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SZ-OEN-PC-401\Data\ПТО\! КАПИТАЛЬНЫЙ РЕМОНТ И ТЕХ.ОБСЛ\КР 2023\"/>
    </mc:Choice>
  </mc:AlternateContent>
  <bookViews>
    <workbookView xWindow="-15" yWindow="13560" windowWidth="10680" windowHeight="1140" tabRatio="601"/>
  </bookViews>
  <sheets>
    <sheet name="2021" sheetId="2" r:id="rId1"/>
    <sheet name="Примечания" sheetId="7" r:id="rId2"/>
    <sheet name="КМОЛЗ" sheetId="9" r:id="rId3"/>
    <sheet name="Лист1" sheetId="10" r:id="rId4"/>
    <sheet name="Лист2" sheetId="11" r:id="rId5"/>
    <sheet name="Лист3" sheetId="12" r:id="rId6"/>
    <sheet name="Лист4" sheetId="13" r:id="rId7"/>
    <sheet name="Лист5" sheetId="14" r:id="rId8"/>
  </sheets>
  <definedNames>
    <definedName name="_xlnm._FilterDatabase" localSheetId="0" hidden="1">'2021'!$A$8:$WZ$1050</definedName>
  </definedNames>
  <calcPr calcId="162913"/>
</workbook>
</file>

<file path=xl/calcChain.xml><?xml version="1.0" encoding="utf-8"?>
<calcChain xmlns="http://schemas.openxmlformats.org/spreadsheetml/2006/main">
  <c r="Y1047" i="2" l="1"/>
  <c r="Y1048" i="2"/>
  <c r="Y1049" i="2"/>
  <c r="Y1050" i="2"/>
  <c r="J831" i="2" l="1"/>
  <c r="J984" i="2"/>
  <c r="J1040" i="2"/>
  <c r="Y1045" i="2" l="1"/>
  <c r="Y1046" i="2"/>
  <c r="J1039" i="2" l="1"/>
  <c r="Y1039" i="2" s="1"/>
  <c r="J1038" i="2"/>
  <c r="Y1038" i="2" s="1"/>
  <c r="J1044" i="2"/>
  <c r="Y1044" i="2" s="1"/>
  <c r="J1043" i="2"/>
  <c r="Y1043" i="2" s="1"/>
  <c r="J1042" i="2"/>
  <c r="Y1042" i="2" s="1"/>
  <c r="Y1041" i="2" l="1"/>
  <c r="J1033" i="2"/>
  <c r="J1037" i="2"/>
  <c r="Y1037" i="2" s="1"/>
  <c r="J1036" i="2"/>
  <c r="Y1036" i="2" s="1"/>
  <c r="Y1040" i="2"/>
  <c r="Y1026" i="2" l="1"/>
  <c r="Y1027" i="2"/>
  <c r="Y1031" i="2"/>
  <c r="J1035" i="2"/>
  <c r="Y1035" i="2" s="1"/>
  <c r="J1034" i="2"/>
  <c r="Y1034" i="2" s="1"/>
  <c r="Y1033" i="2"/>
  <c r="J1032" i="2"/>
  <c r="Y1032" i="2" s="1"/>
  <c r="J1030" i="2"/>
  <c r="Y1030" i="2" s="1"/>
  <c r="J1029" i="2"/>
  <c r="Y1029" i="2" s="1"/>
  <c r="J1028" i="2"/>
  <c r="Y1028" i="2" s="1"/>
  <c r="J1025" i="2"/>
  <c r="Y1025" i="2" s="1"/>
  <c r="J1024" i="2"/>
  <c r="Y1024" i="2" s="1"/>
  <c r="Y1018" i="2" l="1"/>
  <c r="Y1019" i="2"/>
  <c r="Y1021" i="2"/>
  <c r="Y1022" i="2"/>
  <c r="Y1023" i="2"/>
  <c r="J1003" i="2" l="1"/>
  <c r="J1020" i="2" l="1"/>
  <c r="Y1020" i="2" s="1"/>
  <c r="Y1016" i="2" l="1"/>
  <c r="J966" i="2"/>
  <c r="J1017" i="2"/>
  <c r="Y1017" i="2" s="1"/>
  <c r="J1015" i="2" l="1"/>
  <c r="Y1015" i="2" s="1"/>
  <c r="Y1014" i="2" l="1"/>
  <c r="Y1006" i="2" l="1"/>
  <c r="Y1007" i="2"/>
  <c r="Y1008" i="2"/>
  <c r="Y1009" i="2"/>
  <c r="Y1010" i="2"/>
  <c r="J980" i="2"/>
  <c r="J1005" i="2"/>
  <c r="J1013" i="2"/>
  <c r="Y1013" i="2" s="1"/>
  <c r="J1012" i="2"/>
  <c r="Y1012" i="2" s="1"/>
  <c r="J1011" i="2"/>
  <c r="Y1011" i="2" s="1"/>
  <c r="Y1003" i="2" l="1"/>
  <c r="Y1005" i="2"/>
  <c r="J1004" i="2"/>
  <c r="Y1004" i="2" s="1"/>
  <c r="J1002" i="2"/>
  <c r="Y1002" i="2" s="1"/>
  <c r="J1001" i="2"/>
  <c r="Y1001" i="2" s="1"/>
  <c r="J1000" i="2"/>
  <c r="Y1000" i="2" s="1"/>
  <c r="J995" i="2" l="1"/>
  <c r="J994" i="2"/>
  <c r="J999" i="2"/>
  <c r="Y999" i="2" s="1"/>
  <c r="Y998" i="2"/>
  <c r="Y997" i="2"/>
  <c r="J996" i="2"/>
  <c r="Y996" i="2" s="1"/>
  <c r="Y994" i="2" l="1"/>
  <c r="Y995" i="2"/>
  <c r="J993" i="2"/>
  <c r="Y993" i="2" s="1"/>
  <c r="J4" i="10" l="1"/>
  <c r="Y992" i="2" l="1"/>
  <c r="J991" i="2"/>
  <c r="Y990" i="2" l="1"/>
  <c r="Y991" i="2"/>
  <c r="J942" i="2"/>
  <c r="J986" i="2"/>
  <c r="J989" i="2"/>
  <c r="Y989" i="2" s="1"/>
  <c r="J988" i="2"/>
  <c r="Y988" i="2" s="1"/>
  <c r="J987" i="2"/>
  <c r="Y987" i="2" s="1"/>
  <c r="Y986" i="2" l="1"/>
  <c r="J985" i="2" l="1"/>
  <c r="Y985" i="2" s="1"/>
  <c r="Y984" i="2"/>
  <c r="Y982" i="2" l="1"/>
  <c r="Y983" i="2"/>
  <c r="J981" i="2" l="1"/>
  <c r="Y981" i="2" s="1"/>
  <c r="Y980" i="2" l="1"/>
  <c r="J979" i="2"/>
  <c r="Y979" i="2" s="1"/>
  <c r="Y978" i="2" l="1"/>
  <c r="J977" i="2"/>
  <c r="Y977" i="2" s="1"/>
  <c r="J976" i="2"/>
  <c r="Y976" i="2" s="1"/>
  <c r="Y975" i="2"/>
  <c r="J974" i="2"/>
  <c r="Y974" i="2" s="1"/>
  <c r="J973" i="2"/>
  <c r="Y973" i="2" s="1"/>
  <c r="J972" i="2"/>
  <c r="Y972" i="2" s="1"/>
  <c r="J971" i="2"/>
  <c r="Y971" i="2" s="1"/>
  <c r="J970" i="2"/>
  <c r="Y970" i="2" s="1"/>
  <c r="J969" i="2"/>
  <c r="Y969" i="2" s="1"/>
  <c r="Y968" i="2"/>
  <c r="J967" i="2"/>
  <c r="Y967" i="2" s="1"/>
  <c r="Y966" i="2"/>
  <c r="J965" i="2"/>
  <c r="Y965" i="2" s="1"/>
  <c r="J964" i="2"/>
  <c r="Y964" i="2" s="1"/>
  <c r="J963" i="2"/>
  <c r="Y963" i="2" s="1"/>
  <c r="J962" i="2"/>
  <c r="Y962" i="2" s="1"/>
  <c r="J961" i="2"/>
  <c r="Y961" i="2" s="1"/>
  <c r="J960" i="2"/>
  <c r="Y960" i="2" s="1"/>
  <c r="J959" i="2"/>
  <c r="Y959" i="2" s="1"/>
  <c r="J958" i="2"/>
  <c r="Y958" i="2" s="1"/>
  <c r="J957" i="2"/>
  <c r="Y957" i="2" s="1"/>
  <c r="J956" i="2"/>
  <c r="Y956" i="2" s="1"/>
  <c r="J955" i="2"/>
  <c r="Y955" i="2" s="1"/>
  <c r="J954" i="2"/>
  <c r="Y954" i="2" s="1"/>
  <c r="Y953" i="2"/>
  <c r="J952" i="2"/>
  <c r="Y952" i="2" s="1"/>
  <c r="Y951" i="2"/>
  <c r="Y950" i="2"/>
  <c r="Y949" i="2"/>
  <c r="Y948" i="2"/>
  <c r="J947" i="2"/>
  <c r="Y947" i="2" s="1"/>
  <c r="J946" i="2"/>
  <c r="Y946" i="2" s="1"/>
  <c r="J945" i="2"/>
  <c r="Y945" i="2" s="1"/>
  <c r="J944" i="2"/>
  <c r="Y944" i="2" s="1"/>
  <c r="J943" i="2"/>
  <c r="Y943" i="2" s="1"/>
  <c r="Y942" i="2"/>
  <c r="J941" i="2"/>
  <c r="Y941" i="2" s="1"/>
  <c r="J940" i="2"/>
  <c r="Y940" i="2" s="1"/>
  <c r="J939" i="2"/>
  <c r="Y939" i="2" s="1"/>
  <c r="J938" i="2"/>
  <c r="Y938" i="2" s="1"/>
  <c r="Y937" i="2"/>
  <c r="J936" i="2"/>
  <c r="Y936" i="2" s="1"/>
  <c r="J935" i="2"/>
  <c r="Y935" i="2" s="1"/>
  <c r="J934" i="2"/>
  <c r="Y934" i="2" s="1"/>
  <c r="J933" i="2"/>
  <c r="Y933" i="2" s="1"/>
  <c r="J932" i="2"/>
  <c r="Y932" i="2" s="1"/>
  <c r="Y931" i="2"/>
  <c r="J930" i="2"/>
  <c r="Y930" i="2" s="1"/>
  <c r="J929" i="2"/>
  <c r="Y929" i="2" s="1"/>
  <c r="J928" i="2"/>
  <c r="Y928" i="2" s="1"/>
  <c r="J927" i="2"/>
  <c r="Y927" i="2" s="1"/>
  <c r="J926" i="2"/>
  <c r="Y926" i="2" s="1"/>
  <c r="J925" i="2"/>
  <c r="Y925" i="2" s="1"/>
  <c r="Y924" i="2"/>
  <c r="Y923" i="2"/>
  <c r="J922" i="2"/>
  <c r="Y922" i="2" s="1"/>
  <c r="J921" i="2"/>
  <c r="Y921" i="2" s="1"/>
  <c r="J920" i="2"/>
  <c r="Y920" i="2" s="1"/>
  <c r="Y919" i="2"/>
  <c r="Y918" i="2"/>
  <c r="J917" i="2"/>
  <c r="Y917" i="2" s="1"/>
  <c r="J916" i="2"/>
  <c r="Y916" i="2" s="1"/>
  <c r="J915" i="2"/>
  <c r="Y915" i="2" s="1"/>
  <c r="J914" i="2"/>
  <c r="Y914" i="2" s="1"/>
  <c r="J913" i="2"/>
  <c r="Y913" i="2" s="1"/>
  <c r="J912" i="2"/>
  <c r="Y912" i="2" s="1"/>
  <c r="J911" i="2"/>
  <c r="Y911" i="2" s="1"/>
  <c r="J910" i="2"/>
  <c r="Y910" i="2" s="1"/>
  <c r="J909" i="2"/>
  <c r="Y909" i="2" s="1"/>
  <c r="Y908" i="2"/>
  <c r="J907" i="2"/>
  <c r="Y907" i="2" s="1"/>
  <c r="J906" i="2"/>
  <c r="Y906" i="2" s="1"/>
  <c r="J905" i="2"/>
  <c r="Y905" i="2" s="1"/>
  <c r="J904" i="2"/>
  <c r="Y904" i="2" s="1"/>
  <c r="Y903" i="2"/>
  <c r="J902" i="2"/>
  <c r="Y902" i="2" s="1"/>
  <c r="J901" i="2"/>
  <c r="Y901" i="2" s="1"/>
  <c r="J900" i="2"/>
  <c r="Y900" i="2" s="1"/>
  <c r="Y899" i="2"/>
  <c r="J898" i="2"/>
  <c r="Y898" i="2" s="1"/>
  <c r="J897" i="2"/>
  <c r="Y897" i="2" s="1"/>
  <c r="J896" i="2"/>
  <c r="Y896" i="2" s="1"/>
  <c r="J895" i="2"/>
  <c r="Y895" i="2" s="1"/>
  <c r="J894" i="2"/>
  <c r="Y894" i="2" s="1"/>
  <c r="J893" i="2"/>
  <c r="Y893" i="2" s="1"/>
  <c r="J892" i="2"/>
  <c r="Y892" i="2" s="1"/>
  <c r="J891" i="2"/>
  <c r="Y891" i="2" s="1"/>
  <c r="J890" i="2"/>
  <c r="Y890" i="2" s="1"/>
  <c r="J889" i="2"/>
  <c r="Y889" i="2" s="1"/>
  <c r="J888" i="2"/>
  <c r="Y888" i="2" s="1"/>
  <c r="J887" i="2"/>
  <c r="Y887" i="2" s="1"/>
  <c r="J886" i="2"/>
  <c r="Y886" i="2" s="1"/>
  <c r="J885" i="2"/>
  <c r="Y885" i="2" s="1"/>
  <c r="Y884" i="2"/>
  <c r="Y883" i="2"/>
  <c r="J882" i="2"/>
  <c r="Y882" i="2" s="1"/>
  <c r="J881" i="2"/>
  <c r="Y881" i="2" s="1"/>
  <c r="J880" i="2"/>
  <c r="Y880" i="2" s="1"/>
  <c r="Y879" i="2"/>
  <c r="J878" i="2"/>
  <c r="Y878" i="2" s="1"/>
  <c r="J877" i="2"/>
  <c r="Y877" i="2" s="1"/>
  <c r="Y876" i="2"/>
  <c r="J875" i="2"/>
  <c r="Y875" i="2" s="1"/>
  <c r="J874" i="2"/>
  <c r="Y874" i="2" s="1"/>
  <c r="J873" i="2"/>
  <c r="Y873" i="2" s="1"/>
  <c r="J872" i="2"/>
  <c r="Y872" i="2" s="1"/>
  <c r="Y871" i="2"/>
  <c r="Y870" i="2"/>
  <c r="J869" i="2"/>
  <c r="Y869" i="2" s="1"/>
  <c r="J868" i="2"/>
  <c r="Y868" i="2" s="1"/>
  <c r="J867" i="2"/>
  <c r="Y867" i="2" s="1"/>
  <c r="Y866" i="2"/>
  <c r="J865" i="2"/>
  <c r="Y865" i="2" s="1"/>
  <c r="Y864" i="2"/>
  <c r="J863" i="2"/>
  <c r="Y863" i="2" s="1"/>
  <c r="J862" i="2"/>
  <c r="Y862" i="2" s="1"/>
  <c r="Y861" i="2"/>
  <c r="J860" i="2"/>
  <c r="Y860" i="2" s="1"/>
  <c r="J859" i="2"/>
  <c r="Y859" i="2" s="1"/>
  <c r="J858" i="2"/>
  <c r="Y858" i="2" s="1"/>
  <c r="J857" i="2"/>
  <c r="Y857" i="2" s="1"/>
  <c r="J856" i="2"/>
  <c r="Y856" i="2" s="1"/>
  <c r="J855" i="2"/>
  <c r="Y855" i="2" s="1"/>
  <c r="Y854" i="2"/>
  <c r="J853" i="2"/>
  <c r="Y853" i="2" s="1"/>
  <c r="J852" i="2"/>
  <c r="Y852" i="2" s="1"/>
  <c r="J851" i="2"/>
  <c r="Y851" i="2" s="1"/>
  <c r="Y850" i="2"/>
  <c r="J849" i="2"/>
  <c r="Y849" i="2" s="1"/>
  <c r="J848" i="2"/>
  <c r="Y848" i="2" s="1"/>
  <c r="Y847" i="2"/>
  <c r="Y846" i="2"/>
  <c r="Y845" i="2"/>
  <c r="J844" i="2"/>
  <c r="Y844" i="2" s="1"/>
  <c r="J843" i="2"/>
  <c r="Y843" i="2" s="1"/>
  <c r="Y842" i="2"/>
  <c r="J841" i="2"/>
  <c r="Y841" i="2" s="1"/>
  <c r="Y840" i="2"/>
  <c r="J839" i="2"/>
  <c r="Y839" i="2" s="1"/>
  <c r="J838" i="2"/>
  <c r="Y838" i="2" s="1"/>
  <c r="J837" i="2"/>
  <c r="Y837" i="2" s="1"/>
  <c r="J836" i="2"/>
  <c r="Y836" i="2" s="1"/>
  <c r="Y835" i="2"/>
  <c r="J834" i="2"/>
  <c r="Y834" i="2" s="1"/>
  <c r="J833" i="2"/>
  <c r="Y833" i="2" s="1"/>
  <c r="Y832" i="2"/>
  <c r="Y831" i="2"/>
  <c r="J830" i="2"/>
  <c r="Y830" i="2" s="1"/>
  <c r="J829" i="2"/>
  <c r="Y829" i="2" s="1"/>
  <c r="J828" i="2"/>
  <c r="Y828" i="2" s="1"/>
  <c r="J827" i="2"/>
  <c r="Y827" i="2" s="1"/>
  <c r="Y826" i="2"/>
  <c r="J825" i="2"/>
  <c r="Y825" i="2" s="1"/>
  <c r="Y824" i="2"/>
  <c r="J823" i="2"/>
  <c r="Y823" i="2" s="1"/>
  <c r="Y822" i="2"/>
  <c r="Y821" i="2"/>
  <c r="Y820" i="2"/>
  <c r="Y819" i="2"/>
  <c r="J818" i="2"/>
  <c r="Y818" i="2" s="1"/>
  <c r="J817" i="2"/>
  <c r="Y817" i="2" s="1"/>
  <c r="J816" i="2"/>
  <c r="Y816" i="2" s="1"/>
  <c r="J815" i="2"/>
  <c r="Y815" i="2" s="1"/>
  <c r="J814" i="2"/>
  <c r="Y814" i="2" s="1"/>
  <c r="J813" i="2"/>
  <c r="Y813" i="2" s="1"/>
  <c r="J812" i="2"/>
  <c r="Y812" i="2" s="1"/>
  <c r="Y811" i="2"/>
  <c r="Y810" i="2"/>
  <c r="J809" i="2"/>
  <c r="Y809" i="2" s="1"/>
  <c r="J808" i="2"/>
  <c r="Y808" i="2" s="1"/>
  <c r="Y807" i="2"/>
  <c r="Y806" i="2"/>
  <c r="Y805" i="2"/>
  <c r="J804" i="2"/>
  <c r="Y804" i="2" s="1"/>
  <c r="J803" i="2"/>
  <c r="Y803" i="2" s="1"/>
  <c r="J802" i="2"/>
  <c r="Y802" i="2" s="1"/>
  <c r="J801" i="2"/>
  <c r="Y801" i="2" s="1"/>
  <c r="J800" i="2"/>
  <c r="Y800" i="2" s="1"/>
  <c r="J799" i="2"/>
  <c r="Y799" i="2" s="1"/>
  <c r="J798" i="2"/>
  <c r="Y798" i="2" s="1"/>
  <c r="J797" i="2"/>
  <c r="Y797" i="2" s="1"/>
  <c r="Y796" i="2"/>
  <c r="J795" i="2"/>
  <c r="Y795" i="2" s="1"/>
  <c r="Y794" i="2"/>
  <c r="J793" i="2"/>
  <c r="Y793" i="2" s="1"/>
  <c r="Y792" i="2"/>
  <c r="J791" i="2"/>
  <c r="Y791" i="2" s="1"/>
  <c r="Y790" i="2"/>
  <c r="J789" i="2"/>
  <c r="Y789" i="2" s="1"/>
  <c r="J788" i="2"/>
  <c r="Y788" i="2" s="1"/>
  <c r="Y787" i="2"/>
  <c r="J786" i="2"/>
  <c r="Y786" i="2" s="1"/>
  <c r="J785" i="2"/>
  <c r="Y785" i="2" s="1"/>
  <c r="J784" i="2"/>
  <c r="Y784" i="2" s="1"/>
  <c r="J783" i="2"/>
  <c r="Y783" i="2" s="1"/>
  <c r="J782" i="2"/>
  <c r="Y782" i="2" s="1"/>
  <c r="J781" i="2"/>
  <c r="Y781" i="2" s="1"/>
  <c r="J780" i="2"/>
  <c r="Y780" i="2" s="1"/>
  <c r="J779" i="2"/>
  <c r="Y779" i="2" s="1"/>
  <c r="Y778" i="2"/>
  <c r="Y777" i="2"/>
  <c r="Y776" i="2"/>
  <c r="J775" i="2"/>
  <c r="Y775" i="2" s="1"/>
  <c r="J774" i="2"/>
  <c r="Y774" i="2" s="1"/>
  <c r="J773" i="2"/>
  <c r="Y773" i="2" s="1"/>
  <c r="J772" i="2"/>
  <c r="Y772" i="2" s="1"/>
  <c r="J771" i="2"/>
  <c r="Y771" i="2" s="1"/>
  <c r="J770" i="2"/>
  <c r="Y770" i="2" s="1"/>
  <c r="J769" i="2"/>
  <c r="Y769" i="2" s="1"/>
  <c r="J768" i="2"/>
  <c r="Y768" i="2" s="1"/>
  <c r="Y767" i="2"/>
  <c r="Y766" i="2"/>
  <c r="Y765" i="2"/>
  <c r="J764" i="2"/>
  <c r="Y764" i="2" s="1"/>
  <c r="J763" i="2"/>
  <c r="Y763" i="2" s="1"/>
  <c r="J762" i="2"/>
  <c r="Y762" i="2" s="1"/>
  <c r="J761" i="2"/>
  <c r="Y761" i="2" s="1"/>
  <c r="Y760" i="2"/>
  <c r="Y759" i="2"/>
  <c r="J758" i="2"/>
  <c r="Y758" i="2" s="1"/>
  <c r="J757" i="2"/>
  <c r="Y757" i="2" s="1"/>
  <c r="J756" i="2"/>
  <c r="Y756" i="2" s="1"/>
  <c r="J755" i="2"/>
  <c r="Y755" i="2" s="1"/>
  <c r="J754" i="2"/>
  <c r="Y754" i="2" s="1"/>
  <c r="J753" i="2"/>
  <c r="Y753" i="2" s="1"/>
  <c r="J752" i="2"/>
  <c r="Y752" i="2" s="1"/>
  <c r="Y751" i="2"/>
  <c r="Y750" i="2"/>
  <c r="J749" i="2"/>
  <c r="Y749" i="2" s="1"/>
  <c r="J748" i="2"/>
  <c r="Y748" i="2" s="1"/>
  <c r="Y747" i="2"/>
  <c r="J746" i="2"/>
  <c r="Y746" i="2" s="1"/>
  <c r="J745" i="2"/>
  <c r="Y745" i="2" s="1"/>
  <c r="Y744" i="2"/>
  <c r="J743" i="2"/>
  <c r="Y743" i="2" s="1"/>
  <c r="J742" i="2"/>
  <c r="Y742" i="2" s="1"/>
  <c r="J741" i="2"/>
  <c r="Y741" i="2" s="1"/>
  <c r="J740" i="2"/>
  <c r="Y740" i="2" s="1"/>
  <c r="J739" i="2"/>
  <c r="Y739" i="2" s="1"/>
  <c r="J738" i="2"/>
  <c r="Y738" i="2" s="1"/>
  <c r="J737" i="2"/>
  <c r="Y737" i="2" s="1"/>
  <c r="Y736" i="2"/>
  <c r="J735" i="2"/>
  <c r="Y735" i="2" s="1"/>
  <c r="J734" i="2"/>
  <c r="Y734" i="2" s="1"/>
  <c r="J733" i="2"/>
  <c r="Y733" i="2" s="1"/>
  <c r="J732" i="2"/>
  <c r="Y732" i="2" s="1"/>
  <c r="Y731" i="2"/>
  <c r="Y730" i="2"/>
  <c r="Y729" i="2"/>
  <c r="J728" i="2"/>
  <c r="Y728" i="2" s="1"/>
  <c r="J727" i="2"/>
  <c r="Y727" i="2" s="1"/>
  <c r="J726" i="2"/>
  <c r="Y726" i="2" s="1"/>
  <c r="J725" i="2"/>
  <c r="Y725" i="2" s="1"/>
  <c r="J724" i="2"/>
  <c r="Y724" i="2" s="1"/>
  <c r="J723" i="2"/>
  <c r="Y723" i="2" s="1"/>
  <c r="J722" i="2"/>
  <c r="Y722" i="2" s="1"/>
  <c r="J721" i="2"/>
  <c r="Y721" i="2" s="1"/>
  <c r="J720" i="2"/>
  <c r="Y720" i="2" s="1"/>
  <c r="J719" i="2"/>
  <c r="Y719" i="2" s="1"/>
  <c r="J718" i="2"/>
  <c r="Y718" i="2" s="1"/>
  <c r="Y717" i="2"/>
  <c r="J716" i="2"/>
  <c r="Y716" i="2" s="1"/>
  <c r="Y715" i="2"/>
  <c r="J714" i="2"/>
  <c r="Y714" i="2" s="1"/>
  <c r="J713" i="2"/>
  <c r="Y713" i="2" s="1"/>
  <c r="J712" i="2"/>
  <c r="Y712" i="2" s="1"/>
  <c r="J711" i="2"/>
  <c r="Y711" i="2" s="1"/>
  <c r="Y710" i="2"/>
  <c r="J709" i="2"/>
  <c r="Y709" i="2" s="1"/>
  <c r="Y708" i="2"/>
  <c r="Y707" i="2"/>
  <c r="J706" i="2"/>
  <c r="Y706" i="2" s="1"/>
  <c r="J705" i="2"/>
  <c r="Y705" i="2" s="1"/>
  <c r="J704" i="2"/>
  <c r="Y704" i="2" s="1"/>
  <c r="Y703" i="2"/>
  <c r="Y702" i="2"/>
  <c r="J701" i="2"/>
  <c r="Y701" i="2" s="1"/>
  <c r="J700" i="2"/>
  <c r="Y700" i="2" s="1"/>
  <c r="Y699" i="2"/>
  <c r="Y698" i="2"/>
  <c r="J697" i="2"/>
  <c r="Y697" i="2" s="1"/>
  <c r="J696" i="2"/>
  <c r="Y696" i="2" s="1"/>
  <c r="J695" i="2"/>
  <c r="Y695" i="2" s="1"/>
  <c r="Y694" i="2"/>
  <c r="Y693" i="2"/>
  <c r="J692" i="2"/>
  <c r="Y692" i="2" s="1"/>
  <c r="J691" i="2"/>
  <c r="Y691" i="2" s="1"/>
  <c r="J690" i="2"/>
  <c r="Y690" i="2" s="1"/>
  <c r="J689" i="2"/>
  <c r="Y689" i="2" s="1"/>
  <c r="Y688" i="2"/>
  <c r="Y687" i="2"/>
  <c r="J686" i="2"/>
  <c r="Y686" i="2" s="1"/>
  <c r="Y685" i="2"/>
  <c r="J684" i="2"/>
  <c r="Y684" i="2" s="1"/>
  <c r="Y683" i="2"/>
  <c r="J682" i="2"/>
  <c r="Y682" i="2" s="1"/>
  <c r="J681" i="2"/>
  <c r="Y681" i="2" s="1"/>
  <c r="J680" i="2"/>
  <c r="Y680" i="2" s="1"/>
  <c r="Y679" i="2"/>
  <c r="J678" i="2"/>
  <c r="Y678" i="2" s="1"/>
  <c r="J677" i="2"/>
  <c r="Y677" i="2" s="1"/>
  <c r="J676" i="2"/>
  <c r="Y676" i="2" s="1"/>
  <c r="Y675" i="2"/>
  <c r="J674" i="2"/>
  <c r="Y674" i="2" s="1"/>
  <c r="J673" i="2"/>
  <c r="Y673" i="2" s="1"/>
  <c r="J672" i="2"/>
  <c r="Y672" i="2" s="1"/>
  <c r="Y671" i="2"/>
  <c r="Y670" i="2"/>
  <c r="Y669" i="2"/>
  <c r="Y668" i="2"/>
  <c r="Y667" i="2"/>
  <c r="Y666" i="2"/>
  <c r="Y665" i="2"/>
  <c r="Y664" i="2"/>
  <c r="J663" i="2"/>
  <c r="Y663" i="2" s="1"/>
  <c r="J662" i="2"/>
  <c r="Y662" i="2" s="1"/>
  <c r="J661" i="2"/>
  <c r="Y661" i="2" s="1"/>
  <c r="J660" i="2"/>
  <c r="Y660" i="2" s="1"/>
  <c r="J659" i="2"/>
  <c r="Y659" i="2" s="1"/>
  <c r="J658" i="2"/>
  <c r="Y658" i="2" s="1"/>
  <c r="J657" i="2"/>
  <c r="Y657" i="2" s="1"/>
  <c r="J656" i="2"/>
  <c r="Y656" i="2" s="1"/>
  <c r="J655" i="2"/>
  <c r="Y655" i="2" s="1"/>
  <c r="J654" i="2"/>
  <c r="Y654" i="2" s="1"/>
  <c r="Y653" i="2"/>
  <c r="J652" i="2"/>
  <c r="Y652" i="2" s="1"/>
  <c r="J651" i="2"/>
  <c r="Y651" i="2" s="1"/>
  <c r="J650" i="2"/>
  <c r="Y650" i="2" s="1"/>
  <c r="Y649" i="2"/>
  <c r="Y648" i="2"/>
  <c r="Y647" i="2"/>
  <c r="J646" i="2"/>
  <c r="Y646" i="2" s="1"/>
  <c r="J645" i="2"/>
  <c r="Y645" i="2" s="1"/>
  <c r="Y644" i="2"/>
  <c r="J643" i="2"/>
  <c r="Y643" i="2" s="1"/>
  <c r="J642" i="2"/>
  <c r="Y642" i="2" s="1"/>
  <c r="J641" i="2"/>
  <c r="Y641" i="2" s="1"/>
  <c r="J640" i="2"/>
  <c r="Y640" i="2" s="1"/>
  <c r="J639" i="2"/>
  <c r="Y639" i="2" s="1"/>
  <c r="J638" i="2"/>
  <c r="Y638" i="2" s="1"/>
  <c r="J637" i="2"/>
  <c r="Y637" i="2" s="1"/>
  <c r="J636" i="2"/>
  <c r="Y636" i="2" s="1"/>
  <c r="J635" i="2"/>
  <c r="Y635" i="2" s="1"/>
  <c r="J634" i="2"/>
  <c r="Y634" i="2" s="1"/>
  <c r="J633" i="2"/>
  <c r="Y633" i="2" s="1"/>
  <c r="J632" i="2"/>
  <c r="Y632" i="2" s="1"/>
  <c r="J631" i="2"/>
  <c r="Y631" i="2" s="1"/>
  <c r="J630" i="2"/>
  <c r="Y630" i="2" s="1"/>
  <c r="J629" i="2"/>
  <c r="Y629" i="2" s="1"/>
  <c r="J628" i="2"/>
  <c r="Y628" i="2" s="1"/>
  <c r="J627" i="2"/>
  <c r="Y627" i="2" s="1"/>
  <c r="J626" i="2"/>
  <c r="Y626" i="2" s="1"/>
  <c r="J625" i="2"/>
  <c r="Y625" i="2" s="1"/>
  <c r="Y624" i="2"/>
  <c r="J623" i="2"/>
  <c r="Y623" i="2" s="1"/>
  <c r="Y622" i="2"/>
  <c r="J621" i="2"/>
  <c r="Y621" i="2" s="1"/>
  <c r="Y620" i="2"/>
  <c r="J619" i="2"/>
  <c r="Y619" i="2" s="1"/>
  <c r="Y618" i="2"/>
  <c r="J617" i="2"/>
  <c r="Y617" i="2" s="1"/>
  <c r="Y616" i="2"/>
  <c r="Y615" i="2"/>
  <c r="J614" i="2"/>
  <c r="Y614" i="2" s="1"/>
  <c r="J613" i="2"/>
  <c r="Y613" i="2" s="1"/>
  <c r="J612" i="2"/>
  <c r="Y612" i="2" s="1"/>
  <c r="Y611" i="2"/>
  <c r="J610" i="2"/>
  <c r="Y610" i="2" s="1"/>
  <c r="J609" i="2"/>
  <c r="Y609" i="2" s="1"/>
  <c r="J608" i="2"/>
  <c r="Y608" i="2" s="1"/>
  <c r="J607" i="2"/>
  <c r="Y607" i="2" s="1"/>
  <c r="Y606" i="2"/>
  <c r="Y605" i="2"/>
  <c r="Y604" i="2"/>
  <c r="J603" i="2"/>
  <c r="Y603" i="2" s="1"/>
  <c r="Y602" i="2"/>
  <c r="J601" i="2"/>
  <c r="Y601" i="2" s="1"/>
  <c r="J600" i="2"/>
  <c r="Y600" i="2" s="1"/>
  <c r="Y599" i="2"/>
  <c r="J598" i="2"/>
  <c r="Y598" i="2" s="1"/>
  <c r="J597" i="2"/>
  <c r="Y597" i="2" s="1"/>
  <c r="J596" i="2"/>
  <c r="Y596" i="2" s="1"/>
  <c r="J595" i="2"/>
  <c r="Y595" i="2" s="1"/>
  <c r="J594" i="2"/>
  <c r="Y594" i="2" s="1"/>
  <c r="J593" i="2"/>
  <c r="Y593" i="2" s="1"/>
  <c r="J592" i="2"/>
  <c r="Y592" i="2" s="1"/>
  <c r="J591" i="2"/>
  <c r="Y591" i="2" s="1"/>
  <c r="J590" i="2"/>
  <c r="Y590" i="2" s="1"/>
  <c r="J589" i="2"/>
  <c r="Y589" i="2" s="1"/>
  <c r="J588" i="2"/>
  <c r="Y588" i="2" s="1"/>
  <c r="Y587" i="2"/>
  <c r="J586" i="2"/>
  <c r="Y586" i="2" s="1"/>
  <c r="J585" i="2"/>
  <c r="Y585" i="2" s="1"/>
  <c r="J584" i="2"/>
  <c r="Y584" i="2" s="1"/>
  <c r="J583" i="2"/>
  <c r="Y583" i="2" s="1"/>
  <c r="J582" i="2"/>
  <c r="Y582" i="2" s="1"/>
  <c r="Y581" i="2"/>
  <c r="J580" i="2"/>
  <c r="Y580" i="2" s="1"/>
  <c r="J579" i="2"/>
  <c r="Y579" i="2" s="1"/>
  <c r="J578" i="2"/>
  <c r="Y578" i="2" s="1"/>
  <c r="J577" i="2"/>
  <c r="Y577" i="2" s="1"/>
  <c r="J576" i="2"/>
  <c r="Y576" i="2" s="1"/>
  <c r="J575" i="2"/>
  <c r="Y575" i="2" s="1"/>
  <c r="J574" i="2"/>
  <c r="Y574" i="2" s="1"/>
  <c r="J573" i="2"/>
  <c r="Y573" i="2" s="1"/>
  <c r="J572" i="2"/>
  <c r="Y572" i="2" s="1"/>
  <c r="J571" i="2"/>
  <c r="Y571" i="2" s="1"/>
  <c r="J570" i="2"/>
  <c r="Y570" i="2" s="1"/>
  <c r="J569" i="2"/>
  <c r="Y569" i="2" s="1"/>
  <c r="J568" i="2"/>
  <c r="Y568" i="2" s="1"/>
  <c r="J567" i="2"/>
  <c r="Y567" i="2" s="1"/>
  <c r="J566" i="2"/>
  <c r="Y566" i="2" s="1"/>
  <c r="J565" i="2"/>
  <c r="Y565" i="2" s="1"/>
  <c r="J564" i="2"/>
  <c r="Y564" i="2" s="1"/>
  <c r="J563" i="2"/>
  <c r="Y563" i="2" s="1"/>
  <c r="Y562" i="2"/>
  <c r="J561" i="2"/>
  <c r="Y561" i="2" s="1"/>
  <c r="J560" i="2"/>
  <c r="Y560" i="2" s="1"/>
  <c r="J559" i="2"/>
  <c r="Y559" i="2" s="1"/>
  <c r="J558" i="2"/>
  <c r="Y558" i="2" s="1"/>
  <c r="J557" i="2"/>
  <c r="Y557" i="2" s="1"/>
  <c r="Y556" i="2"/>
  <c r="J555" i="2"/>
  <c r="Y555" i="2" s="1"/>
  <c r="J554" i="2"/>
  <c r="Y554" i="2" s="1"/>
  <c r="J553" i="2"/>
  <c r="Y553" i="2" s="1"/>
  <c r="J552" i="2"/>
  <c r="Y552" i="2" s="1"/>
  <c r="J551" i="2"/>
  <c r="Y551" i="2" s="1"/>
  <c r="J550" i="2"/>
  <c r="Y550" i="2" s="1"/>
  <c r="J549" i="2"/>
  <c r="Y549" i="2" s="1"/>
  <c r="J548" i="2"/>
  <c r="Y548" i="2" s="1"/>
  <c r="J547" i="2"/>
  <c r="Y547" i="2" s="1"/>
  <c r="Y546" i="2"/>
  <c r="Y545" i="2"/>
  <c r="J544" i="2"/>
  <c r="Y544" i="2" s="1"/>
  <c r="Y543" i="2"/>
  <c r="Y542" i="2"/>
  <c r="J541" i="2"/>
  <c r="Y541" i="2" s="1"/>
  <c r="J540" i="2"/>
  <c r="Y540" i="2" s="1"/>
  <c r="Y539" i="2"/>
  <c r="Y538" i="2"/>
  <c r="J537" i="2"/>
  <c r="Y537" i="2" s="1"/>
  <c r="J536" i="2"/>
  <c r="Y536" i="2" s="1"/>
  <c r="J535" i="2"/>
  <c r="Y535" i="2" s="1"/>
  <c r="J534" i="2"/>
  <c r="Y534" i="2" s="1"/>
  <c r="Y533" i="2"/>
  <c r="Y532" i="2"/>
  <c r="Y531" i="2"/>
  <c r="J530" i="2"/>
  <c r="Y530" i="2" s="1"/>
  <c r="Y529" i="2"/>
  <c r="J528" i="2"/>
  <c r="Y528" i="2" s="1"/>
  <c r="J527" i="2"/>
  <c r="Y527" i="2" s="1"/>
  <c r="J526" i="2"/>
  <c r="Y526" i="2" s="1"/>
  <c r="Y525" i="2"/>
  <c r="Y524" i="2"/>
  <c r="Y523" i="2"/>
  <c r="Y522" i="2"/>
  <c r="Y521" i="2"/>
  <c r="Y520" i="2"/>
  <c r="Y519" i="2"/>
  <c r="J518" i="2"/>
  <c r="Y518" i="2" s="1"/>
  <c r="J517" i="2"/>
  <c r="Y517" i="2" s="1"/>
  <c r="J516" i="2"/>
  <c r="Y516" i="2" s="1"/>
  <c r="Y515" i="2"/>
  <c r="J514" i="2"/>
  <c r="Y514" i="2" s="1"/>
  <c r="J513" i="2"/>
  <c r="Y513" i="2" s="1"/>
  <c r="Y512" i="2"/>
  <c r="Y511" i="2"/>
  <c r="J510" i="2"/>
  <c r="Y510" i="2" s="1"/>
  <c r="Y509" i="2"/>
  <c r="Y508" i="2"/>
  <c r="Y507" i="2"/>
  <c r="J506" i="2"/>
  <c r="Y506" i="2" s="1"/>
  <c r="J505" i="2"/>
  <c r="Y505" i="2" s="1"/>
  <c r="J504" i="2"/>
  <c r="Y504" i="2" s="1"/>
  <c r="Y503" i="2"/>
  <c r="J502" i="2"/>
  <c r="Y502" i="2" s="1"/>
  <c r="J501" i="2"/>
  <c r="Y501" i="2" s="1"/>
  <c r="J500" i="2"/>
  <c r="Y500" i="2" s="1"/>
  <c r="Y499" i="2"/>
  <c r="J498" i="2"/>
  <c r="Y498" i="2" s="1"/>
  <c r="Y497" i="2"/>
  <c r="J496" i="2"/>
  <c r="Y496" i="2" s="1"/>
  <c r="Y495" i="2"/>
  <c r="Y494" i="2"/>
  <c r="Y493" i="2"/>
  <c r="J492" i="2"/>
  <c r="Y492" i="2" s="1"/>
  <c r="J491" i="2"/>
  <c r="Y491" i="2" s="1"/>
  <c r="Y490" i="2"/>
  <c r="Y489" i="2"/>
  <c r="Y488" i="2"/>
  <c r="Y487" i="2"/>
  <c r="Y486" i="2"/>
  <c r="Y485" i="2"/>
  <c r="J484" i="2"/>
  <c r="Y484" i="2" s="1"/>
  <c r="J483" i="2"/>
  <c r="Y483" i="2" s="1"/>
  <c r="J482" i="2"/>
  <c r="Y482" i="2" s="1"/>
  <c r="J481" i="2"/>
  <c r="Y481" i="2" s="1"/>
  <c r="Y480" i="2"/>
  <c r="Y479" i="2"/>
  <c r="J478" i="2"/>
  <c r="Y478" i="2" s="1"/>
  <c r="Y477" i="2"/>
  <c r="J476" i="2"/>
  <c r="Y476" i="2" s="1"/>
  <c r="Y475" i="2"/>
  <c r="J475" i="2"/>
  <c r="J474" i="2"/>
  <c r="Y474" i="2" s="1"/>
  <c r="Y473" i="2"/>
  <c r="J472" i="2"/>
  <c r="Y472" i="2" s="1"/>
  <c r="J471" i="2"/>
  <c r="Y471" i="2" s="1"/>
  <c r="J470" i="2"/>
  <c r="Y470" i="2" s="1"/>
  <c r="J469" i="2"/>
  <c r="Y469" i="2" s="1"/>
  <c r="J468" i="2"/>
  <c r="Y468" i="2" s="1"/>
  <c r="Y467" i="2"/>
  <c r="Y466" i="2"/>
  <c r="Y465" i="2"/>
  <c r="J464" i="2"/>
  <c r="Y464" i="2" s="1"/>
  <c r="J463" i="2"/>
  <c r="Y463" i="2" s="1"/>
  <c r="J462" i="2"/>
  <c r="Y462" i="2" s="1"/>
  <c r="J461" i="2"/>
  <c r="Y461" i="2" s="1"/>
  <c r="Y460" i="2"/>
  <c r="J459" i="2"/>
  <c r="Y459" i="2" s="1"/>
  <c r="J458" i="2"/>
  <c r="Y458" i="2" s="1"/>
  <c r="J457" i="2"/>
  <c r="Y457" i="2" s="1"/>
  <c r="J456" i="2"/>
  <c r="Y456" i="2" s="1"/>
  <c r="J455" i="2"/>
  <c r="Y455" i="2" s="1"/>
  <c r="J454" i="2"/>
  <c r="Y454" i="2" s="1"/>
  <c r="Y453" i="2"/>
  <c r="Y452" i="2"/>
  <c r="Y451" i="2"/>
  <c r="J450" i="2"/>
  <c r="Y450" i="2" s="1"/>
  <c r="Y449" i="2"/>
  <c r="J448" i="2"/>
  <c r="Y448" i="2" s="1"/>
  <c r="J447" i="2"/>
  <c r="Y447" i="2" s="1"/>
  <c r="Y446" i="2"/>
  <c r="J445" i="2"/>
  <c r="Y445" i="2" s="1"/>
  <c r="J444" i="2"/>
  <c r="Y444" i="2" s="1"/>
  <c r="J443" i="2"/>
  <c r="Y443" i="2" s="1"/>
  <c r="J442" i="2"/>
  <c r="Y442" i="2" s="1"/>
  <c r="J441" i="2"/>
  <c r="Y441" i="2" s="1"/>
  <c r="J440" i="2"/>
  <c r="Y440" i="2" s="1"/>
  <c r="J439" i="2"/>
  <c r="Y439" i="2" s="1"/>
  <c r="J438" i="2"/>
  <c r="Y438" i="2" s="1"/>
  <c r="J437" i="2"/>
  <c r="Y437" i="2" s="1"/>
  <c r="Y436" i="2"/>
  <c r="Y435" i="2"/>
  <c r="J434" i="2"/>
  <c r="Y434" i="2" s="1"/>
  <c r="J433" i="2"/>
  <c r="Y433" i="2" s="1"/>
  <c r="J432" i="2"/>
  <c r="Y432" i="2" s="1"/>
  <c r="J431" i="2"/>
  <c r="Y431" i="2" s="1"/>
  <c r="Y430" i="2"/>
  <c r="Y429" i="2"/>
  <c r="J428" i="2"/>
  <c r="Y428" i="2" s="1"/>
  <c r="J427" i="2"/>
  <c r="Y427" i="2" s="1"/>
  <c r="J426" i="2"/>
  <c r="Y426" i="2" s="1"/>
  <c r="J425" i="2"/>
  <c r="Y425" i="2" s="1"/>
  <c r="J424" i="2"/>
  <c r="Y424" i="2" s="1"/>
  <c r="J423" i="2"/>
  <c r="Y423" i="2" s="1"/>
  <c r="Y422" i="2"/>
  <c r="Y421" i="2"/>
  <c r="Y420" i="2"/>
  <c r="Y419" i="2"/>
  <c r="Y418" i="2"/>
  <c r="J417" i="2"/>
  <c r="Y417" i="2" s="1"/>
  <c r="J416" i="2"/>
  <c r="Y416" i="2" s="1"/>
  <c r="J415" i="2"/>
  <c r="Y415" i="2" s="1"/>
  <c r="Y414" i="2"/>
  <c r="Y413" i="2"/>
  <c r="J412" i="2"/>
  <c r="Y412" i="2" s="1"/>
  <c r="Y411" i="2"/>
  <c r="J410" i="2"/>
  <c r="Y410" i="2" s="1"/>
  <c r="J409" i="2"/>
  <c r="Y409" i="2" s="1"/>
  <c r="Y408" i="2"/>
  <c r="J407" i="2"/>
  <c r="Y407" i="2" s="1"/>
  <c r="J406" i="2"/>
  <c r="Y406" i="2" s="1"/>
  <c r="Y405" i="2"/>
  <c r="J404" i="2"/>
  <c r="Y404" i="2" s="1"/>
  <c r="J403" i="2"/>
  <c r="Y403" i="2" s="1"/>
  <c r="Y402" i="2"/>
  <c r="J401" i="2"/>
  <c r="Y401" i="2" s="1"/>
  <c r="J400" i="2"/>
  <c r="Y400" i="2" s="1"/>
  <c r="Y399" i="2"/>
  <c r="Y398" i="2"/>
  <c r="J397" i="2"/>
  <c r="Y397" i="2" s="1"/>
  <c r="J396" i="2"/>
  <c r="Y396" i="2" s="1"/>
  <c r="J395" i="2"/>
  <c r="Y395" i="2" s="1"/>
  <c r="J394" i="2"/>
  <c r="Y394" i="2" s="1"/>
  <c r="Y393" i="2"/>
  <c r="J392" i="2"/>
  <c r="Y392" i="2" s="1"/>
  <c r="J391" i="2"/>
  <c r="Y391" i="2" s="1"/>
  <c r="J390" i="2"/>
  <c r="Y390" i="2" s="1"/>
  <c r="J389" i="2"/>
  <c r="Y389" i="2" s="1"/>
  <c r="J388" i="2"/>
  <c r="Y388" i="2" s="1"/>
  <c r="J387" i="2"/>
  <c r="Y387" i="2" s="1"/>
  <c r="J386" i="2"/>
  <c r="Y386" i="2" s="1"/>
  <c r="J385" i="2"/>
  <c r="Y385" i="2" s="1"/>
  <c r="J384" i="2"/>
  <c r="Y384" i="2" s="1"/>
  <c r="Y383" i="2"/>
  <c r="J382" i="2"/>
  <c r="Y382" i="2" s="1"/>
  <c r="Y381" i="2"/>
  <c r="J380" i="2"/>
  <c r="Y380" i="2" s="1"/>
  <c r="J379" i="2"/>
  <c r="Y379" i="2" s="1"/>
  <c r="J378" i="2"/>
  <c r="Y378" i="2" s="1"/>
  <c r="J377" i="2"/>
  <c r="Y377" i="2" s="1"/>
  <c r="J376" i="2"/>
  <c r="Y376" i="2" s="1"/>
  <c r="Y375" i="2"/>
  <c r="J374" i="2"/>
  <c r="Y374" i="2" s="1"/>
  <c r="J373" i="2"/>
  <c r="Y373" i="2" s="1"/>
  <c r="Y372" i="2"/>
  <c r="J371" i="2"/>
  <c r="Y371" i="2" s="1"/>
  <c r="J370" i="2"/>
  <c r="Y370" i="2" s="1"/>
  <c r="J369" i="2"/>
  <c r="Y369" i="2" s="1"/>
  <c r="J368" i="2"/>
  <c r="Y368" i="2" s="1"/>
  <c r="J367" i="2"/>
  <c r="Y367" i="2" s="1"/>
  <c r="Y366" i="2"/>
  <c r="J365" i="2"/>
  <c r="Y365" i="2" s="1"/>
  <c r="J364" i="2"/>
  <c r="Y364" i="2" s="1"/>
  <c r="J363" i="2"/>
  <c r="Y363" i="2" s="1"/>
  <c r="Y362" i="2"/>
  <c r="J361" i="2"/>
  <c r="Y361" i="2" s="1"/>
  <c r="Y360" i="2"/>
  <c r="Y359" i="2"/>
  <c r="J358" i="2"/>
  <c r="Y358" i="2" s="1"/>
  <c r="Y357" i="2"/>
  <c r="Y356" i="2"/>
  <c r="Y355" i="2"/>
  <c r="Y354" i="2"/>
  <c r="Y353" i="2"/>
  <c r="Y352" i="2"/>
  <c r="J351" i="2"/>
  <c r="Y351" i="2" s="1"/>
  <c r="J350" i="2"/>
  <c r="Y350" i="2" s="1"/>
  <c r="J349" i="2"/>
  <c r="Y349" i="2" s="1"/>
  <c r="J348" i="2"/>
  <c r="Y348" i="2" s="1"/>
  <c r="Y347" i="2"/>
  <c r="J346" i="2"/>
  <c r="Y346" i="2" s="1"/>
  <c r="J345" i="2"/>
  <c r="Y345" i="2" s="1"/>
  <c r="J344" i="2"/>
  <c r="Y344" i="2" s="1"/>
  <c r="Y343" i="2"/>
  <c r="J342" i="2"/>
  <c r="Y342" i="2" s="1"/>
  <c r="J341" i="2"/>
  <c r="Y341" i="2" s="1"/>
  <c r="J340" i="2"/>
  <c r="Y340" i="2" s="1"/>
  <c r="Y339" i="2"/>
  <c r="Y338" i="2"/>
  <c r="J337" i="2"/>
  <c r="Y337" i="2" s="1"/>
  <c r="Y336" i="2"/>
  <c r="Y335" i="2"/>
  <c r="Y334" i="2"/>
  <c r="J333" i="2"/>
  <c r="Y333" i="2" s="1"/>
  <c r="J332" i="2"/>
  <c r="Y332" i="2" s="1"/>
  <c r="J331" i="2"/>
  <c r="Y331" i="2" s="1"/>
  <c r="J330" i="2"/>
  <c r="Y330" i="2" s="1"/>
  <c r="J329" i="2"/>
  <c r="Y329" i="2" s="1"/>
  <c r="J328" i="2"/>
  <c r="Y328" i="2" s="1"/>
  <c r="J327" i="2"/>
  <c r="Y327" i="2" s="1"/>
  <c r="J326" i="2"/>
  <c r="Y326" i="2" s="1"/>
  <c r="Y325" i="2"/>
  <c r="Y324" i="2"/>
  <c r="J323" i="2"/>
  <c r="Y323" i="2" s="1"/>
  <c r="J322" i="2"/>
  <c r="Y322" i="2" s="1"/>
  <c r="Y321" i="2"/>
  <c r="Y320" i="2"/>
  <c r="Y319" i="2"/>
  <c r="J318" i="2"/>
  <c r="Y318" i="2" s="1"/>
  <c r="J317" i="2"/>
  <c r="Y317" i="2" s="1"/>
  <c r="J316" i="2"/>
  <c r="Y316" i="2" s="1"/>
  <c r="Y315" i="2"/>
  <c r="J314" i="2"/>
  <c r="Y314" i="2" s="1"/>
  <c r="J313" i="2"/>
  <c r="Y313" i="2" s="1"/>
  <c r="J312" i="2"/>
  <c r="Y312" i="2" s="1"/>
  <c r="J311" i="2"/>
  <c r="Y311" i="2" s="1"/>
  <c r="Y310" i="2"/>
  <c r="J309" i="2"/>
  <c r="Y309" i="2" s="1"/>
  <c r="J308" i="2"/>
  <c r="Y308" i="2" s="1"/>
  <c r="Y307" i="2"/>
  <c r="J306" i="2"/>
  <c r="Y306" i="2" s="1"/>
  <c r="J305" i="2"/>
  <c r="Y305" i="2" s="1"/>
  <c r="Y304" i="2"/>
  <c r="Y303" i="2"/>
  <c r="J302" i="2"/>
  <c r="Y302" i="2" s="1"/>
  <c r="J301" i="2"/>
  <c r="Y301" i="2" s="1"/>
  <c r="J300" i="2"/>
  <c r="Y300" i="2" s="1"/>
  <c r="Y299" i="2"/>
  <c r="Y298" i="2"/>
  <c r="Y297" i="2"/>
  <c r="Y296" i="2"/>
  <c r="J295" i="2"/>
  <c r="Y295" i="2" s="1"/>
  <c r="J294" i="2"/>
  <c r="Y294" i="2" s="1"/>
  <c r="J293" i="2"/>
  <c r="Y293" i="2" s="1"/>
  <c r="J292" i="2"/>
  <c r="Y292" i="2" s="1"/>
  <c r="Y291" i="2"/>
  <c r="J290" i="2"/>
  <c r="Y290" i="2" s="1"/>
  <c r="J289" i="2"/>
  <c r="Y289" i="2" s="1"/>
  <c r="J288" i="2"/>
  <c r="Y288" i="2" s="1"/>
  <c r="J287" i="2"/>
  <c r="Y287" i="2" s="1"/>
  <c r="Y286" i="2"/>
  <c r="J285" i="2"/>
  <c r="Y285" i="2" s="1"/>
  <c r="Y284" i="2"/>
  <c r="Y283" i="2"/>
  <c r="Y282" i="2"/>
  <c r="J281" i="2"/>
  <c r="Y281" i="2" s="1"/>
  <c r="J280" i="2"/>
  <c r="Y280" i="2" s="1"/>
  <c r="J279" i="2"/>
  <c r="Y279" i="2" s="1"/>
  <c r="Y278" i="2"/>
  <c r="Y277" i="2"/>
  <c r="J276" i="2"/>
  <c r="Y276" i="2" s="1"/>
  <c r="J275" i="2"/>
  <c r="Y275" i="2" s="1"/>
  <c r="Y274" i="2"/>
  <c r="Y273" i="2"/>
  <c r="Y272" i="2"/>
  <c r="Y271" i="2"/>
  <c r="Y270" i="2"/>
  <c r="J269" i="2"/>
  <c r="Y269" i="2" s="1"/>
  <c r="Y268" i="2"/>
  <c r="J267" i="2"/>
  <c r="Y267" i="2" s="1"/>
  <c r="Y266" i="2"/>
  <c r="J265" i="2"/>
  <c r="Y265" i="2" s="1"/>
  <c r="Y264" i="2"/>
  <c r="J263" i="2"/>
  <c r="Y263" i="2" s="1"/>
  <c r="Y262" i="2"/>
  <c r="Y261" i="2"/>
  <c r="J260" i="2"/>
  <c r="Y260" i="2" s="1"/>
  <c r="J259" i="2"/>
  <c r="Y259" i="2" s="1"/>
  <c r="Y258" i="2"/>
  <c r="J257" i="2"/>
  <c r="Y257" i="2" s="1"/>
  <c r="J256" i="2"/>
  <c r="Y256" i="2" s="1"/>
  <c r="Y255" i="2"/>
  <c r="Y254" i="2"/>
  <c r="Y253" i="2"/>
  <c r="Y252" i="2"/>
  <c r="Y251" i="2"/>
  <c r="J250" i="2"/>
  <c r="Y250" i="2" s="1"/>
  <c r="Y249" i="2"/>
  <c r="J248" i="2"/>
  <c r="Y248" i="2" s="1"/>
  <c r="Y247" i="2"/>
  <c r="Y246" i="2"/>
  <c r="J245" i="2"/>
  <c r="Y245" i="2" s="1"/>
  <c r="Y244" i="2"/>
  <c r="Y243" i="2"/>
  <c r="Y242" i="2"/>
  <c r="J241" i="2"/>
  <c r="Y241" i="2" s="1"/>
  <c r="Y240" i="2"/>
  <c r="J239" i="2"/>
  <c r="Y239" i="2" s="1"/>
  <c r="Y238" i="2"/>
  <c r="J237" i="2"/>
  <c r="Y237" i="2" s="1"/>
  <c r="Y236" i="2"/>
  <c r="J235" i="2"/>
  <c r="Y235" i="2" s="1"/>
  <c r="Y234" i="2"/>
  <c r="Y233" i="2"/>
  <c r="J232" i="2"/>
  <c r="Y232" i="2" s="1"/>
  <c r="J231" i="2"/>
  <c r="Y231" i="2" s="1"/>
  <c r="J230" i="2"/>
  <c r="Y230" i="2" s="1"/>
  <c r="J229" i="2"/>
  <c r="Y229" i="2" s="1"/>
  <c r="J228" i="2"/>
  <c r="Y228" i="2" s="1"/>
  <c r="Y227" i="2"/>
  <c r="J226" i="2"/>
  <c r="Y226" i="2" s="1"/>
  <c r="J225" i="2"/>
  <c r="Y225" i="2" s="1"/>
  <c r="J224" i="2"/>
  <c r="Y224" i="2" s="1"/>
  <c r="J223" i="2"/>
  <c r="Y223" i="2" s="1"/>
  <c r="Y222" i="2"/>
  <c r="J221" i="2"/>
  <c r="Y221" i="2" s="1"/>
  <c r="J220" i="2"/>
  <c r="Y220" i="2" s="1"/>
  <c r="J219" i="2"/>
  <c r="Y219" i="2" s="1"/>
  <c r="J218" i="2"/>
  <c r="Y218" i="2" s="1"/>
  <c r="J217" i="2"/>
  <c r="Y217" i="2" s="1"/>
  <c r="J216" i="2"/>
  <c r="Y216" i="2" s="1"/>
  <c r="J215" i="2"/>
  <c r="Y215" i="2" s="1"/>
  <c r="J214" i="2"/>
  <c r="Y214" i="2" s="1"/>
  <c r="J213" i="2"/>
  <c r="Y213" i="2" s="1"/>
  <c r="J212" i="2"/>
  <c r="Y212" i="2" s="1"/>
  <c r="J211" i="2"/>
  <c r="Y211" i="2" s="1"/>
  <c r="Y210" i="2"/>
  <c r="J209" i="2"/>
  <c r="Y209" i="2" s="1"/>
  <c r="J208" i="2"/>
  <c r="Y208" i="2" s="1"/>
  <c r="J207" i="2"/>
  <c r="Y207" i="2" s="1"/>
  <c r="J206" i="2"/>
  <c r="Y206" i="2" s="1"/>
  <c r="J205" i="2"/>
  <c r="Y205" i="2" s="1"/>
  <c r="J204" i="2"/>
  <c r="Y204" i="2" s="1"/>
  <c r="J203" i="2"/>
  <c r="Y203" i="2" s="1"/>
  <c r="Y202" i="2"/>
  <c r="Y201" i="2"/>
  <c r="J200" i="2"/>
  <c r="Y200" i="2" s="1"/>
  <c r="Y199" i="2"/>
  <c r="J198" i="2"/>
  <c r="Y198" i="2" s="1"/>
  <c r="J197" i="2"/>
  <c r="Y197" i="2" s="1"/>
  <c r="J196" i="2"/>
  <c r="Y196" i="2" s="1"/>
  <c r="J195" i="2"/>
  <c r="Y195" i="2" s="1"/>
  <c r="Y194" i="2"/>
  <c r="J193" i="2"/>
  <c r="Y193" i="2" s="1"/>
  <c r="J192" i="2"/>
  <c r="Y192" i="2" s="1"/>
  <c r="J191" i="2"/>
  <c r="Y191" i="2" s="1"/>
  <c r="Y190" i="2"/>
  <c r="J189" i="2"/>
  <c r="Y189" i="2" s="1"/>
  <c r="Y188" i="2"/>
  <c r="Y187" i="2"/>
  <c r="J186" i="2"/>
  <c r="Y186" i="2" s="1"/>
  <c r="J185" i="2"/>
  <c r="Y185" i="2" s="1"/>
  <c r="J184" i="2"/>
  <c r="Y184" i="2" s="1"/>
  <c r="Y183" i="2"/>
  <c r="J182" i="2"/>
  <c r="Y182" i="2" s="1"/>
  <c r="A182" i="2"/>
  <c r="A183" i="2" s="1"/>
  <c r="A184" i="2" s="1"/>
  <c r="A185" i="2" s="1"/>
  <c r="A187" i="2" s="1"/>
  <c r="A188" i="2" s="1"/>
  <c r="A189" i="2" s="1"/>
  <c r="A190" i="2" s="1"/>
  <c r="A191" i="2" s="1"/>
  <c r="A193" i="2" s="1"/>
  <c r="A194" i="2" s="1"/>
  <c r="A195" i="2" s="1"/>
  <c r="A196" i="2" s="1"/>
  <c r="A199" i="2" s="1"/>
  <c r="A200" i="2" s="1"/>
  <c r="A204" i="2" s="1"/>
  <c r="A206" i="2" s="1"/>
  <c r="A207" i="2" s="1"/>
  <c r="A208" i="2" s="1"/>
  <c r="A209" i="2" s="1"/>
  <c r="A210" i="2" s="1"/>
  <c r="A211" i="2" s="1"/>
  <c r="A212" i="2" s="1"/>
  <c r="A213" i="2" s="1"/>
  <c r="A215" i="2" s="1"/>
  <c r="A216" i="2" s="1"/>
  <c r="A219" i="2" s="1"/>
  <c r="A221" i="2" s="1"/>
  <c r="A222" i="2" s="1"/>
  <c r="A223" i="2" s="1"/>
  <c r="A224" i="2" s="1"/>
  <c r="A225" i="2" s="1"/>
  <c r="A226" i="2" s="1"/>
  <c r="A227" i="2" s="1"/>
  <c r="A228" i="2" s="1"/>
  <c r="A229" i="2" s="1"/>
  <c r="A230" i="2" s="1"/>
  <c r="A231" i="2" s="1"/>
  <c r="A232" i="2" s="1"/>
  <c r="A233" i="2" s="1"/>
  <c r="A234" i="2" s="1"/>
  <c r="A236" i="2" s="1"/>
  <c r="A237" i="2" s="1"/>
  <c r="A238" i="2" s="1"/>
  <c r="A239" i="2" s="1"/>
  <c r="A240" i="2" s="1"/>
  <c r="A241" i="2" s="1"/>
  <c r="A242" i="2" s="1"/>
  <c r="A243" i="2" s="1"/>
  <c r="A244" i="2" s="1"/>
  <c r="A245" i="2" s="1"/>
  <c r="A246" i="2" s="1"/>
  <c r="A247" i="2" s="1"/>
  <c r="A248" i="2" s="1"/>
  <c r="A249" i="2" s="1"/>
  <c r="A250" i="2" s="1"/>
  <c r="A251" i="2" s="1"/>
  <c r="A252" i="2" s="1"/>
  <c r="A253" i="2" s="1"/>
  <c r="A254" i="2" s="1"/>
  <c r="A256" i="2" s="1"/>
  <c r="A257" i="2" s="1"/>
  <c r="A258" i="2" s="1"/>
  <c r="A259" i="2" s="1"/>
  <c r="A260" i="2" s="1"/>
  <c r="A261" i="2" s="1"/>
  <c r="A262" i="2" s="1"/>
  <c r="A263" i="2" s="1"/>
  <c r="A265" i="2" s="1"/>
  <c r="A266" i="2" s="1"/>
  <c r="A267" i="2" s="1"/>
  <c r="A268" i="2" s="1"/>
  <c r="A269" i="2" s="1"/>
  <c r="A270" i="2" s="1"/>
  <c r="A271" i="2" s="1"/>
  <c r="A274" i="2" s="1"/>
  <c r="A275" i="2" s="1"/>
  <c r="A276" i="2" s="1"/>
  <c r="A277" i="2" s="1"/>
  <c r="A279" i="2" s="1"/>
  <c r="A280" i="2" s="1"/>
  <c r="A282" i="2" s="1"/>
  <c r="A284" i="2" s="1"/>
  <c r="A285" i="2" s="1"/>
  <c r="A286" i="2" s="1"/>
  <c r="A287" i="2" s="1"/>
  <c r="A288" i="2" s="1"/>
  <c r="A289" i="2" s="1"/>
  <c r="A290" i="2" s="1"/>
  <c r="A291" i="2" s="1"/>
  <c r="A292" i="2" s="1"/>
  <c r="A293" i="2" s="1"/>
  <c r="A294" i="2" s="1"/>
  <c r="A295" i="2" s="1"/>
  <c r="A296" i="2" s="1"/>
  <c r="A297" i="2" s="1"/>
  <c r="A299" i="2" s="1"/>
  <c r="A300" i="2" s="1"/>
  <c r="A301" i="2" s="1"/>
  <c r="A302" i="2" s="1"/>
  <c r="A303" i="2" s="1"/>
  <c r="A304" i="2" s="1"/>
  <c r="A305" i="2" s="1"/>
  <c r="A306" i="2" s="1"/>
  <c r="A307" i="2" s="1"/>
  <c r="A308" i="2" s="1"/>
  <c r="A309" i="2" s="1"/>
  <c r="A310" i="2" s="1"/>
  <c r="A311" i="2" s="1"/>
  <c r="A312" i="2" s="1"/>
  <c r="A314" i="2" s="1"/>
  <c r="A315" i="2" s="1"/>
  <c r="A316" i="2" s="1"/>
  <c r="A318" i="2" s="1"/>
  <c r="A319" i="2" s="1"/>
  <c r="A321" i="2" s="1"/>
  <c r="A322" i="2" s="1"/>
  <c r="A323" i="2" s="1"/>
  <c r="A324" i="2" s="1"/>
  <c r="A325" i="2" s="1"/>
  <c r="A326" i="2" s="1"/>
  <c r="A328" i="2" s="1"/>
  <c r="A329" i="2" s="1"/>
  <c r="A330" i="2" s="1"/>
  <c r="A331" i="2" s="1"/>
  <c r="A333" i="2" s="1"/>
  <c r="A334" i="2" s="1"/>
  <c r="A335" i="2" s="1"/>
  <c r="A336" i="2" s="1"/>
  <c r="A337" i="2" s="1"/>
  <c r="A338" i="2" s="1"/>
  <c r="A340" i="2" s="1"/>
  <c r="A342" i="2" s="1"/>
  <c r="A343" i="2" s="1"/>
  <c r="A344" i="2" s="1"/>
  <c r="A345" i="2" s="1"/>
  <c r="A346" i="2" s="1"/>
  <c r="A347" i="2" s="1"/>
  <c r="A348" i="2" s="1"/>
  <c r="A349" i="2" s="1"/>
  <c r="A350" i="2" s="1"/>
  <c r="A351" i="2" s="1"/>
  <c r="A352" i="2" s="1"/>
  <c r="A354" i="2" s="1"/>
  <c r="A358" i="2" s="1"/>
  <c r="A359" i="2" s="1"/>
  <c r="A361" i="2" s="1"/>
  <c r="A363" i="2" s="1"/>
  <c r="A364" i="2" s="1"/>
  <c r="A365" i="2" s="1"/>
  <c r="A366" i="2" s="1"/>
  <c r="A367" i="2" s="1"/>
  <c r="A368" i="2" s="1"/>
  <c r="A369" i="2" s="1"/>
  <c r="A370" i="2" s="1"/>
  <c r="A371" i="2" s="1"/>
  <c r="A372" i="2" s="1"/>
  <c r="A373" i="2" s="1"/>
  <c r="A374" i="2" s="1"/>
  <c r="A375" i="2" s="1"/>
  <c r="A378" i="2" s="1"/>
  <c r="A380" i="2" s="1"/>
  <c r="A382" i="2" s="1"/>
  <c r="A383" i="2" s="1"/>
  <c r="A384" i="2" s="1"/>
  <c r="A385" i="2" s="1"/>
  <c r="A386" i="2" s="1"/>
  <c r="A387" i="2" s="1"/>
  <c r="A388" i="2" s="1"/>
  <c r="A390" i="2" s="1"/>
  <c r="A391" i="2" s="1"/>
  <c r="A392" i="2" s="1"/>
  <c r="A393" i="2" s="1"/>
  <c r="A394" i="2" s="1"/>
  <c r="A396" i="2" s="1"/>
  <c r="A397" i="2" s="1"/>
  <c r="A398" i="2" s="1"/>
  <c r="A399" i="2" s="1"/>
  <c r="A400" i="2" s="1"/>
  <c r="A401" i="2" s="1"/>
  <c r="A402" i="2" s="1"/>
  <c r="A404" i="2" s="1"/>
  <c r="A406" i="2" s="1"/>
  <c r="A407" i="2" s="1"/>
  <c r="A409" i="2" s="1"/>
  <c r="A410" i="2" s="1"/>
  <c r="A411" i="2" s="1"/>
  <c r="A412" i="2" s="1"/>
  <c r="A414" i="2" s="1"/>
  <c r="A416" i="2" s="1"/>
  <c r="A417" i="2" s="1"/>
  <c r="A422" i="2" s="1"/>
  <c r="A423" i="2" s="1"/>
  <c r="A424" i="2" s="1"/>
  <c r="A425" i="2" s="1"/>
  <c r="A426" i="2" s="1"/>
  <c r="A427" i="2" s="1"/>
  <c r="A428" i="2" s="1"/>
  <c r="A429" i="2" s="1"/>
  <c r="A430" i="2" s="1"/>
  <c r="A431" i="2" s="1"/>
  <c r="A432" i="2" s="1"/>
  <c r="A434" i="2" s="1"/>
  <c r="A435" i="2" s="1"/>
  <c r="A436" i="2" s="1"/>
  <c r="A437" i="2" s="1"/>
  <c r="A438" i="2" s="1"/>
  <c r="A439" i="2" s="1"/>
  <c r="A441" i="2" s="1"/>
  <c r="A442" i="2" s="1"/>
  <c r="A443" i="2" s="1"/>
  <c r="A444" i="2" s="1"/>
  <c r="A446" i="2" s="1"/>
  <c r="A448" i="2" s="1"/>
  <c r="A449" i="2" s="1"/>
  <c r="A450" i="2" s="1"/>
  <c r="A451" i="2" s="1"/>
  <c r="A452" i="2" s="1"/>
  <c r="A453" i="2" s="1"/>
  <c r="A455" i="2" s="1"/>
  <c r="A456" i="2" s="1"/>
  <c r="A458" i="2" s="1"/>
  <c r="A459" i="2" s="1"/>
  <c r="A460" i="2" s="1"/>
  <c r="A461" i="2" s="1"/>
  <c r="A465" i="2" s="1"/>
  <c r="A467" i="2" s="1"/>
  <c r="A469" i="2" s="1"/>
  <c r="A470" i="2" s="1"/>
  <c r="A471" i="2" s="1"/>
  <c r="A474" i="2" s="1"/>
  <c r="A475" i="2" s="1"/>
  <c r="A476" i="2" s="1"/>
  <c r="A477" i="2" s="1"/>
  <c r="A478" i="2" s="1"/>
  <c r="A480" i="2" s="1"/>
  <c r="A481" i="2" s="1"/>
  <c r="A482" i="2" s="1"/>
  <c r="A483" i="2" s="1"/>
  <c r="A484" i="2" s="1"/>
  <c r="A485" i="2" s="1"/>
  <c r="A486" i="2" s="1"/>
  <c r="A487" i="2" s="1"/>
  <c r="A488" i="2" s="1"/>
  <c r="A490" i="2" s="1"/>
  <c r="A491" i="2" s="1"/>
  <c r="A496" i="2" s="1"/>
  <c r="A497" i="2" s="1"/>
  <c r="A499" i="2" s="1"/>
  <c r="A500" i="2" s="1"/>
  <c r="A502" i="2" s="1"/>
  <c r="A503" i="2" s="1"/>
  <c r="A504" i="2" s="1"/>
  <c r="A505" i="2" s="1"/>
  <c r="A506" i="2" s="1"/>
  <c r="A507" i="2" s="1"/>
  <c r="A508" i="2" s="1"/>
  <c r="A509" i="2" s="1"/>
  <c r="A510" i="2" s="1"/>
  <c r="A511" i="2" s="1"/>
  <c r="A513" i="2" s="1"/>
  <c r="A514" i="2" s="1"/>
  <c r="A515" i="2" s="1"/>
  <c r="A516" i="2" s="1"/>
  <c r="A517" i="2" s="1"/>
  <c r="A518" i="2" s="1"/>
  <c r="A519" i="2" s="1"/>
  <c r="A520" i="2" s="1"/>
  <c r="A521" i="2" s="1"/>
  <c r="A522" i="2" s="1"/>
  <c r="A524" i="2" s="1"/>
  <c r="A525" i="2" s="1"/>
  <c r="A526" i="2" s="1"/>
  <c r="A527" i="2" s="1"/>
  <c r="A528" i="2" s="1"/>
  <c r="A529" i="2" s="1"/>
  <c r="A531" i="2" s="1"/>
  <c r="A532" i="2" s="1"/>
  <c r="A533" i="2" s="1"/>
  <c r="A534" i="2" s="1"/>
  <c r="A535" i="2" s="1"/>
  <c r="A536" i="2" s="1"/>
  <c r="A538" i="2" s="1"/>
  <c r="A540" i="2" s="1"/>
  <c r="A541" i="2" s="1"/>
  <c r="A542" i="2" s="1"/>
  <c r="A544" i="2" s="1"/>
  <c r="A545" i="2" s="1"/>
  <c r="A546" i="2" s="1"/>
  <c r="A547" i="2" s="1"/>
  <c r="A552" i="2" s="1"/>
  <c r="A553" i="2" s="1"/>
  <c r="A554" i="2" s="1"/>
  <c r="A555" i="2" s="1"/>
  <c r="A557" i="2" s="1"/>
  <c r="A558" i="2" s="1"/>
  <c r="A559" i="2" s="1"/>
  <c r="A560" i="2" s="1"/>
  <c r="A561" i="2" s="1"/>
  <c r="A562" i="2" s="1"/>
  <c r="A564" i="2" s="1"/>
  <c r="A565" i="2" s="1"/>
  <c r="A566" i="2" s="1"/>
  <c r="A567" i="2" s="1"/>
  <c r="A570" i="2" s="1"/>
  <c r="A571" i="2" s="1"/>
  <c r="A572" i="2" s="1"/>
  <c r="A573" i="2" s="1"/>
  <c r="A574" i="2" s="1"/>
  <c r="A575" i="2" s="1"/>
  <c r="A576" i="2" s="1"/>
  <c r="A577" i="2" s="1"/>
  <c r="A578" i="2" s="1"/>
  <c r="A579" i="2" s="1"/>
  <c r="A580" i="2" s="1"/>
  <c r="A581" i="2" s="1"/>
  <c r="A582" i="2" s="1"/>
  <c r="A584" i="2" s="1"/>
  <c r="A585" i="2" s="1"/>
  <c r="A586" i="2" s="1"/>
  <c r="A587" i="2" s="1"/>
  <c r="A588" i="2" s="1"/>
  <c r="A593" i="2" s="1"/>
  <c r="A595" i="2" s="1"/>
  <c r="A596" i="2" s="1"/>
  <c r="A597" i="2" s="1"/>
  <c r="A600" i="2" s="1"/>
  <c r="A601" i="2" s="1"/>
  <c r="A605" i="2" s="1"/>
  <c r="A607" i="2" s="1"/>
  <c r="A608" i="2" s="1"/>
  <c r="A609" i="2" s="1"/>
  <c r="A610" i="2" s="1"/>
  <c r="A611" i="2" s="1"/>
  <c r="A612" i="2" s="1"/>
  <c r="A614" i="2" s="1"/>
  <c r="A615" i="2" s="1"/>
  <c r="A616" i="2" s="1"/>
  <c r="A619" i="2" s="1"/>
  <c r="A621" i="2" s="1"/>
  <c r="A622" i="2" s="1"/>
  <c r="A623" i="2" s="1"/>
  <c r="A624" i="2" s="1"/>
  <c r="A625" i="2" s="1"/>
  <c r="A626" i="2" s="1"/>
  <c r="A631" i="2" s="1"/>
  <c r="A632" i="2" s="1"/>
  <c r="A634" i="2" s="1"/>
  <c r="A635" i="2" s="1"/>
  <c r="A636" i="2" s="1"/>
  <c r="A638" i="2" s="1"/>
  <c r="A639" i="2" s="1"/>
  <c r="A640" i="2" s="1"/>
  <c r="A641" i="2" s="1"/>
  <c r="A642" i="2" s="1"/>
  <c r="A643" i="2" s="1"/>
  <c r="A644" i="2" s="1"/>
  <c r="A645" i="2" s="1"/>
  <c r="A646" i="2" s="1"/>
  <c r="A648" i="2" s="1"/>
  <c r="A649" i="2" s="1"/>
  <c r="A650" i="2" s="1"/>
  <c r="A651" i="2" s="1"/>
  <c r="A652" i="2" s="1"/>
  <c r="A654" i="2" s="1"/>
  <c r="A655" i="2" s="1"/>
  <c r="A656" i="2" s="1"/>
  <c r="A658" i="2" s="1"/>
  <c r="A659" i="2" s="1"/>
  <c r="A660" i="2" s="1"/>
  <c r="A661" i="2" s="1"/>
  <c r="A662" i="2" s="1"/>
  <c r="A663" i="2" s="1"/>
  <c r="A664" i="2" s="1"/>
  <c r="A665" i="2" s="1"/>
  <c r="A666" i="2" s="1"/>
  <c r="A667" i="2" s="1"/>
  <c r="A668" i="2" s="1"/>
  <c r="A672" i="2" s="1"/>
  <c r="A673" i="2" s="1"/>
  <c r="A674" i="2" s="1"/>
  <c r="A676" i="2" s="1"/>
  <c r="A677" i="2" s="1"/>
  <c r="A678" i="2" s="1"/>
  <c r="A679" i="2" s="1"/>
  <c r="A680" i="2" s="1"/>
  <c r="A681" i="2" s="1"/>
  <c r="A682" i="2" s="1"/>
  <c r="A683" i="2" s="1"/>
  <c r="A684" i="2" s="1"/>
  <c r="A685" i="2" s="1"/>
  <c r="A686" i="2" s="1"/>
  <c r="A687" i="2" s="1"/>
  <c r="A689" i="2" s="1"/>
  <c r="A690" i="2" s="1"/>
  <c r="A692" i="2" s="1"/>
  <c r="A693" i="2" s="1"/>
  <c r="A694" i="2" s="1"/>
  <c r="A695" i="2" s="1"/>
  <c r="A696" i="2" s="1"/>
  <c r="A697" i="2" s="1"/>
  <c r="A698" i="2" s="1"/>
  <c r="A700" i="2" s="1"/>
  <c r="A701" i="2" s="1"/>
  <c r="A702" i="2" s="1"/>
  <c r="A703" i="2" s="1"/>
  <c r="A704" i="2" s="1"/>
  <c r="A705" i="2" s="1"/>
  <c r="A706" i="2" s="1"/>
  <c r="A707" i="2" s="1"/>
  <c r="A708" i="2" s="1"/>
  <c r="A709" i="2" s="1"/>
  <c r="A711" i="2" s="1"/>
  <c r="A712" i="2" s="1"/>
  <c r="A713" i="2" s="1"/>
  <c r="A714" i="2" s="1"/>
  <c r="A715" i="2" s="1"/>
  <c r="A716" i="2" s="1"/>
  <c r="A717" i="2" s="1"/>
  <c r="A719" i="2" s="1"/>
  <c r="A720" i="2" s="1"/>
  <c r="A721" i="2" s="1"/>
  <c r="A722" i="2" s="1"/>
  <c r="A723" i="2" s="1"/>
  <c r="A724" i="2" s="1"/>
  <c r="A725" i="2" s="1"/>
  <c r="A727" i="2" s="1"/>
  <c r="A728" i="2" s="1"/>
  <c r="A729" i="2" s="1"/>
  <c r="A732" i="2" s="1"/>
  <c r="A733" i="2" s="1"/>
  <c r="A735" i="2" s="1"/>
  <c r="A737" i="2" s="1"/>
  <c r="A738" i="2" s="1"/>
  <c r="A740" i="2" s="1"/>
  <c r="A742" i="2" s="1"/>
  <c r="A743" i="2" s="1"/>
  <c r="A745" i="2" s="1"/>
  <c r="A746" i="2" s="1"/>
  <c r="A748" i="2" s="1"/>
  <c r="A749" i="2" s="1"/>
  <c r="A750" i="2" s="1"/>
  <c r="A751" i="2" s="1"/>
  <c r="A752" i="2" s="1"/>
  <c r="A753" i="2" s="1"/>
  <c r="A754" i="2" s="1"/>
  <c r="A755" i="2" s="1"/>
  <c r="A756" i="2" s="1"/>
  <c r="A757" i="2" s="1"/>
  <c r="A758" i="2" s="1"/>
  <c r="A759" i="2" s="1"/>
  <c r="A760" i="2" s="1"/>
  <c r="A761" i="2" s="1"/>
  <c r="A762" i="2" s="1"/>
  <c r="A763" i="2" s="1"/>
  <c r="A764" i="2" s="1"/>
  <c r="A765" i="2" s="1"/>
  <c r="A766" i="2" s="1"/>
  <c r="A767" i="2" s="1"/>
  <c r="A768" i="2" s="1"/>
  <c r="A772" i="2" s="1"/>
  <c r="A773" i="2" s="1"/>
  <c r="A774" i="2" s="1"/>
  <c r="A776" i="2" s="1"/>
  <c r="A778" i="2" s="1"/>
  <c r="A779" i="2" s="1"/>
  <c r="A780" i="2" s="1"/>
  <c r="A782" i="2" s="1"/>
  <c r="A783" i="2" s="1"/>
  <c r="A784" i="2" s="1"/>
  <c r="A785" i="2" s="1"/>
  <c r="A786" i="2" s="1"/>
  <c r="A787" i="2" s="1"/>
  <c r="A789" i="2" s="1"/>
  <c r="A791" i="2" s="1"/>
  <c r="A793" i="2" s="1"/>
  <c r="A794" i="2" s="1"/>
  <c r="A795" i="2" s="1"/>
  <c r="A796" i="2" s="1"/>
  <c r="A797" i="2" s="1"/>
  <c r="A798" i="2" s="1"/>
  <c r="A799" i="2" s="1"/>
  <c r="A800" i="2" s="1"/>
  <c r="A801" i="2" s="1"/>
  <c r="A802" i="2" s="1"/>
  <c r="A803" i="2" s="1"/>
  <c r="A804" i="2" s="1"/>
  <c r="A805" i="2" s="1"/>
  <c r="A806" i="2" s="1"/>
  <c r="A809" i="2" s="1"/>
  <c r="A810" i="2" s="1"/>
  <c r="A812" i="2" s="1"/>
  <c r="A813" i="2" s="1"/>
  <c r="A814" i="2" s="1"/>
  <c r="A815" i="2" s="1"/>
  <c r="A816" i="2" s="1"/>
  <c r="A817" i="2" s="1"/>
  <c r="A818" i="2" s="1"/>
  <c r="A823" i="2" s="1"/>
  <c r="A824" i="2" s="1"/>
  <c r="A826" i="2" s="1"/>
  <c r="A827" i="2" s="1"/>
  <c r="A828" i="2" s="1"/>
  <c r="A829" i="2" s="1"/>
  <c r="A830" i="2" s="1"/>
  <c r="A831" i="2" s="1"/>
  <c r="A832" i="2" s="1"/>
  <c r="A834" i="2" s="1"/>
  <c r="A836" i="2" s="1"/>
  <c r="A837" i="2" s="1"/>
  <c r="A839" i="2" s="1"/>
  <c r="A840" i="2" s="1"/>
  <c r="A841" i="2" s="1"/>
  <c r="A842" i="2" s="1"/>
  <c r="A843" i="2" s="1"/>
  <c r="A844" i="2" s="1"/>
  <c r="A845" i="2" s="1"/>
  <c r="A846" i="2" s="1"/>
  <c r="A847" i="2" s="1"/>
  <c r="A848" i="2" s="1"/>
  <c r="A849" i="2" s="1"/>
  <c r="A850" i="2" s="1"/>
  <c r="A851" i="2" s="1"/>
  <c r="A852" i="2" s="1"/>
  <c r="A853" i="2" s="1"/>
  <c r="A854" i="2" s="1"/>
  <c r="A856" i="2" s="1"/>
  <c r="A857" i="2" s="1"/>
  <c r="A858" i="2" s="1"/>
  <c r="A859" i="2" s="1"/>
  <c r="A860" i="2" s="1"/>
  <c r="A861" i="2" s="1"/>
  <c r="A862" i="2" s="1"/>
  <c r="A863" i="2" s="1"/>
  <c r="A864" i="2" s="1"/>
  <c r="A865" i="2" s="1"/>
  <c r="A867" i="2" s="1"/>
  <c r="A868" i="2" s="1"/>
  <c r="A869" i="2" s="1"/>
  <c r="A871" i="2" s="1"/>
  <c r="A872" i="2" s="1"/>
  <c r="A873" i="2" s="1"/>
  <c r="A874" i="2" s="1"/>
  <c r="A875" i="2" s="1"/>
  <c r="A877" i="2" s="1"/>
  <c r="A878" i="2" s="1"/>
  <c r="A879" i="2" s="1"/>
  <c r="A880" i="2" s="1"/>
  <c r="A881" i="2" s="1"/>
  <c r="A882" i="2" s="1"/>
  <c r="A883" i="2" s="1"/>
  <c r="A885" i="2" s="1"/>
  <c r="A886" i="2" s="1"/>
  <c r="A887" i="2" s="1"/>
  <c r="A888" i="2" s="1"/>
  <c r="A889" i="2" s="1"/>
  <c r="A890" i="2" s="1"/>
  <c r="A891" i="2" s="1"/>
  <c r="A892" i="2" s="1"/>
  <c r="A893" i="2" s="1"/>
  <c r="A894" i="2" s="1"/>
  <c r="A895" i="2" s="1"/>
  <c r="A897" i="2" s="1"/>
  <c r="A898" i="2" s="1"/>
  <c r="A899" i="2" s="1"/>
  <c r="A900" i="2" s="1"/>
  <c r="A901" i="2" s="1"/>
  <c r="A902" i="2" s="1"/>
  <c r="A903" i="2" s="1"/>
  <c r="A904" i="2" s="1"/>
  <c r="A905" i="2" s="1"/>
  <c r="A907" i="2" s="1"/>
  <c r="A908" i="2" s="1"/>
  <c r="A909" i="2" s="1"/>
  <c r="A910" i="2" s="1"/>
  <c r="A911" i="2" s="1"/>
  <c r="A912" i="2" s="1"/>
  <c r="A913" i="2" s="1"/>
  <c r="A914" i="2" s="1"/>
  <c r="A915" i="2" s="1"/>
  <c r="A916" i="2" s="1"/>
  <c r="A917" i="2" s="1"/>
  <c r="A918" i="2" s="1"/>
  <c r="A919" i="2" s="1"/>
  <c r="A920" i="2" s="1"/>
  <c r="A921" i="2" s="1"/>
  <c r="A922" i="2" s="1"/>
  <c r="A923" i="2" s="1"/>
  <c r="A924" i="2" s="1"/>
  <c r="A925" i="2" s="1"/>
  <c r="A926" i="2" s="1"/>
  <c r="A927" i="2" s="1"/>
  <c r="A928" i="2" s="1"/>
  <c r="A929" i="2" s="1"/>
  <c r="A931" i="2" s="1"/>
  <c r="A932" i="2" s="1"/>
  <c r="A933" i="2" s="1"/>
  <c r="A934" i="2" s="1"/>
  <c r="A936" i="2" s="1"/>
  <c r="A938" i="2" s="1"/>
  <c r="A939" i="2" s="1"/>
  <c r="A940" i="2" s="1"/>
  <c r="A941" i="2" s="1"/>
  <c r="A942" i="2" s="1"/>
  <c r="A943" i="2" s="1"/>
  <c r="A946" i="2" s="1"/>
  <c r="A947" i="2" s="1"/>
  <c r="A948" i="2" s="1"/>
  <c r="A950" i="2" s="1"/>
  <c r="A952" i="2" s="1"/>
  <c r="A953" i="2" s="1"/>
  <c r="A954" i="2" s="1"/>
  <c r="A955" i="2" s="1"/>
  <c r="A956" i="2" s="1"/>
  <c r="A957" i="2" s="1"/>
  <c r="A958" i="2" s="1"/>
  <c r="A959" i="2" s="1"/>
  <c r="A960" i="2" s="1"/>
  <c r="A961" i="2" s="1"/>
  <c r="A962" i="2" s="1"/>
  <c r="A963" i="2" s="1"/>
  <c r="A965" i="2" s="1"/>
  <c r="A966" i="2" s="1"/>
  <c r="A967" i="2" s="1"/>
  <c r="A968" i="2" s="1"/>
  <c r="A970" i="2" s="1"/>
  <c r="A971" i="2" s="1"/>
  <c r="A973" i="2" s="1"/>
  <c r="A974" i="2" s="1"/>
  <c r="A975" i="2" s="1"/>
  <c r="A976" i="2" s="1"/>
  <c r="A977" i="2" s="1"/>
  <c r="A978" i="2" s="1"/>
  <c r="A979" i="2" s="1"/>
  <c r="A980" i="2" s="1"/>
  <c r="A981" i="2" s="1"/>
  <c r="A982" i="2" s="1"/>
  <c r="A984" i="2" s="1"/>
  <c r="A985" i="2" s="1"/>
  <c r="A986" i="2" s="1"/>
  <c r="A987" i="2" s="1"/>
  <c r="A989" i="2" s="1"/>
  <c r="A990" i="2" s="1"/>
  <c r="A992" i="2" s="1"/>
  <c r="A993" i="2" s="1"/>
  <c r="A994" i="2" s="1"/>
  <c r="A996" i="2" s="1"/>
  <c r="A997" i="2" s="1"/>
  <c r="A999" i="2" s="1"/>
  <c r="A1000" i="2" s="1"/>
  <c r="A1001" i="2" s="1"/>
  <c r="A1002" i="2" s="1"/>
  <c r="A1003" i="2" s="1"/>
  <c r="A1004" i="2" s="1"/>
  <c r="A1005" i="2" s="1"/>
  <c r="A1006" i="2" s="1"/>
  <c r="A1007" i="2" s="1"/>
  <c r="A1008" i="2" s="1"/>
  <c r="A1010" i="2" s="1"/>
  <c r="A1011" i="2" s="1"/>
  <c r="A1012" i="2" s="1"/>
  <c r="A1013" i="2" s="1"/>
  <c r="A1014" i="2" s="1"/>
  <c r="A1015" i="2" s="1"/>
  <c r="A1016" i="2" s="1"/>
  <c r="A1017" i="2" s="1"/>
  <c r="A1018" i="2" s="1"/>
  <c r="A1019" i="2" s="1"/>
  <c r="A1020" i="2" s="1"/>
  <c r="A1021" i="2" s="1"/>
  <c r="A1022" i="2" s="1"/>
  <c r="A1024" i="2" s="1"/>
  <c r="A1025" i="2" s="1"/>
  <c r="A1026" i="2" s="1"/>
  <c r="A1027" i="2" s="1"/>
  <c r="A1028" i="2" s="1"/>
  <c r="A1029" i="2" s="1"/>
  <c r="A1031" i="2" s="1"/>
  <c r="A1032" i="2" s="1"/>
  <c r="A1033" i="2" s="1"/>
  <c r="A1034" i="2" s="1"/>
  <c r="A1035" i="2" s="1"/>
  <c r="A1036" i="2" s="1"/>
  <c r="A1037" i="2" s="1"/>
  <c r="Y181" i="2"/>
  <c r="Y180" i="2"/>
  <c r="J179" i="2"/>
  <c r="Y179" i="2" s="1"/>
  <c r="Y178" i="2"/>
  <c r="J177" i="2"/>
  <c r="Y177" i="2" s="1"/>
  <c r="J176" i="2"/>
  <c r="Y176" i="2" s="1"/>
  <c r="J175" i="2"/>
  <c r="Y175" i="2" s="1"/>
  <c r="J174" i="2"/>
  <c r="Y174" i="2" s="1"/>
  <c r="J173" i="2"/>
  <c r="Y173" i="2" s="1"/>
  <c r="J172" i="2"/>
  <c r="Y172" i="2" s="1"/>
  <c r="J171" i="2"/>
  <c r="Y171" i="2" s="1"/>
  <c r="Y170" i="2"/>
  <c r="J169" i="2"/>
  <c r="Y169" i="2" s="1"/>
  <c r="J168" i="2"/>
  <c r="Y168" i="2" s="1"/>
  <c r="J167" i="2"/>
  <c r="Y167" i="2" s="1"/>
  <c r="J166" i="2"/>
  <c r="Y166" i="2" s="1"/>
  <c r="J165" i="2"/>
  <c r="Y165" i="2" s="1"/>
  <c r="J164" i="2"/>
  <c r="Y164" i="2" s="1"/>
  <c r="J163" i="2"/>
  <c r="Y163" i="2" s="1"/>
  <c r="J162" i="2"/>
  <c r="Y162" i="2" s="1"/>
  <c r="J161" i="2"/>
  <c r="Y161" i="2" s="1"/>
  <c r="J160" i="2"/>
  <c r="Y160" i="2" s="1"/>
  <c r="J159" i="2"/>
  <c r="Y159" i="2" s="1"/>
  <c r="J158" i="2"/>
  <c r="Y158" i="2" s="1"/>
  <c r="Y157" i="2"/>
  <c r="J156" i="2"/>
  <c r="Y154" i="2"/>
  <c r="Y153" i="2"/>
  <c r="J152" i="2"/>
  <c r="Y152" i="2" s="1"/>
  <c r="J151" i="2"/>
  <c r="Y151" i="2" s="1"/>
  <c r="J150" i="2"/>
  <c r="Y150" i="2" s="1"/>
  <c r="Y149" i="2"/>
  <c r="J148" i="2"/>
  <c r="Y148" i="2" s="1"/>
  <c r="J147" i="2"/>
  <c r="Y147" i="2" s="1"/>
  <c r="J146" i="2"/>
  <c r="Y146" i="2" s="1"/>
  <c r="Y145" i="2"/>
  <c r="J144" i="2"/>
  <c r="Y144" i="2" s="1"/>
  <c r="J143" i="2"/>
  <c r="Y143" i="2" s="1"/>
  <c r="Y142" i="2"/>
  <c r="J141" i="2"/>
  <c r="Y141" i="2" s="1"/>
  <c r="J140" i="2"/>
  <c r="Y140" i="2" s="1"/>
  <c r="J139" i="2"/>
  <c r="Y139" i="2" s="1"/>
  <c r="J138" i="2"/>
  <c r="Y138" i="2" s="1"/>
  <c r="Y137" i="2"/>
  <c r="Y136" i="2"/>
  <c r="Y135" i="2"/>
  <c r="J134" i="2"/>
  <c r="Y134" i="2" s="1"/>
  <c r="Y133" i="2"/>
  <c r="J132" i="2"/>
  <c r="Y132" i="2" s="1"/>
  <c r="Y131" i="2"/>
  <c r="J130" i="2"/>
  <c r="Y130" i="2" s="1"/>
  <c r="Y129" i="2"/>
  <c r="J128" i="2"/>
  <c r="Y128" i="2" s="1"/>
  <c r="J127" i="2"/>
  <c r="Y127" i="2" s="1"/>
  <c r="J126" i="2"/>
  <c r="Y126" i="2" s="1"/>
  <c r="J125" i="2"/>
  <c r="Y125" i="2" s="1"/>
  <c r="J124" i="2"/>
  <c r="Y124" i="2" s="1"/>
  <c r="J123" i="2"/>
  <c r="Y123" i="2" s="1"/>
  <c r="J122" i="2"/>
  <c r="Y122" i="2" s="1"/>
  <c r="J121" i="2"/>
  <c r="Y121" i="2" s="1"/>
  <c r="Y120" i="2"/>
  <c r="J119" i="2"/>
  <c r="Y119" i="2" s="1"/>
  <c r="J118" i="2"/>
  <c r="Y118" i="2" s="1"/>
  <c r="J117" i="2"/>
  <c r="Y117" i="2" s="1"/>
  <c r="J116" i="2"/>
  <c r="Y116" i="2" s="1"/>
  <c r="J115" i="2"/>
  <c r="Y115" i="2" s="1"/>
  <c r="J114" i="2"/>
  <c r="Y114" i="2" s="1"/>
  <c r="J113" i="2"/>
  <c r="Y113" i="2" s="1"/>
  <c r="J112" i="2"/>
  <c r="Y112" i="2" s="1"/>
  <c r="Y111" i="2"/>
  <c r="Y110" i="2"/>
  <c r="Y109" i="2"/>
  <c r="Y108" i="2"/>
  <c r="Y107" i="2"/>
  <c r="Y106" i="2"/>
  <c r="Y105" i="2"/>
  <c r="J104" i="2"/>
  <c r="Y104" i="2" s="1"/>
  <c r="Y103" i="2"/>
  <c r="Y102" i="2"/>
  <c r="J101" i="2"/>
  <c r="Y101" i="2" s="1"/>
  <c r="J100" i="2"/>
  <c r="Y100" i="2" s="1"/>
  <c r="Y99" i="2"/>
  <c r="Y98" i="2"/>
  <c r="Y97" i="2"/>
  <c r="Y96" i="2"/>
  <c r="J95" i="2"/>
  <c r="Y95" i="2" s="1"/>
  <c r="Y94" i="2"/>
  <c r="J93" i="2"/>
  <c r="Y93" i="2" s="1"/>
  <c r="Y92" i="2"/>
  <c r="Y91" i="2"/>
  <c r="J90" i="2"/>
  <c r="Y90" i="2" s="1"/>
  <c r="J89" i="2"/>
  <c r="Y89" i="2" s="1"/>
  <c r="J88" i="2"/>
  <c r="Y88" i="2" s="1"/>
  <c r="Y87" i="2"/>
  <c r="Y86" i="2"/>
  <c r="Y85" i="2"/>
  <c r="Y84" i="2"/>
  <c r="Y83" i="2"/>
  <c r="Y82" i="2"/>
  <c r="Y81" i="2"/>
  <c r="Y80" i="2"/>
  <c r="Y79" i="2"/>
  <c r="Y78" i="2"/>
  <c r="J77" i="2"/>
  <c r="Y77" i="2" s="1"/>
  <c r="J76" i="2"/>
  <c r="Y76" i="2" s="1"/>
  <c r="Y75" i="2"/>
  <c r="J74" i="2"/>
  <c r="Y74" i="2" s="1"/>
  <c r="Y73" i="2"/>
  <c r="Y72" i="2"/>
  <c r="J71" i="2"/>
  <c r="Y71" i="2" s="1"/>
  <c r="J70" i="2"/>
  <c r="Y70" i="2" s="1"/>
  <c r="Y69" i="2"/>
  <c r="J68" i="2"/>
  <c r="Y68" i="2" s="1"/>
  <c r="Y67" i="2"/>
  <c r="Y66" i="2"/>
  <c r="Y65" i="2"/>
  <c r="J64" i="2"/>
  <c r="Y64" i="2" s="1"/>
  <c r="J63" i="2"/>
  <c r="Y63" i="2" s="1"/>
  <c r="J62" i="2"/>
  <c r="Y62" i="2" s="1"/>
  <c r="J61" i="2"/>
  <c r="Y61" i="2" s="1"/>
  <c r="Y60" i="2"/>
  <c r="Y59" i="2"/>
  <c r="Y58" i="2"/>
  <c r="Y57" i="2"/>
  <c r="Y56" i="2"/>
  <c r="Y55" i="2"/>
  <c r="J54" i="2"/>
  <c r="Y54" i="2" s="1"/>
  <c r="J53" i="2"/>
  <c r="Y53" i="2" s="1"/>
  <c r="J52" i="2"/>
  <c r="Y52" i="2" s="1"/>
  <c r="J51" i="2"/>
  <c r="Y51" i="2" s="1"/>
  <c r="Y50" i="2"/>
  <c r="J49" i="2"/>
  <c r="Y49" i="2" s="1"/>
  <c r="Y48" i="2"/>
  <c r="J47" i="2"/>
  <c r="Y47" i="2" s="1"/>
  <c r="J46" i="2"/>
  <c r="Y46" i="2" s="1"/>
  <c r="Y45" i="2"/>
  <c r="J44" i="2"/>
  <c r="Y44" i="2" s="1"/>
  <c r="Y43" i="2"/>
  <c r="J42" i="2"/>
  <c r="Y42" i="2" s="1"/>
  <c r="J41" i="2"/>
  <c r="Y41" i="2" s="1"/>
  <c r="J40" i="2"/>
  <c r="Y40" i="2" s="1"/>
  <c r="J39" i="2"/>
  <c r="Y39" i="2" s="1"/>
  <c r="J38" i="2"/>
  <c r="Y38" i="2" s="1"/>
  <c r="Y37" i="2"/>
  <c r="J36" i="2"/>
  <c r="Y36" i="2" s="1"/>
  <c r="Y35" i="2"/>
  <c r="J34" i="2"/>
  <c r="Y34" i="2" s="1"/>
  <c r="Y33" i="2"/>
  <c r="Y32" i="2"/>
  <c r="J31" i="2"/>
  <c r="Y31" i="2" s="1"/>
  <c r="J30" i="2"/>
  <c r="Y30" i="2" s="1"/>
  <c r="J29" i="2"/>
  <c r="Y29" i="2" s="1"/>
  <c r="Y28" i="2"/>
  <c r="Y27" i="2"/>
  <c r="Y26" i="2"/>
  <c r="Y25" i="2"/>
  <c r="Y24" i="2"/>
  <c r="Y23" i="2"/>
  <c r="Y22" i="2"/>
  <c r="Y21" i="2"/>
  <c r="J20" i="2"/>
  <c r="Y20" i="2" s="1"/>
  <c r="Y19" i="2"/>
  <c r="J18" i="2"/>
  <c r="Y18" i="2" s="1"/>
  <c r="J17" i="2"/>
  <c r="Y17" i="2" s="1"/>
  <c r="Y16" i="2"/>
  <c r="J15" i="2"/>
  <c r="Y15" i="2" s="1"/>
  <c r="J14" i="2"/>
  <c r="Y14" i="2" s="1"/>
  <c r="J13" i="2"/>
  <c r="Y13" i="2" s="1"/>
  <c r="J12" i="2"/>
  <c r="Y12" i="2" s="1"/>
  <c r="J11" i="2"/>
  <c r="Y11" i="2" s="1"/>
  <c r="Y10" i="2"/>
  <c r="A10" i="2"/>
  <c r="A11" i="2" s="1"/>
  <c r="A12" i="2" s="1"/>
  <c r="A13" i="2" s="1"/>
  <c r="A14" i="2" s="1"/>
  <c r="A15" i="2" s="1"/>
  <c r="A16" i="2" s="1"/>
  <c r="A17" i="2" s="1"/>
  <c r="A18" i="2" s="1"/>
  <c r="A19" i="2" s="1"/>
  <c r="A20" i="2" s="1"/>
  <c r="A21" i="2" s="1"/>
  <c r="A22" i="2" s="1"/>
  <c r="A23" i="2" s="1"/>
  <c r="A24" i="2" s="1"/>
  <c r="A25" i="2" s="1"/>
  <c r="A27" i="2" s="1"/>
  <c r="A28" i="2" s="1"/>
  <c r="A31" i="2" s="1"/>
  <c r="A32" i="2" s="1"/>
  <c r="A33" i="2" s="1"/>
  <c r="A34" i="2" s="1"/>
  <c r="A35" i="2" s="1"/>
  <c r="A36" i="2" s="1"/>
  <c r="A37" i="2" s="1"/>
  <c r="A38" i="2" s="1"/>
  <c r="A40" i="2" s="1"/>
  <c r="A41" i="2" s="1"/>
  <c r="A42" i="2" s="1"/>
  <c r="A43" i="2" s="1"/>
  <c r="A44" i="2" s="1"/>
  <c r="A45" i="2" s="1"/>
  <c r="A46" i="2" s="1"/>
  <c r="A47" i="2" s="1"/>
  <c r="A48" i="2" s="1"/>
  <c r="A49" i="2" s="1"/>
  <c r="A50" i="2" s="1"/>
  <c r="A51" i="2" s="1"/>
  <c r="A52" i="2" s="1"/>
  <c r="A53" i="2" s="1"/>
  <c r="A54" i="2" s="1"/>
  <c r="A56" i="2" s="1"/>
  <c r="A59" i="2" s="1"/>
  <c r="A60" i="2" s="1"/>
  <c r="A61" i="2" s="1"/>
  <c r="A62" i="2" s="1"/>
  <c r="A63" i="2" s="1"/>
  <c r="A64" i="2" s="1"/>
  <c r="A65" i="2" s="1"/>
  <c r="A66" i="2" s="1"/>
  <c r="A67" i="2" s="1"/>
  <c r="A68" i="2" s="1"/>
  <c r="A69" i="2" s="1"/>
  <c r="A70" i="2" s="1"/>
  <c r="A71" i="2" s="1"/>
  <c r="A72" i="2" s="1"/>
  <c r="A73" i="2" s="1"/>
  <c r="A74" i="2" s="1"/>
  <c r="A75" i="2" s="1"/>
  <c r="A77" i="2" s="1"/>
  <c r="A78" i="2" s="1"/>
  <c r="A82" i="2" s="1"/>
  <c r="A85" i="2" s="1"/>
  <c r="A87" i="2" s="1"/>
  <c r="A88" i="2" s="1"/>
  <c r="A89" i="2" s="1"/>
  <c r="A90" i="2" s="1"/>
  <c r="A92" i="2" s="1"/>
  <c r="A93" i="2" s="1"/>
  <c r="A94" i="2" s="1"/>
  <c r="A95" i="2" s="1"/>
  <c r="A96" i="2" s="1"/>
  <c r="A97" i="2" s="1"/>
  <c r="A100" i="2" s="1"/>
  <c r="A101" i="2" s="1"/>
  <c r="A102" i="2" s="1"/>
  <c r="A103" i="2" s="1"/>
  <c r="A104" i="2" s="1"/>
  <c r="A105" i="2" s="1"/>
  <c r="A106" i="2" s="1"/>
  <c r="A107" i="2" s="1"/>
  <c r="A109" i="2" s="1"/>
  <c r="A111" i="2" s="1"/>
  <c r="A112" i="2" s="1"/>
  <c r="A113" i="2" s="1"/>
  <c r="A114" i="2" s="1"/>
  <c r="A115" i="2" s="1"/>
  <c r="A117" i="2" s="1"/>
  <c r="A119" i="2" s="1"/>
  <c r="A120" i="2" s="1"/>
  <c r="A121" i="2" s="1"/>
  <c r="A122" i="2" s="1"/>
  <c r="A124" i="2" s="1"/>
  <c r="A125" i="2" s="1"/>
  <c r="A126" i="2" s="1"/>
  <c r="A127" i="2" s="1"/>
  <c r="A128" i="2" s="1"/>
  <c r="A129" i="2" s="1"/>
  <c r="A130" i="2" s="1"/>
  <c r="A131" i="2" s="1"/>
  <c r="A135" i="2" s="1"/>
  <c r="A136" i="2" s="1"/>
  <c r="A137" i="2" s="1"/>
  <c r="A138" i="2" s="1"/>
  <c r="A140" i="2" s="1"/>
  <c r="A141" i="2" s="1"/>
  <c r="A142" i="2" s="1"/>
  <c r="A143" i="2" s="1"/>
  <c r="A144" i="2" s="1"/>
  <c r="A146" i="2" s="1"/>
  <c r="A147" i="2" s="1"/>
  <c r="A148" i="2" s="1"/>
  <c r="A149" i="2" s="1"/>
  <c r="A150" i="2" s="1"/>
  <c r="A151" i="2" s="1"/>
  <c r="A152" i="2" s="1"/>
  <c r="A154" i="2" s="1"/>
  <c r="A155" i="2" s="1"/>
  <c r="A157" i="2" s="1"/>
  <c r="A158" i="2" s="1"/>
  <c r="A159" i="2" s="1"/>
  <c r="A161" i="2" s="1"/>
  <c r="A162" i="2" s="1"/>
  <c r="A163" i="2" s="1"/>
  <c r="A164" i="2" s="1"/>
  <c r="A167" i="2" s="1"/>
  <c r="A168" i="2" s="1"/>
  <c r="A169" i="2" s="1"/>
  <c r="A170" i="2" s="1"/>
  <c r="A171" i="2" s="1"/>
  <c r="A173" i="2" s="1"/>
  <c r="A174" i="2" s="1"/>
  <c r="A175" i="2" s="1"/>
  <c r="A176" i="2" s="1"/>
  <c r="A178" i="2" s="1"/>
  <c r="A179" i="2" s="1"/>
  <c r="Y9" i="2"/>
  <c r="A1038" i="2" l="1"/>
  <c r="A1040" i="2" s="1"/>
  <c r="A1041" i="2" s="1"/>
  <c r="A1042" i="2" s="1"/>
  <c r="A1043" i="2" s="1"/>
  <c r="A1044" i="2" s="1"/>
  <c r="A1045" i="2" s="1"/>
  <c r="A1046" i="2" s="1"/>
  <c r="A1047" i="2" s="1"/>
  <c r="A1048" i="2" s="1"/>
  <c r="A1049" i="2" s="1"/>
  <c r="A1050" i="2" s="1"/>
  <c r="J37" i="9"/>
  <c r="J36" i="9"/>
  <c r="J33" i="9"/>
  <c r="J32" i="9"/>
  <c r="J29" i="9"/>
  <c r="A29" i="9"/>
  <c r="A30" i="9" s="1"/>
  <c r="A31" i="9" s="1"/>
  <c r="A32" i="9" s="1"/>
  <c r="A33" i="9" s="1"/>
  <c r="A34" i="9" s="1"/>
  <c r="J28" i="9"/>
  <c r="J27" i="9" l="1"/>
  <c r="A27" i="9"/>
  <c r="J24" i="9"/>
  <c r="J23" i="9"/>
  <c r="J22" i="9"/>
  <c r="A22" i="9"/>
  <c r="A23" i="9" s="1"/>
  <c r="A24" i="9" s="1"/>
  <c r="J8" i="9"/>
  <c r="J6" i="9"/>
  <c r="A6" i="9"/>
  <c r="J26" i="9" l="1"/>
  <c r="J20" i="9"/>
  <c r="J10" i="9" l="1"/>
</calcChain>
</file>

<file path=xl/sharedStrings.xml><?xml version="1.0" encoding="utf-8"?>
<sst xmlns="http://schemas.openxmlformats.org/spreadsheetml/2006/main" count="11736" uniqueCount="5721">
  <si>
    <t>Принадлежность</t>
  </si>
  <si>
    <t>Объекты здравоохранения</t>
  </si>
  <si>
    <t>Время простоя</t>
  </si>
  <si>
    <t>№ п/п</t>
  </si>
  <si>
    <t xml:space="preserve">Наименование РЭС, ЭСУ, ПУ
</t>
  </si>
  <si>
    <t>Диспетчерское наименование питающего центра</t>
  </si>
  <si>
    <t>Диспетчерское наименование поврежденного оборудования</t>
  </si>
  <si>
    <t>Отключенные ТП, РП и т.д.</t>
  </si>
  <si>
    <t>Дата и время отключения.</t>
  </si>
  <si>
    <t>Дата и время восстановления электроснабжения</t>
  </si>
  <si>
    <t>Дата и время включения поврежденного оборудования в работу</t>
  </si>
  <si>
    <t>Наименование обесточенных потребителей</t>
  </si>
  <si>
    <t>Учебные заведения</t>
  </si>
  <si>
    <t xml:space="preserve"> Детские сады</t>
  </si>
  <si>
    <t xml:space="preserve">Объекты канализации     </t>
  </si>
  <si>
    <t>Объекты отопления</t>
  </si>
  <si>
    <t>Причина отключения, работа защит и коммутационных аппаратов</t>
  </si>
  <si>
    <t>Планируемые мероприятия по восстановлению электроснабжения</t>
  </si>
  <si>
    <t>Недоотпуск ЭЭ (кВт*ч)</t>
  </si>
  <si>
    <t>Оперативное донесение филиала Северо-Западный</t>
  </si>
  <si>
    <t>Категория аварии</t>
  </si>
  <si>
    <t>Выполненные мероприятия по восстановлению электроснабжения</t>
  </si>
  <si>
    <t>Адрес расположения отключённых объектов</t>
  </si>
  <si>
    <t>Объекты водоснабжения и водоочистки</t>
  </si>
  <si>
    <t>Время отключения</t>
  </si>
  <si>
    <t>КЛ-0,4</t>
  </si>
  <si>
    <t>ВЛ-0,4</t>
  </si>
  <si>
    <t>ВЛ-35</t>
  </si>
  <si>
    <t>НО</t>
  </si>
  <si>
    <t>оборуд.</t>
  </si>
  <si>
    <t>тр-ры</t>
  </si>
  <si>
    <t>нарушений</t>
  </si>
  <si>
    <t>Выездов</t>
  </si>
  <si>
    <t>мех. повр.</t>
  </si>
  <si>
    <t>Приложение № 1 к Регламенту о порядке представления оперативной и отчетной информации</t>
  </si>
  <si>
    <t>погода</t>
  </si>
  <si>
    <t>деревья</t>
  </si>
  <si>
    <t>износ</t>
  </si>
  <si>
    <t>прочие</t>
  </si>
  <si>
    <t>вина персонала</t>
  </si>
  <si>
    <t>без поврежд. оборуд.</t>
  </si>
  <si>
    <t>Номер 
Акта</t>
  </si>
  <si>
    <t>животные</t>
  </si>
  <si>
    <t>КЛ-6</t>
  </si>
  <si>
    <t>КЛ-10</t>
  </si>
  <si>
    <t>ВЛ-6</t>
  </si>
  <si>
    <t>ВЛ-10</t>
  </si>
  <si>
    <t>СПб</t>
  </si>
  <si>
    <t>ЛО</t>
  </si>
  <si>
    <t>НОПО</t>
  </si>
  <si>
    <t>РК</t>
  </si>
  <si>
    <t>январь</t>
  </si>
  <si>
    <t>февраль</t>
  </si>
  <si>
    <t>март</t>
  </si>
  <si>
    <t>апрель</t>
  </si>
  <si>
    <t>май</t>
  </si>
  <si>
    <t>июнь</t>
  </si>
  <si>
    <t>июль</t>
  </si>
  <si>
    <t>август</t>
  </si>
  <si>
    <t>сентябрь</t>
  </si>
  <si>
    <t>ноябрь</t>
  </si>
  <si>
    <t>декабрь</t>
  </si>
  <si>
    <t>октябрь</t>
  </si>
  <si>
    <t>Идентификатор</t>
  </si>
  <si>
    <t>Код орг.причины</t>
  </si>
  <si>
    <t>Код тех.причины</t>
  </si>
  <si>
    <t>Группа</t>
  </si>
  <si>
    <t>ПО</t>
  </si>
  <si>
    <t>Сев</t>
  </si>
  <si>
    <t>Алекс</t>
  </si>
  <si>
    <t>Заоз</t>
  </si>
  <si>
    <t>СевМор</t>
  </si>
  <si>
    <t>48</t>
  </si>
  <si>
    <t>49</t>
  </si>
  <si>
    <t>РЭС Александровский</t>
  </si>
  <si>
    <t>Восстановлено</t>
  </si>
  <si>
    <t>С</t>
  </si>
  <si>
    <t>РЭС СПб ПУ Гатчина</t>
  </si>
  <si>
    <t>РЭС ЛО-Северный ПУ Выборг</t>
  </si>
  <si>
    <t>ТП-12</t>
  </si>
  <si>
    <t>РЭС ЛО-Северный ПУ Осиновая Роща</t>
  </si>
  <si>
    <t>ТП-2</t>
  </si>
  <si>
    <t>РЭС ЛО-Северный ПУ Петрозаводск</t>
  </si>
  <si>
    <t>РЭС ЛО-Северный ПУ Всеволожск</t>
  </si>
  <si>
    <t>РЭС Александровский ПУ Африканда</t>
  </si>
  <si>
    <t>нет</t>
  </si>
  <si>
    <t>РЭС СПб ПУ Ломоносов</t>
  </si>
  <si>
    <t>Аб</t>
  </si>
  <si>
    <t>ССО</t>
  </si>
  <si>
    <t>3.4.14</t>
  </si>
  <si>
    <t>4.21</t>
  </si>
  <si>
    <t>4.12</t>
  </si>
  <si>
    <t>3.4.12.2</t>
  </si>
  <si>
    <t>4.17</t>
  </si>
  <si>
    <t>4.13</t>
  </si>
  <si>
    <t>3.4.9.1</t>
  </si>
  <si>
    <t>3.4.9.3</t>
  </si>
  <si>
    <t>ТП-7</t>
  </si>
  <si>
    <t>4.14</t>
  </si>
  <si>
    <t>РЭС СПб ПУ Кронштадт</t>
  </si>
  <si>
    <t>РЭС  ЛО  Северный  ПУ Сортавала</t>
  </si>
  <si>
    <t>в/г № 68 (казарма, штаб, котельная, ВНС, боевые позиции)</t>
  </si>
  <si>
    <t>РЭС СПб ПУ Луга</t>
  </si>
  <si>
    <t>ПС-292-05 (ССО)</t>
  </si>
  <si>
    <t>ВЛ-10кВ фид.292-05 (ССО)</t>
  </si>
  <si>
    <t>ТП-432, ТП-Боевая</t>
  </si>
  <si>
    <t>Позиция                             в/г №7044/2, в/ч 17646 - тех. позиции</t>
  </si>
  <si>
    <t>ВЛ-10кВ фид.860-12 (ССО)</t>
  </si>
  <si>
    <t>Аэродромная 20</t>
  </si>
  <si>
    <t>Лебедева 6</t>
  </si>
  <si>
    <t xml:space="preserve">Б.Проспект д.102                  </t>
  </si>
  <si>
    <t>Набережная Обводного Канала д.35</t>
  </si>
  <si>
    <t>Ждановская д.13</t>
  </si>
  <si>
    <t>Ушаковская наб. д.17</t>
  </si>
  <si>
    <t>Адмиралтейская наб. 14</t>
  </si>
  <si>
    <t>Чапаева,30</t>
  </si>
  <si>
    <t>Сампсониевский д.63</t>
  </si>
  <si>
    <t>Захарьевская  д.22</t>
  </si>
  <si>
    <t>Суворовский пр. д.32</t>
  </si>
  <si>
    <t>Тихорецкий пр. д.3</t>
  </si>
  <si>
    <t>Приморский</t>
  </si>
  <si>
    <t>Выборгский</t>
  </si>
  <si>
    <t>Петроградский</t>
  </si>
  <si>
    <t>Центральный</t>
  </si>
  <si>
    <t>Адмиралтейский</t>
  </si>
  <si>
    <t>Калининский</t>
  </si>
  <si>
    <t>Московский</t>
  </si>
  <si>
    <t>Хрулева 16</t>
  </si>
  <si>
    <t>Садовая, д. 26, лит.О</t>
  </si>
  <si>
    <t>Боткинская д.17</t>
  </si>
  <si>
    <t>Парковая д.5-7</t>
  </si>
  <si>
    <t>РЭС Александровский ПУ Алакурттинский</t>
  </si>
  <si>
    <t>ПС-95 (ЦЭС Колэнерго)</t>
  </si>
  <si>
    <t>Подъездной 15.</t>
  </si>
  <si>
    <t>Объекты в/ч 36138-К</t>
  </si>
  <si>
    <t>РЭС Новгородско-Псковский ПУ Валдай</t>
  </si>
  <si>
    <t>ПС-604</t>
  </si>
  <si>
    <t>РЭС Новгородско-Псковский ПУ Остров</t>
  </si>
  <si>
    <t>ПС-68 (ССО)</t>
  </si>
  <si>
    <t>2 шт. (ТП-4, ТП-15)</t>
  </si>
  <si>
    <t>ПС-367(ССО) фид.367-10</t>
  </si>
  <si>
    <t>ТП-793</t>
  </si>
  <si>
    <t>Арендаторы "Техноресурс"</t>
  </si>
  <si>
    <t>ТП-34863, 778, 248(ССО), 377(ССО)</t>
  </si>
  <si>
    <t xml:space="preserve"> ВЛ-10кВ фид. 43С-02 от оп. 28 до КТПн-1 </t>
  </si>
  <si>
    <t>КТПн-1</t>
  </si>
  <si>
    <t>Мероприятия</t>
  </si>
  <si>
    <t>Отметка о выполнении</t>
  </si>
  <si>
    <t>РЭС "Североморский" ПУ "Североморск-3"</t>
  </si>
  <si>
    <t>ТП-538</t>
  </si>
  <si>
    <t>АБ</t>
  </si>
  <si>
    <t>РЭС Новгородско-Псковский ПУ Псков</t>
  </si>
  <si>
    <t>Частично  жил.фонд ул.Молодежная №16, 17, 19, уличное освещение, объекты                             в/ч 77360-Ф</t>
  </si>
  <si>
    <t>Водонасосная</t>
  </si>
  <si>
    <t>ПС-364</t>
  </si>
  <si>
    <t>в/ч 96848, ГСМ</t>
  </si>
  <si>
    <t>Отключение АВ-0,4кВ Л-"ГСМ" из-за перегрузки в сети абонента.</t>
  </si>
  <si>
    <t>Выполнен осмотр РУ-0,4кВ ТП-25, КЛ-0,4кВ Л - "ГСМ". Успешное повторное включение АВ-0,4 кВ.</t>
  </si>
  <si>
    <t>ПС-Ирмино (ССО) фид.8</t>
  </si>
  <si>
    <t>ТП-472, ТП-Орбита, МТП-Зорька, ТП-Растро.</t>
  </si>
  <si>
    <t>АО  ПС-Ирмино (ССО) фид.8 от МТО</t>
  </si>
  <si>
    <t>4.9</t>
  </si>
  <si>
    <t>4.11</t>
  </si>
  <si>
    <t>ПС-17 (ССО)</t>
  </si>
  <si>
    <t>3 шт. (ТП-111, ТП-115, ТП-116)</t>
  </si>
  <si>
    <t>Поврежденного оборудования в сетях "Оборонэнерго" не выявлено</t>
  </si>
  <si>
    <t>ПС-23С фид. 66(ССО)</t>
  </si>
  <si>
    <t>в/ч 96848 п.Кааламо: жилая зона</t>
  </si>
  <si>
    <t>Ф.23с-66 - АО от МТЗ</t>
  </si>
  <si>
    <t>РТП-8</t>
  </si>
  <si>
    <t>ТП-430</t>
  </si>
  <si>
    <t>ПС-412 (Тяговая) фид.№4</t>
  </si>
  <si>
    <t>Мурманская обл., г. Полярный (МРСК Северо-Запада Мурманский филиал)</t>
  </si>
  <si>
    <t>Ленинградская область, г.Луга (ПАО Ленэнерго)</t>
  </si>
  <si>
    <t>Кронштадт              (ПАО Ленэнерго)</t>
  </si>
  <si>
    <t>ПС-21 фид.23</t>
  </si>
  <si>
    <t>ТП-503</t>
  </si>
  <si>
    <t>Частный сектор</t>
  </si>
  <si>
    <t>Комсомола 22</t>
  </si>
  <si>
    <t>4.10</t>
  </si>
  <si>
    <t>РЭС "Заозёрский"
ПУ "Печенгский"</t>
  </si>
  <si>
    <t>Мурманская обл., Кандалакшский р-он, с. Алакуртти (МРСК Северо-Запада Мурманский филиал)</t>
  </si>
  <si>
    <t>Новгородская область, в/г Гверстянка, в/ч 51592 (МРСК "Северо-Запада")</t>
  </si>
  <si>
    <t>4.4</t>
  </si>
  <si>
    <t>Респ. Карелия, п.Чална-1, в/г 16 (Карельский филиал "МРСК Северо-Запада"), С-2 РП-2 (Оборонэнерго)</t>
  </si>
  <si>
    <t>ПС-18П (ССО) фид.19-18П,  С-2 РУ 6кВ РП-2 (Оборонэнерго)</t>
  </si>
  <si>
    <t>в/г № 16 Чална-1. 2 столовые, котельная, санчасть,  казармы, штаб, кислородная.</t>
  </si>
  <si>
    <t>ПС-43С</t>
  </si>
  <si>
    <t>ПС 50-10</t>
  </si>
  <si>
    <t>?</t>
  </si>
  <si>
    <t>Псковская область, Стругокрасненский район, в/г Владимирский Лагерь, (МРСК "Северо-Запада")</t>
  </si>
  <si>
    <t>ВЛ-10кВ ф.17-02 (инв. 864016009)</t>
  </si>
  <si>
    <t>Одноквартирный жилой дом, КПП, караульное помещение, склад ГСМ, склад, пилорама, директриса, дежурное помещение - включение мишеней.</t>
  </si>
  <si>
    <t>Ленинградская область, п.Сиверский (ПАО Россети Ленэнерго)</t>
  </si>
  <si>
    <t>ПС-259 (ССО)  фид.04</t>
  </si>
  <si>
    <t>Ленинградская область, п.Лебяжье (ПАО Россети "Ленэнерго")</t>
  </si>
  <si>
    <t>Красного курсанта 20</t>
  </si>
  <si>
    <t>Жилые дома ул. Дачная, Лесная, Дальняя</t>
  </si>
  <si>
    <t>Ленинградская область, п.Лебяжье (ОАО РЖД)</t>
  </si>
  <si>
    <t>Респ. Карелия, п.Кааламо (Филиал Карелэнерго ПАО "Россети МРСК Северо-Запада")</t>
  </si>
  <si>
    <t>В сетях РЭС поврежденного оборудования нет.</t>
  </si>
  <si>
    <t>ВЛ-0,4кВ ТП-440 фид. Лесная поляна</t>
  </si>
  <si>
    <t>Обрыв фазного провода ВЛ-0,4кВ ф. Лесная поляна от ТП-440 в пролёте между 12 и 13 опорами.</t>
  </si>
  <si>
    <t>ВЛ-0,4кВ от ТП-440 ф. Лесная поляна восстановлена, абоненты запитаны.</t>
  </si>
  <si>
    <t xml:space="preserve"> АО от МТЗ ВМ ВЛ-10кВ ф.17-02 на ПС-17 (ССО).
Сильный снегопад, налипание мокрого снега.</t>
  </si>
  <si>
    <t>Убрано упавшее дерево в пролётах оп. 14-1 - 14-2 (отпайка на ТП 111),  оп. 36-38 выполнена перетяжка проводов.</t>
  </si>
  <si>
    <t>Псковская область, Островский р-н, в/г Гороховое озеро, (МРСК "Северо-Запада")</t>
  </si>
  <si>
    <t>ВЛ-10кВ ф.68-04 (ССО)</t>
  </si>
  <si>
    <t>Профилакторий.</t>
  </si>
  <si>
    <t>АО от МТЗ ф. 68-04 на ПС-68 (ССО). Сильный снегопад, налипание мокрого снега.</t>
  </si>
  <si>
    <t>Выполнен ремонт ВЛ-10кВ ф. 68-04 (ССО)</t>
  </si>
  <si>
    <t>ПС-36 фид.36-04, ТП-744 (ССО)</t>
  </si>
  <si>
    <t>ВЛ-0,4кВ РП-0,4кВ "Север" ф. Штаб</t>
  </si>
  <si>
    <t>В/ч 02561: штаб, казарма, клуб.</t>
  </si>
  <si>
    <t>Обрыв ВЛ 0,4 кВ от РП-0,4кВ "Север" ф. Штаб в трёх пролётах, от 5 до 8 опоры, из-за падения ветки дерева в следствии налипания мокрого снега. На РП-0,4кВ "Север" сгорели 2 ПН 250А.</t>
  </si>
  <si>
    <t>ВЛ-0,4кВ от РП-0,4кВ "Север"ф. Штаб выведена в ремонт. Произвели ремонтв трёх пролётах, от 5 до 8 опоры ВЛ-0.4кВ включена в работу.</t>
  </si>
  <si>
    <t>Псковская область, Островский р-н, в/г 424/4, (МРСК "Северо-Запада")</t>
  </si>
  <si>
    <t>ПС-68 РП 1 (ССО)</t>
  </si>
  <si>
    <t>ВЛ-10кВ РП-1 ф.1-03 (ССО)</t>
  </si>
  <si>
    <t>1 шт. (ТП-35)</t>
  </si>
  <si>
    <t>Котельная, автопарк, санчасть, столовая, штаб, караулка, КПП, топливный склад, КНС,ВНС, казарма</t>
  </si>
  <si>
    <t>АО от МТЗ ф. 1-03 на РП 1 (ССО). Сильный снегопад, налипание мокрого снега.</t>
  </si>
  <si>
    <t>Персоналом ССО выполнен ремонт ф. 1-03.</t>
  </si>
  <si>
    <t>ПС-48 фид.34</t>
  </si>
  <si>
    <t>в/г Ванькин Бугор, в/г 38</t>
  </si>
  <si>
    <t>ВЛ-10кВ фид.860-12 (ССО) у ЛР-113 сгорел ПК-10кВ. Сильный снегопад, налипание мокрого снега.</t>
  </si>
  <si>
    <t>Поступило сообщение нет фазы, произвели осмотр отпайки ВЛ-10кВ на ТП-34863, 778. Персонал ССО  производит осмотр ВЛ-10кВ фид.860-12 (ССО) от ЛР-113. Персонал ССО произвел осмотр заменил ПК включен в работу.</t>
  </si>
  <si>
    <t>ПС-61 (ССО)</t>
  </si>
  <si>
    <t xml:space="preserve">ВЛ-10кВ ф.61-03 </t>
  </si>
  <si>
    <t>3 шт. (ТП-615, ТП-627)</t>
  </si>
  <si>
    <t>Лесхоз, частные жилые дома - 15 шт., АЗС, пилорама, котельная, штаб, казарма, столовая, аккумуляторная, автопарк, КПП, медпункт</t>
  </si>
  <si>
    <t xml:space="preserve"> АО от МТЗ ВМ ВЛ-10кВ ф.61-03 на ПС-17 (ССО).
Сильный снегопад, налипание мокрого снега.</t>
  </si>
  <si>
    <t>Персоналом ССО выполнен ремонт ф. 61-03.</t>
  </si>
  <si>
    <t>Ленинградская область, п.Токсово, ПС-601, фид 601-08 (МУП Всеволожские электрические сети), ТП-430 (Оборонэнерго)</t>
  </si>
  <si>
    <t>КЛ-10кВ ТП 431(ССО) - ТП 430</t>
  </si>
  <si>
    <r>
      <t xml:space="preserve">02.01.21 21:15 
</t>
    </r>
    <r>
      <rPr>
        <b/>
        <sz val="8"/>
        <color rgb="FFFF0000"/>
        <rFont val="Tahoma"/>
        <family val="2"/>
        <charset val="204"/>
      </rPr>
      <t>от РИСЭ-200</t>
    </r>
  </si>
  <si>
    <t>(Насосная,  Котельная)</t>
  </si>
  <si>
    <t>В ТП 431(ССО) перегорел ПК 10-фаз А на КЛ 10кВ ТП 431 - ТП 430, Повреждение в концевой муфте в ТП 430.</t>
  </si>
  <si>
    <t>Определена неисправная КЛ 10 КВ. Организована доставка РИСЭ-200 для подключения ТП 430.          В 21:15 ТП 430 подключена от РИСЭ-200. 
Для выполнения ремонта КЛ к 8:00 03.01.21 вызвана бригада.На  ТП-430 произведен монтаж концевой муфты .ОМП,земляные работы,ремонт ,ВВ испытание после ремонта,включение в работу по нормальной схеме</t>
  </si>
  <si>
    <t>в/г Ванькин Бугор(полигон), в/г 38 (ТП-778)</t>
  </si>
  <si>
    <t>Поступило сообщение нет фазы,Персонал ССО  направил бригаду для  осмотра ВЛ-10кВ фид.860-12 (ССО) от ЛР-113.  22-00  включен ТЭП в/г 38 (ТП-778). Персонал ССО произвел ремонт замены ПК включен в работу совместно с персоналом Оборонэнерго.</t>
  </si>
  <si>
    <t>КЛ-6кВ                             ТП-35 - ТП-33авр</t>
  </si>
  <si>
    <t>ТП-70, ТП-35</t>
  </si>
  <si>
    <t>База МЧС, санаторий Аврора, ул.освещ Мобидик</t>
  </si>
  <si>
    <t>На РП-45 аварийно отключился В-6кВ от МТЗ фид.ТП-70.    Повреждение КЛ-6кВ  ТП-35 - ТП-33авр</t>
  </si>
  <si>
    <t>Республика Карелия, Прионежский р-он, 16 й КМ "Вилга"  (МРСК РЭС №1)</t>
  </si>
  <si>
    <t>Фид.Л.9П-7 ,ТП-94 ССО</t>
  </si>
  <si>
    <t>неполнофазный режим от ТП-94</t>
  </si>
  <si>
    <r>
      <t xml:space="preserve">03.01.21 20:18 
</t>
    </r>
    <r>
      <rPr>
        <b/>
        <sz val="8"/>
        <color rgb="FFFF0000"/>
        <rFont val="Tahoma"/>
        <family val="2"/>
        <charset val="204"/>
      </rPr>
      <t>от ТЭП Аб.</t>
    </r>
  </si>
  <si>
    <t xml:space="preserve">в/г№33  в/ч-28916 </t>
  </si>
  <si>
    <t>обрыв провода на ВЛ-6кВ в сети ССО у ТП-94 (ССО)</t>
  </si>
  <si>
    <t>ремонтные работы проведены персоналом ССО</t>
  </si>
  <si>
    <t>АО от МТЗ ф. 68-04 на ПС-68 (ССО). Налипание мокрого снега, падение веток деревьев.</t>
  </si>
  <si>
    <t>Республика Карелия ,Чална-1 (МРСК  по Северо Западу) РП-2</t>
  </si>
  <si>
    <t xml:space="preserve">ПС-18 ,Фид.Л-18П-3 , ССО </t>
  </si>
  <si>
    <t>ТП-36 ,ТП-37</t>
  </si>
  <si>
    <t>ДНП "Дружба",ДНП "Семья"</t>
  </si>
  <si>
    <t>АО от МТЗ  МВ на РП-2   яч.№7 ,погодные условия  :мокрый снег ,ветер</t>
  </si>
  <si>
    <t>проведен осмотр, на РП-2 яч.№7 успешно включен МВ</t>
  </si>
  <si>
    <t>Ленинградская область, п.Токсово, ПС-601, фид 601-08 ( МУП Всеволожские электрические сети), ТП-430 (Оборонэнерго)</t>
  </si>
  <si>
    <t>Тр-р 250/10 в ТП-430</t>
  </si>
  <si>
    <r>
      <t xml:space="preserve">04.01.21 0:45  
</t>
    </r>
    <r>
      <rPr>
        <b/>
        <sz val="8"/>
        <color rgb="FFFF0000"/>
        <rFont val="Tahoma"/>
        <family val="2"/>
        <charset val="204"/>
      </rPr>
      <t>от РИСЭ-200</t>
    </r>
  </si>
  <si>
    <t>(Насосная, КНС, Котельная)</t>
  </si>
  <si>
    <t>В ТП 431(ССО) перегорел все три  ПК 10  на КЛ 10кВ ТП 431 - ТП 430, Повреждение  устанавливается</t>
  </si>
  <si>
    <r>
      <t xml:space="preserve">04.01.21 в 0:45 в ТП-430 подключен РИСЭ-200 ,КЛ-10кВ  Л.ТП430-ТП431 подготовлена под ОМП. </t>
    </r>
    <r>
      <rPr>
        <b/>
        <sz val="8"/>
        <rFont val="Tahoma"/>
        <family val="2"/>
        <charset val="204"/>
      </rPr>
      <t>04.01.21 в 9:25 произведено испытание мегомметром КЛ 10 кВ ТП-430 - ТП-431, каб. перемычки  10кВ тр-ра в ТП-430,- сопротивление в норме. 04.01.21 в 10:50 выполнено испытание КЛ 10 кВ ТП-430 - ТП-431 ЭТЛ, кабель испытание выдержал. В 12:45 при включении тр-ра на х/х обнаружился сильный перекос напряжения по стороне 0,4кВ, неравномерное, перемежающееся гудение в нем, в ТП-431(ССО) вновь сгорели 3 ПК на КЛ ТП-431-ТП-430. Тр-р в ТП-430 вышел из строя. 04.01.21 в 17:35, после замены сгоревшего тр-ра 250 кВА на 400 кВА ТП-430 включена в работу по нормальной схеме, РИСЭ-200 отключена.</t>
    </r>
  </si>
  <si>
    <t>Ленинградская область, п.Мишино  (ПАО "Россети Ленэнерго")</t>
  </si>
  <si>
    <t>АО от МТЗ ПС-292  фид.292-05(ССО).  Мокрый снег</t>
  </si>
  <si>
    <t>Повторное включение не успешно, осмотр в светлое время персоналом ССО. В 10:13 персонал ССО произвел успешное включение.</t>
  </si>
  <si>
    <t>ВЛ-0.4кВ ТП-247 (ССО)-Общежитие</t>
  </si>
  <si>
    <t>Общежитие</t>
  </si>
  <si>
    <t>В ТП-247(ССО) сгорели ПН.Обрыв проводов  ВЛ 0.4 кВ</t>
  </si>
  <si>
    <t>Произведен ремонт ВЛ 0.4 кВ</t>
  </si>
  <si>
    <t>КЛ-6кВ  РП-1 - ТП-7</t>
  </si>
  <si>
    <t xml:space="preserve">РП-1 </t>
  </si>
  <si>
    <t>05.01.21. 19:45</t>
  </si>
  <si>
    <t xml:space="preserve">Ф.23с-66 - АО от МТЗ, АПВ не успешное.     04.01.21 в 14:00 РП-1 запитана по резерву от фид. 23С-68.  04.01.21 в 14:15 обнаружено видимое повреждение (выброс грунта) КЛ 6кВ РП-1 - ТП-7,  кабель выведен из схемы. 04.01.21 в 14:30 успешное повторное включение ф. 23с-66 персоналом ССО.  04.01.21 в 15:05 РП-1 запитана по нормальной схеме от ф. 23с-66 . </t>
  </si>
  <si>
    <r>
      <t xml:space="preserve">04.01.21 20:10 
</t>
    </r>
    <r>
      <rPr>
        <b/>
        <sz val="8"/>
        <color rgb="FFFF0000"/>
        <rFont val="Tahoma"/>
        <family val="2"/>
        <charset val="204"/>
      </rPr>
      <t>от ТЭП</t>
    </r>
  </si>
  <si>
    <t>охрана здания РПЦ (не действ)</t>
  </si>
  <si>
    <t xml:space="preserve">05.01.21. Выполнены работы по откопке КЛ-6кВ на месте повреждения КЛ,  РП1-ТП7, ремонт (монтаж соединительной муфты). В 19:45 подано напряжение по нормальной схеме.               </t>
  </si>
  <si>
    <t xml:space="preserve">РЭС ЛО-Северный ПУ Петрозаводск </t>
  </si>
  <si>
    <t>Республика Карелия, г.Петрозаводск (АО ОРЭС - Петрозаводск)</t>
  </si>
  <si>
    <t>КЛ-6 кВ фид.10/66 (ССО)</t>
  </si>
  <si>
    <t>ВЛ-6кВ, КЛ-6 кВ фид.10/66 (ССО)</t>
  </si>
  <si>
    <t>г.Петрозаводск в/г № 53: котельная, 2 гражданских гаражных кооператива</t>
  </si>
  <si>
    <t>Ф.10/66 - АО от МТЗ из-за КЗ в сетях ССО</t>
  </si>
  <si>
    <t>Персоналом ССО ведутся ремонтные работы. Ориентировочное время окончания - 24:00 04.01.21. В 23:00 04.01.21  персоналом ССО подано напряжение на ТП-538</t>
  </si>
  <si>
    <t xml:space="preserve"> РЭС "Североморский" ПУ "Сафоновский"</t>
  </si>
  <si>
    <t>Мурманская обл., п. Росляково (МРСК "СЭС Колэнерго").</t>
  </si>
  <si>
    <t>ПС-326                   Ф-13(МРСК "СЭС Колэнерго")</t>
  </si>
  <si>
    <t>КЛ-6кВ ПС-326 - кТП-285А (АБ.)</t>
  </si>
  <si>
    <t>4 шт.(кТП-285А,ТП-245,244,239).</t>
  </si>
  <si>
    <t>ГК-№1</t>
  </si>
  <si>
    <t>ПС-326 Ф-11(МРСК "СЭС Колэнерго")</t>
  </si>
  <si>
    <t>КЛ-6кВ ТП-264 - ТП-258</t>
  </si>
  <si>
    <t>5шт(ТП-229,280,216, 258,264(2 сш))</t>
  </si>
  <si>
    <t>П/ст 326 от МТО с "землей" отключился В-6 Ф 11.Повреждение КЛ-6 от ТП-264 до ТП-258</t>
  </si>
  <si>
    <t>ПС-326 Ф-9(МРСК "СЭС Колэнерго")</t>
  </si>
  <si>
    <t>КВЛ-6кВ ТП-243 - ТП-216</t>
  </si>
  <si>
    <t>2шт. (ТП-280,ТП-216)</t>
  </si>
  <si>
    <t>объекты                             в/ч 77360-Н</t>
  </si>
  <si>
    <t>Неполнофазный режим на ТП-280 и ТП-216. НПУ (ветер) Повреждение КВЛ-6 от ТП-243 до ТП-216</t>
  </si>
  <si>
    <t>Мурманская обл., г. Североморск-3. (МРСК "СЭС Колэнерго" )</t>
  </si>
  <si>
    <t>ПС-53  М-1 (МРСК СЭС "Колэнерго")</t>
  </si>
  <si>
    <t>На ПС-393 для вывода в ремонт поврежденной линии 35 кВ М-1 требовалась подготовка схемы 10 кВ.</t>
  </si>
  <si>
    <t>Бригадой ПУ была подготовлена схема для МРСК.</t>
  </si>
  <si>
    <t>Ленинградская область, г.Лодейное поле. (Новоладожские ЭС)</t>
  </si>
  <si>
    <t>ПС-31
 (ССО)</t>
  </si>
  <si>
    <t>КЛ-0,4кВ ТП-25 Л. - ГСМ</t>
  </si>
  <si>
    <t>ВРУ-0,4 кВ ГСМ</t>
  </si>
  <si>
    <t>ВЛ-0,4кВ Л-1</t>
  </si>
  <si>
    <t xml:space="preserve"> КПП</t>
  </si>
  <si>
    <t xml:space="preserve"> ВЛ-0,4кВ; Л-1 обрыв ввода на КПП.</t>
  </si>
  <si>
    <t>Выполнен ремонт ввода.</t>
  </si>
  <si>
    <t>Республика Карелия п.Лендеры. 
ПСК (Прионежская Сетевая Компания )</t>
  </si>
  <si>
    <r>
      <t xml:space="preserve">05.01.21 14:05 
</t>
    </r>
    <r>
      <rPr>
        <b/>
        <sz val="8"/>
        <color rgb="FFFF0000"/>
        <rFont val="Tahoma"/>
        <family val="2"/>
        <charset val="204"/>
      </rPr>
      <t>от ТЭП</t>
    </r>
  </si>
  <si>
    <t>фид. 43С-02(ССО) - отключен персоналом ССО по сигналу "земля в сети 10кВ". Порывистый ветер, снег. Падение дерева на провода ВЛ</t>
  </si>
  <si>
    <t>Проведен осмотр участка ВЛ-10кВ Ф.43с-02 персоналом ССО, на оп. №28 отключен ЛР в сторону КТП-1. Ф.43с-02 - введен в работу.  06.01.21.  9:20  персонал "Оборонэнерго" выехал в п. Лендеры. 20:00 персонал прибыл в п. Лендеры. 07.01.21 выполнен осмотр ВЛ-10 кВ, снято дерево с провода ВЛ, линия введена в работу.</t>
  </si>
  <si>
    <t>Ленинградская область п.Мурино (ПАО "Ленэнерго" "Санкт-Петербургские ВЭС")</t>
  </si>
  <si>
    <t xml:space="preserve"> КЛ-6кВ фид. 50-10   оп. № 11 - 15.</t>
  </si>
  <si>
    <t>17 шт. (ТП-9021, 9022, 9023, 9024, 9025, 9026, 9027, 9028, 9029, 2302, 2350, 911, РП-12, ТП-4, 5, ТП 8340, 463 (ССО))</t>
  </si>
  <si>
    <t>ж.д ул. Оборонная д. 36,45,47, 51, 53, котельная, ВНС, д. Новая, штаб ГУ МЧС ЛО, промышленные объекты (склады ул.Лесная, ул.Челябинская)</t>
  </si>
  <si>
    <t>Респ. Карелия, п.Падозеро       ПСК (Прионежская Сетевая Компания</t>
  </si>
  <si>
    <t>ПС 18п фид.9 (ССО) ТП 135</t>
  </si>
  <si>
    <t xml:space="preserve"> ВРУ 0,4 кВ котельная</t>
  </si>
  <si>
    <t>Котельная (низкое напряжение фаза А)</t>
  </si>
  <si>
    <t>В/г Падозеро: котельная</t>
  </si>
  <si>
    <t>ВРУ 0,4 кВ Котельная низкое напряжение. Не включаются насосы.</t>
  </si>
  <si>
    <t xml:space="preserve">Восстановлен "0" в щите абонента  </t>
  </si>
  <si>
    <t>ТП 123, 142, 246,  С-2 РП-2</t>
  </si>
  <si>
    <t>АО от МТЗ вводного В-6кВ фид. 18П-19 в ячейке № 8 РП-2 и отходящей линии в яч. № 9. Падение ветки на ВЛ-6 кВ "ТП-120 - ТП-117" из-за снегопада</t>
  </si>
  <si>
    <t>РП-2 яч. 9 отключен ЛР. В 23:00 успешное повторное включение МВ в яч. 8 РП-2.  Выполнен осмотр, отсутствуют повреждения на ВЛ 6 кВ РП-2 -ТП-120, ТП-120 - ТП-350  в   23:50.  успешное повторное включение МВ в яч. 9 РП-2. В ТП-120 отключен ВН ТП-120 - ТП-117. (Резервная ВЛ 6 кВ) 07.01.21 выполнен осмотр ВЛ "ТП-120 - ТП-117", Снята ветка с проводов, линия введена в работу</t>
  </si>
  <si>
    <t>ТП-120, ТП-350</t>
  </si>
  <si>
    <t>Каб.перемычка     6 кВ Т-2 ТП-10</t>
  </si>
  <si>
    <t>4шт. (ТП-36,21,11,10)</t>
  </si>
  <si>
    <t>РЭС  ЛО  Северный  ПУ Осиновая роща</t>
  </si>
  <si>
    <t>Ленинградская обл., Всеволожский район., п Сертолово в/г №2 ( АО "ЛОЭСК")</t>
  </si>
  <si>
    <t>ПС 537 ( АО "ЛОЭСК")</t>
  </si>
  <si>
    <t>КЛ-0,4кВ "ВРУ-0,4 кВ спотр.клуб - КК Казарма</t>
  </si>
  <si>
    <t>КК-0,4 кВ Казарма</t>
  </si>
  <si>
    <t>Сертолово в/г №2: казарма</t>
  </si>
  <si>
    <t>ТП-8483, в ВРУ-0,4 кВ спотр.клуб - перегорели 3 ПН-2 из-за повреждения КЛ-0,4 кВ (старение изол.)</t>
  </si>
  <si>
    <t>в Сертолово в/г №2 в казарме пропало электричество, выявлена поврежденная  КЛ-0,4 кВ "ВРУ-0,4 кВ спотр.клуб - КК Казарма, повреждение найдено (оттаял снег в месте КЗ), выполнен ремонт КЛ-0,4 кВ, линия введена в работу.</t>
  </si>
  <si>
    <t>КЛ-38</t>
  </si>
  <si>
    <t>3 шт. (ТП-20, ТП-8, КТП-3 )</t>
  </si>
  <si>
    <t>ЦТП, БПК, пож.депо, объекты в/ч 34667</t>
  </si>
  <si>
    <t xml:space="preserve">Ленинградская область, п.Каськово   (ПАО Россети "Ленэнерго")                </t>
  </si>
  <si>
    <t>ВЛ-10кВ ЛР-55 - ТП-793</t>
  </si>
  <si>
    <t>ПС-367 Отключен вручную  фид.367-10 . "Земли" в сети 10 кВ. На отпайке ВЛ 10 кВ от ЛР 55 до ТП-793 провод слетел с изолятора.</t>
  </si>
  <si>
    <t>персонал ССО выявил поврежденный участок. Направлена бригада для ремонта. Произведен ремонт ВЛ 10 кВ.</t>
  </si>
  <si>
    <t>РЭС ЛО-Северный, ПУ Выборг</t>
  </si>
  <si>
    <t>г. Выборг, ул. Офицерская д. 8 (Филиал ЛОЭСК "Северные электрические сети")</t>
  </si>
  <si>
    <t>ТП-214(Оборонэнерго)</t>
  </si>
  <si>
    <t>КЛ-0,4кВ ТП-214 - ВРУ д.8 по ул. Офицерская</t>
  </si>
  <si>
    <t>Отсутствие 2-х фаз в ВРУ д.8 ул. Офицерская</t>
  </si>
  <si>
    <t>10.01.21. 14:20</t>
  </si>
  <si>
    <t>2/3 84-х квартирного дома</t>
  </si>
  <si>
    <t>В РУ 0,4кВ ТП-8351 сгорели 2 ПН-2 фаз А и С из-за повреждения КЛ 0,4кВ фид. ТП-8351 - КК "Бани"</t>
  </si>
  <si>
    <t>В РУ 0,4кВ ТП-214 заменены 2 ПН-2, после чего в ВРУ д. 8 фаза "С" не поступает. В РУ 0,4кВ ТП-214 снят ПН-2 ф. С, в ВРУ д. 8 фазы В и С зашунтированы. 
10.01.21. Проведено ОМП. Обнаружено повреждение КЛ-0,4кВ в подвале ТП. Выполнен ремонт КЛ-0,4кВ. (установлены соединительная и концевая муфты КЛ 0,4кВ, каб.вставка)</t>
  </si>
  <si>
    <t>Мурманская обл., Печенгский р-н., 
п. Спутник (в/г-42)  (МРСК "Северо-Запада"
филиал Мурманский)</t>
  </si>
  <si>
    <t>КЛ-0,4кВ РТП-8 - ПТОР</t>
  </si>
  <si>
    <t>09.01.21 18:15</t>
  </si>
  <si>
    <t>ПТОР (пункт технического обслуживания и ремонта)</t>
  </si>
  <si>
    <t>09.01.21 14:30 КЛ-0,4 РТП-8-ПТОР
 в месте проложенном открытым способом вышла из строя (видели вспышку). В РТП-8 сгорели ПН-250 Ф-А, Ф-С.</t>
  </si>
  <si>
    <t>09.01.21 18:15 КЛ-0,4 РТП-8-ПТОР выполнен монтаж соединительной муфты, запитаны все потребители по штатной схеме.</t>
  </si>
  <si>
    <t>7</t>
  </si>
  <si>
    <t>ПС-412 "Лебяжье"(ССО) фид.3</t>
  </si>
  <si>
    <t>ВЛ-10кВ РТП-436 - ТП-503</t>
  </si>
  <si>
    <t xml:space="preserve">В РТП-436 АО от МТЗ фид.ТП-503. Обрыв провода на ВЛ 10 кВ </t>
  </si>
  <si>
    <t xml:space="preserve">Произведен ремонт ВЛ 10 кВ </t>
  </si>
  <si>
    <t xml:space="preserve"> фид.10/66 (ССО)</t>
  </si>
  <si>
    <t>Отключение в сетях ССО</t>
  </si>
  <si>
    <t xml:space="preserve">Ф.10/66 - АО от МТЗ </t>
  </si>
  <si>
    <t>Персонал ССО выехал на определение причины АО. В 19:42 09.01 успешное повторное включение персоналом ССО</t>
  </si>
  <si>
    <t>КЛ-0.4кВ ТП-5 - ГРЩ Пост №5</t>
  </si>
  <si>
    <t>аэродром Сиверский Пост №5</t>
  </si>
  <si>
    <t>Произведен осмотр ТП-5. От перегрузки потребителя  сработал ПН-2 Фа КЛ 0,4 кВ фид. Пост №5</t>
  </si>
  <si>
    <t>Произвели замену ПН-2 Фа  фид. ТП 5 - ГРЩ Пост №5. КЛ-0,4 кВ включена в работу.</t>
  </si>
  <si>
    <t>Ленинградская обл., Н.Осельки (Филиал ПАО Ленэнерго Санкт Петербургские высоковольтные электрические сети)</t>
  </si>
  <si>
    <t>КЛ-0.4кВ фид. ТП-8351 - КК "Бани"</t>
  </si>
  <si>
    <t>КК "Бани"</t>
  </si>
  <si>
    <t>Бани, мастерские</t>
  </si>
  <si>
    <t>Повреждение КЛ-0.4кВ №1 фид. ТП-4 - КК-198. Сгорели 3 ПН-250А</t>
  </si>
  <si>
    <t>Проведен осмотр РУ 0,4кВ ТП-8351 и КК "Бани". В КК "Бани" обнаружено видимое повреждение кабельной муфты. Выполнен ремонт КЛ-0,4кВ.</t>
  </si>
  <si>
    <t xml:space="preserve"> с 00-00  01.01.2021  по 24-00 31.12.2021</t>
  </si>
  <si>
    <t>ПС-259(ССО) фид.4</t>
  </si>
  <si>
    <t>КЛ-10кВ фид.259-04 - ЦРП</t>
  </si>
  <si>
    <t>ТП-5, 7, 8, 9, 14, ТП-РТВ ПВО(аб)</t>
  </si>
  <si>
    <t>Тех.позиции, коттеджи</t>
  </si>
  <si>
    <t>На ПС-259 (ССО) выявлена "земля" на фид. 259-04. Выключатель ф. 259-04 отключен в ручную персоналом ССО. Повреждение КЛ-10кВ фид.259-04-ЦРП</t>
  </si>
  <si>
    <t>Респ. Карелия, п.Чална-1 (Карельский филиал МРСК "Северо-Запада")</t>
  </si>
  <si>
    <t>ПС-18п-02
(Карельский филиал МРСК "Северо-Запада"</t>
  </si>
  <si>
    <t>КЛ-0,4кВ "ТП-116 - оп.№1 ВЛ-0,4кВ ГСМ"</t>
  </si>
  <si>
    <t>ВРУ-0,4 кВ ГСМ, ДВС</t>
  </si>
  <si>
    <t>в/г 16 п.Чална-1 аэродром "бесовец": ГСМ, домик высотного снаряжения</t>
  </si>
  <si>
    <t>ТП-116 РУ-0,4 кВ прегорели 3 ПН линия ГСМ из-за повреждения КЛ-0,4 кВ</t>
  </si>
  <si>
    <t>Выявлена поврежденая КЛ-0,4 кВ "ТП-116 - оп.№1 ВЛ-0,4 кВ ГСМ". Поврежденная КЛ-0,4 кВ демонтирована, заменена на СИП 4х50</t>
  </si>
  <si>
    <t>На п/ст-326 от МТО отключение В-6 Ф-13. Повреждение КЛ-6 от ПС-326 до кТП-285А (АБ.)</t>
  </si>
  <si>
    <t>Жил.фонд по ул.Советской, Школьной, Ростелеком, В/ч11600 - столовая, казарма, пождепо, клуб, аптека и котельная.</t>
  </si>
  <si>
    <t>РЭС "Североморский                ПУ "Ревда"</t>
  </si>
  <si>
    <t>Мурманская обл., п. Ревда - 3 (МРСК "ЦЭС Колэнерго").</t>
  </si>
  <si>
    <t>ПС-34 Ф-19(МРСК "ЦЭС Колэнерго")</t>
  </si>
  <si>
    <t>КВЛ-10 : от ПС 34 Ф19 до ТП-8</t>
  </si>
  <si>
    <t>4шт. (ТП-5, 7, 8, 9;                  ТП 10 -проходная, потребителей нет)</t>
  </si>
  <si>
    <t>П/ст 34(ССО) от МТЗ отключился В-10  Ф19.  Повреждение КВЛ-10.</t>
  </si>
  <si>
    <t>ПС-21 фид.24</t>
  </si>
  <si>
    <t>КЛ-6кВ ТП-82 - ТП-61</t>
  </si>
  <si>
    <t>ТП-104, ТП-82, ТПП-3</t>
  </si>
  <si>
    <t>Маяк, колонки пирса, кафе</t>
  </si>
  <si>
    <t>ТП-61</t>
  </si>
  <si>
    <t>Кроншлот</t>
  </si>
  <si>
    <t>На РП-5/73 аварийно отключился В-6кВ от МТЗ фид.ТП-104.    Повреждение КЛ-6кВ  ТП-82 - ТП-61</t>
  </si>
  <si>
    <t>2 жилых дома (300 чел.) объекты в/ч 40105-П, 22950, 06991, поликлиника, д/сад, метео станция.</t>
  </si>
  <si>
    <t>ПС-364 АО  В-6 ф.7 - повреждение каб.перемычки 6 кВ Т-2 в ТП-10.</t>
  </si>
  <si>
    <t>Выполнен ремонт кабельной заделки перемычки Т-2 в ТП-10. Т-2 введен в работу по нормальной схеме.</t>
  </si>
  <si>
    <t>Поврежденный КВЛ-6кВ выведен в ремонт, потребитель запитан по резерву. Устранен обрыв на оп.№12.</t>
  </si>
  <si>
    <t>ПС-18П (ССО) фид.19-18П,  С-2 РУ 6кВ РП-2</t>
  </si>
  <si>
    <t>РЭС ЛО-Северный ПУ Кемь</t>
  </si>
  <si>
    <t>Респ. Карелия, п.Лоухи, в/г 8 (Карельский филиал "МРСК Северо-Запада"), Фид. Л47-02  Л.оп.134-ТП1(Оборонэнерго)</t>
  </si>
  <si>
    <t>ПС-47, Фид.Л47-02 ССО</t>
  </si>
  <si>
    <t>ПТП-9 на Тр-ре отгорел шлейф на шпильке  0,4кВ фаза "В"</t>
  </si>
  <si>
    <t>ПТП-9, ТП-1, ТП-2</t>
  </si>
  <si>
    <r>
      <t xml:space="preserve">13.01.21 12:00 
</t>
    </r>
    <r>
      <rPr>
        <b/>
        <sz val="8"/>
        <color rgb="FFFF0000"/>
        <rFont val="Tahoma"/>
        <family val="2"/>
        <charset val="204"/>
      </rPr>
      <t>от ТЭП Аб.</t>
    </r>
  </si>
  <si>
    <t>в/ч 96848 /б  ж/зона; тех./позиция</t>
  </si>
  <si>
    <t>неполнофазный режим из-за отгорания шлейфа 0,4 кВ на Тр-ре  ПТП-9 фаза "В"</t>
  </si>
  <si>
    <t>осмотр, ремонт рубильника на ТП-1, ремонт шлейфа 0,4кВ на Тр-ре ПТП-9 фаза "В", восстановление энергопитания в в/ч-96848 /б</t>
  </si>
  <si>
    <t>Ленинградская область, п.Кямиши   (ПАО Россети Ленэнерго)</t>
  </si>
  <si>
    <t>ПС-Котлы фид.3-05 (ССО)</t>
  </si>
  <si>
    <t>КВЛ-10кВ ТП-458 - ЛР-71</t>
  </si>
  <si>
    <t>ТП-458</t>
  </si>
  <si>
    <t>в/ч 45752-2, караул.</t>
  </si>
  <si>
    <t>Респ. Карелия п.Чална-1, в/г 16 (Карельский филиал "МРСК Северо-Запада"); ТП-116 (АО "Оборонэнерго")</t>
  </si>
  <si>
    <t>ПС-18П (ССО) фид.19-18П,   ТП-116 ( АО Оборонэнерго)</t>
  </si>
  <si>
    <t>ВЛ-0,4кВ Л.ТП116-ВРУ котельная</t>
  </si>
  <si>
    <t>ТП-116, ВЛ-0,4кВ Л.ТП116-ВРУ котельная №22 неполнофазный режим</t>
  </si>
  <si>
    <t>в/г Бесовец, котельная №22, аэродромная зона здание ЗАС</t>
  </si>
  <si>
    <t>неполнофазный режим  на котельной №22 ВЛ-0,4кВ Л.ТП116-ВРУ котельная</t>
  </si>
  <si>
    <t>осмотр РУ-0,4кВ на ТП-116, обход  ВЛ-0,4кВ Л.ТП116-ВРУ котельная, снятие ветки  со снегом в пролете оп.10-11, замена ПН-100  фаза "С" на ТП-116, подача напряжения на котельную №22</t>
  </si>
  <si>
    <t>РЭС ЛО-Северный ПУ Приозерск</t>
  </si>
  <si>
    <t>Ленинградская область, Приозерский район, п.Понтонное (Ленэнерго СЭС Приозерский РЭС)</t>
  </si>
  <si>
    <t>ПС -"Саперное"  ССО, Фид.04 Саперное КТП-4.2  (АО  Оборонэнерго)</t>
  </si>
  <si>
    <t>ввод 0,4кВ на ж/д ул.Ручейковая д.№11 от КТП-4.2 оп.№4, №5 (пожар)</t>
  </si>
  <si>
    <t>КТП-4.2 ВЛ-0,4кВ Л-2</t>
  </si>
  <si>
    <t>п.Понтонное частный сектор ДОС на 4 кв. по ул. Ручейковая д.№11</t>
  </si>
  <si>
    <t>пожар в ДОСе п.Понтонное  ул. Ручейковая д.№11</t>
  </si>
  <si>
    <t>отключили Л-2 от КТП-4.2 по заявке пожарной команды для тушения пожара, осмотр; по окончанию тушения пожара пожарным расчетом разобраны шлейфа  вводов на оп.№4, №5  к ж/д№11 по ул Ручейковая, Л-2 от КТП-4.2 включена  в работу</t>
  </si>
  <si>
    <t>ТП-440 фид. Лесная поляна -  неполнофазный режим</t>
  </si>
  <si>
    <t>ТП-440 фид. Лесная поляна сгорел  ПН 250А фаза В</t>
  </si>
  <si>
    <t>Заменен ПН</t>
  </si>
  <si>
    <t>ВЛ-6кВ ТП-120 - ТП-350</t>
  </si>
  <si>
    <t>АО от МТЗ  МВ в РП-2 яч. №8  РУ-6кВ. Погодные условия: мороз  -21 -25 градусов, порывистый ветер до  15 м/с, налипание снега и льда на ВЛ.</t>
  </si>
  <si>
    <t>Осмотр РП-2, в 7:45  успешное повторное  включение  входного МВ  в РП-2 яч.№8; осмотр (обход) ВЛ-6кВ  Л.ТП120-ТП350, в пролете оп.5 - 6 обнаружен  сход  снега и обломки ветки; 8:30 успешное включение  МВ в РП-2 яч.№9 на ТП-120</t>
  </si>
  <si>
    <t>ТП-120</t>
  </si>
  <si>
    <t>кислородная</t>
  </si>
  <si>
    <t>ТП-350</t>
  </si>
  <si>
    <r>
      <t xml:space="preserve">13.01.21 4:55 
</t>
    </r>
    <r>
      <rPr>
        <b/>
        <sz val="8"/>
        <color rgb="FFFF0000"/>
        <rFont val="Tahoma"/>
        <family val="2"/>
        <charset val="204"/>
      </rPr>
      <t>от ТЭП  Аб.</t>
    </r>
  </si>
  <si>
    <t>Аэронавигация</t>
  </si>
  <si>
    <t>3.4.12.1</t>
  </si>
  <si>
    <t>Респ. Карелия, п.Падозеро (Прионежская Сетевая Компания)</t>
  </si>
  <si>
    <t>ПС 18п фид.2 (ССО)</t>
  </si>
  <si>
    <t>Повреждение в сетях ССО</t>
  </si>
  <si>
    <t>ТП-135</t>
  </si>
  <si>
    <t>В/г Падозеро: жилой сектор, в/ч №01540</t>
  </si>
  <si>
    <t>АО фид. 18П-2(ССО)</t>
  </si>
  <si>
    <t>Восстановлено персоналом ССО</t>
  </si>
  <si>
    <t>РЭС "Заозёрский"</t>
  </si>
  <si>
    <t>Мурманская обл., Кольский р-н., в/г-52 (МРСК "Северо-Запада"
филиал Мурманский)</t>
  </si>
  <si>
    <t>ВНС-1</t>
  </si>
  <si>
    <t>КВЛ-6кВ Л-88</t>
  </si>
  <si>
    <t>ТП-52,42, 
КТП-68, 70</t>
  </si>
  <si>
    <r>
      <t xml:space="preserve">14.01.21 16:45
</t>
    </r>
    <r>
      <rPr>
        <b/>
        <sz val="8"/>
        <color rgb="FFFF0000"/>
        <rFont val="Tahoma"/>
        <family val="2"/>
        <charset val="204"/>
      </rPr>
      <t>от ТЭП</t>
    </r>
  </si>
  <si>
    <t>в/г-52 "ПСИР", "Автодор" освещение моста Титовка, "Мегафон", "МТС"</t>
  </si>
  <si>
    <t>в/г-52 "ПСИР" пропало питание по одной фазе, на КВЛ-6кВ оп. №2
Л-88 дежурным персоналом обнаружен обрыв провода Ф-А.
Сильный порывистый ветер.</t>
  </si>
  <si>
    <t>Все потребители от ТП-52,42, 
 КТП-68, 70 запитаны от ТЭП.
14.01.21 21:30 произведено
соединение и монтаж провода Ф-А
на оп. №2 КВЛ-6 кВ Л-88.
14.01.21 23:30 введена в работу
КВЛ-6 кВ Л-88 по штатной схеме, 
потребители запитаны. ТЭП отключены.</t>
  </si>
  <si>
    <r>
      <t xml:space="preserve">13.01.21 14:05 
</t>
    </r>
    <r>
      <rPr>
        <b/>
        <sz val="8"/>
        <color rgb="FFFF0000"/>
        <rFont val="Tahoma"/>
        <family val="2"/>
        <charset val="204"/>
      </rPr>
      <t>от ТЭП</t>
    </r>
  </si>
  <si>
    <t>Появление "земли" на  ПС-Котлы по фид.3-05 (ССО). Повреждение в сети ССО.</t>
  </si>
  <si>
    <t>Персонал ССО отключил ЛР-71, отпайку на ТП-458 из-за появления на ней "земли". Персонал ССО включил ЛР-71, повреждение в сети ССО</t>
  </si>
  <si>
    <t>Произвели проверку изоляции КЛ-6кВ. Абоненты запитаны по резервной схеме. Произведен ремонт КЛ. КЛ включена по нормальной схеме.</t>
  </si>
  <si>
    <t>Мурманская обл., г. Ковдор (МРСК Северо-Запада Мурманский филиал)</t>
  </si>
  <si>
    <t>ПС-40А (ЦЭС Колэнерго)</t>
  </si>
  <si>
    <t>Оборудование Аб</t>
  </si>
  <si>
    <t>2 шт. (КТПН-1, КТПН-2)</t>
  </si>
  <si>
    <r>
      <t xml:space="preserve">15.01.21 9:55 
</t>
    </r>
    <r>
      <rPr>
        <b/>
        <sz val="8"/>
        <color rgb="FFFF0000"/>
        <rFont val="Tahoma"/>
        <family val="2"/>
        <charset val="204"/>
      </rPr>
      <t>от ТЭП-200</t>
    </r>
  </si>
  <si>
    <t>Объекты в/ч 36138-Г, в/ч 2201</t>
  </si>
  <si>
    <t>АО В-6 ВЛ-49 в РУ-6 кВ №1  ООО "Слюдяная фабрика" от МТЗ, в результате повреждения на оборудовании абонента(отпайка ВЛ-49)</t>
  </si>
  <si>
    <t>15.01.2021  09:55 включена ТЭП-200. Осмотрена ВЛ-49, повреждений не обнаружено.ВЛ-49 введена в работу по нормальной схеме. 15.01.2021. в 13:20 отключена ТЭП-200.</t>
  </si>
  <si>
    <t>Мурманская обл., н. п. Оленья губа (МРСК Северо-Запада Мурманский филиал)</t>
  </si>
  <si>
    <t>ПС-315</t>
  </si>
  <si>
    <t>КЛ-6кВ КЛ-10</t>
  </si>
  <si>
    <t>Без отключения потребителей.</t>
  </si>
  <si>
    <t>Отключена персоналом ОВБ по причине КЗ на землю.</t>
  </si>
  <si>
    <t>ПС-18п-13</t>
  </si>
  <si>
    <t>КВЛ-0,4кВ "ТП-116 - оп.№1 ВЛ-0,4 кВ ГСМ"</t>
  </si>
  <si>
    <t>в/г 16 п.Чална-1 аэродром "Бесовец": ГСМ, домик высотного снаряжения</t>
  </si>
  <si>
    <t>ТП-116 РУ-0,4 кВ перегорели 2 ПН линия ГСМ, схлест проводов ВЛ-0,4 кВ, метеобстановка: порывы ветра до 15 м/с</t>
  </si>
  <si>
    <t>в ТП-116 РУ-0,4 кВ перегорели 2 ПН линия ГСМ. На ВЛ-0,4 кВ обнаружен схлест проводов. Схлест устранен, линия введена в работу</t>
  </si>
  <si>
    <t>КЛ-6кВ КЛ-4</t>
  </si>
  <si>
    <t>Отключена персоналом РЭС по причине не полнофазного режима на КЛ-4</t>
  </si>
  <si>
    <t>ВЛ-0,4 кВ "ТП-588</t>
  </si>
  <si>
    <t>ВРУ-0,4 кВ ООО "Недра"</t>
  </si>
  <si>
    <t>в/г 16 п.Чална-1 аэродром ООО "Недра"</t>
  </si>
  <si>
    <t>ТП-588 РУ-0,4 кВ перегорели 2 ПН линия ГСМ, схлест проводов ВЛ-0,4 кВ</t>
  </si>
  <si>
    <t>в ТП-588 РУ-0,4 кВ перегорели 2 ПН линия На ВЛ-0,4 кВ обнаружен схлест проводов. Схлест устранен, линия введена в работу</t>
  </si>
  <si>
    <t>Ленинградская обл., ст.Громово (АО "ОЭК")</t>
  </si>
  <si>
    <t>ПС 413 фид.03</t>
  </si>
  <si>
    <t>КЛ-0,4кВ "Тр-р - СШ-0,4 кВ</t>
  </si>
  <si>
    <t>ТП-23</t>
  </si>
  <si>
    <t>Ст.Громово, ул.Аэродромная: жилые дома</t>
  </si>
  <si>
    <t>ТП-23 РУ-0,4 кВ перегорели 2 ПН ввод от Тр-р, повреждение КЛ-0,4 кВ</t>
  </si>
  <si>
    <t>В результате осмотра ТП-23 выявлено видимое повреждение каб.перемычки от тр-ра к СШ-0,4 кВ. Выполнен ремонт КЛ-0,4 кВ "тр-р - СШ 0,4 кВ". Напряжение подано потребителям.</t>
  </si>
  <si>
    <t>ВЛ-10 кВ ВЛ-4</t>
  </si>
  <si>
    <t>7 шт. (ТП-3А, ТП-10, КТП-15, КТП-16, КТП-9, КТП Кемпинг, 1с.ш.10.кВ ТП- 2А)</t>
  </si>
  <si>
    <t>5 жилых домов (30 чел), скважины водозабора, Кемпинг, АЗС, объекты МО</t>
  </si>
  <si>
    <t>ПС-95 АО В-10 кВ ф.1 от МТЗ .КЗ на ВЛ-4 в результате обрыва фазных проводов в пролёте оп.№№1-2.</t>
  </si>
  <si>
    <t>ВЛ-4 выведена в ремонт. Допущена к работе бригада для ремонта фазных проводов ВЛ-4 оп. №№1-2.Выполнен ремонт проводов, заменён изолятор на оп.№2 ВЛ-4 . ВЛ-4 введена в работу по нормальной схеме.</t>
  </si>
  <si>
    <t>Мурманская обл., Кольский р-н., в/г-52
(МРСК "Северо-Запада"
филиал Мурманский)</t>
  </si>
  <si>
    <r>
      <t xml:space="preserve">17.01.21 12:50                 </t>
    </r>
    <r>
      <rPr>
        <b/>
        <sz val="8"/>
        <color rgb="FFFF0000"/>
        <rFont val="Tahoma"/>
        <family val="2"/>
        <charset val="204"/>
      </rPr>
      <t>от ТЭП</t>
    </r>
  </si>
  <si>
    <t>17.01.21 12:50:00  на ВНС-1 откл. от МТЗ В-6 Л-88; сильный ветер, метель.</t>
  </si>
  <si>
    <t>При осмотре ВЛ-6кВ Л-88 видимых повреждений не обнаружено. Предположительная причина отключения: из-за сильного ветра, перехлест проводов. При повторном включении В-6 Л-88 нагрузку принял, потребители запитаны по штатной схеме электропитания.</t>
  </si>
  <si>
    <t>Новгородская область, в/г Котово в/ч 55443 (МРСК "Северо-Запада")</t>
  </si>
  <si>
    <t>ПС-Кулотино (ССО)</t>
  </si>
  <si>
    <t>КЛ-6кВ ТП-15 - ТП-1 (инв.№ 865178678)</t>
  </si>
  <si>
    <t>1ТП (ТП-15)</t>
  </si>
  <si>
    <t>В РП-2 АО от МТЗ МВ-12 фид.22. Повреждение КЛ-6кВ ТП-15 - ТП-1.</t>
  </si>
  <si>
    <t>РЭС "Североморский"  ОРБ</t>
  </si>
  <si>
    <t>Мурманская обл. г.Североморск  (МРСК "СЭС Колэнерго")</t>
  </si>
  <si>
    <t>ПС-356 Ф-24 МРСК "СЭС Колэнерго"</t>
  </si>
  <si>
    <t>КЛ-6кВ ПС-356 Ф-24 - РТП-400 К-2 между КР-6-2 и РТП-400</t>
  </si>
  <si>
    <t>Нет (успешная работа АВР-6)</t>
  </si>
  <si>
    <t>Нет</t>
  </si>
  <si>
    <t>ПС-356 Ф-6 МРСК "СЭС Колэнерго"</t>
  </si>
  <si>
    <t>КЛ-6 от ПС-356 до ТП-71</t>
  </si>
  <si>
    <t>2шт. (ТП-71, ТП-72)</t>
  </si>
  <si>
    <t>Причалы №12, 14, 15. СРМ. Котельная №2</t>
  </si>
  <si>
    <t>На ПС-356 от МТО откл-ся В-6 Ф-6 в связи с выходом из строя кабеля из за старения изоляции.</t>
  </si>
  <si>
    <t>Ленинградская область, г.Луга  (ПАО Россети Ленэнерго)</t>
  </si>
  <si>
    <t>ПС-48 (ССО) фид.48-34</t>
  </si>
  <si>
    <t>фид.860-16 (ССО)</t>
  </si>
  <si>
    <t>ТП-675, -241</t>
  </si>
  <si>
    <t>в/г-18 Михайловская артиллерийская академия, учебный комплекс, котельные</t>
  </si>
  <si>
    <t>На РП 860 АО фид.860-16 от МТЗ.  ВЛ 10кВ  фид.860-16 (ССО) из-за сильного ветра и снега.</t>
  </si>
  <si>
    <t>В-10кВ Фид. 860-16  персоналом Оборонэнерго произведено повторное включение. Подано питание от РП-860 по фид. 860-16.</t>
  </si>
  <si>
    <t>КЛ-6 от ПС-326 до кТП-285А (АБ.) выведен в ремонт,  отсоединён в ПС-326, отведен на безопасное расстояние.     КЛ-6(аб.) испытан, присоединён, введен в работу по норм. схеме.</t>
  </si>
  <si>
    <t>КЛ-6 от ПС-326 Ф-13 поставлен под U 05.01.2021 в 7:04:00. Потребители запитаны по резерву. Потребители запитаны по нормальной схеме.</t>
  </si>
  <si>
    <t>Спец.объекты                             в/г 47, караул; наруж.освещение.</t>
  </si>
  <si>
    <t>Поврежденная КВЛ-10 кВ выведена  в ремонт, потребитель запитан по резерву.Время погашения обусловлено удаленностью объектов и режимом пропуска рем. бригады. запитан по резерву. Продолжены работы по восстановлению. Установлено 2 муфты, кабель испытание выдержал.</t>
  </si>
  <si>
    <t>РЭС "Североморский" ПУ "Мурманск"</t>
  </si>
  <si>
    <t>0</t>
  </si>
  <si>
    <t>Республика Карелия, п.Чална в/г №16 гарнизон "Бесовец" ( МРСК по Северо Западу )</t>
  </si>
  <si>
    <t>ПС-18П  ССО , Фид. 18П-19  АО "Оборонэнерго"</t>
  </si>
  <si>
    <t>РП-2, ТП-115, 116, 117, 118, 121, 122, 123, 124, 246</t>
  </si>
  <si>
    <t>гарнизон "Бесовец", котельная №162, №133</t>
  </si>
  <si>
    <t>АО от МТЗ МВ на РП-2 яч.№8</t>
  </si>
  <si>
    <t>осмотр, повторное включение МВ на РП-2  яч.№8</t>
  </si>
  <si>
    <t>ВЛ-6кВ Л.ТП120-ТП350</t>
  </si>
  <si>
    <t>ТП-120,350</t>
  </si>
  <si>
    <r>
      <t xml:space="preserve">18.01.21 9:20 
</t>
    </r>
    <r>
      <rPr>
        <b/>
        <sz val="8"/>
        <color rgb="FFFF0000"/>
        <rFont val="Tahoma"/>
        <family val="2"/>
        <charset val="204"/>
      </rPr>
      <t>от ТЭП  Аб.</t>
    </r>
  </si>
  <si>
    <t>кислородная, столовая, Аэронавигация</t>
  </si>
  <si>
    <t>АО от МТЗ МВ на РП-2 яч.№9, падение дерева на ВЛ-6кВ оп.5-6</t>
  </si>
  <si>
    <t>осмотр (обход ), пролет оп.5-6 убрано дерево</t>
  </si>
  <si>
    <t>ВЛ-6кВ  Л.РП2 - оп.№27</t>
  </si>
  <si>
    <t>ТП-36, 37  Аб.</t>
  </si>
  <si>
    <t>ДНП "Дружба", ДНП "Семья"</t>
  </si>
  <si>
    <t>АО от МТЗ  МВ на РП-2 яч.№27, падение дерева на ВЛ-6кВ у оп.№6 и повреждение 2х изоляторов фаза "С"</t>
  </si>
  <si>
    <t>осмотр (обход ), ВЛ-6кВ  оп.№6 убрали дерево, заменили два изолятора фаза "С"</t>
  </si>
  <si>
    <t>Республика Карелия, п.Чална в/г №71 ( МРСК по Северо Западу )</t>
  </si>
  <si>
    <t>ПС-18П  ССО, Фид. 18П-2 ССО (ПСК  "Прионежская сетевая компания"; Фид.18П-2  оп.19.1  АО "Оборонэнерго"</t>
  </si>
  <si>
    <t>ВЛ-6кВ Л.ВС-32 -ТП-112</t>
  </si>
  <si>
    <t>ТП-112, 113, 114</t>
  </si>
  <si>
    <t>п.Чална, в/г №71;  в/ч -96848/к,  котельная №83</t>
  </si>
  <si>
    <t>АО от МТЗ В-6кВ на ПС-18П фид.18П-2</t>
  </si>
  <si>
    <t>повторное включение  ССО В-6кВ фид.18П-2</t>
  </si>
  <si>
    <t>ТП-119, 324</t>
  </si>
  <si>
    <r>
      <t xml:space="preserve">18.01.21 9:30 
</t>
    </r>
    <r>
      <rPr>
        <b/>
        <sz val="8"/>
        <color rgb="FFFF0000"/>
        <rFont val="Tahoma"/>
        <family val="2"/>
        <charset val="204"/>
      </rPr>
      <t>от ТЭП АБ.</t>
    </r>
  </si>
  <si>
    <t>тех./позиция в/ч-96848 /к</t>
  </si>
  <si>
    <t>осмотр, ВЛ-6кВ Л.ВС32-ТП112 оп.№18 фаза "А" замена изолятора ШС-10</t>
  </si>
  <si>
    <t>сети Аб.</t>
  </si>
  <si>
    <r>
      <t xml:space="preserve">18.01.21  10:27 </t>
    </r>
    <r>
      <rPr>
        <b/>
        <sz val="8"/>
        <color rgb="FFFF0000"/>
        <rFont val="Tahoma"/>
        <family val="2"/>
        <charset val="204"/>
      </rPr>
      <t>от ТЭП-200</t>
    </r>
  </si>
  <si>
    <t>АО В-6 ВЛ-49 в РУ-6 кВ №1  ООО "Слюдяная фабрика" от МТЗ, по причине КЗ с сетях абонента (в/ч 2201)</t>
  </si>
  <si>
    <t>18.01.2021  10:27 включена ТЭП-200. Осмотрена ВЛ-6 кВ ВЛ-49 - замечаний нет. В 18:01 18.01.2021 ВЛ-49 поставлена под напряжение. 18.01.2021  19:05 отключена ТЭП-200.</t>
  </si>
  <si>
    <t>Ленинградская область, г.Луга (ПАО Россети Ленэнерго)</t>
  </si>
  <si>
    <t>Ручное отключение В фид.860-12 из-за обнаружения персоналом ССО обрыва ВЛ-10кВ фид.860-12 (ССО) за ЛР-113</t>
  </si>
  <si>
    <t>Отключение В фид.860-12 на РП-860 персонал Оборонэнерго, для безопасного отключения ЛР-113 для ремонта ВЛ персоналом ССО. ВЛ отремонтирована, ЛР-113 включен.</t>
  </si>
  <si>
    <t>Республика Карелия,  Падозеро,  в/г №1 (МРСК по Северо Западу )</t>
  </si>
  <si>
    <t>ПС-18П  ССО</t>
  </si>
  <si>
    <t>ВЛ-6кВ Фид.18П-2 ССО</t>
  </si>
  <si>
    <t>в/г №1 Падозеро в/ч-55444 (котельная №83 )</t>
  </si>
  <si>
    <t>РЭС "Североморский" ПУ "Мончегорский"</t>
  </si>
  <si>
    <t>Мурманская обл., Оленегорск - 1(МРСК "ЦЭС Колэнерго")</t>
  </si>
  <si>
    <t xml:space="preserve">ПС-35 Ф-31 ССО </t>
  </si>
  <si>
    <t>КВЛ-10кВ от ПС-35 Ф-31 до ЦРП в/г 79 "Тишина" с отп. На КТП "Мегафон" (АБ.), КТП"МТС" (АБ.), КТП "Вымпелком" (АБ.)</t>
  </si>
  <si>
    <t>ЦРП в/г 79 "Тишина"</t>
  </si>
  <si>
    <t>КПП Вг-79, 2 человека./Объект на консервации/.</t>
  </si>
  <si>
    <t>КТП "Мегафон" (АБ.), КТП"МТС" (АБ.), КТП "Вымпелком" (АБ.)</t>
  </si>
  <si>
    <t>13 д.12:58</t>
  </si>
  <si>
    <t>работает бригада ОРБ.Поврежденный КЛ-6кВ выведен в ремонт, потребитель запитан по резерву. Продолжены работы по восстановлению. Установлено: вставка 4м, две муфты, кабель испытание выдержал, укрыт и введен в работу по нормальной схеме.</t>
  </si>
  <si>
    <t>Мурманская обл., Кольский р-н., в/г-84. (МРСК "Северо-Запада" Мурманский Филиал)</t>
  </si>
  <si>
    <t>ПС-98 (ССО) Ф-16</t>
  </si>
  <si>
    <t>КВЛ-10 кВ ВКЛ-97
 с отпайкой (ССО)</t>
  </si>
  <si>
    <t>КТП-28</t>
  </si>
  <si>
    <r>
      <t xml:space="preserve">19.01.21 06:55                  </t>
    </r>
    <r>
      <rPr>
        <b/>
        <sz val="8"/>
        <color rgb="FFFF0000"/>
        <rFont val="Tahoma"/>
        <family val="2"/>
        <charset val="204"/>
      </rPr>
      <t>от ТЭП</t>
    </r>
  </si>
  <si>
    <t>в/г-84
усилительный пункт
 связи</t>
  </si>
  <si>
    <t>19.01.21 06:55 ПС-98 (ССО) по системе телеметрии выпал сигнал земля 2 с.ш.-6кВ, при откл. В-10 
Ф-16 сигнал снялся. 
Сильный ветер, метель.</t>
  </si>
  <si>
    <t>Ленинградская обл. п. Саперное (Оборонэнерго)</t>
  </si>
  <si>
    <t>ТП-40 (Оборонэнерго)</t>
  </si>
  <si>
    <t>КЛ-0,4кВ Л "Здание ПТОР"</t>
  </si>
  <si>
    <t>Неполнофазный режим здания ПТОР</t>
  </si>
  <si>
    <t>В РУ 0,4кВ ТП-40 сгорел ПН-2 из-за выхода из строя КЛ 0,4кВ  Л "ПТОР"</t>
  </si>
  <si>
    <t>Ленинградская обл. п. Касимово (Оборонэнерго)</t>
  </si>
  <si>
    <t>КТП-33 (Оборонэнерго)</t>
  </si>
  <si>
    <t>Общ. Р-0,4кВ в КТП-33</t>
  </si>
  <si>
    <t>КТП-33   (Оборонэнерго)</t>
  </si>
  <si>
    <t>35 частных жилых домов</t>
  </si>
  <si>
    <t>ПС-21 фид.15</t>
  </si>
  <si>
    <t>КЛ-6кВ ТП-95оп - ТП-109</t>
  </si>
  <si>
    <t>ТП-20, ТП-95, ТП-109</t>
  </si>
  <si>
    <t>Арсенал, КМОЛЗ.</t>
  </si>
  <si>
    <t>ПС-21 АО от МТЗ фид.15. Повреждение КЛ-6кВ</t>
  </si>
  <si>
    <t>РЭС "Заозёрский"          ПУ "Видяевский"</t>
  </si>
  <si>
    <t>Мурманская обл., Кольский р-н., п. Видяево, губа Ара (МРСК "Северо-Запада" Мурманский Филиал)</t>
  </si>
  <si>
    <t>РПП-363</t>
  </si>
  <si>
    <t>КВЛ-6кВ Л-34 правая Ф-1 
РПП-363 - РТП-1</t>
  </si>
  <si>
    <t>19.01.2021  14:10 РПП-363 сигнал "земля" 1с.ш.-6кВ. При отключении 
В-6 Ф-1 сигнал снялся.
 Сильный ветер, метель.</t>
  </si>
  <si>
    <t>Ленинградская область п.Ушково (Оборонэнерго)</t>
  </si>
  <si>
    <t xml:space="preserve">ПС-41(ССО), Фид.41-02     </t>
  </si>
  <si>
    <t>КВЛ-10кВ фид.41-02</t>
  </si>
  <si>
    <t>КТП-1 "Садик", МТП-2 "Щит"</t>
  </si>
  <si>
    <t>АО от МТЗ КВЛ-10кВ  Фид.41-02, АПВ не успешное.</t>
  </si>
  <si>
    <t>ТП-3</t>
  </si>
  <si>
    <r>
      <t xml:space="preserve">20.01.21 4:05 
</t>
    </r>
    <r>
      <rPr>
        <b/>
        <sz val="8"/>
        <color rgb="FFFF0000"/>
        <rFont val="Tahoma"/>
        <family val="2"/>
        <charset val="204"/>
      </rPr>
      <t>от РИСЭ-200</t>
    </r>
  </si>
  <si>
    <t>ТП-3, -  казарма, столовая, котельная 1 жил. дом)</t>
  </si>
  <si>
    <t>СНТ "Солнечное" "Солнечное-2"(Аб.)</t>
  </si>
  <si>
    <t>СНТ "Солнечное"(Аб), "Солнечное-2"(Аб),</t>
  </si>
  <si>
    <t>Респ.Карелия п.Чална-1 (Карельский филиал ПАО "МРСК Северо-Запада)</t>
  </si>
  <si>
    <t>Ф.18п-3, РП-2(Оборонэнерго)</t>
  </si>
  <si>
    <t>Не определено</t>
  </si>
  <si>
    <t>ТП-290, КТП-443 (Аб.)</t>
  </si>
  <si>
    <t>ДНТ Дружба, ДНТ Семья</t>
  </si>
  <si>
    <t>Неполнофазный режим   у потребителей,  ручное отключение  В-10 Ф-31 на ПС 35.</t>
  </si>
  <si>
    <t>Поврежденный участок выведен в ремонт, потребители:  КТП "Мегафон" (АБ.), КТП"МТС" (АБ.), КТП "Вымпелком" (АБ.) запитаны от ТЭП 19.01.21 в 00:32. Опора № 1 - восстановлено соединение шлейфа.19.01.2021  13:19:00 ТЭП потребителей - отключены.</t>
  </si>
  <si>
    <t>10</t>
  </si>
  <si>
    <r>
      <t xml:space="preserve">19.01.21 0:32 
</t>
    </r>
    <r>
      <rPr>
        <b/>
        <sz val="8"/>
        <color rgb="FFFF0000"/>
        <rFont val="Tahoma"/>
        <family val="2"/>
        <charset val="204"/>
      </rPr>
      <t>от ТЭП</t>
    </r>
  </si>
  <si>
    <t>осмотр КТП-135, - замечаний не обнаружено. Восстановлено персоналом ССО</t>
  </si>
  <si>
    <t>Произвели проверку изоляции КЛ-6кВ. Абоненты запитаны от ТЭП. Найдено место повреждения в воде на спуске с Южной стенки . Организовывается ремонт КЛ. Произведен ремонт КЛ. Подано напряжение потребителю.</t>
  </si>
  <si>
    <r>
      <t xml:space="preserve">13.01.21 1:00 
</t>
    </r>
    <r>
      <rPr>
        <b/>
        <sz val="8"/>
        <color rgb="FFFF0000"/>
        <rFont val="Tahoma"/>
        <family val="2"/>
        <charset val="204"/>
      </rPr>
      <t xml:space="preserve">от ТЭП                      </t>
    </r>
    <r>
      <rPr>
        <b/>
        <sz val="8"/>
        <rFont val="Tahoma"/>
        <family val="2"/>
        <charset val="204"/>
      </rPr>
      <t>19.01.21 17:14</t>
    </r>
  </si>
  <si>
    <t>г.Мурманск (МРСК "СЭС Колэнерго").</t>
  </si>
  <si>
    <t>ПС-4 Ф-27 (МРСК "СЭС Колэнерго")</t>
  </si>
  <si>
    <t>Отпайка(АБ) от опоры № 25 КВЛ-6:ТП 675 - ТП 674 до опоры №1(в сторону  кТП АЗС 2) (РЛНД на опоре).</t>
  </si>
  <si>
    <t>МТП-"Полигон"</t>
  </si>
  <si>
    <t>На ТП-675(ССО) персоналом ОВБ Мурм.гор.сети при поиске "земли" произведено ручное отключение В-6 в сторону ТП-674 в связи с повреждением в сетях абонента(повреждение изоляторов РЛНД) .</t>
  </si>
  <si>
    <t>56</t>
  </si>
  <si>
    <t>кТП-ГПК-373(аб))</t>
  </si>
  <si>
    <t>кТП-ГПК-373(аб) - частные гаражи.</t>
  </si>
  <si>
    <t>90</t>
  </si>
  <si>
    <t>кТП-АЗС-2(Аб)</t>
  </si>
  <si>
    <t>кТП-А/г-353(аб))</t>
  </si>
  <si>
    <t>кТП-А/г-353(аб) - частные гаражи.</t>
  </si>
  <si>
    <t>Поврежденный участок выведен в ремонт,  кТП А/Г-353 запитали по нормальной схеме от ТП-675. Произведен обход/осмотр, проверка R из. ВЛ, ИПН.</t>
  </si>
  <si>
    <t>Восстановлено.</t>
  </si>
  <si>
    <t>130</t>
  </si>
  <si>
    <t>На ПС-259 (ССО) от действия защит МТЗ отключен В 10 фид 04. Повреждение КЛ-10кВ фид.259-04-ЦРП Сиверский</t>
  </si>
  <si>
    <t>РЭС "Североморский" ПУ "Ревда"</t>
  </si>
  <si>
    <t>Мурманская обл., Мончегорский р-он, п.Ревда (МРСК "ЦЭС Колэнерго")</t>
  </si>
  <si>
    <t>ПС-33 (МРСК "ЦЭС Колэнерго") ВЛ-35 М-100(АО "Оборонэнерго")</t>
  </si>
  <si>
    <t>на подозрении повреждение Т-2 ПС-396</t>
  </si>
  <si>
    <t>ТП в/г 88а и 2, 3 с.ш.10кВ. ПС 396</t>
  </si>
  <si>
    <t>Объект в/г 88"а" (тех. здание ). Котельная и ВНС в/Г 88а.</t>
  </si>
  <si>
    <t>г.Кронштадт (ПАО Россети Ленэнерго)</t>
  </si>
  <si>
    <t>ПС-86                    фид.ТП-151-2</t>
  </si>
  <si>
    <t>КЛ-10кВ ТП-151-2 - ТП-162 аб</t>
  </si>
  <si>
    <t>ТП-151-2, ТП-159, ТП-198, ТП-162аб</t>
  </si>
  <si>
    <t>Очистные сооружения: административное здание,  жилой дом.</t>
  </si>
  <si>
    <t>АО от МТЗ В 10кВ на ПС-86 фид.ТП-151-2 Повреждение абонентской КЛ 10кВ</t>
  </si>
  <si>
    <t>Потребители Оборонэнерго запитаны по нормальной схеме.  Абонентская КЛ 10 кВ ТП-151-2 - ТП 162 аб выведена в ремонт</t>
  </si>
  <si>
    <t>Ремонт КЛ 10 кВ ТП-151-2 - ТП 162 аб персоналом абонента</t>
  </si>
  <si>
    <t>20.01.21 12:12</t>
  </si>
  <si>
    <t>После отключения ЛР на оп. 53 20.01.21 в 3:12 успешное повторное включение фид. 41-02 персоналом ССО, - подано напряжение на КТП-1, МТП-2.  20.01.21 в 4:05 нагрузка ТП-3 подключена от РИСЭ-200. 
Выполнен осмотр ВЛ 10 кВ оп. № 53-70. Обнаружена ветка со следами перекрытия под РЛНД оп. № 1 абонентской отпайки на СНТ "Солнечное". РИСЭ-200 отключен в 12:35, собрана нормальная схема.</t>
  </si>
  <si>
    <t>РП 2 - ВМ-6 кВ к ТП-290" -  АО от МТЗ. Метеоусловия: Сильный снегопад, метель, налипание снега.</t>
  </si>
  <si>
    <t>Проведен осмотр ВЛ-6кВ РП2 - оп. №27. Обнаружены упавшие деревья под проводами ВЛ со следами перекрытия, без обрыва проводов ВЛ.</t>
  </si>
  <si>
    <t>Республика Карелия,  Падозеро, в/г № 1. (Карельский филиал ПАО "МРСК Северо-Запада")</t>
  </si>
  <si>
    <t>ПС-18П (ССО)</t>
  </si>
  <si>
    <t>ВЛ-6кВ Фид. 18П-2 (ССО)</t>
  </si>
  <si>
    <t>Персоналом  ССО выполнен осмотр и устранил причину отключения.</t>
  </si>
  <si>
    <t>Потребители запитаны по резерву. Произведен ремонт КЛ. КЛ поставлена под напряжение. Произведена фазировка. Восстановлена схема нормального режима.</t>
  </si>
  <si>
    <t>Потребитель запитан от ТЭП.  Произведён осмотр КВЛ-10 кВ ВКЛ-97 
ПС-98-КТП-28 замечаний нет.                    При осмотре отпайки "Русские Башни" (ССО) выявлено в пролете опор
 № 24-25 обрыв провода Ф-А.
 Причина устраняется.                                 19.01.21 18:40 выполнен ремонт провода на отпайке ССО.
20.01.21 11:55 Включен Ф-16 на ПС-98, 
потребители запитаны по штатной схеме.</t>
  </si>
  <si>
    <t>Мурманская обл., г.Заозёрск. 
(МРСК "Северо-Запада". Мурманский Филиал)</t>
  </si>
  <si>
    <t>ПС-50 (ССО)</t>
  </si>
  <si>
    <t>ВЛ-35кВ М-101</t>
  </si>
  <si>
    <t>Мурманская обл., Полярнозоринский округ, п. Африканда (МРСК Северо-Запада Мурманский филиал)</t>
  </si>
  <si>
    <t>ТП-1</t>
  </si>
  <si>
    <t>ВКЛ-12</t>
  </si>
  <si>
    <t>1 шт.(ТП-12)</t>
  </si>
  <si>
    <r>
      <t>21.01.21 09:45</t>
    </r>
    <r>
      <rPr>
        <b/>
        <sz val="8"/>
        <color rgb="FFFF0000"/>
        <rFont val="Tahoma"/>
        <family val="2"/>
        <charset val="204"/>
      </rPr>
      <t xml:space="preserve"> 
от ТЭП</t>
    </r>
  </si>
  <si>
    <t>ТП-1 РУ-10 кВ перегорание одного ПК-10 на ВКЛ-12, по причине обрыва вязки провода на оп. 13</t>
  </si>
  <si>
    <t>21.01.2021 в 09:45 включена ТЭП-100. Выполнен ремонт вязки на оп. 13 ВКЛ-12, заменен ПК-10 в ТП-1, ВКЛ-12 опробована напряжением. В 12:20 21.01.2021 отключена ТЭП-100. Потребитель запитан по нормальной схеме.</t>
  </si>
  <si>
    <t>г.СПб, г.Кронштадт.          (ПАО Россети Ленэнерго)</t>
  </si>
  <si>
    <t>ПС-Маяк фид.45</t>
  </si>
  <si>
    <t>КЛ-6кВ ТПП-5 - ТП-135</t>
  </si>
  <si>
    <t>ТПП-5, ТП-135,  ТП-14, ТП-11</t>
  </si>
  <si>
    <t>Объекты КМОЛЗ</t>
  </si>
  <si>
    <t>В результате повреждения КЛ-6кВ ТПП-5-ТП-135, АО от МТЗ в  РП-1/20 В-6кВ фид. ТПП-5; на ПС-Маяк В-6кВ фид. РП-1/20.</t>
  </si>
  <si>
    <t>док Сургина</t>
  </si>
  <si>
    <t>г.СПб, г.Кронштадт (ПАО Россети Ленэнерго)</t>
  </si>
  <si>
    <t>ПС-Маяк</t>
  </si>
  <si>
    <t>КЛ-6кВ ТП-97 -ТП-Корунд</t>
  </si>
  <si>
    <t>ТП-21-II; ТП-30-II; ТП-33; ТП-31; ТП-88; ТП-97; ТП-63; ТП-59; ТП-149; ТП-47; ТП-64; ТП-Цитадель</t>
  </si>
  <si>
    <t>Уличное освещение, В/Г-142, АТС-439, ВГ-64, аэродром, форт "Шанц", форт "Риф", кладбище, В/Ч-03051.</t>
  </si>
  <si>
    <t>АО от МТЗ РП-45  МВ фид. ТП-21-II, повреждение КЛ-6кВ ТП-97 - ТП-Корунд.</t>
  </si>
  <si>
    <t>ТП-Корунд</t>
  </si>
  <si>
    <t>Мурманская обл., Мончегорский р-он, п.Ловозеро в\г 24 (МРСК "ЦЭС Колэнерго")</t>
  </si>
  <si>
    <t>ПС-361 ((МРСК "ЦЭС Колэнерго")</t>
  </si>
  <si>
    <t>Тр-р в КТПн-23</t>
  </si>
  <si>
    <r>
      <t xml:space="preserve">21.01.21 16:33 
</t>
    </r>
    <r>
      <rPr>
        <b/>
        <sz val="8"/>
        <color rgb="FFFF0000"/>
        <rFont val="Tahoma"/>
        <family val="2"/>
        <charset val="204"/>
      </rPr>
      <t>от ТЭП</t>
    </r>
  </si>
  <si>
    <t>Тр-р отключен вручную при обнаружении неисправности: по н\н на фазе "В" неисправность проходного изолятора.</t>
  </si>
  <si>
    <t>Тр-р выведен в ремонт. 21.01.2021  в 16:33 потребитель запитан от ТЭП. 21.01.2021  в 22:52 перешли на промпитание. На Тр-ре заменили проходной изолятор.</t>
  </si>
  <si>
    <t>не выявлено</t>
  </si>
  <si>
    <t>ТП- 746(ССО), 363, 251(ССО), 246(ССО), 75, 796, 247, 778, 34863, ТП-363</t>
  </si>
  <si>
    <t>База обеспечения учебного процесса Михайловская Арт. Академия, водоканал, котельные, столовая, казармы, жилые дома, Лесхоз</t>
  </si>
  <si>
    <t>на РП 860 АО В фид.860-12.</t>
  </si>
  <si>
    <t>Произведено повторное включение по команде дисп. ССО</t>
  </si>
  <si>
    <t>Мурманская обл., Мончегорский р-он, п.Ревда(МРСК "ЦЭС Колэнерго")</t>
  </si>
  <si>
    <t>ПС-33 ((МРСК "ЦЭС Колэнерго")</t>
  </si>
  <si>
    <t>ВЛ-35кВ М-100</t>
  </si>
  <si>
    <t>Объект в/г 88"а" (тех. здание ).         Котельная и ВНС в/Г 88а.</t>
  </si>
  <si>
    <t>На ПС-33 от МТЗ отключился В-35 М-100   с  неуспешным АПВ. Предполагаемая причина - налипание снега на провода.</t>
  </si>
  <si>
    <t>Ленинградская область, Всеволожский район, п.Гарболово(филиал Северные электрические сети ПАО "Россети Ленэнерго")</t>
  </si>
  <si>
    <t>ПС 43</t>
  </si>
  <si>
    <t>КЛ-0,4кВ ТП-8594 - ВРУ-0,4 кВ Казарма</t>
  </si>
  <si>
    <t>ВРУ-0,4 кВ Казарма</t>
  </si>
  <si>
    <t>п.Гарболово в/г №1: казарма</t>
  </si>
  <si>
    <t>ТП-8594 РУ-0,4 кВ линия "казарма" перегорел ПН фаза "А"</t>
  </si>
  <si>
    <t>Ленинградская область, п.Симагино (филиал Выборгские электрические сети ПАО "Россети Ленэнерго")</t>
  </si>
  <si>
    <t>ПС-Симагино (ССО) фид.3</t>
  </si>
  <si>
    <t>КВЛ-10кВ фид. "Симагино-03"</t>
  </si>
  <si>
    <t>3 ТП (Аб.)</t>
  </si>
  <si>
    <t>СНТ Верес, фермерское хозяйство, карьер,</t>
  </si>
  <si>
    <t>ПС  Симагино фид.03 В-10 кВ отключен вручную из-за "Земля в сети". Метеобстановка: снегопад, порывы ветра до 11 м/с</t>
  </si>
  <si>
    <t>5 ТП (Аб.)</t>
  </si>
  <si>
    <t>5 СНТ (СНТ Сабур, Надежда)</t>
  </si>
  <si>
    <t>Ленинградская область п.Решетниково (филиал Выборгские электрические сети ПАО "Россети Ленэнерго")</t>
  </si>
  <si>
    <t>ПС 41 фид.06</t>
  </si>
  <si>
    <t>КВЛ-10кВ фид. 41-06</t>
  </si>
  <si>
    <t>ПС  41 фид.06 - АО от МТЗ. Метеобстановка: снегопад, порывы ветра до 11 м/с</t>
  </si>
  <si>
    <t>На ПС-33 от МТЗ отключился В-35 М-100   с  неуспешным АПВ. По причине НПУ: налипание снега на провода</t>
  </si>
  <si>
    <t>1) ПС-33 (ССО): ВЛ 35 кВ. М-100 поставлена под "U" без АПВ                      2) ПС 396:выведен в резерв Т-2, потребители запитаны от Т-1 через ВС-10-1. Выполнено Т.О. Т-2 и сброс налипшего снега  с   проводов ВЛ 35. ПС-396 запитана по нормальной схеме.</t>
  </si>
  <si>
    <t>На РП 860 АО фид.860-16 от МТЗ.  ВЛ 10кВ  фид.860-16 (ССО)</t>
  </si>
  <si>
    <t>Ленинградская область, п.Пижма (ПАО Россети "Ленэнерго")</t>
  </si>
  <si>
    <t>ПС-Гатчинская (ССО) фид.42-31</t>
  </si>
  <si>
    <t>ВКЛ-6кВ фид.31</t>
  </si>
  <si>
    <t>ТП-9, 6 ТП аб</t>
  </si>
  <si>
    <r>
      <t xml:space="preserve">22.01.21 22:15 
</t>
    </r>
    <r>
      <rPr>
        <b/>
        <sz val="8"/>
        <color rgb="FFFF0000"/>
        <rFont val="Tahoma"/>
        <family val="2"/>
        <charset val="204"/>
      </rPr>
      <t xml:space="preserve">от ТЭП 
</t>
    </r>
    <r>
      <rPr>
        <b/>
        <sz val="8"/>
        <rFont val="Tahoma"/>
        <family val="2"/>
        <charset val="204"/>
      </rPr>
      <t>22.01.21 23:40</t>
    </r>
    <r>
      <rPr>
        <b/>
        <sz val="8"/>
        <color rgb="FFFF0000"/>
        <rFont val="Tahoma"/>
        <family val="2"/>
        <charset val="204"/>
      </rPr>
      <t xml:space="preserve">
от РИСЭ-280                       </t>
    </r>
    <r>
      <rPr>
        <b/>
        <sz val="8"/>
        <rFont val="Tahoma"/>
        <family val="2"/>
        <charset val="204"/>
      </rPr>
      <t>24.01.14:50</t>
    </r>
    <r>
      <rPr>
        <b/>
        <sz val="8"/>
        <color rgb="FFFF0000"/>
        <rFont val="Tahoma"/>
        <family val="2"/>
        <charset val="204"/>
      </rPr>
      <t xml:space="preserve">                         </t>
    </r>
  </si>
  <si>
    <t>в/ч-28037 - КНС-1, ВНС, котельная №7, 3 ж/дома</t>
  </si>
  <si>
    <t>АО от МТЗ на ПС-Гатчинская (ССО)  В фид.31,</t>
  </si>
  <si>
    <t>ТП-аб запитана от ТЭП  22-15. 22.01.21.  в 23:40 22.01.21   ТП-9 запитана от РИСЭ-280. 23.01.21 Проведен осмотр, видимых повреждений нет. На КВЛ эл.лаборатория определила поврежденный участок от ТП Лукойл (аб) до ПС; для дальнейшего проведения работ требуется вышка. Проведение УМП перенесено на светлое время 24.01.21. Произведено повторное испытание-успешное .повреждение не определено. 24.01.21 14:45 РИСЭ -280 отключен. 24.01.21 14:50 фид.31 включен по нормальной схеме.</t>
  </si>
  <si>
    <t>8 ТП (Аб.)</t>
  </si>
  <si>
    <t>СНТ Верес, фермерское хозяйство, карьер, 5 СНТ (СНТ Сабур, Надежда)</t>
  </si>
  <si>
    <t>ПС  Симагино фид.03 В-10 кВ АО  от МТЗ Метеобстановка: снегопад, ледяной дождь</t>
  </si>
  <si>
    <t>Осмотр ВЛ 10 кВ,  Многочисленное касание проводов обледеневшими ветками деревьев. Деревья, растущие за границей охранной зоны прогнулись под тяжестью льда и легли на провода ВЛ 10 кв. Произведён неотложный обход, устранены  многочисленные касания веток со снегом ВЛ-10кВ</t>
  </si>
  <si>
    <t>БП</t>
  </si>
  <si>
    <t>ТП-6, ,  КТП-8, 5 шт. ТП "Боевые",  ТП-7, ТП-12, ТП-17,</t>
  </si>
  <si>
    <t>в/ч-03216, п.Решетниково: казармы,  ВНС, котельная, столовая. СНТ, вышка "Мегафон"</t>
  </si>
  <si>
    <t>ПС  41 фид.06 - АО от МТЗ. Метеобстановка: снегопад, ледяной дождь</t>
  </si>
  <si>
    <t>ПС  41 фид.06 - АО от МТЗ, повторное включение не успешно. ТП 6 отключен ЛР ввод Ф 41-06. На ТП 17 персоналом ССО подано напряжение от ТП 814 АО "Курорт энерго"         Обход, устранены многочисленные касания веток со снегом ВЛ-10кВ</t>
  </si>
  <si>
    <t>2 шт. ТП Боевые, КТП-13(Аб)  ТП-2110</t>
  </si>
  <si>
    <t>ФХ Виктор, тех.позиции в/ч 03216 п.Ильичево</t>
  </si>
  <si>
    <t>Республика  Карелия, Однинский район, п.Кочкома  (МРСК по Северо Западу)</t>
  </si>
  <si>
    <t xml:space="preserve">Однинская ГЭС, фид.Л7-6  ССО </t>
  </si>
  <si>
    <t>КТП-154</t>
  </si>
  <si>
    <t>п.Кочкома  в/г №24 (городок недействующий, охрана  2 человека )</t>
  </si>
  <si>
    <t>АО от МТЗ  В-6кВ Фид.Л7-6, АПВ  не успешное. Погодные условия снегопад, порывистый ветер</t>
  </si>
  <si>
    <t>обход (осмотр), устранение многочисленных касании веток со снегом ВЛ-6кВ</t>
  </si>
  <si>
    <t>РЭС Александровский ПУ Кандалакша</t>
  </si>
  <si>
    <t>Мурманская обл., г. Кандалакша (МРСК Северо-Запада Мурманский филиал)</t>
  </si>
  <si>
    <t>ТП-95</t>
  </si>
  <si>
    <t>ВЛ-0,4кВ Л-19 ТП-95</t>
  </si>
  <si>
    <t>Частный жилой дом</t>
  </si>
  <si>
    <t>Л-19 ТП-95 отключена персоналом ПУ, по причине нарушения электрического контакта на оп.13  ВЛ-0,4 кВ Л-19 ТП-95</t>
  </si>
  <si>
    <t>Проведена ревизия контактных соединений ВЛ-0,4 кВ Л-19 ТП-95 на оп.13.</t>
  </si>
  <si>
    <t>Ленинградская область п.Ушково (филиал Выборгские электрические сети ПАО "Россети Ленэнерго")</t>
  </si>
  <si>
    <t>ПС-41 Фид.02</t>
  </si>
  <si>
    <t>КВЛ-10кВ Фид.41-02</t>
  </si>
  <si>
    <t>ТП-3, КТП-1, 2, 3 боевые;        КТПн-1, МТП-2, ТП-, ТП-2 Аб.</t>
  </si>
  <si>
    <t>в/ч-03216, п.Ушково : казармы,  ВНС, котельная, столовая.          СНТ "Солнечное" "Солнечное-2",  д/сад, ДРЭУ</t>
  </si>
  <si>
    <t>ПС 41 фид.02-АО от МТЗ, АПВ не успешное. Погодные условия: снегопад, ледяной дождь</t>
  </si>
  <si>
    <t>обход (осмотр), оп.№5 фаза "С" восстановление шлейфа, пролет оп.23-24 фаза "В" восстановление провода</t>
  </si>
  <si>
    <t>РЭС "Североморский" ПУ "Высокий"</t>
  </si>
  <si>
    <t>Мурманская обл. п.Оленегорск-2,  в/г 102.(МРСК "ЦЭС Колэнерго")</t>
  </si>
  <si>
    <t>ПС 22 Ф-13 (МРСК "ЦЭС Колэнерго").</t>
  </si>
  <si>
    <t>КВЛ-10 от ТП-3 до КРУН-490</t>
  </si>
  <si>
    <t>3 шт(ТП 3, 5, 13).</t>
  </si>
  <si>
    <t>объекты в/ч 62834</t>
  </si>
  <si>
    <t>ПС-22 от МТО отключился В-10 Ф-13 - НПУ(ветер, налипание снега).</t>
  </si>
  <si>
    <t>Вызван персонал ПУ"Высокий" для переключений (вкл. резерва в сторону ТП3 ) и уточнения ситуации в сетях 10 кВ.Восстановили нормальную схему Ф-13, КВЛ 10:ТП3 - КРУН 490 выведен в резерв, на подозрении повреждения. Длительность времени ликвидации аварии связана с удаленностью объектов ЭСХ, сложными погодными условиями и некорректной информацией от потребителей. Установлена концевая муфта.</t>
  </si>
  <si>
    <t>240</t>
  </si>
  <si>
    <t>ТП-24</t>
  </si>
  <si>
    <t>ВЛ-10кВ ВКЛ-2</t>
  </si>
  <si>
    <t>КТП-13</t>
  </si>
  <si>
    <t>ВНС (водозабор)</t>
  </si>
  <si>
    <t>Неполнофазный режим на КТП-13. Отключена персоналом ПУ по причине обрыва провода в пролёте опор 6-8.</t>
  </si>
  <si>
    <t>персоналом ПУ отремонтирован  провод ВЛ-10 кВ ВКЛ-2 в пролёте опор 6-8. ВЛ-10 кВ ВКЛ-2 введена в работу по нормальной схеме.</t>
  </si>
  <si>
    <t>Республика  Карелия, в/г Чална-16, гарнизон "Бесовец" ( МРСК по Северо Западу)</t>
  </si>
  <si>
    <t>ПС-21, фид.21П-7 ССО ( МРСК по Северо Западу)</t>
  </si>
  <si>
    <t>ТП-36, неполнофазный режим</t>
  </si>
  <si>
    <t>ТП-36,  ВЛ-0,4кВ, ВРУ ДПРМ неполнофазный режим</t>
  </si>
  <si>
    <t>Чална-16, гарнизон "Бесовец" ДПРМ неполнофазный режим</t>
  </si>
  <si>
    <t>неполнофазный режим на ДПРМ из-за налегания дерева со снегом на ВЛ-0,4кВ у здания ДПРМ</t>
  </si>
  <si>
    <t>обход(осмотр), удаление дерева с ВЛ-0,4кВ, замена ПН-100 фаза "А" на ТП-36</t>
  </si>
  <si>
    <t>ПС-33 (МРСК "ЦЭС Колэнерго")</t>
  </si>
  <si>
    <t>ВЛ-35 М-72 (ССО)</t>
  </si>
  <si>
    <t>Объект в/г 88"а" (тех. здание ).         Котельная - 280 и ВНС в/Г 88а.</t>
  </si>
  <si>
    <t>На ПС-33 ручное отключение В-35 М-72 - "Земля 35 кВ." обрыв провода;  у потребителя неполнофазный режим. Причина - налипание снега на провода, ветер.</t>
  </si>
  <si>
    <t>ВЛ-35 М-72/ОМ-72 выведена в ремонт, потребители в/г 88А погашены - ТЭП не принимает нагрузку . Персонал МРСК приступил к обходу/осмотру и ремонту ВЛ(оп. №53 обрыв повода - обнаружен персоналом ПУ "Ревда"). В 17:10 23.01.21- выехала бригада в п.Ревда - транспортировка РИСЭ 100. 23.01.21г в 23:05 запитали от РИСЭ-100 котельную-280. Линию М-72 ЦЭС восстановили, ввели в работу, ПС-396 запитана по ней через ВС-35, РИСЭ-100 остановлен и все потребители запитаны от промсети.</t>
  </si>
  <si>
    <t>490</t>
  </si>
  <si>
    <t>ВЛ-10кВ оп.53-оп.74</t>
  </si>
  <si>
    <t>23.01.21 23:00 РИСЭ-200</t>
  </si>
  <si>
    <t>в/ч-03216, п.Ушково:   казармы, ВНС, котельная, столовая</t>
  </si>
  <si>
    <t>ПС-41 фид.02 -АО от МТЗ, АПВ не успешное .Погодные условия снег, порывистый ветер</t>
  </si>
  <si>
    <t>24.01.21 в 0:15,  после отключения ЛР на оп. 53 в сторону оп. 54 фидер введен в работу до оп. 53, - подано напряжение на КТПн-1, МТП-2. 24.01.21 в 9:40 на оп. 53 заменен битый изолятор в сторону оп. 54. В 11:10 24.01.21 фид. 41-02 введен в работу по нормальной схеме.</t>
  </si>
  <si>
    <t>ТП-1, ТП-2 Аб.</t>
  </si>
  <si>
    <t>СНТ "Солнечное", "Солнечное -2"</t>
  </si>
  <si>
    <t>КТП-1, 2, 3 боевые</t>
  </si>
  <si>
    <t>23.01.21 21:15 ТЭП  Аб.</t>
  </si>
  <si>
    <t>боевая позиция  в/ч-03216</t>
  </si>
  <si>
    <t>КТПн-1, МТП-2 Аб.</t>
  </si>
  <si>
    <t>д/сад, ДРЭУ</t>
  </si>
  <si>
    <t>Республика  Карелия, Ондский район, п.Кочкома (МРСК по Северо Западу )</t>
  </si>
  <si>
    <t>Ондская ГЭС, фид.Л7-6  ССО (МРСК по Северо Западу )</t>
  </si>
  <si>
    <t>Мурманская обл., Кандалакшский р-н, п.Проливы (МРСК Северо-Запада Мурманский филиал)</t>
  </si>
  <si>
    <t>ТП-130</t>
  </si>
  <si>
    <t>1 шт.                 (КТП АЗС)</t>
  </si>
  <si>
    <r>
      <t xml:space="preserve">24.01.21  07:15 </t>
    </r>
    <r>
      <rPr>
        <b/>
        <sz val="8"/>
        <color rgb="FFFF0000"/>
        <rFont val="Tahoma"/>
        <family val="2"/>
        <charset val="204"/>
      </rPr>
      <t>от ТЭП</t>
    </r>
  </si>
  <si>
    <t>АЗС</t>
  </si>
  <si>
    <t>ТП-130 АО В-10 Л-48 по причине сход снега с проводов</t>
  </si>
  <si>
    <t>24.01.2021  07:15 включена ТЭП. Выполнен осмотр Л-48, неисправностей не обнаружено.  24.01.2021  13:15 отключена ТЭП.</t>
  </si>
  <si>
    <t>ПС-35 Ф-31 (ССО(МРСК "ЦЭС Колэнерго"))</t>
  </si>
  <si>
    <t>КВЛ-10кВ ПС-35 Ф-31 - ЦРП в/г 79 "Тишина"</t>
  </si>
  <si>
    <t>1шт (ЦРП)</t>
  </si>
  <si>
    <t>На ПС-35 отключили вручную при поиске "земли" В-10 Ф-31, по причине НПУ: налипание снега на провода.</t>
  </si>
  <si>
    <t>5</t>
  </si>
  <si>
    <t>Респ.Карелия п.Чална-1 в/г 16 гарнизон "Бесовец" ( МРСК по Северо Западу )</t>
  </si>
  <si>
    <t>ПС-18п  фид.19</t>
  </si>
  <si>
    <t>ВЛ-6кВ</t>
  </si>
  <si>
    <t>РП-2 1СШ,   ТП,  КТП-142, КТП-122,  КТП-123, 4 КТП Аб</t>
  </si>
  <si>
    <t>в/ч 45125: узел связи, диспетчерский пункт, метеорологический центр. п.Чална: жилые дома, ДНП Сургубское</t>
  </si>
  <si>
    <t>РП 2 - ВМ-6 кВ "ввод от ф18п-19" -  АО от МТЗ (Ледяной дождь)</t>
  </si>
  <si>
    <t>24.01.21 в 12:55 бригада ПУ Петрозаводск выехала на осмотр ВЛ 6кВ, РП-2 24.01.21 в 13:45 в РП-2 вручную отключен ВМ в яч.6, включен МВ ввода фид. 18П-19, - подано напряжение на ТП-120(ССО). По состоянию ВЛ 6кВ РП-2 - ТП-123, 122, 142 замечаний нет. На трассе ВЛ множество сломанных сосновых веток. 24.01.21 в 14:40 схема фид. 18п-19 собрана нормальной.</t>
  </si>
  <si>
    <t>ТП-120 (ССО)</t>
  </si>
  <si>
    <t>Ленинградская область, д.Низино  (ПАО Россети Ленэнерго)</t>
  </si>
  <si>
    <t>ПС-Низино (ССО) фид.2</t>
  </si>
  <si>
    <t>ТП-774 РУ 6 кВ опорный изолятор</t>
  </si>
  <si>
    <t>ТП-773, 774</t>
  </si>
  <si>
    <t>Ж/д, КНС, ВНС, котельная</t>
  </si>
  <si>
    <t>АО ТП-773 В-6кВ фид.2 ПС-Низино. В ТП-774 в РУ 6 кВ.сильный конденсат, пробой опорного изолятора ф. С 1 СШ 6 кВ.</t>
  </si>
  <si>
    <t>В ТП-774 заменили поврежденный опорный изолятор, произвели протирку изоляторов в РУ 6 кВ. Оборудование включено в работу.</t>
  </si>
  <si>
    <t>Мурманская обл., Кандалакшский р-он, н.п. Пинозеро (МРСК Северо-Запада Мурманский филиал)</t>
  </si>
  <si>
    <t>ТП-3 (МОЭСК)</t>
  </si>
  <si>
    <t>2 шт. (ТП-11, ТП-18)</t>
  </si>
  <si>
    <t>2 жил.дома (60 чел.), котельная, водонапорная башня, очистные сооружения.</t>
  </si>
  <si>
    <t>Отключение ВЛ-10 кВ Л-54 в ТП-3 (МОЭСК) по причине КЗ на присоединении Л-54</t>
  </si>
  <si>
    <t>Выполнен частичный осмотр оборудования ВЛ-10 кВ Л-54 персоналом МОЭСК. Произведено повторное включение ВЛ-10 кВ Л-54- линия нагрузку приняла.</t>
  </si>
  <si>
    <t xml:space="preserve"> КТП-12</t>
  </si>
  <si>
    <t>ПС  Симагино фид.03 - режим "Земля в сети", отключен вручную персоналом ССО. На оп.№28 отключен ЛР  к ТП-29. Линия введена в работу. 22.01.21 Осмотр ВЛ-10 кВ, восстановлена вязка на оп.62.,  восстановлена вязка на оп.114. При включении В 10 кВ Ф-03 (ССО) периодически происходило произвольное отключение привода</t>
  </si>
  <si>
    <t>ПС  41 фид.06 - АО от МТЗ, повторное включение не успешно. Отключена КЛ-10 кВ "ТП-6 - ТП-17", КВЛ-10 кВ  "ТП-12 - ТП13" (Аб), ТП-12 - ТП-боевые. ВЛ-10 кВ ф.41-02 введена в работу. 22.01.21 выполнен осмотр ВЛ-10 кВ. оп.41 восстановлен шлейф. 12:20 успешное включение в 10 кВ Ф 41-02</t>
  </si>
  <si>
    <t>ТП-6, ,  КТП-8, 5 шт. ТП "Боевые",  ТП-7, ТП-12, ТП-17, МТП "Мегафон", ТП-2110</t>
  </si>
  <si>
    <t>2 шт. ТП Боевые, КТП-13(Аб)</t>
  </si>
  <si>
    <t>Потребители запитаны по резерву.  Произвели ОМП, раскопки, ремонт. Кабель включен в работу, сфазирован.</t>
  </si>
  <si>
    <t>Жилые дома 4шт, рапа, магазин, спортивная площадка.</t>
  </si>
  <si>
    <t>Выполнен ремонт КЛ-6кВ ТП15 - ТП1. Установлено 2 соединительные муфты и кабельная вставка 3, 5м.
В ТП-15 включен 
ВН ТП-1</t>
  </si>
  <si>
    <t>Произвели проверку изоляции КЛ-6кВ. Потребители включены по нормальной схеме. КЛ-6кВ ТП-97-ТП-Корунд выведена в ремонт. ТП-Корунд запитана от ТЭП. Произведено ОМП,  произвели раскопки ремонт включен в работу.</t>
  </si>
  <si>
    <r>
      <t xml:space="preserve">21.01.2021  16:40:00 </t>
    </r>
    <r>
      <rPr>
        <b/>
        <sz val="8"/>
        <color rgb="FFFF0000"/>
        <rFont val="Tahoma"/>
        <family val="2"/>
        <charset val="204"/>
      </rPr>
      <t>от ТЭП</t>
    </r>
  </si>
  <si>
    <t>В/Г-46  командный пункт.</t>
  </si>
  <si>
    <t>Поврежденная КЛ ТПП-5 - ТП-135 выведена в ремонт, потребители, кроме ТПП-5, включены по нормальной схеме. ТПП-5 запитана по нормальной схеме. Произвели ОМП, раскопки ремонт КЛ включена в работу.</t>
  </si>
  <si>
    <t>В ВРУ-0,4 кВ Казарма неполнофазный режим, выявлено повреждение КЛ-0,4 кВ "ТП-8594 - ВРУ-0,4 кВ Казарма". Напряжение подано потребителю по временной схеме. 22.01.21 выполнено ОМП и ремонт КЛ-0,4 кВ</t>
  </si>
  <si>
    <t>Ленинградская область, Всеволожский район, п.Гарболово. (филиал Северные электрические сети ПАО "Россети Ленэнерго")</t>
  </si>
  <si>
    <t>КЛ-0,4кВ ТП-8594 - ВРУ-0,4кВ "Казарма"</t>
  </si>
  <si>
    <t>ВРУ-0,4кВ "Казарма"</t>
  </si>
  <si>
    <t>25.01.21  8:15</t>
  </si>
  <si>
    <t>25.01.21  17:45</t>
  </si>
  <si>
    <t>п. Гарболово в/г №1. Казарма</t>
  </si>
  <si>
    <t>ТП-8594 РУ-0,4кВ линия "казарма" перегорели ПН-2  фаза "А", "В"</t>
  </si>
  <si>
    <t>В ВРУ-0,4кВ Казарма неполнофазный режим. При осмотре КЛ, выявлено повреждение КЛ-0,4кВ "ТП8594 - ВРУ-0,4кВ Казарма". Выполнены работы по ОМП и ремонту КЛ.</t>
  </si>
  <si>
    <t>РЭС Александровский ПУ Гаджиевский</t>
  </si>
  <si>
    <t>Мурманская обл., г. Гаджиево (МРСК Северо-Запада Мурманский филиал)</t>
  </si>
  <si>
    <t>ПС-305</t>
  </si>
  <si>
    <t>КЛ-6кВ КЛ-41</t>
  </si>
  <si>
    <t>5 шт. (ТП-348, ТП-349,  ТП-351, ТП-353, ПП-1)</t>
  </si>
  <si>
    <t>Объекты в/ч МО РФ, базовые станции МТС, Вымпелком, Мегафон.</t>
  </si>
  <si>
    <t>Респ.Карелия п.Чална-1. (Карельский филиал ПАО "МРСК Северо-Запада")</t>
  </si>
  <si>
    <t>ВЛ-6кВ Ф.Л-3-18п, РП2 - оп. № 27 (Оборонэнерго)</t>
  </si>
  <si>
    <t>25.01.21 17:50</t>
  </si>
  <si>
    <t>25.01.21 21:30</t>
  </si>
  <si>
    <t>В РП 2 АО от МТЗ ВМ-6кВ в сторону оп. № 27. Метеоусловия: Сильный снегопад, метель, налипание снега.</t>
  </si>
  <si>
    <t>Проведен осмотр ВЛ-6кВ РП2 - оп. № 27. Повреждения на ВЛ нет, обнаружены множество упавшие веток деревьев под проводами ВЛ со следами перекрытия.</t>
  </si>
  <si>
    <t>Респ. Карелия, п.Томицы, в/г №1. (АО "ОРЭС-Петрозаводск")</t>
  </si>
  <si>
    <t>ПС-57П (ССО)</t>
  </si>
  <si>
    <t>ВЛ-6кВ  ф. Л-57-5 (ССО)</t>
  </si>
  <si>
    <t>ТП-602</t>
  </si>
  <si>
    <t>25.01.21 20:30</t>
  </si>
  <si>
    <t>25.01.21 22:02</t>
  </si>
  <si>
    <t>объекты в/ч № 55443, котельная, водозабор, жилые дома</t>
  </si>
  <si>
    <t>АО от МТЗ В-6кВ ПС-57П ф.Л-57-5 (ССО)</t>
  </si>
  <si>
    <t>Осмотр, ремонт ВЛ персоналом ССО</t>
  </si>
  <si>
    <t>Ленинградская область п. Глебычево. (Филиал ПАО Ленэнерго "Выборгские электрические сети")</t>
  </si>
  <si>
    <t>ПС Прибыловская</t>
  </si>
  <si>
    <t>КЛ-0,4кВ ТП-119 - ЩУ Тех.домик № 2</t>
  </si>
  <si>
    <t>ЩУ Тех.домик № 2</t>
  </si>
  <si>
    <t>здание "Тех.домик № 2", освещение периметра стоянки вертолетов</t>
  </si>
  <si>
    <t>Отсутствие 3-х фаз в ЩУ-0,4кВ здание "Тех.домик № 2"</t>
  </si>
  <si>
    <t>Перегорание двух предохранителей 10 кВ на присоединении трансформатора в РУ -10 кВ КТП-12 - повреждение трансформатора 10/0,4 кВ</t>
  </si>
  <si>
    <t>Определено повреждение трансформатора в КТП-12, выполнена замена трансформатора, трансформатор в КТП-12 введен в работу</t>
  </si>
  <si>
    <t>Трансформатор ТМ-100 10/0,4 кВ в КТП-12</t>
  </si>
  <si>
    <t>ВЛ-6кВ, Фид. Л-07-06</t>
  </si>
  <si>
    <t>п.Кочкома  в/г № 24 (городок не действующий, охрана 2 человека )</t>
  </si>
  <si>
    <t>АО от МТЗ  В-6кВ Фид. Л-07-06, АПВ  не успешное. Погодные условия снегопад, порывистый ветер.</t>
  </si>
  <si>
    <t>г.Кронштадт (ПАО "Россети Ленэнерго")</t>
  </si>
  <si>
    <t>ПС-Маяк фид.48</t>
  </si>
  <si>
    <t>КЛ-6кВ ТП-30-2-ТП-33оп</t>
  </si>
  <si>
    <t>На ПС-Маяк появилась "земля" на 2 С/Ш в сетях 6 кВ.</t>
  </si>
  <si>
    <t>ОМП и ремонт КЛ-6кВ</t>
  </si>
  <si>
    <t>ПС-21 фид.19</t>
  </si>
  <si>
    <t>КЛ-6кВ  ПС-21 фид.19 - РТП-6/40авр</t>
  </si>
  <si>
    <t>На  ПС-21 АО от МТЗ В 6кВ фид. №19 (РТП-6/40авр), повреждение КЛ-6кВ  ПС-21 фид.19 - РТП-6/40авр</t>
  </si>
  <si>
    <t>Республика  Карелия, г.Петрозаводск, п. Пески в/г-13 (ООО"ОРЭС")</t>
  </si>
  <si>
    <t>ПС 11 ф.07 (ООО"ОРЭС")</t>
  </si>
  <si>
    <t>ВЛ-10кВ ф.11-7(ССО)</t>
  </si>
  <si>
    <t>ТП-619, ТП-580</t>
  </si>
  <si>
    <t>п. Пески в/г 13: объекты в/ч 96848, котельная</t>
  </si>
  <si>
    <t>ПС 11 ф.07 (ООО"ОРЭС") - Аварийное отключение от МТЗ</t>
  </si>
  <si>
    <t>Персоналом ССО снято дерево с проводов ВЛ-10 кВ, восстановлено персоналом ССО</t>
  </si>
  <si>
    <t>г.Мурманск (МРСК "СЭС Колэнерго")</t>
  </si>
  <si>
    <t>КВЛ-6кВ ТП-675 - ТП-674</t>
  </si>
  <si>
    <t>кТП-ГПК-373(аб) кТП-АЗС-2(аб), кТП-А/г-353(аб) -</t>
  </si>
  <si>
    <t>кТП-ГПК-373(аб) - частные гаражи. кТП-АЗС-2(аб), кТП-А/г-353(аб) - частные гаражи.</t>
  </si>
  <si>
    <t>РЭС "Заозерский"</t>
  </si>
  <si>
    <t>Мурманская обл., Кольский р-н, в\г-52                              (МРСК Северо-Запада)</t>
  </si>
  <si>
    <t>Выполнен осмотр РУ-0,4кВ ТП-119, КЛ-0,4кВ ТП119 - ЩУ Тех.домик № 2, видимых повреждений не обнаружено, ПН-2 исправны. В ЩУ-0,4кВ здание "Тех.домик № 2" отсутствуют 3 фазы. Обнаружено видимое повреждение соединительной муфты КЛ-0,4 кВ " ТП-119 - ЩУ Тех.домик № 2", Выполнен ремонт, линия введена в работу</t>
  </si>
  <si>
    <r>
      <t xml:space="preserve">24.01.21 12:50
</t>
    </r>
    <r>
      <rPr>
        <b/>
        <sz val="8"/>
        <color rgb="FFFF0000"/>
        <rFont val="Tahoma"/>
        <family val="2"/>
        <charset val="204"/>
      </rPr>
      <t>от ТЭП</t>
    </r>
  </si>
  <si>
    <t>обход (осмотр), устранение многочисленных касании веток со снегом ВЛ-6кВ. С 10:00 24.01.21 производится осмотр ВЛ 6 кВ. 24.01.21 в 15:50 работа приостановлена в связи с наступлением темного времени суток. Осмотрено 95 пролетов из 215-ти. У оп. 91 снято дерево с проводов, повторное включение не успешное. 25.01.21. Проведен осмотр ВЛ в пролетах опор № 216 - 142, повреждение не обнаружено. 26.01.20 в пролетах оп.125-126 снята ветка с  ВЛ-10 кВ, линия введена в работу.</t>
  </si>
  <si>
    <t>Поврежденный участок выведен в ремонт,  МТП-"Полигон" запитали по резерву от ТП-674. Произведен обход/осмотр, проверка R из. ВЛ, ИПН. 19.01.2021 в 14:48:00 Запитана по нормальной схеме.</t>
  </si>
  <si>
    <t>18.01.2021  16:00(ТЭП)</t>
  </si>
  <si>
    <t>Поврежденный участок выведен в ремонт, кТП-ГПК-373 запитаны от ТЭП 18.01.21. в 16:00. Произведен обход/осмотр, проверка R из. ВЛ, ИПН.19.01.2021 в 14:48:00 Запитана по нормальной схеме.</t>
  </si>
  <si>
    <t>18.01.2021  16:00:00 от ТЭП</t>
  </si>
  <si>
    <t>В ходе осмотра/обхода выявлено повреждение РЛНД на опоре №1.Абонент информирован о необходимости замены ком.аппарата и ИПН отх.КЛ 6. Запитана от ТЭП. Заменен РЛНД и линия введена в работу по нормальной схеме.</t>
  </si>
  <si>
    <t>870</t>
  </si>
  <si>
    <t>Республика  Карелия, п.Подужемье. (Карельский филиал ПАО "МРСК Северо-Запада")</t>
  </si>
  <si>
    <t>ПС 17П-05 (ССО)</t>
  </si>
  <si>
    <t>ВЛ-6кВ фид. Л-17-05. оп.28 -оп.28/4</t>
  </si>
  <si>
    <t>ВЛ-6КВ Л-88</t>
  </si>
  <si>
    <t>ТП-52,42, 
КТП-68, КТП-68А, 70</t>
  </si>
  <si>
    <r>
      <t xml:space="preserve">26.01.21 23:35
</t>
    </r>
    <r>
      <rPr>
        <b/>
        <sz val="8"/>
        <color rgb="FFFF0000"/>
        <rFont val="Tahoma"/>
        <family val="2"/>
        <charset val="204"/>
      </rPr>
      <t xml:space="preserve"> от ТЭП</t>
    </r>
  </si>
  <si>
    <t>26.01.2021 в 23:35  на ВНС-1 откл. от МТЗ ВС-6. Причина: сильный ветер, метель.</t>
  </si>
  <si>
    <t>26.01.2021 в 23:35  на ВНС-1 откл. от МТЗ ВС-6. Потребители запитаны от ТЭП. Персонал  ВНС-1 выполнил переключения в РУ-6 кВ на ВНС-1. Восстановлено эл.питание на I с.ш. 6 кВ.  На ВНС-1 вкл. В-6КВ ВЛ-6КВ Л-88 до оп.№114. 27.01.2021 Осмотром ВЛ-6КВ Л-88 установлено: обрыв провода по фазе "С" между опорами №7 и №8. Произведен монтаж провода Ф"С"  между опорами №7 и №8 ВЛ-6КВ Л-88, потребители запитаны по штатной схеме эл.питания.</t>
  </si>
  <si>
    <t>Вл-35 М-100 выведена в резерв, потребитель запитан через ВС-35. Приступили к обходу линии. При обходе обнаружен обрыв проводов фазы "В "и "С" в трех пролетах между опорами 55 и 58, и на опоре 55 разорван шлейф фазы "А".                     На базе РЭС "Североморский" производятся подготовительные мероприятия для работ 24.01.21 на ВЛ-35 кВ. В 18:05 23.01.21 персонал РЭС "Североморский "выехал в п.Ревда.   Ремонтные работы продолжены. В пролете опор № 55 - 58 - 57 произведена замена проводов.</t>
  </si>
  <si>
    <t>На ТП-675(ССО) персоналом ОВБ Мурм.гор.сети при поиске "земли" произведено ручное отключение В-6 в сторону ТП-674. (НПУ:ветер, снег.)Причина: ветровая нагрузка - обрыв анкерного зажима СИП(оп.№ 1) - смещение провода  с последующим касанием контактного уч-ка жилы СИП  рамы РЛНД (заземленной).</t>
  </si>
  <si>
    <t>Поврежденный участок выведен в ремонт,  МТП-"Полигон",  кТП-ГПК-373(аб). кТП-АЗС-2(аб), кТП-А/г-353(аб) -  погашены. Произведен обход/осмотр, замена поврежденного элемента крепления на опоре № 1.</t>
  </si>
  <si>
    <t>Выполнен ремонт КЛ-6 кВ КЛ-10, смонтирована кабельная вставка 3 метра, установлены две соединительные муфты. КЛ-10 введена в работу по нормальной схеме.</t>
  </si>
  <si>
    <r>
      <t xml:space="preserve">24.01.21 10:49 
</t>
    </r>
    <r>
      <rPr>
        <b/>
        <sz val="8"/>
        <color rgb="FFFF0000"/>
        <rFont val="Tahoma"/>
        <family val="2"/>
        <charset val="204"/>
      </rPr>
      <t>от ТЭП</t>
    </r>
  </si>
  <si>
    <t>КПП Вг-79, 1 человек./Объект на консервации/.</t>
  </si>
  <si>
    <t>РТП-360</t>
  </si>
  <si>
    <t>КЛ-6 кВ КЛ-9</t>
  </si>
  <si>
    <t>1шт. (ТП- 318)</t>
  </si>
  <si>
    <t>2 жилых дома (250 чел), столовая школы</t>
  </si>
  <si>
    <t>РТП-360 АО от МТЗ В-6 КЛ-67 - повреждение КЛ-6 кВ КЛ-9</t>
  </si>
  <si>
    <t>ПС-36 фид.36-04, ТП-102</t>
  </si>
  <si>
    <t>ВЛ-0,4кВ ТП-102 - Склады</t>
  </si>
  <si>
    <t>Луга в/г-5: склады, КПП</t>
  </si>
  <si>
    <t>Обрыв ВЛ 0,4 кВ от ТП-102 ввод на Склады, в ТП-102 сгорел  ПН 250А.</t>
  </si>
  <si>
    <t>Персонал Оборонэнерго произвели ремонт  ВЛ-0.4кВ и включили в работу.</t>
  </si>
  <si>
    <t>На ПС-356 от МТО откл-ся В-6 Ф-24 в связи с выходом из строя кабеля из за старения изоляции.</t>
  </si>
  <si>
    <t>Поврежденный участок выведен в ремонт, потребитель ЦРП запитан от ТЭП-10 ( в 10:49 24.01.2021). Выполняется обход, осмотр КВЛ-10.  При обходе обнаружен обрыв провода между оп.76 и оп.77.  Устранен обрыв провода. 28.01.2021  в 15:22 потребитель переведен на промпитание.</t>
  </si>
  <si>
    <t>РЭС "Североморский" ОРБ</t>
  </si>
  <si>
    <t>ПС-356 Ф-9  (МРСК "СЭС Колэнерго")</t>
  </si>
  <si>
    <t>РЛНД на оп.№1 ВЛ-6кВ ПС-356 Ф-9 - ТП-164 с отп. на кТП-134А</t>
  </si>
  <si>
    <t>1шт:  кТП- 134А.</t>
  </si>
  <si>
    <t>Объекты в/ч 77360-Ч, 62779, 03122, 03123, 31167-(казарма, учеб.класс, склады, котельная, гаражи), ЧП-Козлов, ГК-Нулевик, автомобильные боксы, приют для животных, бывшие базы УНР-280, 430.</t>
  </si>
  <si>
    <t>На ПС-356  аварийное отключение В-6 Ф-9 от МТО.</t>
  </si>
  <si>
    <t>Поврежденная КВЛ-6 выведена в ремонт. кТП-134а погашена - резерва нет. Поврежденный РЛНД демонтирован, отпайку к КВЛ подключили напрямую перемычками, испытаны вводные кабели всей КВЛ, промпитание потребителя восстановлено.</t>
  </si>
  <si>
    <t>270</t>
  </si>
  <si>
    <t>КЛ-6кВ ТП-131 - ТП-133</t>
  </si>
  <si>
    <t>9 шт:  ТП/кТП-164, 130, 466, 466А, 137А, 135, 133, 145, 131.</t>
  </si>
  <si>
    <t>220</t>
  </si>
  <si>
    <t>Псковская обл., Псковский район, Ядровская волость, д. Череха, в/г 2-К (МРСК "Северо-Запада")</t>
  </si>
  <si>
    <t>ПС-198 (ССО) "Череха"</t>
  </si>
  <si>
    <t>2шт. 
(347, 345)</t>
  </si>
  <si>
    <t>КПП, ПТО, ГСМ, гараж, дальний привод, полигон</t>
  </si>
  <si>
    <t>АО от МТЗ в ПП-4 МВ ПП-4 - ТП-347 (ССО).</t>
  </si>
  <si>
    <t>В ПП-4 включен МВ ПП-4 - ТП-347 (ССО). Повреждение не обнаружено.</t>
  </si>
  <si>
    <t>Ленинградская область  п.Мурино. (ПАО "Ленэнерго" "Санкт-Петербургские высоковольтные электрические сети")</t>
  </si>
  <si>
    <t>ПС-50</t>
  </si>
  <si>
    <t>ВЛ-6кВ фид.50-06</t>
  </si>
  <si>
    <t>МТП-40</t>
  </si>
  <si>
    <t>30.01.21 11:20</t>
  </si>
  <si>
    <t>30.01.21 13:32</t>
  </si>
  <si>
    <t>сторожка охраны лесничества</t>
  </si>
  <si>
    <t>АО от МТЗ В-10кВ Ф.50-06 на ПС-50. Погодные условия: мокрый снег, налипание снега</t>
  </si>
  <si>
    <t>Выполнен осмотр ВЛ-6кВ. Обнаружено упавшее сухое дерево под проводами ВЛ со следами перекрытия в пролетах опор № 11-12. На ВЛ повреждений нет.</t>
  </si>
  <si>
    <t>Мурманская обл., Печенгский р-н., 
п. Спутник (в/г-42)  (МРСК "Северо-Запада" Филиал "Мурманский")</t>
  </si>
  <si>
    <t>30.01.21 20:10</t>
  </si>
  <si>
    <t>30.01.21 15:10 КЛ-0,4 РТП-8-ПТОР сообщила деж. ЖКС-5 п.Печенга - на ПТОР нет эл. питания по двум фазам. В РТП-8 сгорели ПН-250 
Ф-В, Ф-С.</t>
  </si>
  <si>
    <t>30.01.21 20:10 КЛ-0,4 РТП-8-ПТОР выполнен монтаж 2-х соединительных муфт, запитаны потребитель по штатной схеме.</t>
  </si>
  <si>
    <t>2</t>
  </si>
  <si>
    <t>Мурманская обл., г.Мончегорск, в/г55, 56 (МРСК "ЦЭС Колэнерго")</t>
  </si>
  <si>
    <t>ПС-11"А" Ф-51 (МГП)</t>
  </si>
  <si>
    <t>Поврежденного оборудования нет</t>
  </si>
  <si>
    <t>3шт(ТП-2, 3, 10)</t>
  </si>
  <si>
    <t>Школа, жилые дома 15, 17, 16, 18, 20, 34 по ул. Октябрьска, "Ростелеком", Д\с № 356, котельная.</t>
  </si>
  <si>
    <t>На ЦРП отключение от защит ВС-10, питавшего 1С.Ш. возможная причина в ошибке селективности.</t>
  </si>
  <si>
    <t>Осмотрели, проверили оборудование ТП-2, 3, 10, прозвонили все присоединения, восстановили нормальную схему.</t>
  </si>
  <si>
    <t>420</t>
  </si>
  <si>
    <t>2шт(ТП-18, кТПН-5)</t>
  </si>
  <si>
    <t>Объекты в/ч 75385, котельная №154, 457, спецтехника.</t>
  </si>
  <si>
    <t>На ЦРП отключение от МТЗ В-10 Ф-17 в вязи с выходом из строя КЛ-10</t>
  </si>
  <si>
    <t>150</t>
  </si>
  <si>
    <t>КЛ-10кВ кТПН-5 - ТП-18</t>
  </si>
  <si>
    <t>ТП-18</t>
  </si>
  <si>
    <t>кислородная станция</t>
  </si>
  <si>
    <t>140</t>
  </si>
  <si>
    <t>ВЛ-35кВ М-72 + отпайка ОМ - 72(ССО)</t>
  </si>
  <si>
    <t>ТП в/г 88а: 2, 3 с.ш.10кВ. ПС 396</t>
  </si>
  <si>
    <t>ПС-33:отключение от МТО В-35 М- 72(неоднократно с неуспешным АПВ -  сделано РПВ; на 09:03 РПВ - неуспешно) . Причина - налипание снега на провода, ветер (НПУ).</t>
  </si>
  <si>
    <t>110</t>
  </si>
  <si>
    <t>Республика  Карелия, г.Петрозаводск, п.Пески в/г-13 (ООО"ОРЭС")</t>
  </si>
  <si>
    <t>ВЛ-0,4кВ ТП-580 - КПП</t>
  </si>
  <si>
    <t>ВРУ-0,4 кВ КПП</t>
  </si>
  <si>
    <t>п.Пески в/г 13 в/ч 96848: здание КПП</t>
  </si>
  <si>
    <t>ТП-580 ВЛ-0,4 кВ "ТП-580 - КПП" отгорел "0"  на оп.№11, превышение нагрузки в сети абонента</t>
  </si>
  <si>
    <t>Поврежденный кабель выведен в ремонт потребители запитаны по резерву. Приступили к работам по восстановлению. Продолжены работы по восстановлению. Установлено: вставка 7м,  муфты 4шт., кабель испытан,   введен в работу по нормальной схеме.</t>
  </si>
  <si>
    <t>АО реклоузера (опора № 10) фидер 50-10 от МТЗ. На ПС-50 В-6кВ не отключался.</t>
  </si>
  <si>
    <t>18:30 Повторное включение ВВ на оп.№10 (реклоузер)не успешное. После отключения ЛР на оп. № 11 в сторону оп. 15,  в 18:40 выполнено успешное включение ВВ-10кВ реклоузера по резервной схеме, напряжение подано всем потребителям. Поврежденный участок КЛ-6кВ оп.№ 11 - оп.№ 15 выведен из схемы. 29.01.21 в 15:35 после ремонта, испытания КЛ 6кВ оп.11-оп.15 введена в работу по нормальной схеме.</t>
  </si>
  <si>
    <t>КТПн 6/0,4 кВ (аб)</t>
  </si>
  <si>
    <r>
      <t xml:space="preserve">27.01.21 21:10 
</t>
    </r>
    <r>
      <rPr>
        <b/>
        <sz val="8"/>
        <color rgb="FFFF0000"/>
        <rFont val="Tahoma"/>
        <family val="2"/>
        <charset val="204"/>
      </rPr>
      <t xml:space="preserve">от ТЭП </t>
    </r>
  </si>
  <si>
    <t>п.Подужемье в/г № 6                    (тех. позиция )</t>
  </si>
  <si>
    <t>ВЛ 6 кВ Ф 17П-05 ОЛ. 6 кВ. оп.28 - оп.28/4 отгорела перемычка на КЛ .ввод на КТПн 38</t>
  </si>
  <si>
    <t>КТПн-38</t>
  </si>
  <si>
    <t>п.Подужемье в/г № 6</t>
  </si>
  <si>
    <t>КТПн-38, КТПн 6/0,4 кВ (аб-тех.позиции)- неполнофазный режим, КТПн 6/0,4 кВ (аб-тех.позиции) в 21:10 перешли на ТЭП. Выявлен отгоревший шлейф и поврежденный изолятор оп.28/4.Для устранения необходима  а.вышка.В 23:15  РУ 0,4 кВ КТПн 38 запитана по резервной КЛ от КТПн 40. 29.01.21 выполнить работу с лестницы или на лазах не удалось, нужна а/вышка. 30.01.21. в 8:00 с ПУ "Петрозаводск" выехала автовышка, в 16:10 прибыла на базу ПУ "Кемь" 31.01.21 12:50 выполнен ремонт, восстановлена норм. схема</t>
  </si>
  <si>
    <t>Осмотрели, проверили оборудовании,  восстановили нормальную схему.</t>
  </si>
  <si>
    <t>Отсутствует электричество в зд.КПП. При осмотре ВЛ-0,4 кВ "ТП-580 обнаружен отгоревший "0" провода на оп.№11 (ближайшая к КПП, в месте соединения), по сообщению потребителя электроснабжение пропало после включения в сеть электрообогревателя. Выполнен ремонт, напряжение подано.</t>
  </si>
  <si>
    <t>ВЛ-10кВ ф. 198-15 (инв. 864103799)</t>
  </si>
  <si>
    <t>2 шт. 
(ТП 347, ТП 345)</t>
  </si>
  <si>
    <t>ПП 10/6 переведено питание от ф. 198-16 (включен СВВ 6 кВ). Произведён обход ВЛ 10 кВ ф. 198-15, обнаружен обрыв  СИП ф. В между оп. 35-36.</t>
  </si>
  <si>
    <t>Мурманская обл., г.Мончегорск -12, в/г55, 56 (МРСК "ЦЭС Колэнерго")</t>
  </si>
  <si>
    <t>ПС-11"А" Ф-51(МРСК "ЦЭС Колэнерго")</t>
  </si>
  <si>
    <t>КВЛ-10кВ ПС-11А Ф-51 - ЦРП-10</t>
  </si>
  <si>
    <t>ПС-11А отключили вручную при поиске "земли" В-10 Ф-51, поле того как ЦРП-10 запитали по ВЛ-10 Л-28.</t>
  </si>
  <si>
    <t>КЛ-6 на подозрении, требуются ИПН. Потребители запитаны по резервам. Испытание выдержал, введен в работу по нормальной схеме.</t>
  </si>
  <si>
    <t>КЛ-6кВ РП-45 -ТП-70</t>
  </si>
  <si>
    <t>ТП-33, -97, -149,    -63, - 64, -59, - 88,    -31</t>
  </si>
  <si>
    <t>в/г-46, форт "Шанс", форт "Риф"</t>
  </si>
  <si>
    <t>На  РП-45 АО от МТЗ В 6кВ фид. ТП-70, повреждение КЛ-6кВ  РП-45 - ТП-70</t>
  </si>
  <si>
    <t>ТП-35, ТП-70</t>
  </si>
  <si>
    <t>спасательная станция, санаторий "Аврора"</t>
  </si>
  <si>
    <t>Ленинградская область, п.Туганы (КнЭС)</t>
  </si>
  <si>
    <t>ПС-21 фид.03 (КнЭС)</t>
  </si>
  <si>
    <t>ТП-131</t>
  </si>
  <si>
    <t>в/ч 39211 (авиационный полигон)</t>
  </si>
  <si>
    <t>АО в сети ССО</t>
  </si>
  <si>
    <t>Неполнофазный режим ф. 198-15 (обрыв ф. В) из-за падения дерева.</t>
  </si>
  <si>
    <t>Потребитель запитан по резерву
 (Ф-2 РПП-363).                             Произведён осмотр КВЛ-6кВ Л-34 правая, видимых повреждений не обнаружено.                                       28.01.21 определено место повреждения: КЛ-6кВ Ф-1 РПП-363-оп № 1.
01.02.21 произведён ремонт и испытание
КВЛ-6 кВ Л-34пр. 02.02.21 КВЛ-6 кВ Л-34 правая Ф-1 РПП-363-РТП-1 введена в работу по штатной схеме эл.питания.</t>
  </si>
  <si>
    <t>Поврежденная КВЛ-10 выведена в ремонт. ЦРП-10 запитано по ВЛ-10 Л-28.Приступили к работам по восстановлению. На опоре №89 отремонтирован шлейф. КВЛ-10 от ПС-11А Ф-51 до ЦРП-10 в работе.</t>
  </si>
  <si>
    <t>ПС-21 фид.13</t>
  </si>
  <si>
    <t>КЛ-6кВ фид.13</t>
  </si>
  <si>
    <t>ТП-111, ТП-148(2СШ)</t>
  </si>
  <si>
    <t>Магазин, жилые дома, хлебозавод вв-2.</t>
  </si>
  <si>
    <t>ПС-21 АО от МТЗ фид.13. Повреждение КЛ-6кВ</t>
  </si>
  <si>
    <t>Республика Карелия в/г №13 Пески (ООО"ОРЭС")</t>
  </si>
  <si>
    <t>ПС-7, фид.11, ТП-580</t>
  </si>
  <si>
    <t>ВЛ-0,4кВ  Л-1 от ТП-580</t>
  </si>
  <si>
    <t>неполнофазный режим КПП, казармы</t>
  </si>
  <si>
    <t>в/ч-96848 ( КПП, неполнофазный режим казармы)</t>
  </si>
  <si>
    <t>Сгорел ПН-2/100А в РУ 0,4кВ ТП-580 из-за КЗ при падении сломанной снегом ветви дерева(обильный снегопад)</t>
  </si>
  <si>
    <t>С 20:20 03.02.21 бригада ПУ Петрозаводск выполняет неотложный осмотр РУ 0,4кВ ТП-580, ВЛ 0,4кВ Л-1. 03.02.21 в 20:55 КЗ на ВЛ 0,4кВ устранено, в ТП-580 заменен перегоревший ПН-2/100</t>
  </si>
  <si>
    <t>ПС 412 Тяговая (ССО)        фид.№4</t>
  </si>
  <si>
    <t>КЛ-10кВ КТП-Вихрь - ТП-440</t>
  </si>
  <si>
    <t>РТП-475, ТП-484,445, 476, 448, 456, 499, 491, 446,492,431,456, ТП-444, Авиатор(аб), Весна(аб), МЧС(аб), 486,497, 431</t>
  </si>
  <si>
    <t>жилые дома, 3 котельные,  внс, кадетский корпус, СНТ - "Пчёлка", "Авиатор", "Весна", школа, больница</t>
  </si>
  <si>
    <t>ПС-412 фид.4 отключен вручную персоналом ССО после появления "земли" в сети 10 кВ</t>
  </si>
  <si>
    <t>ТП-440,Вихрь</t>
  </si>
  <si>
    <t>жилые дома, лодочный кооператив</t>
  </si>
  <si>
    <t>ПС-305 АО от МТЗ В-6 ф.4 - повреждение КЛ-6 кВ КЛ-41, КЛ-88</t>
  </si>
  <si>
    <t>КЛ-6кВ КЛ-88</t>
  </si>
  <si>
    <t>Персоналом ССО определяется причина отключения. Произведен ремонт персоналом ССО</t>
  </si>
  <si>
    <r>
      <t xml:space="preserve">04.02.2021  6:45      </t>
    </r>
    <r>
      <rPr>
        <b/>
        <sz val="8"/>
        <color rgb="FFFF0000"/>
        <rFont val="Tahoma"/>
        <family val="2"/>
        <charset val="204"/>
      </rPr>
      <t>от ТЭП</t>
    </r>
  </si>
  <si>
    <t>ТП-1 РУ-10 кВ перегорание 2х ПР-10 фазы "В", "С" на ВКЛ-12,  падение налипшего снега с провода.</t>
  </si>
  <si>
    <t>04.02.2021 в 06:45 включена ТЭП-100. Выполнен осмотр ВКЛ-12 - неисправностей не обнаружено, заменены ПР-10 в ТП-1, ВКЛ-12 опробована напряжением. В 10:53 04.02.2021 отключена ТЭП-100. Потребитель запитан по нормальной схеме.</t>
  </si>
  <si>
    <t>Респ. Карелия, п.Томицы, в/г №1. 
(АО "ОРЭС-Петрозаводск")</t>
  </si>
  <si>
    <t>ВЛ-6кВ фид. 57П-05 (ССО)</t>
  </si>
  <si>
    <t>ТП-602 - хранилище вооружения</t>
  </si>
  <si>
    <t>в/г № 1 (склад вооружения), водозабор, котельная, жил.городок</t>
  </si>
  <si>
    <t>АО от МТЗ ф. 57-05(ССО)</t>
  </si>
  <si>
    <t>Бригада ССО выехала на определение причины АО.</t>
  </si>
  <si>
    <t>Респ. Карелия, п.Подужемье. (АО "Прионежская сетевая компания")</t>
  </si>
  <si>
    <t>ПС-17</t>
  </si>
  <si>
    <t>ВЛ-10кВ фид. Л-17-05 (ССО)</t>
  </si>
  <si>
    <t>7 шт. (ТП-48А, 49, 51, 36, 50, 41, 48)</t>
  </si>
  <si>
    <t>04.02.21 23:50</t>
  </si>
  <si>
    <t>в/ч - 96848, в/г 10: ГСМ, аэродром, боевые позиции, РЛС, в/г 19: штаб, столовая, котельная, водозабор, админ.здание, в/г 9 котельная, жилые дома</t>
  </si>
  <si>
    <t>АО фид.17-05 от МТЗ (ССО). 
Погодные условия: сильный ветер, метель.</t>
  </si>
  <si>
    <t>Персоналом ССО проведен осмотр ВЛ-10кВ и оперативные переключения.  В 23:50 успешное включение ВЛ-10 кВ фид. Л-17-05 (ССО).</t>
  </si>
  <si>
    <t>ПС-356 Ф-8  (МРСК "СЭС Колэнерго")</t>
  </si>
  <si>
    <t>КЛ-6кВ П/ст-356 Ф-8 - ТП-190 2с.ш.6кВ.</t>
  </si>
  <si>
    <t>ТП-190 2с.ш. 6кВ.</t>
  </si>
  <si>
    <t>Частично объекты в/ч 40105</t>
  </si>
  <si>
    <t>ПС-356 от МТЗ, с "землей" отключился В-6 Ф-8.</t>
  </si>
  <si>
    <t>35</t>
  </si>
  <si>
    <t>Повреждённая КЛ-6кВ ТП-30-2-ТП-33оп выведена в ремонт. Абоненты запитаны по резерву. Выполнен ремонт, испытания, фазировка. Потребители запитаны по нормальной схеме.</t>
  </si>
  <si>
    <t>Поврежденный кабель выведен в ремонт оборудование 6 кВ РТП-400 запитано по Ф-27 ПС-356 через ВС-6. Приступили к работам по восстановлению. Продолжены работы по восстановлению. Установлено: вставка 3м, 2 соед. муфты, кабель испытание выдержал, укрыт и введен в работу по нормальной схеме.</t>
  </si>
  <si>
    <t>Поврежденная КЛ выведена в ремонт, выполнено ТО В-6 КЛ-67. Выполнен ремонт КЛ-6 кВ КЛ-9,  установлены три соединительные муфты. КЛ-9 введена в работу по нормальной схеме.</t>
  </si>
  <si>
    <t>п.Тойворово,           п. Войсковицы,        п. Новый Учхоз (ПАО "Россети Ленэнерго" ф-л Гатчинские ЭС)</t>
  </si>
  <si>
    <t>ВЛ-35кВ Гатчинская-7</t>
  </si>
  <si>
    <t>ПС Борницы (ССО)</t>
  </si>
  <si>
    <t>ПС-Борницы(ССО): 16 ф. ТП-2, ТП-3, ТП-5; 13 ф. ТП-1, ТП-5, ТП-3, ТП-2; 14 ф. ТП-1, ТП-2, ТП-3, ТП-4, ТП-7, ТП-6 ГЭС, КТП-Деревообработка, КТП-Агропромкомплекс, садоводства; 8 ф. ТП-26</t>
  </si>
  <si>
    <t>Воинские части, склад.</t>
  </si>
  <si>
    <t>Ликвидация аварийного режима персоналом ССО</t>
  </si>
  <si>
    <t>Включено персоналом ССО</t>
  </si>
  <si>
    <t>КЛ-6кВ РП-45 - ТП-21-2</t>
  </si>
  <si>
    <t>Выведена в ремонт повреждённая КЛ-6кВ РП-45-ТП-21-2, абоненты запитаны по резерву.</t>
  </si>
  <si>
    <t>КЛ-6кВ РП-45 - ТП-99оп</t>
  </si>
  <si>
    <t>ТП-99</t>
  </si>
  <si>
    <t>Жилые дома</t>
  </si>
  <si>
    <t>Мурманская обл., Оленегорск - 1 (МРСК "ЦЭС Колэнерго")</t>
  </si>
  <si>
    <t>КВЛ-10кВ от ПС-35 Ф-31 до ЦРП в/г 79 "Тишина" с отп. на КТП "Мегафон" (АБ.), КТП"МТС" (АБ.), КТП "Вымпелком" (АБ.)</t>
  </si>
  <si>
    <t>3(КТП "Мегафон" (АБ.), КТП"МТС" (АБ.), КТП "Вымпелком" (АБ.)</t>
  </si>
  <si>
    <r>
      <t xml:space="preserve">05.02.21  09:38
</t>
    </r>
    <r>
      <rPr>
        <b/>
        <sz val="8"/>
        <color rgb="FFFF0000"/>
        <rFont val="Tahoma"/>
        <family val="2"/>
        <charset val="204"/>
      </rPr>
      <t>от ТЭП</t>
    </r>
  </si>
  <si>
    <t>Операторы сотовой связи</t>
  </si>
  <si>
    <t>На ПС-35 ручное откл.В-10 Ф-31 при поиске "Земли". НПУ(ветер, снег) - уточнение после ИПН/ОМП.</t>
  </si>
  <si>
    <t>Поврежденная КВЛ(с отпайками)выведена в ремонт, персонал ПУ Мончегорский" рем.бригада РЭСа,  выполняет обход, осмотр КВЛ-10.. Потребители  запитаны от ТЭП.Опора №16 - замена арматуры крепления опорного изолятора, опора №53(анкер) - восстановлена целостность шлейфа и заменен натяж.изолятор, устранен обрыв провода в пролете опор №15 - №16.</t>
  </si>
  <si>
    <t>1</t>
  </si>
  <si>
    <t>4(ЦРП; КТП "Мегафон" (АБ.); , КТП"МТС" (АБ.); , КТП "Вымпелком" (АБ.).</t>
  </si>
  <si>
    <r>
      <t xml:space="preserve">06.02.21  04:40
</t>
    </r>
    <r>
      <rPr>
        <b/>
        <sz val="8"/>
        <color rgb="FFFF0000"/>
        <rFont val="Tahoma"/>
        <family val="2"/>
        <charset val="204"/>
      </rPr>
      <t>от ТЭП</t>
    </r>
  </si>
  <si>
    <t>КПП Вг-79, 1 человек -объект на консервации, операторы сотовой связи.</t>
  </si>
  <si>
    <t>На ПС-35  отключение от МТО В-10 Ф-31. НПУ (ветер, снег) -</t>
  </si>
  <si>
    <t>Поврежденная КВЛ с отпайками выведена в ремонт, персонал ПУ Мончегорский",  выполняет обход, осмотр КВЛ-10, ремонтная бригада РЭСа  в 05:00 выехала на участок для устранения неисправностей. Потребители  запитаны от ТЭП. Приступили к работам по восстановлению.  На оп.№7 замена изолятора., устранен обрыв проводов в пролете опор №14 - №15. В 19:31отключен ТЭП и потребители запитан от пром. сети.</t>
  </si>
  <si>
    <t>3</t>
  </si>
  <si>
    <t>Ленинградская область, п.Большая Ижора (ПАО Ленэнерго)</t>
  </si>
  <si>
    <t>ПС-Ирмино (ССО) фид.5</t>
  </si>
  <si>
    <t>ВЛ-0.4кВ  ТП-441 фид. Ж-д</t>
  </si>
  <si>
    <t>жилые дома</t>
  </si>
  <si>
    <t>Поступило сообщение п.Большая Ижора Приморское шоссе д. 162, 166 нет фазы</t>
  </si>
  <si>
    <t>Произвели осмотр обнаружен обрыв провода между опорами №4 и №6 произведено восстановление провода включен в работу.</t>
  </si>
  <si>
    <t>Ленинградская область, п.Туганы         (ПАО Ленэнерго)</t>
  </si>
  <si>
    <t>ПС-21 фид.21-03 (ССО)</t>
  </si>
  <si>
    <t>ВЛ-10кВ фид.21-03 (ССО)</t>
  </si>
  <si>
    <r>
      <t xml:space="preserve">06.02.21 14:10 
</t>
    </r>
    <r>
      <rPr>
        <b/>
        <sz val="8"/>
        <color rgb="FFFF0000"/>
        <rFont val="Tahoma"/>
        <family val="2"/>
        <charset val="204"/>
      </rPr>
      <t>от ТЭП-60</t>
    </r>
  </si>
  <si>
    <t>АО от МТЗ В  фид. 21-03 (ССО).</t>
  </si>
  <si>
    <t>Персоналом ССО произведён осмотр ВЛ 10 кВ. ВЛ-10кВ фид.21-03 (ССО)  включена в работу</t>
  </si>
  <si>
    <t>Ленинградская область, Приозерский район, п.Саперное (Филиал Выборгские ЭС Пао "Россети Ленэнерго")</t>
  </si>
  <si>
    <t>ПС Саперное  фид.04 (Филиал Выборгские ЭС Пао "Россети Ленэнерго")</t>
  </si>
  <si>
    <t>КТП-4/2 Каб. Перемычка на    Тр-р 10/0,4</t>
  </si>
  <si>
    <t>ТП-9, 3, 34, 35, 5, 6, 4/1</t>
  </si>
  <si>
    <t>п.Понтонное: жилые дома (частный сектор)</t>
  </si>
  <si>
    <t>АО В 10 кВ Ф 04 ПС "Саперное" повторное включение не успешное.</t>
  </si>
  <si>
    <t>Выявлена неисправная каб. Перемычка 10 кВ Тр-ра в КТП 4/2. Каб.  Перемычка демонтирована. 16:30 Включен В 10 кВ Ф 04 . Заменена каб. Перемычка на КТП 4/2</t>
  </si>
  <si>
    <t>КТП-4/2</t>
  </si>
  <si>
    <t>ПС Саперное  фид.02 (Филиал Выборгские ЭС Пао "Россети Ленэнерго")</t>
  </si>
  <si>
    <t>ТП-15 РУ 10 кВ отгорела шина на Тр-р 10/0,4</t>
  </si>
  <si>
    <t>ВРУ-0,4 кВ жилые дома</t>
  </si>
  <si>
    <t>п. Саперное жилые дома (частный сектор)</t>
  </si>
  <si>
    <t>ТП-15 РУ-10 кВ  неполнофазный режим Отгорела шина 10 кВ на шпильке Тр-ра, сгорел ПК-10</t>
  </si>
  <si>
    <t>Восстановлена шина, заменен ПК-10 Тр-ра</t>
  </si>
  <si>
    <t>Ленинградская область, п.Войсковицы (ПАО "Ленэнерго" ф-л Гатчинские ЭС)</t>
  </si>
  <si>
    <t>ПС-Борницы (ССО) фид.13</t>
  </si>
  <si>
    <t>ПС-Борницы (ССО) фид.13 - ТП-1</t>
  </si>
  <si>
    <t>ТП-1, ТП-5</t>
  </si>
  <si>
    <t>КПП  в/ч 28037</t>
  </si>
  <si>
    <t>АО В 10 кВ Ф 13 ПС-Борницы (ССО)  повторное включение не успешное.</t>
  </si>
  <si>
    <t>Ленинградская область  п.Ваганово. (ПАО "Ленэнерго" СВВР)</t>
  </si>
  <si>
    <t>ПС-636</t>
  </si>
  <si>
    <t>ТП-3 Нет фазы  0,4 кВ</t>
  </si>
  <si>
    <t>ТП-3 неполнофазный режим</t>
  </si>
  <si>
    <t>06.02.21 21:10</t>
  </si>
  <si>
    <t>06.02.21 22:15</t>
  </si>
  <si>
    <t>котельная, общежитие, нет фазы 0,4 кВ</t>
  </si>
  <si>
    <t>ТП-3 РУ-0,4кВ сгорел ПН-2 (630 А)</t>
  </si>
  <si>
    <t>РУ-0,4кВ ТП-3 заменен ПН-2 общий</t>
  </si>
  <si>
    <t>г.Мурманск, в/г-1 (МОЭСК)</t>
  </si>
  <si>
    <t>РП-50 В-6 Ф-10</t>
  </si>
  <si>
    <t>кТП-438</t>
  </si>
  <si>
    <t>Автогородок, стройка.</t>
  </si>
  <si>
    <t>На РП-50 отключение В-6 Ф-10 от МТО с "землёй".</t>
  </si>
  <si>
    <t>ТП-427</t>
  </si>
  <si>
    <t>Склады военторга.</t>
  </si>
  <si>
    <t>КЛ-6кВ от ТП-427 до кТП-430/437</t>
  </si>
  <si>
    <t>кТП-430</t>
  </si>
  <si>
    <t>Причал, склады в/ч 77360-Ф</t>
  </si>
  <si>
    <t>15</t>
  </si>
  <si>
    <t>Республика Карелия п.Ругозеро (Прионежская  сетевая компания )</t>
  </si>
  <si>
    <t>Фид.Л19-9, КТП-10 ССО (Прионежская  сетевая компания )</t>
  </si>
  <si>
    <t>в сети  6кВ фид.Л19-9  ССО</t>
  </si>
  <si>
    <t>КВЛ-0,4кВ  оп.№14 от КТП-10</t>
  </si>
  <si>
    <r>
      <rPr>
        <b/>
        <sz val="8"/>
        <rFont val="Tahoma"/>
        <family val="2"/>
        <charset val="204"/>
      </rPr>
      <t>07.02.21 17:00</t>
    </r>
    <r>
      <rPr>
        <b/>
        <sz val="8"/>
        <color rgb="FF00B050"/>
        <rFont val="Tahoma"/>
        <family val="2"/>
        <charset val="204"/>
      </rPr>
      <t xml:space="preserve"> 
</t>
    </r>
    <r>
      <rPr>
        <b/>
        <sz val="8"/>
        <color rgb="FFFF0000"/>
        <rFont val="Tahoma"/>
        <family val="2"/>
        <charset val="204"/>
      </rPr>
      <t>от ТЭП аб.</t>
    </r>
  </si>
  <si>
    <t>в/г №11 Ругозеро (казарма, штаб, тех./позиция)</t>
  </si>
  <si>
    <t>АО от МТЗ В-6кВ фид.Л19-9 (ССО)</t>
  </si>
  <si>
    <t>устранено персоналом ССО</t>
  </si>
  <si>
    <t>Поврежденный КЛ-6кВ выведен в ремонт, 2с.ш.6кВ запитана по резерву через РС-6-1 ТП-190.Приступили к работам по восстановлению.Установлено: 2 муфты + 7 м.каб.вставка.</t>
  </si>
  <si>
    <t>Выведена  в ремонт КЛ 6 кВ ТП-95оп-ТП-109. Потребители включены по резерву. Произведены ОМП, ремонт и испытания КЛ-6кВ.</t>
  </si>
  <si>
    <t>04.02.2021  21:50(ТЭП)</t>
  </si>
  <si>
    <t>На ПС-35 отключился В-10 Ф-31 от МТО с "землей". НПУ(ветер, снег) - уточнение после ИПН/ОМП.</t>
  </si>
  <si>
    <t>Поврежденный участок выведен в резерв, выехала бригада ПУ Мончегорский", выполняется обход, осмотр КВЛ-10. Произведено откл.РЛНД на оп.№23; в 23:26 04.02.21 введен в работу уч-к КВЛ от ПС 35(Ф-31) до оп.№23 запитаны от пром.сети 3 абонентских кТП. Потребитель ЦРП запитан от ТЭП.Опора №16 - замена арматуры крепления опорного изолятора, опора №53(анкер) - восстановлена целостность шлейфа и заменен натяж.изолятор, устранен обрыв провода в пролете опор №15 - №16.</t>
  </si>
  <si>
    <t>04.02.21 23:26 (ТЭП).</t>
  </si>
  <si>
    <t>Мурманская обл., г.Североморск (МРСК "СЭС Колэнерго")</t>
  </si>
  <si>
    <t>ПС-2 Ф-28(МРСК "СЭС Колэнерго")</t>
  </si>
  <si>
    <t>КЛ-6кВ  ПС-2 Ф28 - опора № 1</t>
  </si>
  <si>
    <t>ТП 420(2 с.ш.)</t>
  </si>
  <si>
    <t>сТП 420(аб)</t>
  </si>
  <si>
    <t>м-н "Магнит"</t>
  </si>
  <si>
    <t>ПС-2 Ф-18(МРСК "СЭС Колэнерго")</t>
  </si>
  <si>
    <t>КЛ-6кВ ПС-2 Ф-18 - ТП-414</t>
  </si>
  <si>
    <t>ПС-2 Ф-32(МРСК "СЭС Колэнерго")</t>
  </si>
  <si>
    <t>КЛ-6кВ ТП-152  - ТП-27</t>
  </si>
  <si>
    <t>3 (ТП 152, 152А,411(2 с.ш.))</t>
  </si>
  <si>
    <t>Ленинградская область, п.Лехтуси (ПАО "Ленэнерго")</t>
  </si>
  <si>
    <t>ПС-43(ССО)</t>
  </si>
  <si>
    <t>ПС-47, РП-10, РП-2, ТП-5А, 4А, 8А, 7А, 12А, 10А. 6А, ТП(ССО)</t>
  </si>
  <si>
    <t>в/г 61 Лехтуси: ВНС, котельная, 80-ти кв. жил. дом</t>
  </si>
  <si>
    <t>ПС 35 кВ(ССО)</t>
  </si>
  <si>
    <t>ТП-8372</t>
  </si>
  <si>
    <t>КЛ-0,4кВ ТП-8372- -ВРУ Клуба</t>
  </si>
  <si>
    <t>Здание Клуба в/г Сертолово-1а</t>
  </si>
  <si>
    <t>В РУ 0.4кВ ТП-8372 сгорели 2 ПН-2/250 на КЛ "Клуб" из-за КЗ в концевой муфте в ВРУ Клуба</t>
  </si>
  <si>
    <t>08.02.21 с 16:20 до 16:35 выполнен неотложный осмотр РУ 0,4кВ ТП-8372 и ВРУ клуба, в 16:50 начат ремонт КЛ 0,4кВ бригадой ПУ "Осиновая Роща". 08.02.21 в 18:45 выполнен ремонт, КЛ 0,4кВ ТП-8372 - ВРУ клуба введена в работу по нормальной схеме.</t>
  </si>
  <si>
    <t>Выведена в ремонт повреждённая КЛ-6кВ РП-45-ТП-99оп, абоненты запитаны по резерву. КЛ отремонтирована, включена по нормальной схеме</t>
  </si>
  <si>
    <t>Ленинградская  область, п. Сертолово (АО "ЛОЭСК")</t>
  </si>
  <si>
    <t>ПС-Калининская</t>
  </si>
  <si>
    <t>КВЛ-10кВ ПС-Калининская фид.4 (ССО)</t>
  </si>
  <si>
    <t>ТП-45</t>
  </si>
  <si>
    <t>09.02.21 14:00</t>
  </si>
  <si>
    <t>09.02.21 16:04</t>
  </si>
  <si>
    <t>склад техники, караульное помещение, казармы, столовая, штаб, узел связи, котельная</t>
  </si>
  <si>
    <t>АО от МТЗ В-10 фид.4 ПС Калининская (ССО)</t>
  </si>
  <si>
    <t>Персоналом ССО выполнены мероприятия по восстановлению электроснабжения</t>
  </si>
  <si>
    <t>ПС-33 (МРСК "ЦЭС Колэнерго") ВЛ-35 М-100 (АО "Оборонэнерго")</t>
  </si>
  <si>
    <t>1.ПС-43 АО В 110 кВ ЛГ-3. Работа РЗА по фактору  аварийного снижения элегаза в выключателе. 2. ПС-47 АО В 110 кВ ЛГ-4 ложно сформированной командой ВЧТО  на ПС-43.</t>
  </si>
  <si>
    <t>Произведен осмотр оборудования ПС-43, ПС-47. Произведено повторное включение оборудование по нормальной схеме. Персоналом ССО планируется проверка прохождения команд ВЧТО на участке 
ПС-43 - ПС-47</t>
  </si>
  <si>
    <t>ВЫЗВАН ПЕРСОНАЛ ПУ "Ревда": на ПС 396 : ВЛ-35 М-72/ОМ-72 выведена в резерв на (1 с.ш. 35 кВ. запитана от М-100 (через ВС 35)) 09 :52 потребители в/г 88А  - запитаны от Т-1 по нормальной схеме. Персонал МРСК приступил к обходу/осмотру  ВЛ. МРСК восстановили линию, ввели в работу, на ПС-396 собрана нормальная схема.</t>
  </si>
  <si>
    <t>Ленинградская область, Всеволожский  р-он, п.Капитолово (Фил-л Северные эл.сети ПАО "Россети Ленэнерго")</t>
  </si>
  <si>
    <t>Северная ТЭЦ фид.10 (ССО)</t>
  </si>
  <si>
    <t>ВЛ-10кВ (ССО)</t>
  </si>
  <si>
    <t>ТП-8330</t>
  </si>
  <si>
    <t>п.Капитолово в/г№40: котельная, 2 жилых дома, объекты в/ч</t>
  </si>
  <si>
    <t>На ВЛ-10 кВ "фид.10 Северная ТЭЦ" ППв отключен вручную персоналом ССО из-за обрыва провода ВЛ-10 кВ</t>
  </si>
  <si>
    <t>Выполнен ремонт персоналом ССО</t>
  </si>
  <si>
    <t>Мурманская обл., Кольский р-н., в/г-52 (МРСК "Северо-Запада" филиал Мурманский)</t>
  </si>
  <si>
    <t>ВНС-1 (Аб)</t>
  </si>
  <si>
    <t>ТП-52,42,  
КТП-40,68, 68А, 70</t>
  </si>
  <si>
    <r>
      <t xml:space="preserve">10.02.21 22:15
</t>
    </r>
    <r>
      <rPr>
        <b/>
        <sz val="8"/>
        <color rgb="FFFF0000"/>
        <rFont val="Tahoma"/>
        <family val="2"/>
        <charset val="204"/>
      </rPr>
      <t>от ТЭП</t>
    </r>
  </si>
  <si>
    <t>КВЛ-6кВ Л-88 отключена персоналом ВНС-1 из-за неисправности на 2 с.ш-6кВ ВНС-1</t>
  </si>
  <si>
    <t>Ленинградская область, п.Агалатово (Филиал ПАО Ленэнерго Санкт Петербургские высоковольтные электрические сети)</t>
  </si>
  <si>
    <t>ПС-607 (ССО) фид.607-11</t>
  </si>
  <si>
    <t>ВЛ-6 кВ Ф.607-11</t>
  </si>
  <si>
    <t>17 шт (ТП-10,ТП-11, ТП-12, ТП-25, ТП-2405, ТП-2417, ТП-2404, ТП2414, 8 шт. ТП(Аб))</t>
  </si>
  <si>
    <t>объекты  в/ч 93268 (2 котельные, полигон), ВНС, СНТ Агат, СНТ Агалатово, СНТ Инженерное, СНТ Елизаветинское, п.Елизаветинка</t>
  </si>
  <si>
    <t>Ф.607-11 в ТП-20 В-6 кВ "ВЛ к ТП-10" - АО от МТЗ, падение ветки на провод ВЛ-6 кВ (участок ВЛ абонента)</t>
  </si>
  <si>
    <t>в ТП-20 В-6 кВ "ВЛ к ТП-10" - АО от МТЗ. По сообщению потребителя (СНТ Агат) обнаружена упавшая ветка под проводами ВЛ, линия не повреждена. Успешное повторное включение в ТП-20 В-6 кВ</t>
  </si>
  <si>
    <t>На ПС-33 сигнал "Земля  М-100. После откл.на ПС-396 В-35 и РЛ-35 в ст.М-100 "Земля" сошла.</t>
  </si>
  <si>
    <t>КЛ-6кВ   РП-45 - ТП-70 выведена в ремонт. Потребители включены по резервной схеме. Произведены ОМП и ремонт КЛ-6кВ.</t>
  </si>
  <si>
    <t>06.02.21 18:30 
от ТЭП-20</t>
  </si>
  <si>
    <t>Произвели осмотр оборудования, проверку изоляции. Проводились работы по ОМП, не успешно. Произведены ОМП и ремонт КЛ-10кВ. Абоненты запитаны от промсети.</t>
  </si>
  <si>
    <t>Мурманская обл., г.Североморск  (МРСК "СЭС Колэнерго")</t>
  </si>
  <si>
    <t>ПС-2 Ф-32</t>
  </si>
  <si>
    <t>КЛ-6кВ ТП-152 - ТП-411</t>
  </si>
  <si>
    <t>ТП-152, ТП-411, кТП-152А</t>
  </si>
  <si>
    <t>Повреждение КЛ-6 от ТП-152 до ТП-411. На ПС-2 откл. Ф-32 от МТО.</t>
  </si>
  <si>
    <t>100</t>
  </si>
  <si>
    <t>Ленинградская область   п.Приветнинское (филиал "Выборгские электрические сети" ПАО "Россети Ленэнерго")</t>
  </si>
  <si>
    <t>ПС "Молодежная"</t>
  </si>
  <si>
    <t xml:space="preserve">КЛ-10кВ "ЦРП - ТП-1" фид.04 </t>
  </si>
  <si>
    <t>ТП-10, ТП-9, ТП-2, ТП-7</t>
  </si>
  <si>
    <t>ПС "Молодежная"
фид.4, ЦРП РУ10 кВ яч.№2 МВ- АО от МТЗ. яч.№5 МВ- АО ввод Фид. 04</t>
  </si>
  <si>
    <t>ТП-1, ТП-3</t>
  </si>
  <si>
    <t>нет(успешный АВР)</t>
  </si>
  <si>
    <t>1) ПС-33 (ССО): ВЛ 35 кВ. М-100 стоит  под "U".  2) ПС 396: выведено  в резерв 2 С.Ш 35 кВ., Т-2, потребители запитаны от Т-1 через ВС-10-1. Производится обход ВЛ-35 М-100, осмотр ОРУ-35 2С.Ш.35кВ. На опоре №55 ВЛ-35 М-100 найден обрыв провода фазы "С", который упал на траверсу - НПУ( обильные снегопады). Утром спланирован выезд ремонтной бригады РЭС для ремонта ВЛ. В 05:00 выехала ремонтная бригада из РЭС для восстановительных работ на линии.  Произведен ремонт верхней и средней фаз в пролете оп.№ 55-№ 58.</t>
  </si>
  <si>
    <t>Потребители ТП-52,42,  
КТП-40,68, 68А, 70 запитаны от ТЭП.
11.02.21 персоналом ВНС-1 произведён ремонт оборудования 2 с.ш.-6 кВ.
КВЛ-6 кВ Л-88 введена в работу, потребители
запитаны по штатному.
ТЭП остановлен.</t>
  </si>
  <si>
    <t>Ленинградская область, п.Таменгонт  (ПАО "Россети Ленэнерго")</t>
  </si>
  <si>
    <t>ПС-Ижора (ССО) фид.4</t>
  </si>
  <si>
    <t>КЛ-0,4кВ ТП-9 -КК "Жилые дома"</t>
  </si>
  <si>
    <t>3 Жилых дома</t>
  </si>
  <si>
    <t>ТП-9 РУ 0,4 кВ отключился АВ вода,  фид. жилые дома, поврежден кабель 0.4 кВ (старение изоляции)</t>
  </si>
  <si>
    <t>КЛ-0,4 кВ ТП-9 -КК "Жилые дома" отремонтирована, включена</t>
  </si>
  <si>
    <t>РЭС "Североморский" ПУ "Сафоновский"</t>
  </si>
  <si>
    <t>Мурманская обл., п. Росляково-1(МРСК "СЭС Колэнерго")</t>
  </si>
  <si>
    <t>ПС-326  Ф-16(МРСК "СЭС Колэнерго")</t>
  </si>
  <si>
    <t>Поврежденного оборудования в сетях  "Оборонэнерго" нет</t>
  </si>
  <si>
    <t>ТП-444</t>
  </si>
  <si>
    <t>в\г-5.в\ч 77360-н Площадка-3: Склады, КПП, Котельная №28</t>
  </si>
  <si>
    <t>Т.Н. в сетях 6 кВ. Абонента.На ПС-326 от МТО отключился В-6 Ф-16</t>
  </si>
  <si>
    <t>12.02.2021  21:30:00 ТП-444 запитана по резервной схеме. 13.02.2021 в 1:30 запитана по норм.схеме.</t>
  </si>
  <si>
    <t>20</t>
  </si>
  <si>
    <t>кТП444А, кТП284А</t>
  </si>
  <si>
    <t>в\г-5.в\ч 77360-н  Площадка-4:КПП.склад.</t>
  </si>
  <si>
    <t>13.02.2021 в 1:30 потребители запитаны по норм.схеме.</t>
  </si>
  <si>
    <t>отп.КВЛ-6кВ  до кТП-265А (аб.) (резервное питание) от КВЛ-6 ПС-356 Ф-16</t>
  </si>
  <si>
    <t>кТП-265А 2С.Ш.(аб.)</t>
  </si>
  <si>
    <t>На КВЛ-6 ПС-356 Ф-16 откл. РЛ-6 в ст.отп.КВЛ-6 кВ  до кТП-265А.  кТП-265А запитана с ПС-326 Ф-15</t>
  </si>
  <si>
    <t>Уведомление от абонента.(ООО Коммандит-сервис)</t>
  </si>
  <si>
    <t>Ленинградская область, Всеволожский район, п.Елизаветинка (СЭС Ленэнерго СВВР )</t>
  </si>
  <si>
    <t>ПС-607 ССО (СЭС Ленэнерго СВВР ), Фид.607-11, ТП-20            АО "Оборонэнерго"</t>
  </si>
  <si>
    <t>ОЛ.ТП 11-КБСМ (ТП-16, 17, 18, 23) Аб.</t>
  </si>
  <si>
    <t>КТПн-37, 2405, 1, 2, 15;  Аб.  ТП-11, 10,12, 25</t>
  </si>
  <si>
    <t>5 шт.СНТ, в/г Елизаветинка, в/ч-93268</t>
  </si>
  <si>
    <t>АО от МТЗ  ВВ-6кВ на ТП-20 из-за повреждения на Аб. ОЛ.ТП11-КБСМ</t>
  </si>
  <si>
    <t>осмотр,  не успешное повторное включение ВВ-6кВ на ТП-20, отключение аварийного участка ОЛ.ТП 11-КБСМ, повторное успешное включение ВВ-6кВ на ТП-20</t>
  </si>
  <si>
    <t>ТП-16, 17, 18, 23 Аб.</t>
  </si>
  <si>
    <t>КБСМ (Аб.)</t>
  </si>
  <si>
    <t>сообщено Аб. После устранения замечаний персоналом Аб-та 13.02.21 в 14:20 успешное включение ВН ТП-11 - ТП "КБСМ"</t>
  </si>
  <si>
    <t>Ленинградская область п.Гарболово (филиал Северные электрические сети ПАО "Россети Ленэнерго")</t>
  </si>
  <si>
    <t>ПС-43, Фид.43-07</t>
  </si>
  <si>
    <t>ТП-2424, РУ 0,4кВ вышел из строя ВА-250А отходящей линии</t>
  </si>
  <si>
    <t>СНТ "Гарболово-2"</t>
  </si>
  <si>
    <t>Вышел из строя ВА-250А отходящей к аб-ту ВЛИ  0,4кВ</t>
  </si>
  <si>
    <t>в сети ССО</t>
  </si>
  <si>
    <r>
      <t xml:space="preserve">13.02.21 12:30                    
</t>
    </r>
    <r>
      <rPr>
        <b/>
        <sz val="8"/>
        <color rgb="FFFF0000"/>
        <rFont val="Tahoma"/>
        <family val="2"/>
        <charset val="204"/>
      </rPr>
      <t xml:space="preserve">от ТЭП-60                      </t>
    </r>
    <r>
      <rPr>
        <b/>
        <sz val="8"/>
        <rFont val="Tahoma"/>
        <family val="2"/>
        <charset val="204"/>
      </rPr>
      <t>13.02.21 13:47</t>
    </r>
  </si>
  <si>
    <t>Ленинградская область, Всеволожский район, г. Сертолово (филиал ПАО "Ленэнерго" "Северные электрические сети")</t>
  </si>
  <si>
    <t>ПС-537(ПАО " Ленэнерго"), фид. 537-603, КТПН-278 (филиал ПАО "Ленэнерго" "Северные электрические сети")</t>
  </si>
  <si>
    <t>КЛ-0,4кВ от КТПН-278 Л "Учебный корпус"</t>
  </si>
  <si>
    <t>Уч. Корпус в/г 4 Песочный</t>
  </si>
  <si>
    <t>Сгорели 2 ПН-2/100А в РУ 0.4кВ КТПН-278 из-за КЗ в концевой муфте</t>
  </si>
  <si>
    <t>13.02.21 в 15:00 вызвана на работу бригада ПУ "Осиновая Роща".13.02.21 в 17:30 после ремонта КЛ 0,4кВ Л "Учебный корпус" введена в работу по нормальной схеме.</t>
  </si>
  <si>
    <t>ТП-2"А"</t>
  </si>
  <si>
    <t>ВЛ-0,4кВ Л-13 ТП-2А</t>
  </si>
  <si>
    <t>3 жилых домов (25 чел)</t>
  </si>
  <si>
    <t>Обрыв фазного провода на опоре №1 ВЛ-0,4 кВ Л-13 ТП-2А. ВЛ-0,4 в работе по 2-м фазам. Трёхфазных потребителей нет.</t>
  </si>
  <si>
    <t>Осмотрена ВЛ-0,4 кВ. Определено повреждение на опоре     №1.Произведён ремонт фазного провода ВЛ-0,4 кВ     Л-13 в пролёте ол .№№      1-2.Электроснабжение потребителей восстановлено в полнофазном режиме.</t>
  </si>
  <si>
    <t>Поврежденный кабель  выведен в ремонт, являлся резервом для ТП 27(стоял под "U"), Потребитель запитан по нормальной схеме. Кабель испытание выдержал и введен в работу по нормальной схеме.</t>
  </si>
  <si>
    <t>Молокозавод, Госпиталь(рентген, столовая, пищеблок.)</t>
  </si>
  <si>
    <t>Поврежденный КЛ-6 выведен в ремонт. Потребитель запитан по резервной схеме. Приступили к работам по восстановлению. Установлено: вставка 5 м. и 2 соед. муфты,  кабель испытание выдержал, укрыт, сфазирован и введен в работу по нормальной схеме.</t>
  </si>
  <si>
    <t>Приветнинское  в/г П-1: ВНС, КНС, котельная, казарма, штаб</t>
  </si>
  <si>
    <t>ЦРП РУ 10 кВ яч.№5 включен МВ-  ввод Фид. 04. Выявлена неисправная        КЛ 10 кВ ЦРП - ТП-1.  ТП-1, ТП-3 запитаны по резервной схеме.12.02.21 проведено ОМП. 13.02.21 подтверждено МП (ЭТЛ), в 11:55 начат ремонт КЛ. 13.02.21 в 16:15 выполнен ремонт, КЛ 10 кВ введена в работу по нормальной схеме</t>
  </si>
  <si>
    <t>п. Приветнинское объекты войсковой части</t>
  </si>
  <si>
    <t>СПб, г.Красное Село (ПАО "Россети Ленэнерго")</t>
  </si>
  <si>
    <t>ПС-345 (ССО) фид.345-07, ТП-392</t>
  </si>
  <si>
    <t>КЛ-0,4кВ от здания №25 до КПП автопарка</t>
  </si>
  <si>
    <t>в/г Красное Село-5, КПП автопарка</t>
  </si>
  <si>
    <t>На ТП-392 в РУ-0,4кВ сгорели 2 ПН-250 ф. КПП автопарка в результате повреждения КЛ-0,4кВ от здания №25 до КПП автопарка.</t>
  </si>
  <si>
    <t>Повреждённая КЛ-0,4кВ выведена в ремонт. Произведены ОМП и ремонт КЛ-0,4кВ. Абоненты запитаны.</t>
  </si>
  <si>
    <t>ПС-1</t>
  </si>
  <si>
    <t>Неисправность цепей управления В-6 Ф.13 ПС-1</t>
  </si>
  <si>
    <t>5 шт. (ТП-1, ТП-40, ТП-29, ТП-12, 1 сш 6 кВ РТП-3)</t>
  </si>
  <si>
    <t>17 жил.домов (2700 чел.), дет. сад, ЦДОД, повысительная, КНС</t>
  </si>
  <si>
    <t>ПС-1 отключение В-6 ф.13 - неисправность цепей управления В-6 Ф.13</t>
  </si>
  <si>
    <r>
      <t xml:space="preserve">04.01.21 0:00 
</t>
    </r>
    <r>
      <rPr>
        <b/>
        <sz val="8"/>
        <color rgb="FFFF0000"/>
        <rFont val="Tahoma"/>
        <family val="2"/>
        <charset val="204"/>
      </rPr>
      <t xml:space="preserve">от ТЭП                       </t>
    </r>
    <r>
      <rPr>
        <b/>
        <sz val="8"/>
        <rFont val="Tahoma"/>
        <family val="2"/>
        <charset val="204"/>
      </rPr>
      <t>04.01.21 10:13</t>
    </r>
  </si>
  <si>
    <t>КВЛ-6кВ Л-88 отключена персоналом ВНС-1 перекос, фаз на 2 с.ш-6кВ, сильные просадки напряжения. После отключения В-6 Л-88 перекос снялся. Сильный ветер.</t>
  </si>
  <si>
    <t>ПС-33</t>
  </si>
  <si>
    <t>Выполнен ремонт КЛ-6 кВ КЛ-88, смонтирована кабельная вставка 13 метров, установлены две соединительные муфты. КЛ-88 введена в работу по нормальной схеме.</t>
  </si>
  <si>
    <t>Выполнено техническое обслуживание цепей УРЗА Ф.13 ПС-1, проверена работоспособность цепей управления. Заменены неисправные сигнальные блок контакты АВ-0,1 ТН-6-1 в РТП-3. Ф.13 ПС-1 введен в работу по нормальной схеме.</t>
  </si>
  <si>
    <t>Мурманская обл., п. г.Мончегорск, в/г 55 аэродром (МРСК ЦЭС )</t>
  </si>
  <si>
    <t>ПС-25  ЦЭС</t>
  </si>
  <si>
    <t>КЛ-10кВ от РП-1 Ф-13 до РП-2 Ф-16</t>
  </si>
  <si>
    <t>21 шт. (все эл.установки аэродрома)</t>
  </si>
  <si>
    <t>Все объекты аэродрома.</t>
  </si>
  <si>
    <t>На РП-1 откл. В-10 от МТЗ.</t>
  </si>
  <si>
    <t>120</t>
  </si>
  <si>
    <t>Мурманская обл. г.Североморск (МРСК "СЭС Колэнерго")</t>
  </si>
  <si>
    <t>ПС-356 Ф-25</t>
  </si>
  <si>
    <t>КЛ-6кВ ТП-14 - ТП-18</t>
  </si>
  <si>
    <t>8 шт:  ТП-14, 18, 10, 12, 11, 468, 73, 70 1с.ш. 6 кВ</t>
  </si>
  <si>
    <t>Объекты в/ч 77360-Н, 40105, 69297, 26860, 27208, 63976, 13096, 31127 "Памир"; жил.дом Восточная 11, гаражи "Водоканала"; Школа интернат; лаб.АКИН; Штурманские мастерские.</t>
  </si>
  <si>
    <t>На п/ст-356 от МТО  отключился В-6 Ф-25</t>
  </si>
  <si>
    <t>380</t>
  </si>
  <si>
    <t>Ленинградская область, п.Борки (ОАО РЖД)</t>
  </si>
  <si>
    <t>КЛ-0,4кВ ТП-446 фид. Борки до 1 опоры</t>
  </si>
  <si>
    <t>В ТП-446 сгорели ПН и отключился вводной АВ 0.4 кВ из-за повреждения КЛ 0.4 кВ от ТП-446 до первой опоры фид. Борки</t>
  </si>
  <si>
    <t>ПС-607 ССО (СЭС Ленэнерго СВВР ), Фид.607-11, ТП-20 АО "Оборонэнерго"</t>
  </si>
  <si>
    <t>КТПн-37, 2405, 1, 2, 15;  Аб. ТП-11, 10,12, 25, ТП-16, 17, 18, 23 Аб.</t>
  </si>
  <si>
    <t>5 шт.СНТ, в/г Елизаветинка, в/ч-93268, 4 ТП КБСМ (Аб.)</t>
  </si>
  <si>
    <t>АО от МТЗ  ВВ-6кВ на ТП-20 в сторону ТП-10 из-за перегрузки</t>
  </si>
  <si>
    <t>18.02.21 в 20:35 осмотр, Выведена МТЗ в яч. ВВ ТП-20, повторное включение успешное.</t>
  </si>
  <si>
    <t>17.02.21  08:05
от ТЭП</t>
  </si>
  <si>
    <t>Питание потребителей ТП-52, КТП-68, КТП-68А, КТП-70, ТП-42, КТП-40 от ТЭП. При осмотре КВЛ-6кВ Л-88 обнаружено: в пролете опор № 2-3 оборваны провода Ф-В, Ф-С. Аварийно-восстановительные работы приостановлены в связи с сильным усилением ветра.                          18.02.2021. Восстановлены провода Ф-В, Ф-С в пролете опор № 2-3 КВЛ-6кВ Л-88. Потребители запитаны по штатной схеме электропитания.</t>
  </si>
  <si>
    <t>Выведена  в ремонт КЛ 6 кВ фид.13. Потребители включены по резерву(фид.9). Произведен ремонт КЛ 6 кВ. Включена в работу.</t>
  </si>
  <si>
    <t>На ПС-33 отключили В-35 М-100 при поиске "земли".  НПУ(ветер, снег, метель).</t>
  </si>
  <si>
    <t>Поврежденный КЛ-10 выведен в ремонт. Приступили к работам по восстановлению. Продолжены работы по восстановлению 15:05 31.01.21 потребители ТП 18 запитаны по нормальной схеме. Установлено :4 соед.муфты + 10 м.кабеля.</t>
  </si>
  <si>
    <t>Ленинградская область г. Выборг (п. Гвардейский). (АО "ЛОЭСК" Пригородные электрические сети)</t>
  </si>
  <si>
    <t>РЭС  ЛО  Северный  ПУ Кемь</t>
  </si>
  <si>
    <t>Республика Карелия, п. Лоухи, в/г № 8. (ПАО "МРСК" "Северо-Запада" Карельский филиал)</t>
  </si>
  <si>
    <t>ПС-47 (ССО)</t>
  </si>
  <si>
    <t>ВЛ-10кВ Л47-02 (ССО)</t>
  </si>
  <si>
    <t>ТП-1, ТП-2</t>
  </si>
  <si>
    <t>19.02.21 17:59</t>
  </si>
  <si>
    <t>19.02.21 17:59 
от ТЭП</t>
  </si>
  <si>
    <t>19.02.21 21:02</t>
  </si>
  <si>
    <t>в/г №8 : казарма, столовая, прод./склад, котельная, гараж, КПП</t>
  </si>
  <si>
    <t>АО от МТЗ В-10кВ ПС-47, фид. Л47-02</t>
  </si>
  <si>
    <t>Персоналом ССО проведен осмотр, обнаружено место повреждения, выполнен ремонт.</t>
  </si>
  <si>
    <t>на РП-1 вкл. В-10 Ф-10. КЛ-10 от РП-1 Ф-13 до РП-2 Ф-16 выведен в ремонт. Кабель испытание выдержал, введен в работу по нормальной схеме.</t>
  </si>
  <si>
    <t>Ленинградская область п.Ваганово (филиал СПб ВС "Россети Ленэнерго")</t>
  </si>
  <si>
    <t>ПС-636, Фид.01</t>
  </si>
  <si>
    <t>КЛ-10кВ ф.636-01 РЛНД оп.55 -ТП-5</t>
  </si>
  <si>
    <t>ТП-5</t>
  </si>
  <si>
    <r>
      <t xml:space="preserve">21.02.21 5:00 
</t>
    </r>
    <r>
      <rPr>
        <b/>
        <sz val="8"/>
        <color rgb="FFFF0000"/>
        <rFont val="Tahoma"/>
        <family val="2"/>
        <charset val="204"/>
      </rPr>
      <t>от ТЭП Аб</t>
    </r>
  </si>
  <si>
    <t>полк МВД (тех здания)</t>
  </si>
  <si>
    <t>ПС 636 фид.01 - АО от МТЗ. Падение дерева из-за снегопада, неисправна КЛ 10 кВ РЛНД оп.55 -ТП-5</t>
  </si>
  <si>
    <t>в/ч-28036, в/г Ваганово-27 (КПП, штаб, ВНС 3го подъема)</t>
  </si>
  <si>
    <t>Ленинградская область, п.Туганы         (ПАО "Россети Ленэнерго")</t>
  </si>
  <si>
    <r>
      <t xml:space="preserve">21.02.21 07:53 
</t>
    </r>
    <r>
      <rPr>
        <b/>
        <sz val="8"/>
        <color rgb="FFFF0000"/>
        <rFont val="Tahoma"/>
        <family val="2"/>
        <charset val="204"/>
      </rPr>
      <t>от ТЭП-60</t>
    </r>
  </si>
  <si>
    <t>АО от МТЗ В  фид. 21-03 (ССО)</t>
  </si>
  <si>
    <t>Персоналом ССО произведён осмотр ВЛ 10 кВ  фид.21-03 (ССО) убрали ветку с ВЛ. Отключен ЛР-№36 отпайка на ТП-131 ВЛ 10 кВ  фид.21-03 (ССО)включена в работу. Персонал Оборонэнерго произвели осмотр отпайки ВЛ-10кВ от ЛР-№36  до ТП-131 обнаружена сломанная опора и повреждение 3 пролетов во время сильного снегопада. Произвели замену опоры. Отремонтирована ВЛ в пролете опор 4-7. Включен ЛР-№36 отпайка на ТП-131</t>
  </si>
  <si>
    <t>Ленинградская область Приозерский р-н, п. Сторожевое (ПАО "Ленэнерго" ф-л Выборгские  ЭС )</t>
  </si>
  <si>
    <t>ПС-166, Фид.166-10</t>
  </si>
  <si>
    <t>КЛ-10кВ            ТП-13 - ТП-12</t>
  </si>
  <si>
    <t>ТП13, ТП12, ТП1, ТП10, ТП9</t>
  </si>
  <si>
    <t>ТП-795 (ЦРП) яч. 8 АО МВ (ЦРП) - ТП 13 от МТЗ из-за повреждения КЛ-10кВ ТП13 - ТП 12.</t>
  </si>
  <si>
    <r>
      <t xml:space="preserve">22.02.21 02:25 
</t>
    </r>
    <r>
      <rPr>
        <b/>
        <sz val="8"/>
        <color rgb="FFFF0000"/>
        <rFont val="Tahoma"/>
        <family val="2"/>
        <charset val="204"/>
      </rPr>
      <t>от ТЭП-200</t>
    </r>
  </si>
  <si>
    <t>АО В-6 ВЛ-49 в РУ-6 кВ №1  ООО "Слюдяная фабрика" от МТЗ, в результате ТН в сетях ООО "Слюдяная фабрика"</t>
  </si>
  <si>
    <t>22.02.2021  02:25 включена ТЭП-200.Восстановлено электроснабжение РУ-10 кВ ССО.22.02.2021. в 9:45 отключена ТЭП-200.</t>
  </si>
  <si>
    <t>ВКЛ-10кВ ВКЛ-1</t>
  </si>
  <si>
    <t>7 шт. (ТП-4, ТП-5, ТП-7, ТП-8, ТП-24, КТП-3, КТП-13)</t>
  </si>
  <si>
    <t>Очистные питьевой воды, скважина водозабора, объекты МО, центральный теплопункт-1,3</t>
  </si>
  <si>
    <t>РТП-10 АО В-10 кВ КЛ-5 от МТЗ, в результате обрыва проводов в пролёте оп.№№12-13 ВКЛ-1.</t>
  </si>
  <si>
    <t>Выполнен ремонт  проводов ВКЛ-10 кВ ВКЛ-1 в пролёте оп.№№12-13.ВКЛ-1 введена в работу по нормальной схеме по нормальной схеме.</t>
  </si>
  <si>
    <t>КЛ-10кВ КЛ-7</t>
  </si>
  <si>
    <t>ПС-412 Лебяжье фид.№4</t>
  </si>
  <si>
    <t>ВЛ-0,4кВ ТП-446 фид. Деревня</t>
  </si>
  <si>
    <t>Жилые дома д.Борки</t>
  </si>
  <si>
    <t>ТП-446  перегорание  2-х ПН-250А   ВЛ-0,4кВ фид. Деревня. Обрыв ВЛ при сильном ветре во время снегопада</t>
  </si>
  <si>
    <t>Произведен осмотр ВЛ-0,4кВ, устранен обрыв провода . Установлены  ПН-250А</t>
  </si>
  <si>
    <t>Мурманская обл., г.Североморск, в/г 14 (МРСК "СЭС Колэнерго")</t>
  </si>
  <si>
    <t>ПС-711 Ф-7</t>
  </si>
  <si>
    <t>КВЛ-6 ПС-711 Ф-7 - РП-200 Ф-6</t>
  </si>
  <si>
    <t>На ПС-711 от МТЗ отключился В-6 Ф-7 на РП-200 работал АВР-6. Причина отключения - МПУ (ветер)</t>
  </si>
  <si>
    <t>Поврежденный КЛ-6кВ выведен в ремонт. Бригадой ОВБ произведен осмотр ВЛ, который не выявил замечаний, прозвонили мегаомметром сопротивление изоляции всей КВЛ с обоих сторон и по результатам измерений: 20, 50, 50 МОм, ввели линию в работу по нормальной схеме.</t>
  </si>
  <si>
    <t>Псковская область, Порховский район, д.Малитино, в/г 5044, в/ч 68110  (МРСК Северо-Запада)</t>
  </si>
  <si>
    <t>ПС-115 (ССО)</t>
  </si>
  <si>
    <t>КЛ-6кВ РП-6 -  КТП-2</t>
  </si>
  <si>
    <t>1 шт. (КТП- 2)</t>
  </si>
  <si>
    <r>
      <rPr>
        <b/>
        <sz val="8"/>
        <rFont val="Tahoma"/>
        <family val="2"/>
        <charset val="204"/>
      </rPr>
      <t xml:space="preserve">23.02.21 09:50 </t>
    </r>
    <r>
      <rPr>
        <b/>
        <sz val="8"/>
        <color rgb="FFFF0000"/>
        <rFont val="Tahoma"/>
        <family val="2"/>
        <charset val="204"/>
      </rPr>
      <t xml:space="preserve">
от ТЭП-30 </t>
    </r>
  </si>
  <si>
    <t>радиолокаторы</t>
  </si>
  <si>
    <t>На РП 6 сгорели 3 ПК-6 в сторону КТП-2.</t>
  </si>
  <si>
    <t>23.02.2021  09:50:00 включен ТЭП-30. Выполнен ремонт концевой муфты.23.02.2021  17:00:00 отключен ТЭП-30.</t>
  </si>
  <si>
    <t>Респ. Карелия, в/г 71 Чална (Карельский филиал МРСК "Северо-Запада")</t>
  </si>
  <si>
    <t>ПС-18 фид. 2 (Прионежская сетевая компания)</t>
  </si>
  <si>
    <t>КТПн-112, 114, 113, 119, 324</t>
  </si>
  <si>
    <r>
      <t xml:space="preserve">24.02.21 1:50 
</t>
    </r>
    <r>
      <rPr>
        <b/>
        <sz val="8"/>
        <color rgb="FFFF0000"/>
        <rFont val="Tahoma"/>
        <family val="2"/>
        <charset val="204"/>
      </rPr>
      <t>от ТЭП</t>
    </r>
  </si>
  <si>
    <t>Чална в /г №71</t>
  </si>
  <si>
    <t>ПС 18п фид.02 (ССО) отключен вручную по сигналу ОЗЗ</t>
  </si>
  <si>
    <t>Персоналом ССО обнаружено и устранено ОЗЗ. 24.02.21 в 2:20 фид. 18П-2 введен в работу по нормальной схеме.</t>
  </si>
  <si>
    <t>ВЛ-35 М-100 выведена в резерв, потребитель запитан через ВС-35. 18.02.21  В 08:00 выехала ремонтная бригада из РЭС для восстановительных работ на линии. 13:04 приступили к обходу. Выявлено: Обрыв провода в пролете оп.46-47 и поврежд. провода в пролете оп. 47-48. Устранен обрыв провода в пролете оп.46-47 и замена провода в пролете оп. 47-48.</t>
  </si>
  <si>
    <t xml:space="preserve">21.01.21  07:15 На ПС-50 (ССО) выпал сигнал "Земля 1 с.ш.-35 кВ" . Сильный снег, налипающий на провода. В 07:17 по МТЗ отключился В-35 М-101 на ПС-50 (ССО). На РПП-345,РПП-404 сработал АВР-6КВ. РПП-345 ,РПП-404 запитаны по ВЛ-35КВ М-74. На ВНС-1 РУ-6КВ вкл ВС-6КВ:-потребители запитаны по ВЛ-35КВ М-74. </t>
  </si>
  <si>
    <t xml:space="preserve">21.01.21 произведен осмотр ВЛ-35 КВ   М-101 : -обнаружено-в пролете опор №21-22 оборван провод по Ф"В",провод лежит на земле, в пролете опор №36-37 разорвало провод по Ф"С",провод висит на центральной жиле. 01.02.21 произведена вырубка просеки в пролете опор №36-37. 02.02.21 произведено согласование производства работ с ГИБДД. 03.02.21 произведен демонтаж поврежденного провода в пролете опор №36-№37. 04.02.21 произведен подъем провода и завершение монтажных работ в пролете опор №36-37. 05.02.21 в пролете опор №21-22 произведен демонтаж провода.Работы приостановлены из-за неблагоприятных погодных условий(сильный ветер со снегом).06.02.21 -07.02.21 работы не производились,дорога перекрыта из-за неблагоприятных метеоусловий. 08.02.21-09.02.21 произведена расчистка дороги и подготовлена площадка для разгрузки трелевочника,подготовлено место производства работ для последующего демонтажа и монтажа провода на оп.№22 и №23.   20.02 21 в 18:45 в пролете опор №21,оп №23 произведена замена и соединение участка провода Ф"В". ВЛ-35 КВ М-101 введена в работу по-штатному.Потребители запитаны по штатному.
</t>
  </si>
  <si>
    <t xml:space="preserve">                                          Восстановлено
</t>
  </si>
  <si>
    <t>Ф.636-01 - АО от МТЗ. Ф.636-01 на ВЛ-10 кВ оп.№9.1 ЛР к ТП-7 откл, в ТП-7 напряжение подано по резервной схеме от РП-511 ф.636-05. 21.02.21 выполнен  осмотр ВЛ 10 кВ. В пролете опор № 22-23 снято упавшее на ВЛ дерево. Выявлена неисправная КЛ-10 кВ РЛНД оп.55 -ТП-5 .      22.02.21 ОМП, ремонт, ВВ испытание после ремонта</t>
  </si>
  <si>
    <t>СПб, г.Пушкин Кадетский Бульвар д.1, 5 (ПАО Ленэнерго)</t>
  </si>
  <si>
    <t>ПС-185(ССО)</t>
  </si>
  <si>
    <t>КЛ-0,4кВ от рубильника до ИКУЭ в ТП-327</t>
  </si>
  <si>
    <t>Учебный корпус</t>
  </si>
  <si>
    <t>Сработал ПН-2 Фа РУБ-0,4кВ фид.Учебный корпус №3 от перегрузки потребителя. Оплавление КЛ 0,4кВ от РУБ-0,4кВ фид.Учебный корпус №3 до ИКУЭ.</t>
  </si>
  <si>
    <t>Выполнена замена КЛ-0,4кВ с 4х25мм на 4х70мм 15 метров.</t>
  </si>
  <si>
    <t>Респ. Карелия, п.Элисенваара (Карельский филиал МРСК Северо-Запада)</t>
  </si>
  <si>
    <t>ПС-08С (ССО)</t>
  </si>
  <si>
    <t>ВЛ-10кВ Ф.08с-01 (ССО)</t>
  </si>
  <si>
    <t>в/г 1 в/ч 96848: штаб, казарма, столовая, 1 ж/д, котельная, ВНС</t>
  </si>
  <si>
    <t>АО В-10кВ Ф.08с - 01 (ССО)на ПС-08С от МТЗ</t>
  </si>
  <si>
    <t>Респ.Карелия., в/г Чална-71 (АО "Прионежская сетевая компания")</t>
  </si>
  <si>
    <t>ПС 18п фид.02 (ССО)</t>
  </si>
  <si>
    <t>ВЛ-6кВ ССО</t>
  </si>
  <si>
    <r>
      <t xml:space="preserve">25.02.21 15:00   </t>
    </r>
    <r>
      <rPr>
        <b/>
        <sz val="8"/>
        <color rgb="FFFF0000"/>
        <rFont val="Tahoma"/>
        <family val="2"/>
        <charset val="204"/>
      </rPr>
      <t>от ТЭП</t>
    </r>
  </si>
  <si>
    <t>ПС 18п фид.02 (ССО) - АО  от МТЗ</t>
  </si>
  <si>
    <t>ПС 18п фид.02 (ССО) - АО  от МТЗ. Восстановлено персоналом ССО</t>
  </si>
  <si>
    <t>Ленинградская область, п.Ненимяки (филиал "Северные эл. сети" ПАО Россети "Ленэнерго")</t>
  </si>
  <si>
    <t>ПС 43 фид.09 (ССО)</t>
  </si>
  <si>
    <t>ВЛ-10кВ ССО</t>
  </si>
  <si>
    <t>ТП-8603, ТП-8591, ТП-8738</t>
  </si>
  <si>
    <t>в/ч30616 - котельная, 10 ж/д, санчасть, хранилища, почта</t>
  </si>
  <si>
    <t>Ф.43-09- АО от МТЗ, повреждение в сети ССО</t>
  </si>
  <si>
    <t>Ф.43-09- АО от МТЗ, восстановлено персоналом ССО</t>
  </si>
  <si>
    <t>Ленинградская область, п.Гостилицы (ПАО "Россети Ленэнерго" )</t>
  </si>
  <si>
    <t>ПС-Дятлицы (ССО) фид.4</t>
  </si>
  <si>
    <t>КВЛ-10кВ фид.4 ПС-Дятлицы</t>
  </si>
  <si>
    <t>ТП-9, ТП-11, КТП ВНС, КТП Жилгородок,               8 ТП аб</t>
  </si>
  <si>
    <t>в/ч 90450, в/г Озерное. Жилые дома, СНТ Озерное, ВНС, котельная</t>
  </si>
  <si>
    <t>ПС Дятлицы АО фид.4 от МТЗ</t>
  </si>
  <si>
    <t>25.02.21 1:25 
от ТЭП</t>
  </si>
  <si>
    <t>Персоналом ССО выполнен осмотр, проводятся работы по ремонту ВЛ. Восстановлено персоналом ССО</t>
  </si>
  <si>
    <t>Не полнофазный режим здания ПТОР</t>
  </si>
  <si>
    <t>Мегаомметром определено повреждение КЛ 0,4кВ. Здание ПТОР запитано по резервному кабелю.02.02.21 найдено место повреждения.03.02.21 выполнен ремонт, восстановлена норм.схема</t>
  </si>
  <si>
    <t>Поврежденный КЛ-6 выведен в ремонт. Потребитель запитан по резервной схеме. Приступили к работам по восстановлению. Установлено:1 концевая + 1 соед.муфта.</t>
  </si>
  <si>
    <t>ПС-21 фид.10</t>
  </si>
  <si>
    <t>КЛ-6кВ  РТП-6/40 - ТП-71</t>
  </si>
  <si>
    <t>ТП-39, ТП-49, ТП-58, ТП-73, ТП-72</t>
  </si>
  <si>
    <t>Школа 425, в/ч: насосная, в/ч 37535: кадровая команда, корпус1 освещ., преобразователь каб.ВМ, слесарная, уч.корпус, камбуз,  мастерские, общежитие</t>
  </si>
  <si>
    <t>На  РТП-6/40  АО от МТЗ В 6кВ фид. ТП-71, повреждение КЛ-6кВ   РТП-6/40 - ТП-71</t>
  </si>
  <si>
    <t>Оборудование Аб.</t>
  </si>
  <si>
    <r>
      <t xml:space="preserve">26.02.2021  6:40 </t>
    </r>
    <r>
      <rPr>
        <b/>
        <sz val="8"/>
        <color rgb="FFFF0000"/>
        <rFont val="Tahoma"/>
        <family val="2"/>
        <charset val="204"/>
      </rPr>
      <t>от ТЭП-200</t>
    </r>
  </si>
  <si>
    <t>АО В-6 ВЛ-49 в РУ-6 кВ №1  ООО "Слюдяная фабрика" от МТЗ - ТН в сетях абонента</t>
  </si>
  <si>
    <t>26.02.2021  06:40 включена ТЭП-200. Выполнен осмотр ВЛ-6 кВ ВЛ-49 - замечаний нет, ВЛ-49 опробована напряжением, введена в работу. Присоединение Аб. отключено. 26.02.2021  17:10 отключена ТЭП-200.</t>
  </si>
  <si>
    <t>ВЛ-10кВ фид.21-03 ЛР-№36 отпайка на ТП-131</t>
  </si>
  <si>
    <r>
      <t xml:space="preserve">26.02.21 9:40 
</t>
    </r>
    <r>
      <rPr>
        <b/>
        <sz val="8"/>
        <color rgb="FFFF0000"/>
        <rFont val="Tahoma"/>
        <family val="2"/>
        <charset val="204"/>
      </rPr>
      <t>от ТЭП-60</t>
    </r>
  </si>
  <si>
    <t>Персоналом ССО произвел отключение ЛР-№36 отпайка на ТП-131 ВЛ 10 кВ,  фид.21-03 (ССО)включена в работу.  Персонал Оборонэнерго произвел осмотр, сняли дерево включена в  работу.</t>
  </si>
  <si>
    <r>
      <t xml:space="preserve">26.02.21 11:00 
</t>
    </r>
    <r>
      <rPr>
        <b/>
        <sz val="8"/>
        <color rgb="FFFF0000"/>
        <rFont val="Tahoma"/>
        <family val="2"/>
        <charset val="204"/>
      </rPr>
      <t>от ТЭП-20</t>
    </r>
  </si>
  <si>
    <t>Произвели испытание  КЛ-10кВ ПС-Борницы (ССО) фид.13 - ТП-1. Требуется сушка оборудования ТП-1. Проведена сушка оборудования ТП-1, КЛ 10 кВ ПС-Борницы (ССО) фид.13 - ТП-1 включена в работу</t>
  </si>
  <si>
    <t>ПС-35 Ф-31</t>
  </si>
  <si>
    <t>КВЛ-10кВ ПС-35 Ф-31 - ЦРП  в\г 79</t>
  </si>
  <si>
    <r>
      <t xml:space="preserve">27.02.21 7:02
</t>
    </r>
    <r>
      <rPr>
        <b/>
        <sz val="8"/>
        <color rgb="FFFF0000"/>
        <rFont val="Tahoma"/>
        <family val="2"/>
        <charset val="204"/>
      </rPr>
      <t>от ТЭП</t>
    </r>
  </si>
  <si>
    <t>На ПС-35 отключился В-10 Ф-31 от МТО с "землей". НПУ(ветер, снег)</t>
  </si>
  <si>
    <t>КВЛ-10кВ от ПС-35 Ф-31 до ЦРП  в\г 79 выведена в ремонт. Потребители запитаны от ТЭП. В 08:30 бригада ПУ "Мончегорский" выехала для выполнения осмотра КВЛ-10. и бригада РЭС "Североморский" выехала для выполнения рем.работ.КВЛ-10. в 10:05 приступили к обходу, осмотру. В 14:03 выполнен осмотр до оп.23 замечаний нет. На оп.23 откл. РЛ-10 .На ПС-35 вкл. В-10 Ф-31 до оп.23. Операторы сот. связи запитаны от пром. питания.В 14:56 осмотр закончен выявлено: Обрыв провода в пролете оп. 67-69.Приступили к ремонту.В16:18 работа закончена потребитель в\г 79 запитан от пром.питания.</t>
  </si>
  <si>
    <r>
      <t xml:space="preserve">27.02.21 7:30
</t>
    </r>
    <r>
      <rPr>
        <b/>
        <sz val="8"/>
        <color rgb="FFFF0000"/>
        <rFont val="Tahoma"/>
        <family val="2"/>
        <charset val="204"/>
      </rPr>
      <t>от ТЭП</t>
    </r>
  </si>
  <si>
    <t>Ленинградская область, п.Тойворово (ПАО "Ленэнерго" ф-л Гатчинские ЭС)</t>
  </si>
  <si>
    <t>ПС-Пламя (ССО) фид.9</t>
  </si>
  <si>
    <t>ПС-Пламя (ССО)</t>
  </si>
  <si>
    <t>ТП-1, ТП-4</t>
  </si>
  <si>
    <t>в/ч 41480, в/г Гатчина-2, скважина</t>
  </si>
  <si>
    <t>Отключение оборудования в сетях ССО</t>
  </si>
  <si>
    <t>ПС Пламя схема восстановлена персоналом ССО</t>
  </si>
  <si>
    <t>Мурманская обл., Мончегорский р-н н.п.Ревда-3, в/г-47. (МРСК "ЦЭС Колэнерго")</t>
  </si>
  <si>
    <t>ПС-34   В-10 Ф-6</t>
  </si>
  <si>
    <t>КЛ-10кВ ПС-34 Ф-6 - ТП-1</t>
  </si>
  <si>
    <t>На ПС-34 откл.  В-10  Ф-6 от МТЗ.</t>
  </si>
  <si>
    <t>КЛ-10кВ выведена в ремонт.</t>
  </si>
  <si>
    <t>Ленинградская область, Всеволожский р-он, п.Перемяки</t>
  </si>
  <si>
    <t>Фид.43-13 Аб. "Вектор", ТП-8625 АО "Оборонэнерго"</t>
  </si>
  <si>
    <t>концевая муфта КЛ-0,4кВ  Л.ТП-8625 - ВРУ казарма</t>
  </si>
  <si>
    <t>ВРУ -0,4кВ казарма</t>
  </si>
  <si>
    <t>в/ч-71717 полигон "Гарболово"</t>
  </si>
  <si>
    <t>АО от МТЗ главного АВ-400 А из-за видимого повреждения концевой муфты 0,4кВ</t>
  </si>
  <si>
    <t>осмотр, локализация места повреждения, ремонт</t>
  </si>
  <si>
    <t>г.Ломоносов  (ПАО "Россети Ленэнерго")</t>
  </si>
  <si>
    <t>ПС-39( ССО)  фид.39-08</t>
  </si>
  <si>
    <t>КЛ-6кВ ТП-506 - ТП-461</t>
  </si>
  <si>
    <t>ТП-419, ТП-413-1 ТП-434, ТП-420, ТП-414, ТП-507, ТП-411, ТП-461, ТП-506, ТП-507</t>
  </si>
  <si>
    <t>колонки гавани, гаражи водоканала, склады</t>
  </si>
  <si>
    <t>АО В фид. 39-08 МТЗ ПС 39</t>
  </si>
  <si>
    <t>Определен поврежденный кабель,  выведена в ремонт КЛ-6кВ ТП-506 - ТП-461,  потребители включены  по резервной схеме. Кабель отремонтирован, включен в работу. Использовано 2 соединительные муфты, вставка кабеля 6 м.</t>
  </si>
  <si>
    <t>Мурманская обл., п. Сафоново-1 (МРСК "СЭС Колэнерго" )</t>
  </si>
  <si>
    <t>ПС-56  Ф-2</t>
  </si>
  <si>
    <t>КЛ-6кВ РТП-249 Ф-4 - ТП-236</t>
  </si>
  <si>
    <t>3 шт (ТП-236, 250 2с.ш., кТП-248А)</t>
  </si>
  <si>
    <t>Объекты в/г 8 аэродром, хлораторная</t>
  </si>
  <si>
    <t>На РТП-249 от МТЗ отключился В-6 Ф-4.</t>
  </si>
  <si>
    <t>Мурманская обл., Кольский р-н, в/г-52                              (МРСК Северо-Запада, филиал Мурманский)</t>
  </si>
  <si>
    <t>ВЛ-6кВ Л-88</t>
  </si>
  <si>
    <t>ТП-52, 42, 
КТП-40, 68, 68А, 70</t>
  </si>
  <si>
    <r>
      <t xml:space="preserve">28.02.21 7:10
</t>
    </r>
    <r>
      <rPr>
        <b/>
        <sz val="8"/>
        <color rgb="FFFF0000"/>
        <rFont val="Tahoma"/>
        <family val="2"/>
        <charset val="204"/>
      </rPr>
      <t xml:space="preserve"> от ТЭП</t>
    </r>
  </si>
  <si>
    <t>в/г-52 "ПСИР", "Автодор" освещение моста Титовка, "Мегафон", "МТС".</t>
  </si>
  <si>
    <t>28.02.2021 в 7:10  на ВНС-1 откл. от МТЗ ВС-6. Причина: сильный ветер, метель.</t>
  </si>
  <si>
    <t>28.02.2021 на ВЛ-6 кВ оп.№114 откл. РЛ-6 в сторону ТП-52, на ВНС-1 вкл. В-6 ВЛ-6 кВ Л-88 до оп.№114, подано промышленное питание на КТП-40, потребители КТП-68, 68А, 70,ТП-52 и 
ТП-42 запитаны от ТЭП. 
28.02.2021 8:20 осмотром ВЛ-6 кВ Л-88 установлено: обрыв провода по фазе "А" и "С" между опорами №2 и №3. 
28.02.2021 9:20 убыла аварийная бригада для производства работ по восстановлению эл.снабжения. 
28.02.21 14:45 выполнен монтаж проводов Ф-А и Ф-С в пролёте опор №2 и №3. 
Потребители запитаны по штатной схеме.</t>
  </si>
  <si>
    <t xml:space="preserve">Ленинградская область п.Каменка (Оборонэнерго) </t>
  </si>
  <si>
    <t>ПС "Бобочинская"(Оборонэнерго) фид.10</t>
  </si>
  <si>
    <t>КЛ-10кВ ТП-17 - ТП-2111</t>
  </si>
  <si>
    <t>ТП-16. 17, 18</t>
  </si>
  <si>
    <t>в/г 4 Каменка:       2 котельные, 2 общежития, 2 школы, лечебный корпус, 4 многоквартирных жил. дома</t>
  </si>
  <si>
    <t>ТП-2111</t>
  </si>
  <si>
    <t>Мурманская обл. п.Высокий,  в/г 46. (МРСК "ЦЭС Колэнерго")</t>
  </si>
  <si>
    <t>ПС 79 Ф-24 (МРСК "ЦЭС Колэнерго").</t>
  </si>
  <si>
    <t>1 шт(ТП-18).</t>
  </si>
  <si>
    <t>объекты в/ч 06987-Н</t>
  </si>
  <si>
    <t>Погашена вручную ТП-18 для безопасности спецработ по заявке потребителя.</t>
  </si>
  <si>
    <t>Выезд ОРБ  ПУ "Высокий" для производства переключений. По окончании абонентом спецработ и запросу его о восстановлении пром.питания на ТП-18 бригада ОРБ с 23:00 до 00:01 произвела переключения, восстановив нормальную схему ТП-18.</t>
  </si>
  <si>
    <r>
      <t xml:space="preserve">28.02.21 21:23 
</t>
    </r>
    <r>
      <rPr>
        <b/>
        <sz val="8"/>
        <color rgb="FFFF0000"/>
        <rFont val="Tahoma"/>
        <family val="2"/>
        <charset val="204"/>
      </rPr>
      <t>от ТЭП-200</t>
    </r>
  </si>
  <si>
    <t xml:space="preserve">Мурманская обл., п. г.Мончегорск, в/г 55, 56. (МРСК ЦЭС) </t>
  </si>
  <si>
    <t>ПС-11А  ЦЭС</t>
  </si>
  <si>
    <t>13 шт. (ЦРП-10, ТП-1, 2, 3, 4, 5, 7, 8, 9, 10, 18, кТПн-5, кТП-9"б")</t>
  </si>
  <si>
    <t>Жилой дом 3 по ул. Набережная; жилые дома, 11, 12, 14, 17, 20 по ул. Октябрьская; котельные № 68, 110, 113, 154, 547; КНС-361 и др. объекты в/г.</t>
  </si>
  <si>
    <t>В сетях ЦЭС на шинах ПС-11А появилась "земля", одновременно с этим на ЦРП-10 и присоединенных к ней эл.установках пропала фаза. В регионе НПУ - порывистый ветер.</t>
  </si>
  <si>
    <t>340</t>
  </si>
  <si>
    <t>Мурманская обл., п. г.Мончегорск, в/г 55. (МРСК ЦЭС )</t>
  </si>
  <si>
    <t>ВЛ-10кВ ТП-9 - кТП-9"б"</t>
  </si>
  <si>
    <t>1 шт(кТП-9"б").</t>
  </si>
  <si>
    <t>Дачный кооператив "Радужный"(где есть не больше 3-х дач, на которых, судя по отсутствию жалоб о погашении, никто на данный момент не проживает).</t>
  </si>
  <si>
    <t>В 02:42 бригада ЖКС-2 Мончегорска заметила на опоре №12 ВЛ-10 от ТП-9 до кТП-9"б" признаки раскаления провода, тления изоляции и сообщила нам, в связи с чем бригадой ОРБ было произведено отключение линии вручную с ТП-9.</t>
  </si>
  <si>
    <t>КЛ-7 выведена из схемы питания 10 кВ персоналом ПУ.Повреждение на КЛ-7 выявлено в процессе восстановления схемы 10 кВ, после ввода в работу ВКЛ-1 .</t>
  </si>
  <si>
    <t>Выполнен ремонт КЛ-7 смонтирована каб.вставка и 2 соединительных муфты.</t>
  </si>
  <si>
    <t>КЛ-6 кВ КЛ-41 выведена из схемы электроснабжения. Электроснабжение восстановлено по резервной схеме. Определена зона повреждения.Выполнен ремонт кабеля КЛ-41, установлена одна соединительная муфта.КЛ-41 введена в работу по нормальной схеме.</t>
  </si>
  <si>
    <r>
      <rPr>
        <b/>
        <sz val="8"/>
        <rFont val="Tahoma"/>
        <family val="2"/>
        <charset val="204"/>
      </rPr>
      <t xml:space="preserve">26.02.21 05:55 </t>
    </r>
    <r>
      <rPr>
        <b/>
        <sz val="8"/>
        <color rgb="FFFF0000"/>
        <rFont val="Tahoma"/>
        <family val="2"/>
        <charset val="204"/>
      </rPr>
      <t xml:space="preserve">
от ТЭП</t>
    </r>
  </si>
  <si>
    <t>Проводится осмотр ВЛ-10кВ. Абоненты запитаны от ТЭП. На ТП-11 произвели сушку оборудования.</t>
  </si>
  <si>
    <t>3.4.8.5</t>
  </si>
  <si>
    <t>КВЛ-6 кВ Л-88</t>
  </si>
  <si>
    <r>
      <t xml:space="preserve">02.03.21 05:05
</t>
    </r>
    <r>
      <rPr>
        <b/>
        <sz val="8"/>
        <color rgb="FFFF0000"/>
        <rFont val="Tahoma"/>
        <family val="2"/>
        <charset val="204"/>
      </rPr>
      <t>от ТЭП</t>
    </r>
  </si>
  <si>
    <t>Ленинградская область, п.Новый Учхоз (ПАО "Ленэнерго" ф-л Гатчинские ЭС)</t>
  </si>
  <si>
    <t>ПС-Борницы (ССО) фид.14</t>
  </si>
  <si>
    <t>КЛ-0,4кВ ГРЩ дом13-ГРЩ дом14</t>
  </si>
  <si>
    <t>Дома 12, 13</t>
  </si>
  <si>
    <t>Повреждение КЛ 0,4кВ ГРЩ дом13-ГРЩ дом14</t>
  </si>
  <si>
    <t>Потребители запитаны по резервной схеме.</t>
  </si>
  <si>
    <t>Ремонт КЛ</t>
  </si>
  <si>
    <t>Осмотрели, проверили оборудование,  восстановили нормальную схему.</t>
  </si>
  <si>
    <t>28.02.2021  21:23 включена ТЭП-200. Присоединение Аб. отключено, ВЛ-49 поставлена под напряжение. 01.03.2021  11:10 отключена ТЭП-200.</t>
  </si>
  <si>
    <t>01.03.21 13:55</t>
  </si>
  <si>
    <t>ПС Бобочинская фид.10 - АО от МТЗ (повреждение КЛ-10кВ ТП-17  - ТП-2111)</t>
  </si>
  <si>
    <t>Бригадой ПУ "Выборг" определяется поврежденный кабель при производстве земляных работ не установленными лицами. В 13:15 выведен из схемы поврежденный кабель 10кВ ТП-17 - ТП-2111. В 13:40 фид. Бч-10 введен в работу, подано U на ТП-16, 17, 18. Мех. повреждение не подтвердилось (КЗ в соединительной муфте). 01.03.21. выполнен ремонт КЛ, собрана нормальная схема.</t>
  </si>
  <si>
    <t>Нет потребителей</t>
  </si>
  <si>
    <t>ВЛ-10 от ПС-11А Ф-51 до  ЦРП</t>
  </si>
  <si>
    <t>Бригадой ОРБ  был произведен перевод питания ЦРП с Ф-51 ПС-11А по резерву от Л-28 аэродрома РП-2(выезд бригады с 00:30 до 02:00). В 01:50 ЦЭС уведомил, что в их сетях "земля" пропала, но на ЦРП-10 по Ф-10 так фаза и не появилась - вероятно, что на нашей ВЛ есть обрыв, а может обрыв в сетях ЦЭС, до нашей ВЛ.Обнаружен обрыв провода на оп.88.Выполнен ремонт шлейфа на оп.№88</t>
  </si>
  <si>
    <t>По приезду бригады ОРБ на опоре 12 уже наблюдалось возгорание траверсы, раздуваемое ветром, для чего линию отключили, вывели в ремонт и вызвали пожарную команду. Пожарные прибыли и в  05:05 опору затушили, к дальнейшей эксплуатации которая стала не пригодна - нужно менять хотя бы траверсу. В 05:20 бригада ОРБ вернулась домой.На оп.12 заменена траверса, выполнена перетяжка провода в пролете оп.11-13.</t>
  </si>
  <si>
    <t>50</t>
  </si>
  <si>
    <t>Ленинградская область, п.Сосновая горка (филиал Выборгские эл.сети ПАО "Россети Ленэнерго")</t>
  </si>
  <si>
    <t>ПС 56 фид.01</t>
  </si>
  <si>
    <t>ТП-188 СШ-0,4 кВ</t>
  </si>
  <si>
    <t>ТП-188</t>
  </si>
  <si>
    <r>
      <t xml:space="preserve">02.03.21 9:00 
</t>
    </r>
    <r>
      <rPr>
        <b/>
        <sz val="8"/>
        <color rgb="FFFF0000"/>
        <rFont val="Tahoma"/>
        <family val="2"/>
        <charset val="204"/>
      </rPr>
      <t>от ТЭП</t>
    </r>
  </si>
  <si>
    <t>В\г 33 п.Сосновая горка: технические позиции</t>
  </si>
  <si>
    <t>ТП-188 РУ-0,4 кВ, перегорели 2 шт. ПН линия "Бункер", отгорела шина 0,4 кВ фаза "А" из-за КЗ в сети абонента</t>
  </si>
  <si>
    <t>В ТП-188 10/0,4 кВ неполнофазный режим, потребитель перешёл на питание от ТЭП. В  ТП-188 РУ-0,4 кВ отгорела шина 0,4 кВ фаза "А" из-за КЗ в сети абонент. Выполнен ремонт, восстановлена норм.схема</t>
  </si>
  <si>
    <t>Ленинградская область, г.Луга (ПАО Россети "Ленэнерго")</t>
  </si>
  <si>
    <t>ПС-48 фид.48-35</t>
  </si>
  <si>
    <t>ТП-798, 851, 295, 877, 237(ССО), 236(ССО), 235(ССО), 686(ССО)</t>
  </si>
  <si>
    <t>Луга: в/г 9, жилые дома, насосная</t>
  </si>
  <si>
    <t>АО в РП-860 МВ фид.48-35 от МТЗ.</t>
  </si>
  <si>
    <t>По согласованию с ССО персонал Оборонэнерго произвел успешное повторное включение МВ ф. 48-35.</t>
  </si>
  <si>
    <t>ПС-711  Ф-16</t>
  </si>
  <si>
    <t>2 шт:  ТП-118, ТП 124(1с.ш.)</t>
  </si>
  <si>
    <t>Объекты в/ч 77360-Н</t>
  </si>
  <si>
    <t>На РП 200 от МТО  отключился В-6 Ф-5 - причина  НПУ (ветер, метель)</t>
  </si>
  <si>
    <t>работает бригада ОРБ - проверена изоляция КЛ и КВЛ, оборудование введено в работу по нормальной схеме.</t>
  </si>
  <si>
    <t>Ленинградская область п.Решетниково (филиал Выборгские эл.сети ПАО "Россети Ленэнерго")</t>
  </si>
  <si>
    <t>ПС-41 Фид.06</t>
  </si>
  <si>
    <t>КВЛ-10 кВ Ф.41-06</t>
  </si>
  <si>
    <t>3 ТП (ТП-2110, ТП-13,  ТП б/н (Аб), КТПн-Боевые (Аб))</t>
  </si>
  <si>
    <r>
      <t xml:space="preserve">02.03.21 18:45 
</t>
    </r>
    <r>
      <rPr>
        <b/>
        <sz val="8"/>
        <color rgb="FFFF0000"/>
        <rFont val="Tahoma"/>
        <family val="2"/>
        <charset val="204"/>
      </rPr>
      <t>от ТЭП</t>
    </r>
  </si>
  <si>
    <t>СНТ Горки, КХ "Виктор", вышка "Мегафон", тех позиции в/ч 03219</t>
  </si>
  <si>
    <t>ПС 41 фид.06 - АО от МТЗ</t>
  </si>
  <si>
    <t>в/ч № 03216 п.Решетниково - операторная, склад, ВНС, котельная</t>
  </si>
  <si>
    <t>Ленинградская область, п.Б.Ижора (ПАО Россети "Ленэнерго")</t>
  </si>
  <si>
    <t>ТП-472, повреждение в сетях абонента.</t>
  </si>
  <si>
    <t>Садоводство Орбита   
   Склады КМТС-1168</t>
  </si>
  <si>
    <t>Подано питание от ПС-Ирмино (ССО) фид.8. На ТП-472 повреждение в сетях абонента устранено абонентом. Все абоненты запитаны.</t>
  </si>
  <si>
    <t>Ленинградская область, п.Лебяжье,           ПС-412 "Лебяжье" (РЖД)</t>
  </si>
  <si>
    <t>Лебяжье, Гора Валдай, частный сектор.</t>
  </si>
  <si>
    <t>Земля в сети ССО. Выключатель ф. 3 на ПС-412 "Лебяжье" (РЖД) отключен в ручную персоналом ССО.</t>
  </si>
  <si>
    <r>
      <t xml:space="preserve">02.03.21 07:25 
</t>
    </r>
    <r>
      <rPr>
        <b/>
        <sz val="8"/>
        <color rgb="FFFF0000"/>
        <rFont val="Tahoma"/>
        <family val="2"/>
        <charset val="204"/>
      </rPr>
      <t>от РИСЭ-200</t>
    </r>
  </si>
  <si>
    <t>Очистные питьевой воды</t>
  </si>
  <si>
    <t>РТП-10 АО В-10 кВ КЛ-5 от МТЗ - схлест проводов на ВКЛ-10 кВ ВКЛ-2 в условиях неблагоприятных метеорологических явлений (ветер 18-23 м/с, снег, метель)</t>
  </si>
  <si>
    <t>02.03.2021 07:25 включен РИСЭ-200. Восстановлено электроснабжение по нормальной схеме. в 11:15 отключен РИСЭ-200.</t>
  </si>
  <si>
    <t>Очистные, объекты МО, центральный теплопункт-№3</t>
  </si>
  <si>
    <t>Выполнен осмотр ВКЛ-10 кВ ВКЛ-1, выполнены измерения сопротивления изоляции КЛ-10 кВ КЛ-5, КЛ-7. ВКЛ-1, КЛ-5, КЛ-7 введены в работу.</t>
  </si>
  <si>
    <t>Скважина водозабора</t>
  </si>
  <si>
    <t>Выведена из схемы электроснабжения ВКЛ-10 кВ ВКЛ-2, персоналом ПУ выполнен осмотр ВКЛ-2, в РУ-10 кВ ТП-24 обнаружено перегорание предохранителя 10 кВ на присоединении ВКЛ-2. Выполнены измерения сопротивления изоляции кабельных спусков ВКЛ-2, повреждений не обнаружено. ВКЛ-10 кВ ВКЛ-2 опробована напряжением и введена в работу</t>
  </si>
  <si>
    <t>РТП-10</t>
  </si>
  <si>
    <t>1 шт. (ТП-24)</t>
  </si>
  <si>
    <t>3 шт. (ТП-4, ТП-5, ТП-7)</t>
  </si>
  <si>
    <t>1 шт. (КТП-13)</t>
  </si>
  <si>
    <t>Поврежденный КЛ-6кВ выведен в ремонт, потребители запитаны по резерву от ТП-282. Приступили к рем.работам.Установлена концевая муфта.</t>
  </si>
  <si>
    <t>Потребители включены по резервной КЛ. Произведены ОМП и ремонт КЛ-0,4кВ.</t>
  </si>
  <si>
    <t>КЛ-10кВ КЛ-35</t>
  </si>
  <si>
    <t>4 шт. (1 сш 10 кВ ТП-21, 1 сш 10 кВ ТП-22, 1 сш 10 кВ ТП-23, 1 сш 10 кВ ТП-25)</t>
  </si>
  <si>
    <t>Школа, дет.сад, котельная, КНС, 6 жил.домов (600 чел)</t>
  </si>
  <si>
    <t>ПС-95 АО В-10 Ф.02 от МТЗ, АО в РТП-10 В-10 кВ КЛ-5 - повреждение КЛ-10 кВ КЛ-35</t>
  </si>
  <si>
    <t>Выполнены переключения в распределительных сетях 10/0,4 кВ восстановлено электроснабжение по резервной схеме. Выведены из схемы электроснабжения КЛ-10 кВ КЛ-20, КЛ-21, КЛ-37, КЛ-35, выполнены измерения сопротивления изоляции КЛ. Поврежденная КЛ-35 выведена в ремонт.</t>
  </si>
  <si>
    <t>4 шт. (ТП-4, ТП-5, ТП-24, КТП-13)</t>
  </si>
  <si>
    <t>Очистные питьевой воды, объекты МО, центральный теплопункт-№3, скважина водозабора</t>
  </si>
  <si>
    <t>г.Мурманск  (МРСК "СЭС Колэнерго"</t>
  </si>
  <si>
    <t>ПС-4 Ф-27 (ССО )</t>
  </si>
  <si>
    <t>КЛ-6кВ ТП-675  оп.№4 - оп.№5 (каб. Перемычка) в стор. ТП-674</t>
  </si>
  <si>
    <t>3 шт. (а/г-353, АЗС "ЮНИС-С", ВП-стрельбище.)</t>
  </si>
  <si>
    <t>АЗС, автогородок, кТП- стрельбище.</t>
  </si>
  <si>
    <t>ТП 675:авар.отключение от МТЗ В-6 в сторону ТП 674.</t>
  </si>
  <si>
    <t>ПС-21</t>
  </si>
  <si>
    <t>КЛ-0,4кВ КК-292 - КК291</t>
  </si>
  <si>
    <t>Ж-д</t>
  </si>
  <si>
    <t>КК-292 сгорели  ПН фид. КК-291</t>
  </si>
  <si>
    <t>ОМП, ремонт</t>
  </si>
  <si>
    <t>ПС-2  Ф-37</t>
  </si>
  <si>
    <t>КЛ-6кВ ФТП-77 Ф-3 - ТП-96</t>
  </si>
  <si>
    <t>7 шт:  ТП-96, ТП-149, ТП- 478 1с.ш., кТП-87"а"1с.ш.,  169, 98, 86.</t>
  </si>
  <si>
    <t>Объекты в/ч 49324, магазин, спорткомплекс, ГК-Гольфстрим, жил.фонд по ул.Гвардейской д.№ 51, 34, 34"а", 32, 32"а", 31"а", 31"б".</t>
  </si>
  <si>
    <t>210</t>
  </si>
  <si>
    <t>ВЛ-0,4кВ ТП-446 фид. Борки</t>
  </si>
  <si>
    <t>В ТП-446 отключился вводной АВ 0.4 кВ из-за повреждения ВЛ 0.4 кВ фид. Борки</t>
  </si>
  <si>
    <t>Произвели осмотр ВЛ-0.4кВ устранили захлест на ВЛ-0.4кВ включена в работу.</t>
  </si>
  <si>
    <t>КЛ-0,4кВ                          КК-242 - КК244</t>
  </si>
  <si>
    <t>КК-244 сгорели 2 ПН фид. КК-242</t>
  </si>
  <si>
    <t>ПС-412 "Лебяжье" (РЖД),         РТП-436</t>
  </si>
  <si>
    <t>КЛ-10кВ ТП-493 - ТП-493-А</t>
  </si>
  <si>
    <t>ТП-493А</t>
  </si>
  <si>
    <t>частный сектор</t>
  </si>
  <si>
    <t>РТП-439, ТП-493,  ТП-495, ТП-483, ТП-482, ТП-432, ТП-500, ТП-449, ТП-501, ТП-465, ТП-466, ТП-416, ТП-462, ТП-458, ТП-503</t>
  </si>
  <si>
    <t>ПС 41 фид.06 - АО от МТЗ, отключен ЛР на оп.№53 к СНТ Горки,  потребители перешли на питание от ТЭП. Повтор. включение Ф.41-06 не успешное. На ТП-12 напряжение подано от РИСЭ-200.                                    03.03.21 Осмотр КВЛ-10 кВ, ВЛ 10 кВ оп. 53/22 снято упавшее на ВЛ дерево.</t>
  </si>
  <si>
    <r>
      <t xml:space="preserve">02.03.2021 21:05  </t>
    </r>
    <r>
      <rPr>
        <b/>
        <sz val="8"/>
        <color rgb="FFFF0000"/>
        <rFont val="Tahoma"/>
        <family val="2"/>
        <charset val="204"/>
      </rPr>
      <t>от РИСЭ-200</t>
    </r>
  </si>
  <si>
    <t>02.03.21 05:05 по МТЗ на ВНС-1 отключился В-6 КВЛ-6 кВ Л-88. Причина: сильный порывистый ветер до 25 м/с, метель.</t>
  </si>
  <si>
    <t>Потребители ТП-52,42,  
КТП-40,68, 68А, 70 запитаны от ТЭП. 02.03.21 Осмотром КВЛ-6 кВ Л-88 установлено: на оп.№6 обрыв провода по Ф"С". АВР невозможны из-за ураганного ветра (25 м/с) и метели.                 03.03.21 Произведен монтаж провода по Ф"С" на оп№6 КВЛ-6 кВ Л-88. В 18:25 потребители запитаны по штатной схеме электропитания.</t>
  </si>
  <si>
    <t>5 шт. (ТП-4, ТП-5, ТП-7, ТП-24, КТП-13)</t>
  </si>
  <si>
    <t>РТП-10 АО В-10 кВ КЛ-5 от МТЗ</t>
  </si>
  <si>
    <t>Выполнен осмотр ВКЛ-1.Выявлено повреждение (обрыв шлейфа на оп.№1), отключены шлейфы ВКЛ-1 на оп.№1 в сторону ТП-18.      Электроснабжение потребителей восстановлено по нормальной схеме.</t>
  </si>
  <si>
    <t>Произвели осмотр оборудования выведена в ремонт КЛ-0.4кВ. Потребитель запитан по резерву. КЛ отремонтирована и введена в работу. (установлены 2 муфты и 8 м. каб. вставка).</t>
  </si>
  <si>
    <t>Произвели проверку изоляции КЛ-6кВ вывели в ремонт КЛ-6кВ   РТП-6/40 - ТП-71 включение по резерву. КЛ отремонтирована, испытана введена в работу</t>
  </si>
  <si>
    <t>ТП-441 Т-1, ошиновка 0.4 кВ Т-1</t>
  </si>
  <si>
    <t>ТП-441</t>
  </si>
  <si>
    <t>жил. дома</t>
  </si>
  <si>
    <t>Отключен вручную Т-1. Отгорела ошиновка 0.4 кВ Т-1, выброс масла на Т-1.</t>
  </si>
  <si>
    <t>Произведен ремонт ошиновки 0.4 кВ. Заменен Т-1 400кВА на Т-1 630кВА</t>
  </si>
  <si>
    <t>Санкт-Петербург, Сестрорецк, Тарховский проспект 24(ПАО Ленэнерго)</t>
  </si>
  <si>
    <t>ПС-95 фид.32 (ССО)</t>
  </si>
  <si>
    <t>КЛ-0,4кВ ТП-35 (ССО) - ГРЩ  Корпус 1,  нитка А,Б</t>
  </si>
  <si>
    <r>
      <t xml:space="preserve">06.03.21 5:59 
</t>
    </r>
    <r>
      <rPr>
        <b/>
        <sz val="8"/>
        <color rgb="FFFF0000"/>
        <rFont val="Tahoma"/>
        <family val="2"/>
        <charset val="204"/>
      </rPr>
      <t>от ТЭП</t>
    </r>
  </si>
  <si>
    <t>Тарховский санаторий корпус № 1, котельная</t>
  </si>
  <si>
    <t>В ТП-35 сработали два ПН-2 вводного РУБ 0.4 кВ Т-2 из-за повреждения КЛ-0,4кВ ТП-35 (ССО)-  ГРЩ  Корпус 1,  нитка А,Б</t>
  </si>
  <si>
    <t>Выполнено ОМП, ремонт, фазировка</t>
  </si>
  <si>
    <t>ПС-2 Ф-2</t>
  </si>
  <si>
    <t>КЛ-6кВ (К-2) от ПС-2 Ф-2 до РП-75</t>
  </si>
  <si>
    <t>ПС-2 Ф-10</t>
  </si>
  <si>
    <t>КЛ-6кВ ТП-89 Т-1</t>
  </si>
  <si>
    <t>ТП-89 Т-1</t>
  </si>
  <si>
    <t>в\ч 49324 склад №394</t>
  </si>
  <si>
    <t>Повреждение КЛ-6 Т-1. На ТП-89 РУ-6 сгорели ПК-6 в ст.Тр-ра.</t>
  </si>
  <si>
    <t>Ленинградская область п.Решетниково (филиал "Выборгские электрические сети" ПАО "Россети Ленэнерго" )</t>
  </si>
  <si>
    <t>ПС-41</t>
  </si>
  <si>
    <t>КВЛ-10кВ Ф.41-06</t>
  </si>
  <si>
    <t>ТП-12, КТП-13, ТП-2110, МТП "Мегафон"</t>
  </si>
  <si>
    <t>фермерское хозяйство, СНТ, вышка "Мегафон", В/ч 03216 п.Ильичево:  КНС, ВНС, гараж, склад</t>
  </si>
  <si>
    <t>ПС 41 фид.06 - АО от МТЗ Погодные условия: сильный порывистый ветер, метель</t>
  </si>
  <si>
    <t>Выполнено повторное успешное включение.</t>
  </si>
  <si>
    <t>ПС-319 Ф-12</t>
  </si>
  <si>
    <t>ТП-488А РУ-0.4кВ.2 С.Ш.</t>
  </si>
  <si>
    <t>ж.д. Падорина-33, Полярная-4(2 под.), Гимназия №1</t>
  </si>
  <si>
    <t>При прорыве трубы отопления "Тепловых сетей" появление пара в ТП.</t>
  </si>
  <si>
    <t>Потребители запитаны по резерву.В 04:04 вызвана бригада на ТП-488А в РУ-6 и РУ-0.4 для удаления пара и установки принудительной вентиляции. Работает бригада по сушке РУ-0,4кВ В ТП-488"а".Оборудование в работе.</t>
  </si>
  <si>
    <t>ТП-12 РУ-0,4</t>
  </si>
  <si>
    <t>Р-0,4кВ Л-4</t>
  </si>
  <si>
    <t>Щитовая 0,4 кВ Аб.</t>
  </si>
  <si>
    <r>
      <t>08.03.21 09:50</t>
    </r>
    <r>
      <rPr>
        <b/>
        <sz val="8"/>
        <color rgb="FFFF0000"/>
        <rFont val="Tahoma"/>
        <family val="2"/>
        <charset val="204"/>
      </rPr>
      <t xml:space="preserve"> 
от ТЭП</t>
    </r>
  </si>
  <si>
    <t>ТП-12 РУ-0,4 выгорание неподвижного контакта Р-0,4 Л-4 ф-"С"</t>
  </si>
  <si>
    <t>08.03.2021 в 09:50 включена ТЭП-100. Выполнена замена Р-0,4 Л-4 в РУ-0,4  ТП-12 .В 12:10 08.03.2021 отключена ТЭП-100. Потребитель запитан по нормальной схеме.</t>
  </si>
  <si>
    <t>Мурманская обл., п. г.Мончегорск, в/г 55 аэродром.(МРСК "ЦЭС Колэнерго")</t>
  </si>
  <si>
    <t>ПС-25 Ф-4</t>
  </si>
  <si>
    <t>КВЛ-10кВ от ПС-25 Ф-4 до РП-2 Ф-11</t>
  </si>
  <si>
    <t>18 шт. (РП 1, 2; ТП 11, 1, 2, 18, ЦАСУ, 3,4, 6, 7, 8, 17, 13, 14, 14А, 15, 15А)</t>
  </si>
  <si>
    <t>объекты аэродрома</t>
  </si>
  <si>
    <t>На ПС-25 ручное отключение В-10 Ф-4 при поиске "земли".</t>
  </si>
  <si>
    <t>2 шт. (ТП 9, кТП 9А)</t>
  </si>
  <si>
    <t>ДПРМ, БПРМ</t>
  </si>
  <si>
    <t>КЛ-6кВ ТП-70 - ТП-73</t>
  </si>
  <si>
    <t>170</t>
  </si>
  <si>
    <t>РЭС СПб ПУ СПб</t>
  </si>
  <si>
    <t>г. Санкт-Петербург, наб.Лейтенанта Шмидта д.17 (ПАО Ленэнерго)</t>
  </si>
  <si>
    <t>ПС-13</t>
  </si>
  <si>
    <t>КЛ-6кВ ССО</t>
  </si>
  <si>
    <t>ТП-1305</t>
  </si>
  <si>
    <t>в/г-18, ВУНЦ Военно-морская академия им. Кузнецова, камбуз; в/г-48: 11 линия В.О. управление навигации и океанографии, административные здания</t>
  </si>
  <si>
    <t>На ПС-13 ручное отключение АО В-6 Фид. 13-05</t>
  </si>
  <si>
    <t>Произвели осмотр оборудование ТП-1285 успешная работа АВР-6кВ и проверку изоляции КЛ-6кВ совместно с персоналом ПАО Ленэнерго повреждение в сети ССО произведено включение.</t>
  </si>
  <si>
    <t>КЛ-6кВ  ПС-21 фид.19 - РТП-6/40авр выведена в ремонт. Произведен ремонт КЛ 6 кВ</t>
  </si>
  <si>
    <t>КЛ-10кВ от ПС-34 Ф-6 до ТП-1</t>
  </si>
  <si>
    <t>КЛ-10кВ выведен в ремонт. Приступили к ремонту КЛ-10кВ. Продолжены работы по восстановлению. Установлено: вставка 10 м и 3 соединительные муфты, кабель испытание выдержал, сфазирован, укрыт и введен в работу по нормальной схеме.</t>
  </si>
  <si>
    <t>Определено место поврежд. и выполнен ремонт КЛ-35 смонт.каб.вставка 2 соед.муфты, конц.заделка.КЛ-35 введена в работу по норм.схеме.</t>
  </si>
  <si>
    <t>ПС-2 Ф-28</t>
  </si>
  <si>
    <t>КВЛ-6кВ ТП-132 - ТП-420</t>
  </si>
  <si>
    <t>3 шт. (II с.ш. ТП 420, II с.ш. ТП 132, cТП 420А)</t>
  </si>
  <si>
    <t>Гараж СЖКХ, АЗС. м-н "Магнит"</t>
  </si>
  <si>
    <t>На ПС-2 от МТО отключился В-6 Ф-28. На ТП-132 проработал АВР-6.</t>
  </si>
  <si>
    <t>Поврежденный кабель  выведен в ремонт. Потребитель запитан от Т-2.  Установлена концевая муфта.</t>
  </si>
  <si>
    <t>ПС-95 АО В-10 кВ ф.18 - повреждение КЛ-10 кВ КЛ-38</t>
  </si>
  <si>
    <t>Восстановлено электроснабжение потребителей по резервной схеме 10 кВ. Повреждённая КЛ-38 выведена из схемы. Выполнен ремонт КЛ-10 кВ КЛ-38, смонтирована кабельная вставка 4 метра, установлены две соединительные муфты. КЛ-38 введена в работу по нормальной схеме.</t>
  </si>
  <si>
    <t>Потребители запитаны по резерву от линии Л-28, ТП-9 и кТП-9"а"- перешли на питание от ТЭП. Устранен обрыв шлейфа на оп. №1.</t>
  </si>
  <si>
    <r>
      <t xml:space="preserve">08.03.21  15:44 
</t>
    </r>
    <r>
      <rPr>
        <b/>
        <sz val="8"/>
        <color rgb="FFFF0000"/>
        <rFont val="Tahoma"/>
        <family val="2"/>
        <charset val="204"/>
      </rPr>
      <t>от ТЭП</t>
    </r>
  </si>
  <si>
    <t>Респ. Карелия, п.Томицы (ОРЭС г. Петрозаводска)</t>
  </si>
  <si>
    <t>ПС-57 фид.05 (ССО), ТП-602</t>
  </si>
  <si>
    <t>Повреждение в сети ССО</t>
  </si>
  <si>
    <t>ст. Томицы, в/ч 55443:  котельная, д/сад, жилая зона</t>
  </si>
  <si>
    <t>Обрыв провода на ВЛ 6кВ ССО</t>
  </si>
  <si>
    <t>Персоналом ССО ведутся ремонтные работы. 10.03.21 в 12:25 восстановлено персоналом ССО</t>
  </si>
  <si>
    <t>РУ-6кВ №1 ООО "Слюдяная фабрика"</t>
  </si>
  <si>
    <r>
      <t xml:space="preserve">11.03.21 12:06 
</t>
    </r>
    <r>
      <rPr>
        <b/>
        <sz val="8"/>
        <color rgb="FFFF0000"/>
        <rFont val="Tahoma"/>
        <family val="2"/>
        <charset val="204"/>
      </rPr>
      <t>от ТЭП-200</t>
    </r>
  </si>
  <si>
    <t>11.03.2021 12:06  включена ТЭП-200. Неисправность на присоединении Аб. устранена персоналом Аб., ВЛ-49 введена в работу. 11.03.2021  16:06 отключена ТЭП-200.</t>
  </si>
  <si>
    <t>ПС-Ирмино (ССО) фид.2</t>
  </si>
  <si>
    <t>КЛ-6кВ  фид.2</t>
  </si>
  <si>
    <t>ТП-463, 481, 453.</t>
  </si>
  <si>
    <t>В 12:16 На КЛ 6кВ фид.2 ПС Ирмино появление замыкания на землю. 12:26 Вручную отключен В-6 кВ фид.2</t>
  </si>
  <si>
    <t>Ленинградская область п.Левашово. (филиал ПАО "Ленэнерго" "Северные электрические сети")</t>
  </si>
  <si>
    <t>ПС-615</t>
  </si>
  <si>
    <t>КЛ-0,4кВ Л. ТП241 - "казарма"</t>
  </si>
  <si>
    <t>11.03.21 16:50</t>
  </si>
  <si>
    <t>11.03.21 18:15</t>
  </si>
  <si>
    <t>п.Левашово  в/г№52 (казарма, котельная, склады)</t>
  </si>
  <si>
    <t>Неполнофазный режим в сети 0,4кВ. Перегорание ПН-2/250А в РУ 0.4кВ КТП-241 из-за перегрузки в сети абонента.</t>
  </si>
  <si>
    <t>Выполнен осмотр РУ-0,4кВ ТП-241, КЛ-0,4кВ Л - "казарма", замена ПН-2.  Успешное повторное включение.</t>
  </si>
  <si>
    <t>РУ-6 кВ №1 ООО "Слюдяная фабрика"</t>
  </si>
  <si>
    <r>
      <t xml:space="preserve">11.03.21 21:50 
</t>
    </r>
    <r>
      <rPr>
        <b/>
        <sz val="8"/>
        <color rgb="FFFF0000"/>
        <rFont val="Tahoma"/>
        <family val="2"/>
        <charset val="204"/>
      </rPr>
      <t>от ТЭП-200</t>
    </r>
  </si>
  <si>
    <t>На ФТП-77  от  МТЗ с "земл."  отключился        В-6 Ф-3.</t>
  </si>
  <si>
    <t>Повреждений кабель выведен в ремонт, потребитель запитан по резерву от ТП-100.Производятся рем.работы.Установлена соединительная и концевая муфта + 1 м.кабеля.</t>
  </si>
  <si>
    <t>Поврежденная КВЛ-6 выведена в ремонт. Потребитель запитан по штатной схеме, кроме ТП-132( II с.ш. запитана через ВС-6)Устранен "наброс".</t>
  </si>
  <si>
    <t>Кронштадт              (ПАО Россети Ленэнерго)</t>
  </si>
  <si>
    <t>КЛ-6кВ ТП-35 - ТП-33авр</t>
  </si>
  <si>
    <t>База МЧС, санаторий Аврора, ул.освещ. Мобидик</t>
  </si>
  <si>
    <t>ПС-48 (ССО) фид.48-34,              РТП-860 ф.14</t>
  </si>
  <si>
    <t>КЛ-0,4кВ ТП-238 ф. ж. дом №188</t>
  </si>
  <si>
    <t>Жилые дома №188 и №176</t>
  </si>
  <si>
    <t>Повреждение КЛ-0,4кВ от ТП-238 ф. ж. дом №188</t>
  </si>
  <si>
    <t>Ленинградская область,Выборгский район п.Каменка (филиал "Выборгские ЭС" ПАО "Россети Ленэнерго")</t>
  </si>
  <si>
    <t>ПС 158 фид.08</t>
  </si>
  <si>
    <t>КЛ-0,4кВ ТП-254 - КК-0,4 кВ ин.№26</t>
  </si>
  <si>
    <t>ВРУ-0,4 кВ ж/д инв.№26, ВРУ-0,4 кВ ж/д инв.№30</t>
  </si>
  <si>
    <t>ТП-254 РУ-0,4 кВ сгорели 2 ПН</t>
  </si>
  <si>
    <t>Новгородская область, в/г Ижицы, в/ч 45813 (МРСК Северо-Запада)</t>
  </si>
  <si>
    <t>ПС-Почеп (ССО) фид. 4</t>
  </si>
  <si>
    <t>ТП тех. позиция (Аб)</t>
  </si>
  <si>
    <t>4 ТП (ТП Аб)</t>
  </si>
  <si>
    <t>Тех. территория в/ч 45813</t>
  </si>
  <si>
    <t>"земля" на ВЛ-10кВ л. 4 от ПС Почеп. Персоналом ССО отключен ЛР-тех. позиция.</t>
  </si>
  <si>
    <t>Персоналом РЭС выполнен обход отпайки ВЛ 10 кВ от ЛР-тех. позиция, повреждений не обнаружено. Повреждение на ТП тех. позиция (Аб) устранено персоналом Аб, на ВЛ-10 кВ л. 4 от ПС Почеп включен ЛР-тех. позиция</t>
  </si>
  <si>
    <t>ПС-360 (ССО) Т-1 (110/35/10)</t>
  </si>
  <si>
    <t>РП-7/50, РП-3/15,РП-1/20, ТП-1, ТП-3, ТП-6, ТП-7, ТП-8, ТП-9, ТП-10, ТП-11, ТП-12, ТП-15, ТП-17, ТП-19, ТП-28, ТП-43, ТП-93, ТП-94, ТП-95, ТП-14, ТП-135, ТПП-5, ТПП-1, ТПП-4, ТП-81</t>
  </si>
  <si>
    <t xml:space="preserve">Объекты и причалы КМОЛЗ, 18 арсенал, причалы </t>
  </si>
  <si>
    <t>Поступили звонки об отключении ПС-Маяк и потребителей ПС-21 и успешная работа АВР-6/10кВ у потребителей 1категории и ПС-86</t>
  </si>
  <si>
    <t>Произвели осмотр оборудования ПС-Маяк включена  по резерву после включения КЛ-110кВ Котлин-2</t>
  </si>
  <si>
    <t>РП-5/73, РП-6/40, ТП-41, ТП-34, ТП-23, ТП-51, ТП-44, ТП-71, ТП-72, ТП-73, ТП-25, ТП-26, ТП-27, ТП-117</t>
  </si>
  <si>
    <t>27 жилых домов (1500 чел), школа,  в/г №30 и №31, котельная</t>
  </si>
  <si>
    <t>Произвели осмотр оборудования ПС-21  включена 1СШ-6кВ по резерву КЛ-35кВ КС-1</t>
  </si>
  <si>
    <t>Ленинградская  область,                п. Сертолово (филиал ПАО "Ленэнерго" "Северные электрические сети")</t>
  </si>
  <si>
    <t>КР-0,4кВ зд. санчасть от           ТП-8372</t>
  </si>
  <si>
    <t>Здание санчасть Сертолово-1а</t>
  </si>
  <si>
    <t>Здание санчасть в/г Сертолово-1а</t>
  </si>
  <si>
    <t xml:space="preserve">возгорание В КР 0.4кВ зд. Санчасть. Сгорели 2 ПН-2/250 в РУ 0,4 кВ ТП-8372  на КЛ "санчасть" из-за КЗ в концевой муфте </t>
  </si>
  <si>
    <t>13.03.21 с 16:20 до 16:35 выполнен неотложный осмотр РУ 0,4кВ ТП-8372 и КР зд. санчасть, в 13:40 начат ремонт КЛ 0,4кВ бригадой ПУ "Осиновая Роща". 13.03.21 в 18:30 выполнен ремонт, КЛ 0,4кВ ТП-8372 - КР санчасть введена в работу по нормальной схеме.</t>
  </si>
  <si>
    <t xml:space="preserve">Гараж СЖКХ,АЗС. </t>
  </si>
  <si>
    <t>ПС 2:откл.В6 Ф28 от МТО -причина  выясняется - НПУ(ветер,снег,метель).</t>
  </si>
  <si>
    <t xml:space="preserve">Поврежденный уч-к выведен в ремонт,ТП 420 2с.ш. запитана через РС-6-1. Установили 2 соед. муфты и вставка 4 метра. Потребитель запитан по нормальной схеме. </t>
  </si>
  <si>
    <t xml:space="preserve">сТП 420А погашена - работает рем.бригада.Произведен обход/осмотр КВЛ.На оп.№1 отсоединен кабель в сторону ПС 2 Ф-28,в 15:37 сТП 420 запитана от ТП 420.  Потребитель запитан по нормальной схеме. </t>
  </si>
  <si>
    <t xml:space="preserve">ПС 2:откл.В6 Ф18 от МТО -причина   после  ИПН. </t>
  </si>
  <si>
    <r>
      <t>Поврежденный кабель  выведен в ремонт. Потребитель запитан по резерву :вкл. ВС6 на ТП 414.</t>
    </r>
    <r>
      <rPr>
        <b/>
        <sz val="8"/>
        <color rgb="FFFF0000"/>
        <rFont val="Tahoma"/>
        <family val="2"/>
        <charset val="204"/>
      </rPr>
      <t xml:space="preserve"> Установили 5 соед.муфт и 8 метров КЛ-6кВ.</t>
    </r>
  </si>
  <si>
    <t>Североморский молокозавод,частично госпиталь СФ.</t>
  </si>
  <si>
    <t xml:space="preserve">ПС 2:откл.В6 Ф32 от МТО - старение изоляции КЛ.    </t>
  </si>
  <si>
    <t>11.03.2021 21:50  включена ТЭП-200. Неисправность на присоединении Аб. устранена персоналом Аб., ВЛ-49 введена в работу. 12.03.2021  10:00 отключена ТЭП-200.</t>
  </si>
  <si>
    <r>
      <t xml:space="preserve">10.03.2021  18:10
</t>
    </r>
    <r>
      <rPr>
        <b/>
        <sz val="8"/>
        <rFont val="Tahoma"/>
        <family val="2"/>
        <charset val="204"/>
      </rPr>
      <t>от ТЭП</t>
    </r>
  </si>
  <si>
    <t>10.03.21 18:10 по МТЗ на ВНС-1 отключился В-6 КВЛ-6 кВ Л-88. Причина: сильный порывистый ветер до 20 м/с,метель.</t>
  </si>
  <si>
    <r>
      <t xml:space="preserve"> Потребители ТП-52,42,  
КТП-40,68,68А,70 запитаны от ТЭП.          10.03.21 Осмотром КВЛ-6 кВ Л-88 установлено: в пролете опор №4-№6 обрыв провода по Ф"С". АВР невозможны из-за ураганного ветра (20 м/с) и метели.                            
</t>
    </r>
    <r>
      <rPr>
        <b/>
        <sz val="8"/>
        <color rgb="FFFF0000"/>
        <rFont val="Tahoma"/>
        <family val="2"/>
        <charset val="204"/>
      </rPr>
      <t>12.03.21 18:30 выполнен ремонт провода в пролётах опор №4 - №6 
по Ф-"С" КВЛ-6 кВ Л-88, потребители запитаны по штатной схеме эл.питания.</t>
    </r>
  </si>
  <si>
    <r>
      <t xml:space="preserve">
</t>
    </r>
    <r>
      <rPr>
        <b/>
        <sz val="8"/>
        <color rgb="FFFF0000"/>
        <rFont val="Tahoma"/>
        <family val="2"/>
        <charset val="204"/>
      </rPr>
      <t>Восстановлено</t>
    </r>
  </si>
  <si>
    <t>ПС-360 (ССО)</t>
  </si>
  <si>
    <r>
      <t xml:space="preserve">14.03.21 16:15 
</t>
    </r>
    <r>
      <rPr>
        <b/>
        <sz val="8"/>
        <color rgb="FFFF0000"/>
        <rFont val="Tahoma"/>
        <family val="2"/>
        <charset val="204"/>
      </rPr>
      <t xml:space="preserve">от ТЭП-60                      </t>
    </r>
    <r>
      <rPr>
        <b/>
        <sz val="8"/>
        <rFont val="Tahoma"/>
        <family val="2"/>
        <charset val="204"/>
      </rPr>
      <t>15.03.21 12:50</t>
    </r>
  </si>
  <si>
    <t>Персоналом ССО отключен ЛР-№36 отпайка на ТП-131 ВЛ 10 кВ,  фид.21-03 (ССО)включен в работу. ОВБ ПУ Ломоносов произвели осмотр части отпайки ВЛ-10кВ от ЛР-№36  в сторону ТП-131 повреждений не обнаружено, осмотр перенесен на светлое время. Между оп.9-10 обнаружено упавшее дерево. Дерево снято, повреждений нет. Подано напряжение.</t>
  </si>
  <si>
    <t>Ленинградская область, п.Сертолово. (ПАО "Ленэнерго" "Северные ЭС")</t>
  </si>
  <si>
    <t>ПС-537</t>
  </si>
  <si>
    <t>КЛ-10кВ Ф.537-310 ТП-280 - ТП-289</t>
  </si>
  <si>
    <t>3 шт. (ТП-227, 252, 280)</t>
  </si>
  <si>
    <t>16.03.21 10:10</t>
  </si>
  <si>
    <t>16.03.21 12:14</t>
  </si>
  <si>
    <t>в/г Сертолово-3: котельная, казарма столовая.</t>
  </si>
  <si>
    <t>Ф.537-310 - АО от МТЗ МВ в РТП 8371(ССО) из-за повреждения КЛ 10кВ ТП280 - ТП257, ТП280 - ТП289.</t>
  </si>
  <si>
    <t>2 шт. (ТП-289, 257)</t>
  </si>
  <si>
    <t>16.03.21 16:46</t>
  </si>
  <si>
    <t>в/г Сертолово-6: очистные, ВНС, котельная, казарма, столовая.</t>
  </si>
  <si>
    <t>16.03.21 12:25</t>
  </si>
  <si>
    <t>в/г 241 Сторожевое.   ж. дом, ВНС, гостиница, КПП.</t>
  </si>
  <si>
    <t>осмотр ЦРП, поочередное включение отключенных ТП.  выявлена неисправная  КЛ 10 кВ. ТП13 - ТП 12. 15.03.21. Выполнен ремонт КЛ. 16.03.21. ВВ испытания КЛ. Ввод в работу.</t>
  </si>
  <si>
    <t>Поврежденный КЛ-6 выведен в ремонт. кТП-430 запитано по резерву от кТП-438. Установлено 2 соед.муфты, каб.вставка 2 метра.</t>
  </si>
  <si>
    <t>Ленинградская область, п. Шепелево (ЛОЭСК)</t>
  </si>
  <si>
    <t>ПС-4 ф. 14 (ССО)</t>
  </si>
  <si>
    <t>ВЛ-0,4кВ ТП-Ш-10 фид. В/Ч-31208/3</t>
  </si>
  <si>
    <t>В/Ч-31208/3</t>
  </si>
  <si>
    <t>Обрыв ВЛ-0,4кВ от ТП-Ш-10 ф. В/Ч-31208/3.</t>
  </si>
  <si>
    <t>Произведен осмотр ВЛ-0,4кВ, устранен обрыв провода в пролёте между 9 и 10 опорами.</t>
  </si>
  <si>
    <t>ПС-2 М-751</t>
  </si>
  <si>
    <t>На ПС-2 от 2 ступени токовой защиты откл-ся В-35 М-751 по причине перекрытия проходных изоляторов в сторону разрядников. ТП- 69, 75, 181, 440, 184 - работа АВР-6кВ. Сильный ветер, метель.</t>
  </si>
  <si>
    <t>ПС-2 М-752</t>
  </si>
  <si>
    <t>Морвокзал, все причалы г.Североморск, Окольная, Жил.фонд по ул.Восточная, кадетский корпус, интернат,  4 в/ч., 6 котельных.</t>
  </si>
  <si>
    <t>п.Кирилловское, ул.Красная, дом1 (жил.дом инв.№26), дом2 (жилой дом инв№30)</t>
  </si>
  <si>
    <t>Повреждённая КЛ-0,4кВ выведена в ремонт. Дома №188 и №176 запитаны по резерву. Проведены ОМП и ремонт КЛ-0,4кВ. КЛ введена в работу.</t>
  </si>
  <si>
    <t>Произвели проверку изоляции КЛ-6кВ. Повреждённая КЛ выведена в ремонт. Абоненты запитаны по нормальной схеме. Проведены ОМП и ремонт КЛ-6кВ. КЛ введена в работу.</t>
  </si>
  <si>
    <t>г.СПб Морской пер. д3 (ПАО Ленэнерго)</t>
  </si>
  <si>
    <t>РП-5120</t>
  </si>
  <si>
    <t>Резервная КЛ-0,4кВ РП-5120 - ГРЩ Котельная</t>
  </si>
  <si>
    <t>Выявлено повреждение резервной  КЛ-0,4кВ РП-5120 - ГРЩ Котельная. При осмотре . На РП-5120 в РУ-0,4кВ сгорели 2 ПН-250 ф. "ГРЩ Котельная, резерв".</t>
  </si>
  <si>
    <t>РП-735 Опорные и проходные изоляторы РВС-35-1</t>
  </si>
  <si>
    <t xml:space="preserve">ПС-356, 709  </t>
  </si>
  <si>
    <t>РП-735 Опорные и проходные изоляторы РВС-35-2</t>
  </si>
  <si>
    <t>ВЛИ подключена непосредственно к сборным шинам РУ 0,4кВ.                    18.03.2021  10:45:00 установлен ВА-250, введен в работу.</t>
  </si>
  <si>
    <t>Отключен участок сети, на котором выявлено повреждение. Остальные потребители включены по нормальной схеме. КЛ КТП-Вихрь-ТП-440 выведена в ремонт. ТП-440 и КТП Вихрь включены по резерву. Произвели ОМП, ремонт включен в работу</t>
  </si>
  <si>
    <t>Потребители запитаны по резерву.  Произвели ОМП, ремонт, испытание включена в работу</t>
  </si>
  <si>
    <t>г.Петергоф, ул.Суворовская д.1 (ПАО Россети Ленэнерго)</t>
  </si>
  <si>
    <t>ТП-167 (ССО)</t>
  </si>
  <si>
    <t>КЛ-0,4кВ ТП-167 - КК -1</t>
  </si>
  <si>
    <t>в/г №1 медсанчасть, кадетское общежитие, КПП-2</t>
  </si>
  <si>
    <t>КЛ-0,4кВ "ТП-167 - КК -1"  сгорел ПН в КК-1</t>
  </si>
  <si>
    <t>Поврежденный кабель выведен в ремонт, Отремонтирована КЛ 0,4кВ, введена в работу</t>
  </si>
  <si>
    <t>ПС-Маяк ф.29</t>
  </si>
  <si>
    <t>КЛ-0,4кВ КК-253 - КК-254</t>
  </si>
  <si>
    <t>Стоматология</t>
  </si>
  <si>
    <t>КК-253 сгорели  2ПН фид. КК-254</t>
  </si>
  <si>
    <r>
      <t xml:space="preserve">19.03.21 16:18 
</t>
    </r>
    <r>
      <rPr>
        <b/>
        <sz val="8"/>
        <color rgb="FFFF0000"/>
        <rFont val="Tahoma"/>
        <family val="2"/>
        <charset val="204"/>
      </rPr>
      <t>от ТЭП-200</t>
    </r>
  </si>
  <si>
    <t>19.03.2021 16:18  включена ТЭП-200. Неисправность на присоединении Аб. устранена персоналом Аб., ВЛ-49 введена в работу. 19.03.2021  19:15 отключена ТЭП-200.</t>
  </si>
  <si>
    <r>
      <t xml:space="preserve">19.03.21 19:35  
</t>
    </r>
    <r>
      <rPr>
        <b/>
        <sz val="8"/>
        <color rgb="FFFF0000"/>
        <rFont val="Tahoma"/>
        <family val="2"/>
        <charset val="204"/>
      </rPr>
      <t>от ТЭП-200</t>
    </r>
  </si>
  <si>
    <t>19.03.2021 19:35  включена ТЭП-200.Осмотрена ВЛ-49 персоналом Аб. ВЛ-49 введена в работу.20.03.2021 10:15  отключена ТЭП-200.</t>
  </si>
  <si>
    <t>Ленинградская область, п.Агалатово,  п.Елизаветинка ("Ленэнерго " СВВР )</t>
  </si>
  <si>
    <t>ПС-607  ССО ("Ленэнерго " СВВР ); Фид.607-11АО "Оборонэнерго"</t>
  </si>
  <si>
    <t>ВЛ-6кВ фид.607-11</t>
  </si>
  <si>
    <t>КТПн-1, 2411, 2408, 37, 2, 2405, 34, 26, 27, 3, 15;    СТП-2404, 2407,   ТП16, 23, 17, 19, 20,24;  БКТП-2406 Аб.</t>
  </si>
  <si>
    <t>СНТ  17 шт, п.Агалатово-2</t>
  </si>
  <si>
    <t>АО от МТЗ  ППв №2453, ВЛ-6кВ фид.607-11 обрыв провода в пролете оп.№34-35</t>
  </si>
  <si>
    <t>осмотр, повторное включение ППв №2453, неотложный обход, восстановление провода ВЛ-6кВ в пролете оп.№34-35</t>
  </si>
  <si>
    <t>ТП-10,11, 25;</t>
  </si>
  <si>
    <t>в/ч-93268 (в/г Елизаветинка" )</t>
  </si>
  <si>
    <t>Мурманская область, пос. Высокий (МРСК "ЦЭС Колэнерго")</t>
  </si>
  <si>
    <t>ПС-79 Ф-11 (ССО)</t>
  </si>
  <si>
    <t>КЛ-6кВ ТП-11 - ТП-14</t>
  </si>
  <si>
    <t>7 шт:  (ТП-14, 25, 34, кТП-24, 26, 27, 28)</t>
  </si>
  <si>
    <t>Объекты аэродрома в/г 46 - освещение, маяки, связь и т.д., котельная № 227.</t>
  </si>
  <si>
    <t>На ПС-79 ручное откл.  В-6 Ф-11 при поиске "Земли 6 кВ."</t>
  </si>
  <si>
    <t>Ленинградская область, г.Луга, 131км (ПАО Ленэнерго)</t>
  </si>
  <si>
    <t>ТП-790</t>
  </si>
  <si>
    <t>ВЛ-0,4кВ ТП-790 фид. Стрельбище</t>
  </si>
  <si>
    <t>в/ч 81535   Стрельбище</t>
  </si>
  <si>
    <t>Вследствие сильного порывистого ветра на ВЛ-0,4кВ ф. Стрельбище неполнофазный режим. В ТП-790 сработал ПН-2 Фа.</t>
  </si>
  <si>
    <t>Произведен обход, устранен схлест проводов.</t>
  </si>
  <si>
    <t>КЛ-6кВ                             РП-45 - ТП-70</t>
  </si>
  <si>
    <t>На РП-45 аварийно отключился В-6кВ от МТЗ фид.ТП-70. Повреждение КЛ-6кВ РП-45 - ТП-70</t>
  </si>
  <si>
    <t>ПС "Саперное"</t>
  </si>
  <si>
    <t>Поврежденный кабель выведен в ремонт, потребители запитаны по резерву. Производятся рем.работы.Установлена концевая муфта.</t>
  </si>
  <si>
    <t>Произвели проверку изоляции КЛ-10кВ. Произвели включение потребителей по резерву.  КЛ-10кВ ТП-493 - ТП-493-А отремонтирована, испытана, включена в работу</t>
  </si>
  <si>
    <t>Ленинградская область, п.Токсово (филиал Санкт-Петербургские Высоковольтные электрические сети ПАО "Россети Ленэнерго")</t>
  </si>
  <si>
    <t>ПС-601</t>
  </si>
  <si>
    <t>ПС-601 2СШ 10кВ (ССО)</t>
  </si>
  <si>
    <t>6 шт. ТП 10/0,4 кВ (ф.601-02 : 2 ТП аб., ф.601-08:ТП-429, ТП-430, ф.601-12:ТП-305, ф.601-10: ТП-437)</t>
  </si>
  <si>
    <t>СНТ Светлое, СНТ Мадио озерки, п.Токсово в/г 1 (жил дома ул.Привокзальная, ВНС, котельная) в/г№4 (база СКА гостиница, столовая, котельная, КНС), в/г№8 (котельная, ВНС, казарма)</t>
  </si>
  <si>
    <t>ПС 601 В-35 кВ "Девяткинская-1" - АО от МТЗ, повреждение оборудования 2 СШ 10 кВ из-за проникновения животного (ССО)</t>
  </si>
  <si>
    <t>ПС 601 В-35 кВ "Девяткинская-1" - АО от МТЗ, повреждение оборудования 2 СШ 10 кВ из-за проникновения животного. Без напряжения ПС-601 2 СШ 10кВ. Восстановлено персоналом ССО</t>
  </si>
  <si>
    <t>Ленинградская область, Приозерский р-он, п. Саперное (Ленэнерго ПАО Выборгские ЭС)</t>
  </si>
  <si>
    <t>КЛ-10кВ фид. 02 ПС "Саперное" ТП-11 - ТП-12</t>
  </si>
  <si>
    <t>3 шт. (ТП-12, 14, 15)</t>
  </si>
  <si>
    <t>в/г Саперное-1, в/г Саперное-2, Жилые дома, КНС, ВНС, СНТ</t>
  </si>
  <si>
    <t>АО от МТЗ В-10 кВ КВЛ-10кВ фид.02 ПС "Саперное"</t>
  </si>
  <si>
    <t>3 шт. (ТП-10, 11, 13)</t>
  </si>
  <si>
    <t>в/г Саперное-1, в/г Саперное-2, Жилые дома, котельная, школа, магазин</t>
  </si>
  <si>
    <t>ПС-709    Ф-19</t>
  </si>
  <si>
    <t>КЛ-6кВ ТП-25 - ТП-170</t>
  </si>
  <si>
    <t>4 (ТП-182, ТП-170, ТП-424, 2БКТПн(1 с.ш.))</t>
  </si>
  <si>
    <t>ПС-2 М-69</t>
  </si>
  <si>
    <t>ВЛ-35 М-69</t>
  </si>
  <si>
    <t xml:space="preserve">ПС-769 </t>
  </si>
  <si>
    <t>Стройка "Многофункциональный медицинский центр"</t>
  </si>
  <si>
    <t>23.03.21 11:35</t>
  </si>
  <si>
    <t>В ТП-280 при осмотре обнаружено перегорание ПК-10 3шт в сторону ТП-289. ВН-10кВ в сторону ТП-289 отключили. Персоналом ССО подано напряжение до ТП-280. В ходе испытаний мегаомметром выявлены две поврежденные КЛ-10кВ ТП280 - ТП257, ТП280 - ТП289. Линии выведены в ремонт. Проведены ВВ испытания КЛ-10кВ ТП280 - ТП257, ТП280 - ТП289. КЛ ТП280 - ТП257 испытания выдержала, по ней подано напряжение потребителям ТП257, ТП289. КЛ ТП280 - ТП289 не выдержала испытания. Проведены работы по ОМП на КЛ ТП280 - ТП289.17.03.21  повреждение обнаружено. 22.03.21 откопано МП, выполнен ремонт КЛ-10 кВ 23.03.21выполнено испытание и фазировка  после ремонта КЛ-10кВ ТП280 - ТП289.</t>
  </si>
  <si>
    <t>Произвели осмотр оборудования КК-291 нет напряжения с КК-292 установлены ПН фид. Перемычка.  Выведена КЛ-0,4 кВ      "КК-292 - КК291"    . Потребитель запитан по резерву. Произвели ОМП, раскопки, ремонт включен в работу.</t>
  </si>
  <si>
    <t>Мурманская обл., п. Кильдинстрой (МРСК "СЭС Колэнерго"</t>
  </si>
  <si>
    <t>ПС-346 В-6    Ф-40</t>
  </si>
  <si>
    <t>КЛ-6кВ К-1 оп.№5 до оп.№6, от ПС-346 Ф-40 до ТП-472</t>
  </si>
  <si>
    <t>1шт. (кТП- Теле-2)</t>
  </si>
  <si>
    <r>
      <t xml:space="preserve">24.03.21 15:35 
</t>
    </r>
    <r>
      <rPr>
        <b/>
        <sz val="8"/>
        <color rgb="FFFF0000"/>
        <rFont val="Tahoma"/>
        <family val="2"/>
        <charset val="204"/>
      </rPr>
      <t>от ТЭП</t>
    </r>
    <r>
      <rPr>
        <b/>
        <sz val="8"/>
        <rFont val="Tahoma"/>
        <family val="2"/>
        <charset val="204"/>
      </rPr>
      <t xml:space="preserve">
24.03.21 18:30</t>
    </r>
  </si>
  <si>
    <t>Ленинградская область, Приозерский район, Бухта Владимировская (СЭС Приозерский РЭС )</t>
  </si>
  <si>
    <t>ПС-511, Фид.511-04 ССО (СЭС Приозерский РЭС )</t>
  </si>
  <si>
    <t>ППв-360,ТП-768, 769, 770,771, 772, 773</t>
  </si>
  <si>
    <t>Бухта Владимировская, ж/д частный сектор</t>
  </si>
  <si>
    <t>АО в сети 10кВ ССО</t>
  </si>
  <si>
    <t>РП-200 В-6 Ф-10</t>
  </si>
  <si>
    <t>КЛ-6кВ от РП-200 Ф-10 до ТП-115</t>
  </si>
  <si>
    <t>5 шт.  ( ТП - 115,  123, 116, БКТП 2(1 с.ш.)АБ.; БКТП 3(2 с.ш.)АБ.)</t>
  </si>
  <si>
    <t>КЛ-6кВ от ТП-115 до ТП-123</t>
  </si>
  <si>
    <t>Республика Карелия, Петрозаводск, Чална-1 (МРСК Карелэнерго)</t>
  </si>
  <si>
    <t>ПС-18П  ССО (МРСК Карелэнерго)</t>
  </si>
  <si>
    <t>ВЛ-6кВ ОЛ. оп.№4 - ТП-306 Аб.</t>
  </si>
  <si>
    <t>ТП-122, 123, 142</t>
  </si>
  <si>
    <t>Чална-1 (в/ч-45121, ж/д ул.Завражного 45</t>
  </si>
  <si>
    <t>АО от МТЗ МВ на РП-2 яч.№6 из-за повреждения на Аб. ОЛ.оп.№4-ТП306</t>
  </si>
  <si>
    <t>ТП-334, 297, 298, 306 Аб.</t>
  </si>
  <si>
    <t>СНТ 4 шт</t>
  </si>
  <si>
    <t>ВЛ-35 М-69 выведена в ремонт, потребитель ПС-711 запитан через ВС-35. ПС-769 (запитана от ТЭП 24.03.2021 в  4:24:00. ).В 05:00 Бригада РЭС "Североморский" собралась на базе для производства восстановительных работ. Восстановили обрыв провода на оп.№64-65, вставка 35 метров провода.</t>
  </si>
  <si>
    <t>Абоненты запитаны по резервной схеме.  КЛ-6кВ РП-45 - ТП-70 отремонтирована, сфазирована, введена в работу</t>
  </si>
  <si>
    <t>ПС-711 Ф-4</t>
  </si>
  <si>
    <t>КВЛ-6 от ПС-711 Ф-4 до ТП-405</t>
  </si>
  <si>
    <t>1 шт.(ТП-405)</t>
  </si>
  <si>
    <t>На ПС-711 от МТО отключился В-6 Ф-4 .</t>
  </si>
  <si>
    <t>80</t>
  </si>
  <si>
    <r>
      <t xml:space="preserve">25.03.21 10:30 
</t>
    </r>
    <r>
      <rPr>
        <b/>
        <sz val="8"/>
        <color rgb="FFFF0000"/>
        <rFont val="Tahoma"/>
        <family val="2"/>
        <charset val="204"/>
      </rPr>
      <t>от ТЭП-200</t>
    </r>
  </si>
  <si>
    <t>АО В-6 ВЛ-49 в РУ-6 кВ №1  ООО "Слюдяная фабрика" от МТЗ - ТН в сетях абонента в условиях неблагоприятных метеорологических явлений (ветер 18-22 м/с)</t>
  </si>
  <si>
    <t>25.03.2021 10:30  включена ТЭП-200. Персоналом Аб. выполнен осмотр присоединения ВЛ-49. ВЛ-49 введена в работу. 25.03.2021 22:50  отключена ТЭП-200.</t>
  </si>
  <si>
    <t>ПС-48 фид.48-08 (ССО)</t>
  </si>
  <si>
    <t>ТП-790, ТП-800, ТП-801</t>
  </si>
  <si>
    <t>в/ч 81535, в/г № 20 - База обеспечения учебного процесса филиал Академии Тыла и Транспорта (котельная, насосная,  казарма )</t>
  </si>
  <si>
    <t>Отключение в сети ССО</t>
  </si>
  <si>
    <t>Персонал ССО выехал для осмотра оборудования. Персонал ССО произвел повторное включение реклоузера.</t>
  </si>
  <si>
    <t>Ленинградская область п.Каменка (ПАО Ленэнерго)</t>
  </si>
  <si>
    <t>ПС Бобочинская (Оборонэнерго)</t>
  </si>
  <si>
    <t>КЛ-10кВ фид. "Бобочинская-11" Л ПС - ТП-11</t>
  </si>
  <si>
    <t>ТП-1, 3, 5, 6, 7, 8, 9, 10,11, 14, 15, 16, 17, 18, 20,21, 22, 23, 24, 2111</t>
  </si>
  <si>
    <t>в/ч-02511, ж/г п.Каменка 15 многоквартирных домов</t>
  </si>
  <si>
    <t>ПС-48 фид.48-34 (ССО)</t>
  </si>
  <si>
    <t>В ТП-877 рубильники 0.4кВ фид.Насосная и фид.Скважина</t>
  </si>
  <si>
    <t>ТП-877</t>
  </si>
  <si>
    <t>ВНС, ресторан</t>
  </si>
  <si>
    <t>В ТП-877 сгорели ПН фид.Тр-р. Из-за протечки в РУ 0.4 кВ сгорели  рубильники фид.Насосная и фид.Скважина</t>
  </si>
  <si>
    <t>РП-92</t>
  </si>
  <si>
    <t>КТП АЗС</t>
  </si>
  <si>
    <r>
      <t>26.03.21 01:40</t>
    </r>
    <r>
      <rPr>
        <b/>
        <sz val="8"/>
        <color rgb="FFFF0000"/>
        <rFont val="Tahoma"/>
        <family val="2"/>
        <charset val="204"/>
      </rPr>
      <t xml:space="preserve"> 
от ТЭП</t>
    </r>
  </si>
  <si>
    <t>Кабель испытание выдержал и введен в работу по нормальной схеме.</t>
  </si>
  <si>
    <t>Поврежденный кабель выведен в ремонт,  потребители запитаны по резерву от ТП-37.  Установлено: вставка 10 м. и 2 соед. Муфты.</t>
  </si>
  <si>
    <t>осмотр РП-2, неотложный обход ВЛ-6кВ Л.РП2-ТП122,  Л.РП2-ТП123,;  повторное включение па РП-2 МВ в яч.№6</t>
  </si>
  <si>
    <t>оп.№4 ВЛ-6кВ отключена абонентская ОЛ.оп№4-ТП306; об отключении сообщено абоненту. 25.03.21 персоналом Аб-та снята ветка с проводов ОЛ. 25.03.21 в 11:35 подано напряжение всем потребителям.</t>
  </si>
  <si>
    <r>
      <t xml:space="preserve">24.03.21 4:24
</t>
    </r>
    <r>
      <rPr>
        <b/>
        <sz val="8"/>
        <color rgb="FFFF0000"/>
        <rFont val="Tahoma"/>
        <family val="2"/>
        <charset val="204"/>
      </rPr>
      <t>от ТЭП</t>
    </r>
  </si>
  <si>
    <t xml:space="preserve">На ПС-2 отключили В-35 М-69 при поиске "земли".  НПУ(ветер).     </t>
  </si>
  <si>
    <t xml:space="preserve">г.Кронштадт                       </t>
  </si>
  <si>
    <t>ПС Маяк</t>
  </si>
  <si>
    <t>ТП-100, 51, 23, 34, 44,43, 94,93, ТПП-3, ТПП-2</t>
  </si>
  <si>
    <t>9 ж/д, котельная, Арсенал, Восточная   Усть-Рогатка, Морской завод</t>
  </si>
  <si>
    <t>ПС Маяк перекос напряжения по двум фазам 6кВ, подозрение на неисправность Т-2</t>
  </si>
  <si>
    <t xml:space="preserve">Проведена диагностика      Т-2, повреждений не обнаружено. Восстановлена норм.схема ПС Маяк </t>
  </si>
  <si>
    <t>Т-1: трансфоматорная перемычка 6 кВ нитка "В"</t>
  </si>
  <si>
    <t>ТП-1,28,85,87-1,5,10 ,13,11,1/20,135,14, 93,94,9,17,15-2, 92-1,2-1,16-1,84-1,7, РП-7/50, ТПП-1, ТПП-5</t>
  </si>
  <si>
    <t>Морской завод, Арсенал, жилые дома, КНС, ВНС</t>
  </si>
  <si>
    <t xml:space="preserve"> ПС Маяк  АО от ДЗТ Т-1</t>
  </si>
  <si>
    <t>Потребители включены по резерву от Т-2. Выявлено повреждение трансформаторной перемычки 6 кВ Т-1 нитка "В". Произведено устранение повреждения трансформаторной перемычки 6 кВ Т-1 нитка "В", испытание включен в работу</t>
  </si>
  <si>
    <t>г.Кронштадт</t>
  </si>
  <si>
    <t>ПС-360 2 СШ 110 кВ</t>
  </si>
  <si>
    <t>ПС-86: 2СШ 110 кВ, 2С 35 кВ, 2С 10 кВ</t>
  </si>
  <si>
    <t>ПС-360 АО 2 СШ 110 кВ</t>
  </si>
  <si>
    <t>АВР 10 кВ успешно</t>
  </si>
  <si>
    <t xml:space="preserve"> ПС Маяк 2С 6 кВ</t>
  </si>
  <si>
    <t>Кронштадский Морской завод</t>
  </si>
  <si>
    <t>Переведена нагрузка по резервной схеме  на Т-1</t>
  </si>
  <si>
    <t>Повреждение в сети 35 кВ ССО</t>
  </si>
  <si>
    <t>ТП-1, 28, 85, 87-1, 5, 10, 13, 11, 1/20,135, 14, 93, 94, 9, 17, 15-2, 92-1, 2-1, 16-1, 84-1, 7, РП-7/50, ТПП-1, ТПП-5</t>
  </si>
  <si>
    <t>ПС 360 АО В-35 КС-2</t>
  </si>
  <si>
    <t>Потребители включены по резерву от Т-2. Произведены ОМП и ремонт КЛ-35кВ КС-2 персоналом ССО. 28.01.19 КС-2 введена в работу.</t>
  </si>
  <si>
    <t>Резерв</t>
  </si>
  <si>
    <t>ПС Маяк  АО от МТЗ КЛ-35 Лисий Нос</t>
  </si>
  <si>
    <t>Произведено ОМП КЛ-35кВ Лисий Нос персоналом ССО.</t>
  </si>
  <si>
    <t xml:space="preserve"> Ремонт КЛ-35кВ Лисий Нос персоналом ССО.</t>
  </si>
  <si>
    <t>ПС Маяк фид.44</t>
  </si>
  <si>
    <t>КЛ-6кВ                               ПС Маяк фид.44 - ТП-8</t>
  </si>
  <si>
    <t>ТП-8, КТП</t>
  </si>
  <si>
    <t>Кронштадский морской завод</t>
  </si>
  <si>
    <t>АО отключение в ПС Маяк фид.44 - ТП- 8.</t>
  </si>
  <si>
    <t>КЛ-6кВ  ПС Маяк фид.44 - ТП-8 выведена в ремонт, ТП-8 включено по резерву. Произвели ОМП, раскопки ремонт 15м вставка 3 муфты и концевая включен в работу.</t>
  </si>
  <si>
    <t>ПС-86</t>
  </si>
  <si>
    <t>ТП-8,11,19,87,81,ТПП-5,ТП-135,14,95,93,94,43,44,20,109,92,РП-1/20,РП-7/50,КТП аб.</t>
  </si>
  <si>
    <t>Объекты КМОЛЗ, 18 арсенал, 4 ж/д</t>
  </si>
  <si>
    <t>На ПС-86 отключился В 110кВ Котлин-2 по причине ошибочных действий персонала</t>
  </si>
  <si>
    <t>Произведено повторное включение</t>
  </si>
  <si>
    <t xml:space="preserve">ПС-Маяк </t>
  </si>
  <si>
    <t>КЛ-6 кВ ТП-15 - ТП-12</t>
  </si>
  <si>
    <t>ТП-15, ТП-12</t>
  </si>
  <si>
    <t>АО от МТЗ в ПС-Маяк фид. ТП-15-Б. Повреждение КЛ-6кВ  ТП-15 - ТП-12</t>
  </si>
  <si>
    <t>Произведены раскопки, ремонт - 2 муфты и вставка 6 метров. КЛ включена и сфазирована.</t>
  </si>
  <si>
    <t>Склад КМОЛЗ, КИМС, маяк</t>
  </si>
  <si>
    <t>Сгорели 2 ПК-6кВ тр-ра. 
Обнаружена крыса на трансформаторе у изоляторов ВН.</t>
  </si>
  <si>
    <t>Крысу убрали, проверили перемычку, заменили ПК, произвели включение.</t>
  </si>
  <si>
    <t>КЛ-6 кВ ПС Маяк-ТП-8 "Б"</t>
  </si>
  <si>
    <t>ТП-8</t>
  </si>
  <si>
    <t>КМОЛЗ</t>
  </si>
  <si>
    <t>АО на ПС Маяк фид.ТП-8 от МТЗ из-за повреждения КЛ-6 кВ ПС Маяк-ТП-8</t>
  </si>
  <si>
    <t>Произведен ремонт КЛ - смонтированы кабельная вставка 5м и 2 соединительные муфты.</t>
  </si>
  <si>
    <t xml:space="preserve">КЛ-6 кВ ПС Маяк ф. 45-РП-1/20 </t>
  </si>
  <si>
    <t>РП-1/20, ТПП-4, ТП-11, ТПП-5, ТП-135, ТП-14, ТП-93, ТП-94</t>
  </si>
  <si>
    <t>АО на ПС Маяк ВВ фид. 45 от МТЗ из-за повреждения КЛ-6 кВ ПС Маяк ф. 45-РП-1/20</t>
  </si>
  <si>
    <t>КЛ вывкедена в ремонт. Потребители запитаны по резервной схеме. Произведены ОМП, ремонт, ИПН и фазировка КЛ.</t>
  </si>
  <si>
    <t>ПС-86                   Т-2                                (110/35/10кВ)</t>
  </si>
  <si>
    <t>Опорный изолятор ШР-35кВ фид. Котлин-4</t>
  </si>
  <si>
    <t>ПС-Маяк 2 С/Ш 6кВ  (ТП-8, ТП-19, ТП-81, ТП-87(II))</t>
  </si>
  <si>
    <t>ПС-86 АО Тр-ра №2. Попадание вороны на ШР-35кВ фид. Котлин-4</t>
  </si>
  <si>
    <t xml:space="preserve"> Все потребители запитаны.</t>
  </si>
  <si>
    <t>ПС-86 2 С/Ш 10к ( ТП-196(II),  ТП-151(II),ТП-152(II),ТП-30/10(II), ТП-161, ТП-159, ТП-198)</t>
  </si>
  <si>
    <t xml:space="preserve">Объекты водоканала, АЗС, жилой сектор г.Кронштадта </t>
  </si>
  <si>
    <t>Произвели замену опорного изолятора  ШР-35кВ фид. Котлин-4</t>
  </si>
  <si>
    <t>РП-3/15</t>
  </si>
  <si>
    <t>КЛ-6 кВ ТП-3-ТП-28 "Б"</t>
  </si>
  <si>
    <t>ТП-28, ТПП-1, ТП-85, ТП-3</t>
  </si>
  <si>
    <t>АО на РП-3/15 фид.ТПП-1 от МТЗ из-за повреждения КЛ-6 кВ ТП-3-ТП-28 "Б"</t>
  </si>
  <si>
    <t>КЛ вывкедена в ремонт. Потребители запитаны по резервной схеме. Произведён ремонт и испытание линии.</t>
  </si>
  <si>
    <t>ПС-360                   фид.КЛ-2 110 кВ</t>
  </si>
  <si>
    <t>ТП-8,11,14,19,29,42,81,87,93,94,135,ТПП-5,РП-1/20</t>
  </si>
  <si>
    <t>КМОЛЗ, жилые дома, Арсенал</t>
  </si>
  <si>
    <t>Отключение в сетях 110кВ ССО</t>
  </si>
  <si>
    <t>ТПП-4, ТН-6кВ</t>
  </si>
  <si>
    <t>КМОЛЗ, Арсенал</t>
  </si>
  <si>
    <t>АО на ПС Маяк ВВ фид. 45 от МТЗ из-за повреждения ТН-6 кВ на ТПП-4</t>
  </si>
  <si>
    <t>Произвели проверку изоляции КЛ-6кВ, отключен поврежденыйТН-6кВ. Произведен демонтаж ТН-6кВ в связи с  отсутствием необходимости эксплуатации высоковольтного узла учета.</t>
  </si>
  <si>
    <t>КЛ-6 кВ РП-3/15-ТП-1</t>
  </si>
  <si>
    <t>АО на РП-3/15 фид.ТП-1 от МТЗ из-за повреждения КЛ-6 кВ РП-3/15-ТП-1</t>
  </si>
  <si>
    <t>КЛ-6кВ РП-3/15-ТП-1 отремонтирована установлено 2 муфты, вставка 8 м. Включена в работу</t>
  </si>
  <si>
    <t>КЛ-35кВ КС-4(ССО)</t>
  </si>
  <si>
    <t>ТП-8,19,87(II),81,ТПП-5,ТП-135,14,93,94,80, ПП-5,РП-1/20,КТП аб.</t>
  </si>
  <si>
    <t>Объекты КМОЛЗ, 18 арсенал,</t>
  </si>
  <si>
    <t>На ПС-86 отключился В 35кВ КС-4 от МТЗ по причине механического повреждения</t>
  </si>
  <si>
    <t>Произвели включение по резерву. КЛ-35кВ КС-4 восстановлена персоналом ССО. 27.05.19 в 22:21 КЛ-35кВ КС-4 введена в работу по нормальной схеме.</t>
  </si>
  <si>
    <t>КЛ-6 кВ                                                  ТП-92(II) - ТП-109(II)</t>
  </si>
  <si>
    <t>ТП-92(II), ТП-109(II)</t>
  </si>
  <si>
    <t>КНС-1(IIСЩ авр у потребителя), ТП-109(котельная КМОЛЗ на ремонте)</t>
  </si>
  <si>
    <t>АО отключение В фид. ТП-92(II) в ТП-2.</t>
  </si>
  <si>
    <t>Направлена бригада ОВБ, Произвели проверку  изоляции КЛ-6кВ выведена в ремонт КЛ-6кВ    ТП-92(II) - ТП-109(II). Включен по резерву. Произвели ОМП, в ТП-92 ремонт концевой муфты, испытание включена в работу.</t>
  </si>
  <si>
    <t>ТП-109 ячейка СВ-6кВ</t>
  </si>
  <si>
    <t>ТП-109(I)</t>
  </si>
  <si>
    <t>АО отключение В фид. ТП-95оп в ТП-109.</t>
  </si>
  <si>
    <t>При осмотре оборудования в ячейке СВ-6кВ обнаружена кошка. Произведена замена секционного выключателя и техобслуживание ячейки СВ 6кВ</t>
  </si>
  <si>
    <t>в РП-3/15 ТН-IСШ6кВ</t>
  </si>
  <si>
    <t>ТП-28, ТПП-1, ТП-85, ТП-3, ТП-1, ТП-87, ТП-10, ТП-6</t>
  </si>
  <si>
    <t>АО на РП-3/15 фид.ТП-7 от МТЗ из-за повреждения ТН-IСШ6кВ</t>
  </si>
  <si>
    <t>Произвели осмотр, проверена изоляция КЛ-10кВ произвели включение по резерву. Произвели обслуживание ТН-IСШ6кВ испытание включен в работу</t>
  </si>
  <si>
    <t>в сети Абонента</t>
  </si>
  <si>
    <t>цех №10(не действующий) КМОЛЗ</t>
  </si>
  <si>
    <t>Из-за повреждения абонентской КЛ 0.4 кВ, в РП-8/22 сгорели ПК 6 кВ фид.Т-3, в РП-21 отключился В фид.11</t>
  </si>
  <si>
    <t>Абонентом отключена поврежденная КЛ. Оборудование включено по нормальной схеме.</t>
  </si>
  <si>
    <t>г.Кронштадт (ПАО "Ленэнерго")</t>
  </si>
  <si>
    <t>ПС-Маяк, тр-р Т-2</t>
  </si>
  <si>
    <t>ПС-Маяк 2 С/Ш 6кВ</t>
  </si>
  <si>
    <t>Аварийное отключение ВВ-35кВ тр-ра Т-2. Штормовой ветер, падение ветки на тр-р.</t>
  </si>
  <si>
    <t>Произведен осмотр оборудования, тр-р Т-2 выведен в ремонт. Все абоненты запитаны от тр-ра Т-1. После осмотра и снятия ветки Т-2 включен.</t>
  </si>
  <si>
    <t>г.СПб, г.Кронштадт.          (ПАО Ленэнерго)</t>
  </si>
  <si>
    <t>ТПП-5, ТП-135,  ТП-14</t>
  </si>
  <si>
    <t>АО от МТЗ в  РП-1/20 В-6кВ фид. ТПП-5</t>
  </si>
  <si>
    <r>
      <t>Поврежденная КЛ ТПП-5 - ТП-135 выведена в ремонт, потребители включены по резерву.</t>
    </r>
    <r>
      <rPr>
        <b/>
        <sz val="8"/>
        <color rgb="FFFF0000"/>
        <rFont val="Tahoma"/>
        <family val="2"/>
        <charset val="204"/>
      </rPr>
      <t xml:space="preserve"> КЛ отремонтирована, включена в работу.</t>
    </r>
  </si>
  <si>
    <t>г.Кронштадт (ПАО Ленэнерго)</t>
  </si>
  <si>
    <t>ПС-Маяк фид.ТП-19</t>
  </si>
  <si>
    <t>КЛ 6 кВ "ПС Маяк-ТП-19" нитка Б</t>
  </si>
  <si>
    <t>ТП-19, ТП-81</t>
  </si>
  <si>
    <t>объекты КМОЛЗ</t>
  </si>
  <si>
    <t>На ПС Маяк отключился В 6кВ фид.ТП-19 от МТЗ. Повреждение КЛ 6 кВ "ПС Маяк-ТП-19" нитка Б</t>
  </si>
  <si>
    <t>Произвели осмотр. Выявлено повреждение КЛ 6 кВ "ПС Маяк-ТП-19" нитка Б. Потребитель включен по резервной схеме. Кабель отремонтирован, сфазирован, включен.</t>
  </si>
  <si>
    <t>ПС-Маяк фид.45; РТП-1/20</t>
  </si>
  <si>
    <t>КЛ-6кВ РП-1/20 - ТПП-5 нитка А</t>
  </si>
  <si>
    <t>ТПП-5, ТП-135, ТП-14</t>
  </si>
  <si>
    <t>На РТП-1/20 отключился от МТЗ МВ ф. ТПП-5 в результате повреждения КЛ-6кВ РП-1/20- ТПП-5 нитка А</t>
  </si>
  <si>
    <t>Выведена в ремонт КЛ 6кВ РП-1/20- ТПП-5 нитка А. Потребители запитаны по резерву. Определено повреждение нитки А КЛ-6кВ РП-1/20-ТПП-5. Произвели ОМП, раскопки ремонт нитка "А" приболчена на штатное место КЛ включена в работу.</t>
  </si>
  <si>
    <t>Кронштадтский Морской завод 2017 - 2021 гг.</t>
  </si>
  <si>
    <t>ПС-48 (ССО) фид.48-35</t>
  </si>
  <si>
    <t>КВЛ-10кВ фид.860-06</t>
  </si>
  <si>
    <t>ТП-34861, 34862</t>
  </si>
  <si>
    <t>Автопарк, склад ВТИ, ангары, АБКЗ, насосная, ПТОР, ул.освещение</t>
  </si>
  <si>
    <t>АО от МТЗ В10кВ фид.06</t>
  </si>
  <si>
    <t>г. СПб. Ул. Аэродромная 20  (ПАО Ленэнерго)</t>
  </si>
  <si>
    <t>ПС ГПП 35/6 "Северный завод"(аб.)</t>
  </si>
  <si>
    <t>Оборудование абонента. КЛ-10кВ</t>
  </si>
  <si>
    <t>ТП 10</t>
  </si>
  <si>
    <t>в/г-1, ВКА им. Можайского: склады, мастерские, мото-испытательная</t>
  </si>
  <si>
    <t>АО в сетях абонента</t>
  </si>
  <si>
    <t>Ведутся восстановительные работы персоналом абонента. Авария устранена персоналом абонента.</t>
  </si>
  <si>
    <t>КЛ-6кВ ТП-30-2 - ТП-21-2</t>
  </si>
  <si>
    <t>ТП-21, ТП-30, ТП-67, ТП-32, ТП-33, ТП-97, ТП-31, ТП-88, ТП-59, ТП-63, ТП-149, ТП-99, ТП-47, ТП-"Цитадель", ТП-"Корунд".</t>
  </si>
  <si>
    <t>АЗС, форты: "Шанц", "Цитадель", "Корунд", жилые дома по Кроншоссе.</t>
  </si>
  <si>
    <t>Земля в сети 6кВ от РТП-45 по ф. ТП-21-1. ВМ ф. ТП-21-1 на РТП-45 отключен в ручную персоналом Оборонэнерго</t>
  </si>
  <si>
    <t>Ленинградская область, Всеволожский район, п.Ненимяки (филиал "Северные эл.сети" ПАО " Россети Ленэнерго" )</t>
  </si>
  <si>
    <t>ПС-43</t>
  </si>
  <si>
    <t>ВЛ-0,4кВ  КК-клуб - жилые дома</t>
  </si>
  <si>
    <t>ВРУ-0,4 кВ жил.дом №69, №66</t>
  </si>
  <si>
    <t>п.Ненимяки жилые дома №69, №66</t>
  </si>
  <si>
    <t>Ленинградская область п.Ваганово (филиал СПбВС "Россети Ленэнерго")</t>
  </si>
  <si>
    <t>КЛ-10 кВ ф.636-01 РЛНД оп.55 -ТП-5</t>
  </si>
  <si>
    <t>РЭС Александровский ПУ Полярнинский</t>
  </si>
  <si>
    <t>Мурманская обл., п. Мишуково (МРСК Северо-Запада Мурманский филиал)</t>
  </si>
  <si>
    <t>ПС-3 (СЭС Колэнерго)</t>
  </si>
  <si>
    <t>ВЛ-6кВ ВЛ-1</t>
  </si>
  <si>
    <t>1 шт. (ТП-402)</t>
  </si>
  <si>
    <t>2 эл. котельные, 1 жил.дом (50 чел)</t>
  </si>
  <si>
    <t>Объекты в/ч 87534, 77360 (причалы 3,4, 5, 7) запитаны от ТЭП. Выполнены переключения в распределительных сетях 6 кВ восстановлено электроснабжение по резервной схеме. Отключены ТЭП потребителей.</t>
  </si>
  <si>
    <r>
      <t xml:space="preserve">28.03.21  22:14
</t>
    </r>
    <r>
      <rPr>
        <b/>
        <sz val="8"/>
        <color rgb="FFFF0000"/>
        <rFont val="Tahoma"/>
        <family val="2"/>
        <charset val="204"/>
      </rPr>
      <t xml:space="preserve">от ТЭП
</t>
    </r>
    <r>
      <rPr>
        <b/>
        <sz val="8"/>
        <rFont val="Tahoma"/>
        <family val="2"/>
        <charset val="204"/>
      </rPr>
      <t>28.03.21 23:00</t>
    </r>
  </si>
  <si>
    <t>ТП-403, КТП-407</t>
  </si>
  <si>
    <t>Водонасосная,  2 эл.котельные</t>
  </si>
  <si>
    <t>КТП-406</t>
  </si>
  <si>
    <r>
      <t xml:space="preserve">28.03.21 22:04
</t>
    </r>
    <r>
      <rPr>
        <b/>
        <sz val="8"/>
        <color rgb="FFFF0000"/>
        <rFont val="Tahoma"/>
        <family val="2"/>
        <charset val="204"/>
      </rPr>
      <t xml:space="preserve">от ТЭП </t>
    </r>
    <r>
      <rPr>
        <b/>
        <sz val="8"/>
        <rFont val="Tahoma"/>
        <family val="2"/>
        <charset val="204"/>
      </rPr>
      <t xml:space="preserve">
29.03.21 0:05
</t>
    </r>
  </si>
  <si>
    <t>Объект "Росморпорт"</t>
  </si>
  <si>
    <t>26.03.21 20:05</t>
  </si>
  <si>
    <t>АО  вводного В-10кВ ввода от Т-2, В-10кВ фид.11 ПС "Бобочинская"</t>
  </si>
  <si>
    <t>Осмотр РУ 10кВ ПС "Бобочинская. АО от МТЗ В-10кВ ввода от Т-2 и В-10кВ фид.11 ПС "Бобочинская". Мегаомметром определен поврежденный кабель: Л ПС- ТП-11, кабель выведен из схемы. В ТП-11 включен ВН ТП-11 - ТП-22(рез.). В 15:50 включен В-10кВ ввода Т-2, все потребители запитаны. 26.03.21. Проведено ОМП, ремонт, трассировка, испытание, ввод в работу КЛ Л ПС - ТП11.</t>
  </si>
  <si>
    <t>Отключение персоналом ССО Л-3 в РП-42 при отыскании замыкания на землю в сети 10 кВ</t>
  </si>
  <si>
    <t>26.03.2021 01:40 включена ТЭП. 26.03.2021 01:50 отключена ТЭП</t>
  </si>
  <si>
    <t>Ленинградская область, п.Лебяжье (ПАО "РЖД")</t>
  </si>
  <si>
    <t>ПС-412 Лебяжье(ССО) фид.№2</t>
  </si>
  <si>
    <t>КЛ-0,4кВ ТП-489 старая - оп.1 фид. ул.Мира</t>
  </si>
  <si>
    <t>Жилые дома ул. Мира</t>
  </si>
  <si>
    <t>Мурманская обл., п. г.Мончегорск, в/г 55 аэродром. (МРСК "ЦЭС Колэнерго")</t>
  </si>
  <si>
    <t>КЛ-10кВ от ПС-25 Ф-4 до оп.№1 в сторону РП-2 Ф-11.</t>
  </si>
  <si>
    <t>На ПС-25 авар. отключение от МТЗ В-10 Ф-4.</t>
  </si>
  <si>
    <t>250</t>
  </si>
  <si>
    <r>
      <t xml:space="preserve">29.03.21 17:17 
</t>
    </r>
    <r>
      <rPr>
        <b/>
        <sz val="8"/>
        <color rgb="FFFF0000"/>
        <rFont val="Tahoma"/>
        <family val="2"/>
        <charset val="204"/>
      </rPr>
      <t>от ТЭП</t>
    </r>
  </si>
  <si>
    <t>Мурманская обл., Кандалакшский р-н, п Лупче-Савино-1, Лупче-Савино-2, (МРСК Северо-Запада Мурманский филиал)</t>
  </si>
  <si>
    <t>РП-92 (МОЭСК)</t>
  </si>
  <si>
    <t>Проведён осмотр, обнаружено повреждение концевой муфты в РУ-10кВ ТП-11, яч. № 2 в сторону ТП-12.  Проведены опер.переключения, КЛ выведена в ремонт,  подано напряжение потребителям.23.03.21 выполнен ремонт КЛ-10 кВ, проведены испытания. 29.03.21 выполнена фазировка, восстановлена норм.схема</t>
  </si>
  <si>
    <t>ТП-8603 РУ-0,4 кВ перегорели 2 ПН-2-250, обрыв провода ВЛ-0,4 кВ</t>
  </si>
  <si>
    <t>В результате осмотра выявлен обрыв провода ВЛ-0,4 кВ в пролетах №5-6, срыв с изоляторов оп.№3-5 из-за проезда крупногабаритной техники (лица не установлены, скрылись с места ТН). Выполнен ремонт, напряжение подано потребителям. Мех. повреждение сторонних лиц не подтвердилось, падение сухой ветки на провод ВЛ.</t>
  </si>
  <si>
    <t>г.СПб ул.Боткинская д17 (ПАО Ленэнерго)</t>
  </si>
  <si>
    <t>ПС-11 фид.11-11/43</t>
  </si>
  <si>
    <t>КЛ-0,4кВ ТП-7741 - ГРЩ Токсикология "Б"</t>
  </si>
  <si>
    <t>ВМА кафедра токситологии</t>
  </si>
  <si>
    <t>В Тп-7741 сгорели ПН фид.Токсикология " и фид.Токсикология "Б". Повреждение КЛ 0.4 кВ ТП-7741-ГРЩ Токсикология "Б"</t>
  </si>
  <si>
    <t>Ленинградская область, п.Агалатово (филиал СПбВС "Россети Ленэнерго")</t>
  </si>
  <si>
    <t>ПС-607  фид.607-11</t>
  </si>
  <si>
    <t>Повреждение в сетях Аб-та</t>
  </si>
  <si>
    <t>ТП-19, 20, 24, 39,  32,                                  ТП-10, 11, 12, 25, 18 шт. ТП(Аб)</t>
  </si>
  <si>
    <t>СНТ Агат, Сарженка, Инженерное, Охта-Йоки, КБСМ в/ч 93268 (2 котельные, полигон), ВНС, д/сад</t>
  </si>
  <si>
    <t>АО от МТЗ  ВВ реклоузера на оп №2 фид.607-11 из-за повреждения на ТП-26 Аб-та</t>
  </si>
  <si>
    <t>30.03.21 в 18:33 Повторное включение  ВВ реклоузера на оп № 2 успешно.</t>
  </si>
  <si>
    <t>В сети ССО</t>
  </si>
  <si>
    <t>Персонал ССО выехал для осмотра оборудования. Персонал ССО произвел повторное включение В в КРУН 20</t>
  </si>
  <si>
    <t>Ленинградская область, п.Борницкий Лес (ПАО "Ленэнерго" ф-л Гатчинские ЭС)</t>
  </si>
  <si>
    <t>ПС-Борницы (ССО) фид.8</t>
  </si>
  <si>
    <t>ТП-26</t>
  </si>
  <si>
    <t>Жилые дома, котельная</t>
  </si>
  <si>
    <t>ВЛ-10кВ Л-48</t>
  </si>
  <si>
    <t>10 шт. (ТП-98, ТП-129, ТП-97, ТП-130, ТП-102, ТП-101, ТП-100, ТП-128, КТП "Платон", КТП-180)</t>
  </si>
  <si>
    <t>АО Л-10 кВ Л-3 в РП-92 (МОЭСК) - повреждение ВЛ-10 кВ Л-48</t>
  </si>
  <si>
    <t>Электроснабжение восстановлено по нормальной схеме.</t>
  </si>
  <si>
    <r>
      <t xml:space="preserve">28.03.21 14:50 
</t>
    </r>
    <r>
      <rPr>
        <b/>
        <sz val="8"/>
        <color rgb="FFFF0000"/>
        <rFont val="Tahoma"/>
        <family val="2"/>
        <charset val="204"/>
      </rPr>
      <t xml:space="preserve">от ТЭП Аб.                 </t>
    </r>
    <r>
      <rPr>
        <b/>
        <sz val="8"/>
        <color theme="1"/>
        <rFont val="Tahoma"/>
        <family val="2"/>
        <charset val="204"/>
      </rPr>
      <t>29.03.21 13:00</t>
    </r>
  </si>
  <si>
    <t>ПС 636 фид.01 - АО от МТЗ.  неисправна КЛ 10 кВ Л ПС - оп. 1</t>
  </si>
  <si>
    <t>Ф.636-01 - АО от МТЗ.  в ТП-7 напряжение подано по резервной схеме от РП-511 ф.636-05. 28.03.21 выполнен  осмотр ВЛ 10 кВ. неисправность КЛ 10 кВ РЛНД оп.55 -ТП-5; 29.03.21 КЛ-10 кВ ф.636-01 РЛНД оп.55 -ТП-5 испытания выдержала. Выявлено повреждение концевой муфты КЛ-10 кВ "ПС 636 ф.01 - ВЛ-10 кВ"-выведена в ремонт. ТП-5 подключена по резервной схеме  от РП-511. 30.03.21 в 14:00 выполнен ремонт КЛ 10кВ Л ПС-оп. 1.  В 17:39 30.03.21 фид. 636-01 введен в работу по нормальной схеме.</t>
  </si>
  <si>
    <t>Потребители запитаны по резерву от линии Л-28, ТП-9 и кТП-9"а"- перешли на питание от ТЭП 29.03.21. в 17:17.  Работает бригада ПУ "Мончегорский" по определению места повреждения и ремонту. На оп.№1 вышел из строя изолятор на РЛНД-10 и похоже вышла из строя концевая разделка на КЛ-10 со стороны оп.№1. (необходима испытательная лаборатория).В 08:00 Бригада РЭС "Североморский" выехала для производства восстановительных работ. Приступили к ремонтным работам.Установлено: концевая муфта-1 шт., соед.муфта-1шт.Потребители запитаны по норм.схеме.  30.03.21 в 16:03 Потребители ТП-9 и кТП-9"а"- перешли с ТЭП на промпитание .</t>
  </si>
  <si>
    <t>ПС 35/10 кВ "Борницы" (ССО) ф. 14</t>
  </si>
  <si>
    <t>ТП-2 РУБ 0,4кВ фВ ф. Школа</t>
  </si>
  <si>
    <t>Часть кабинетов начальная школа</t>
  </si>
  <si>
    <t>Повреждение ошиновки и крепления ПН-2 РУБ 0,4кВ фВ ф. Школа</t>
  </si>
  <si>
    <t>Замена ошиновки и поврежденной части РУБ 0,4 кВ фВ ф. Школа</t>
  </si>
  <si>
    <t>Ленинградская область п. Нижние Осельки (Филиал ПАО "Россети Ленэнерго" Северные электрические сети)</t>
  </si>
  <si>
    <t>ПС 35/10 кВ "604"</t>
  </si>
  <si>
    <t>ВЛ 10 кВ ф. 604-13 (ССО)</t>
  </si>
  <si>
    <t>3 шт. (ТП-8350, 8351, 8352)</t>
  </si>
  <si>
    <t>в/г Нижние Осельки, д. Осельки, СНТ</t>
  </si>
  <si>
    <t>АО от МТЗ
ф. 604-13 (ССО)</t>
  </si>
  <si>
    <t>Выполнено успешное повторное включение В-10 кВ ф. 604-13</t>
  </si>
  <si>
    <t>ПС 35/10 кВ "48" ф. 48-08 (ССО)</t>
  </si>
  <si>
    <t>в/ч, в/г № 20 - База обеспечения учебного процесса филиал Академии Тыла и Транспорта (котельная, насосная,  казарма )</t>
  </si>
  <si>
    <t>Отключение в сети ССО КВЛ 10кВ ф. 48-08</t>
  </si>
  <si>
    <t>Персонал ССО выехал для осмотра оборудования. Персонал ССО произвел ремонт, включение ф. 48-08 в работу</t>
  </si>
  <si>
    <t>ПС 35/10 кВ "396"</t>
  </si>
  <si>
    <t>на подозрении повреждение Анодного Тр-ра № 2 (абонент)</t>
  </si>
  <si>
    <t>ТП 10/0.4  "б/н  в/г 88а"</t>
  </si>
  <si>
    <t>Объект в/г 88"а"</t>
  </si>
  <si>
    <t>нет (успешный АВР)</t>
  </si>
  <si>
    <t>КЛ 10 кВ ПС Борницы ф. 08</t>
  </si>
  <si>
    <r>
      <t xml:space="preserve">31.03.21 12:05                  </t>
    </r>
    <r>
      <rPr>
        <b/>
        <sz val="8"/>
        <color rgb="FFFF0000"/>
        <rFont val="Tahoma"/>
        <family val="2"/>
        <charset val="204"/>
      </rPr>
      <t>от ДЭС</t>
    </r>
  </si>
  <si>
    <t>ПС Борницы АО В 10 кВ ф. 8</t>
  </si>
  <si>
    <t>Выехала бригада для осмотра и испытания оборудования. 31.03 11:56 выполнено ОМП. В 12:05 Подключен РИСЭ-280. Ведутся работы по ремонту КЛ 10 кВ. Выполнено ОМП, ремонт, испытания. Потребители запитаны по нормальной схеме</t>
  </si>
  <si>
    <t>Электроснабжение потребителей не прерывалось. КЛ-4 выведена в ремонт. Выполнен монтаж кабельной вставки 5 метров, установлены три соединительные муфты. Выполнен монтаж концевой заделки в ТП-210, КЛ-4 введена в работу по нормальной схеме.</t>
  </si>
  <si>
    <t>РЭС Новгородско-Псковский ПУ Новгород</t>
  </si>
  <si>
    <t>Новгородская область, в/г Сольцы-2, (МРСК "Северо-Запада" "Новгородэнерго")</t>
  </si>
  <si>
    <t>ПС 110/10 кВ "Сольцы", ф. 10 (ССО)</t>
  </si>
  <si>
    <t>КЛ 10 кВ ТП Локомобильная - ТП СИС</t>
  </si>
  <si>
    <t>1 шт. (ТП СИС)</t>
  </si>
  <si>
    <t>Сооружение 2шт., насосная, агрегатная 2шт.</t>
  </si>
  <si>
    <t xml:space="preserve"> </t>
  </si>
  <si>
    <t>В ТП Локомобильная сгорел ПК 10 кВ (1 шт.) в сторону ТП СИС.</t>
  </si>
  <si>
    <t>Определено место повреждения КЛ 10 кВ ТП Локомобильная - ТП СИС в 320 м от ТП Локомобильная на соединительной муфте. Установлена 1 соединительная муфта.</t>
  </si>
  <si>
    <t>ПС 35/6 кВ «346»  ф. 40</t>
  </si>
  <si>
    <t>КЛ 6 кВ от оп.№76 до кТП Теле-2(АБ.)</t>
  </si>
  <si>
    <r>
      <t xml:space="preserve">01.04.21 13:33 
</t>
    </r>
    <r>
      <rPr>
        <b/>
        <sz val="8"/>
        <color rgb="FFFF0000"/>
        <rFont val="Tahoma"/>
        <family val="2"/>
        <charset val="204"/>
      </rPr>
      <t>от АИП</t>
    </r>
  </si>
  <si>
    <t>Вышка Теле-2</t>
  </si>
  <si>
    <t>па ПС«346» ручное откл.  при поиске "земли" был выведен в резерв В-6 ф. 40.</t>
  </si>
  <si>
    <t>ТП-472 2 С.Ш. 6 кВ запитана от ПС-307 ф. 6, кТП-Теле-2 запитана 01.04.2021  в 13:33 от АИП. Работает бригада ПУ "Мурманск". На оп.№76 откл. РЛНД-6 в сторону кТП-Теле-2 (подача "U" после проверки сетей абонента и предоставления актов).</t>
  </si>
  <si>
    <t>На ТП 10/0.4  "б/н  в/г 88а" АО ф. 3 МТЗ</t>
  </si>
  <si>
    <t>01.04.21 в 03:45 выехала бригада ПУ "Ревда" для определения причины отключения. При первичном включении анодного трансформатора сработала МТЗ, при повторном включении анодный трансформатор введен в работу. В 05:20 потребители запитаны по нормальной схеме.</t>
  </si>
  <si>
    <r>
      <t xml:space="preserve">13.03.21 10:30  
</t>
    </r>
    <r>
      <rPr>
        <b/>
        <sz val="8"/>
        <color rgb="FFFF0000"/>
        <rFont val="Tahoma"/>
        <family val="2"/>
        <charset val="204"/>
      </rPr>
      <t xml:space="preserve">от ДЭС 
</t>
    </r>
    <r>
      <rPr>
        <b/>
        <sz val="8"/>
        <color theme="1"/>
        <rFont val="Tahoma"/>
        <family val="2"/>
        <charset val="204"/>
      </rPr>
      <t>13.03.21 17:30</t>
    </r>
  </si>
  <si>
    <t>В п.Кирилловское, ул.Красная, дом1,  дом2  отсутствует напряжение по 2 фазам от ТП-254. В ТП-254 РУ-0,4 кВ сгорели 2 ПН. Выявлена поврежденная КЛ-0,4 кВ "ТП-254 - КК-0,4 кВ ин.№26" Доставлена РИСЭ-200, подано напряжение на жил. дома. В 17:30 в подано напряжение на жил. дома по временной схеме, РИСЭ-200 отключено. 17.03.21 выполнен ремонт КЛ-0,4 кВ "ТП-254 - КК-0,4 кВ ин.№26".01.04.21 выполнена фазировка, Восстановлена норм схема.</t>
  </si>
  <si>
    <t>Произвели ремонт КЛ-0,4кВ</t>
  </si>
  <si>
    <t>В/Ч: 77360-Н, караул, техтерритория№5, КПП-5, спецобъекты " Северного арсенала".</t>
  </si>
  <si>
    <t>РП-200 АО В6 ф. 10 от МТО  по причине выхода из строя КЛ-6кВ : РП 200 Ф-10 -  ТП-115.</t>
  </si>
  <si>
    <t>РП-200 АО В6 ф. 10 от МТО  по причине выхода из строя КЛ-6кВ : ТП 115 - ТП-123.</t>
  </si>
  <si>
    <t>Поврежденный  КЛ-6кВ выведен в ремонт, потребители запитаны по резерву.  Установлена 1 соед.муфта..</t>
  </si>
  <si>
    <t>Объекты в/ч :   КПП,  площадки, Спецстрой России</t>
  </si>
  <si>
    <t>Поврежденная КВЛ-6кВ выведена в ремонт. Потребители запитаны по резерву.Приступили к работам по восстановлению. Установлена 1 соед.муфта.</t>
  </si>
  <si>
    <t>ТП-489 старая фид. Ул.Мира - сгорел ПН 250А фаза В</t>
  </si>
  <si>
    <t>Обнаружено повреждение КЛ 0,4 кВ от ТП-489 старая до выхода на 1-ю опору, в месте выхода из трубы при переходе под дорогой. КЛ 0,4 кВ ТП-489 старая - оп.1 фид. ул.Мира выведена в ремонт. Потребители включены по резервной схеме. Произвели ремонт КЛ-0,4кВ</t>
  </si>
  <si>
    <t>ПС-412 Лебяжье(ССО) ф. 4</t>
  </si>
  <si>
    <t>ВЛ 0,4 кВ ТП-446  по ул. Ломакина</t>
  </si>
  <si>
    <t>Частные жилые дома по ул. Ломакина</t>
  </si>
  <si>
    <t>Поступило сообщение: обрыв провода ВЛ 0,4 кВ ТП-446  по ул. Ломакина</t>
  </si>
  <si>
    <t>Произвели ремонт ВЛ-0,4кВ оп. 10-3, 10-5  от  ТП-446  по ул. Ломакина</t>
  </si>
  <si>
    <t>г. Санкт-Петербург, наб.Лейтенанта Шмидта д.17 (ПАО Россети Ленэнерго)</t>
  </si>
  <si>
    <t>ПС-13 ССО</t>
  </si>
  <si>
    <t>КЛ 6 кВ (ССО)</t>
  </si>
  <si>
    <t>ТП-1285</t>
  </si>
  <si>
    <t>Военно-морской институт Петра Великого: учебный корпус, камбуз, столовая</t>
  </si>
  <si>
    <t>На ПС-13 АО В-6 Фид. 13-04</t>
  </si>
  <si>
    <t>Произведен осмотр оборудования ТП-1285.  Персоналом ПАО Ленэнерго поврежденный кабель выведен в ремонт, в сети ССО произведено включение  ТП-1285.</t>
  </si>
  <si>
    <t>РЭС "Заозёрский"           ПУ "Печенгский"</t>
  </si>
  <si>
    <t>Мурманская обл., Печенгский р-н, п. Верхнее Луостари (МРСК "Северо-Запада")</t>
  </si>
  <si>
    <t>ПС 35/6 кВ "318" (ССО)</t>
  </si>
  <si>
    <t>КВЛ 6 кВ ВКЛ-23</t>
  </si>
  <si>
    <t>КТП-23</t>
  </si>
  <si>
    <r>
      <t xml:space="preserve">03.04.21  23:44 
</t>
    </r>
    <r>
      <rPr>
        <b/>
        <sz val="8"/>
        <color rgb="FFFF0000"/>
        <rFont val="Tahoma"/>
        <family val="2"/>
        <charset val="204"/>
      </rPr>
      <t>от ДЭС</t>
    </r>
  </si>
  <si>
    <t>По сообщению диспетчера МРСК на ПС 35/6 кВ 318 (ССО) отключился В-6 ф. 5 по МТЗ.</t>
  </si>
  <si>
    <t>ТП-13, ТП-13"А"</t>
  </si>
  <si>
    <t>ТП-15, КТП монастыря</t>
  </si>
  <si>
    <t>ВЛ 10 кВ ф. 14</t>
  </si>
  <si>
    <t>ТП-1, ТП-2, ТП-3, ТП-4, ТП-7, ТП-6ГЭС (аб), ТП БМК 34(аб), ТП СНТ "Статор" (аб), ТП СНТ "Победа" (аб).</t>
  </si>
  <si>
    <t>Технические позиции, котельная, КНС, население</t>
  </si>
  <si>
    <t>ПС 35/10 кВ "Борницы" АО ф. 14</t>
  </si>
  <si>
    <t>Выехала бригада. Обнаружен обрыв ВЛ 10 кВ. ф. 14. Потребители, кроме ТП Деревозавод и ТП Агрокомплекс включены по резерву. Произведен ремонт ВЛ 10 кВ. ВЛ включена по нормальной схеме.</t>
  </si>
  <si>
    <t>ТП Деревозавод (аб), ТП Агрокомплекс (аб)</t>
  </si>
  <si>
    <t>Деревообрабатывающий завод, Агрокомплекс</t>
  </si>
  <si>
    <t>СПб, г. Пушкин, Гатчинское шоссе д. 11 (ПАО Ленэнерго)</t>
  </si>
  <si>
    <t>ПС 6 кВ 185 "Южная" (ССО) ф. 503</t>
  </si>
  <si>
    <t>КЛ 0.4 кВ КР-5 -КР-6</t>
  </si>
  <si>
    <t>котельная, автопарк</t>
  </si>
  <si>
    <t>Нет целостности КЛ 0.4 кВ. Отключена вручную для ремонта</t>
  </si>
  <si>
    <t>Выехала бригада. Выявлено повреждение КЛ 0.4 кВ КР-5-КР-6. Произведен ремонт. КЛ включена</t>
  </si>
  <si>
    <t>КЛ 0.4 кВ КР-6 -КР-7</t>
  </si>
  <si>
    <t>ПС 150/110/35/6 «2» ф. 28</t>
  </si>
  <si>
    <t>КЛ 6 от ПС «2» ф. 28  до опоры № 1 (в сторону ТП 420)</t>
  </si>
  <si>
    <t>2 шт. (II с.ш. ТП 420, cТП 420А(АБ.))</t>
  </si>
  <si>
    <t>ПС 35/10 кВ "Борницы" (ССО)</t>
  </si>
  <si>
    <t>КВЛ 10 кВ ПС-Борницы (ССО) ф. 13</t>
  </si>
  <si>
    <r>
      <t xml:space="preserve">05.04.21 14:30 
</t>
    </r>
    <r>
      <rPr>
        <b/>
        <sz val="8"/>
        <color rgb="FFFF0000"/>
        <rFont val="Tahoma"/>
        <family val="2"/>
        <charset val="204"/>
      </rPr>
      <t>от ДЭС</t>
    </r>
  </si>
  <si>
    <t>АО В 10 кВ ф. 13 ПС-Борницы (ССО)</t>
  </si>
  <si>
    <t>ПС 35/10 "48" ф. 08</t>
  </si>
  <si>
    <t>в/г № 20 - База обеспечения учебного процесса филиал Академии Тыла и Транспорта (котельная, насосная,  казарма )</t>
  </si>
  <si>
    <t>Персонал ССО произвел включение     ф. 48-08 в работу</t>
  </si>
  <si>
    <t>ВНС №5/51</t>
  </si>
  <si>
    <t>03.04.21 19:00 осмотрена КВЛ 6 кВ ВКЛ 13   Ф. 5 ПС 318 (ССО) ТП 13: замечаний нет. Запитаны ТП 15 (в/г-31), КТП монастыря,     ТП 13 (в/г-15). 03.04.21 20:06 осмотрена      ВЛ 6 кВ ВЛ 21: замечаний нет. Запитана      ТП-13"А" (в/г-15). 03.04.21 21:05 произведён замер сопротивления изоляции КВЛ 6 кВ    ВКЛ 23 : сопротивление изоляции ниже нормы. Продолжается осмотр КВЛ 6 кВ      ВКЛ 23, поиск места повреждения. Без электропитания КТП 23 (ВНС 5/51). 
03.04.21 23:44 ВНС №5/51 запитана от ТЭП. (в/г-15). 04.04.21 12:20 обнаружен обрыв 
 провода Ф-С на опоре № 13 ВКЛ 23.
04.04.21 13:30 выполнен монтаж провода
 Ф-С на опоре № 13 ВКЛ 23. 
04.04.21 15:30 произведено испытание
повышенным напряжением от постороннего
источника. КВЛ 6 кВ ВКЛ 23 испытание не
выдержала. Определено место повреждения:
кабельный спуск и концевая заделка КЛ 6 кВ
опора № 18.
04.04.21 23:50 выполнен ремонт концевой 
заделки и кабельного спуска КЛ 6 кВ опора 
№ 18. Произведено испытание повышенным напряжением от постороннего источника 
КВЛ 6кВ ВКЛ 23: испытание выдержала, введена в работу. Собрана штатная схема электропитания КТП 23.</t>
  </si>
  <si>
    <t>котельная №176</t>
  </si>
  <si>
    <t>КТП монастыря, котельная №44, ВНС №31/46, котельная №146, №180,
в/г-15:- жилой сектор</t>
  </si>
  <si>
    <t>10 жил.домов (500 чел.), объекты в/ч, КНС, водонасосная, очистные, котельная</t>
  </si>
  <si>
    <r>
      <t>29.03.21 23:45</t>
    </r>
    <r>
      <rPr>
        <b/>
        <sz val="8"/>
        <color rgb="FFFF0000"/>
        <rFont val="Tahoma"/>
        <family val="2"/>
        <charset val="204"/>
      </rPr>
      <t xml:space="preserve"> 
от ДЭС</t>
    </r>
  </si>
  <si>
    <t>29.03.2021 23:45 включена ТЭП. Выполнен частичный осмотр Л-48,  при опробовании напряжением Л-48 напряжение не приняла. При осмотре Л-48 обнаружено повреждение кабельной заделки на опоре №66. Неисправный участок Л-48 (от оп. №14 до оп. №79) выведен из схемы электроснабжения посредством рас соединения проводов на опоре №14. Исправный участок (от оп. №1 до оп. №14) Л-48 введен в работу, восстановлено электроснабжение КТП АЗС (подключение к оп. №12). 30.03.2021 17:30 отключена ТЭП. Выполнен ремонт, соединены провода на опоре №14, Л-48 введена в работу по нормальной схеме.</t>
  </si>
  <si>
    <t>Выявлено повреждение КЛ 0.4 кВ КР-6-КР-7. Проложен и включен временный кабель. 05.04.21. Произведен ремонт, КЛ включена</t>
  </si>
  <si>
    <t>ПС "Гатчинская" (ССО) ф. 42-31</t>
  </si>
  <si>
    <t>ВЛ 0,4 кВ ТП-9 - ф. Жилые дома</t>
  </si>
  <si>
    <t>3 ж/дома</t>
  </si>
  <si>
    <t>В ТП 9 сработал ПН-2 Фа</t>
  </si>
  <si>
    <t>Произведён ремонт ВЛ-0,4кВ от ТП-9 ф. жилые дома.</t>
  </si>
  <si>
    <t>ПС 35/10 кВ "48" ф. 34</t>
  </si>
  <si>
    <t>ВЛ 10 кВ ф. 860-12 (ССО)</t>
  </si>
  <si>
    <t>АО В 10 кВ фид.860-12 от МТЗ.</t>
  </si>
  <si>
    <t>Произведено повторное включение ф. 860-12 по заявке ССО.</t>
  </si>
  <si>
    <t>Ленинградская область, Всеволожский район,  п. Чёрная Речка (филиал "Северные электрические сети" ПАО "Россети Ленэнерго")</t>
  </si>
  <si>
    <t>ПС 35/10 кВ 537</t>
  </si>
  <si>
    <t xml:space="preserve">КВЛ 10 кВ ф. 537-309(ССО) </t>
  </si>
  <si>
    <t>ТП-8387, 8451, 8376,   КТП "Особый статус"(Аб)</t>
  </si>
  <si>
    <t>в/г Черная Речка: узел связи, казарма, котельная. Коттеджный поселок "особый статус"</t>
  </si>
  <si>
    <t>ф.537-309 ТП-8368 - АО от МТЗ</t>
  </si>
  <si>
    <t>Выполнено успешное повторное включение персоналом ССО.</t>
  </si>
  <si>
    <t>Определено повреждение КЛ-6кВ ТП-30-2-ТП-21-2. КЛ выведена в ремонт, абоненты запитаны по резерву. Произведены ОМП и ремонт КЛ-6кВ.</t>
  </si>
  <si>
    <t>КПП в/ч</t>
  </si>
  <si>
    <t>5.04.21 14:30 запитано от ДЭС потребителя. Выполнено ОМП, найдены 2 места повреждения. Приступили к ремонту КЛ. Произведены ремонт и испытания КЛ-10кВ. Абоненты запитаны от промсети.</t>
  </si>
  <si>
    <t>Гараж СЖКХ, АЗС, м-н "Магнит"</t>
  </si>
  <si>
    <t>Потребитель включен по КЛ 0.4 кВ ТП-7741-ГРЩ Токсикология "А". Произвели ОМП, ремонт включен в работу</t>
  </si>
  <si>
    <t>Объекты в/ч ; жилой дом Восточная 11, гаражи "Водоканала"; Школа интернат; лаб.АКИН; Штурманские мастерские.</t>
  </si>
  <si>
    <t>На ПС  «356» ручное отключение В-6 ф. 25 при поиске "земли".</t>
  </si>
  <si>
    <t>Поврежденный кабель выведен в ремонт, потребители запитаны по нормальной схеме, кроме ТП-70 - по резерву (через РС-6). Установлено: вставка 4 м. и 2 соединительные муфты, кабель испытан, сфазирован, введен в работу по нормальной схеме.</t>
  </si>
  <si>
    <t>Ленинградская область, г.Луга (ПАО Россети  Ленэнерго)</t>
  </si>
  <si>
    <t>ПС 110/35/10 кВ "48" ф. 34</t>
  </si>
  <si>
    <t>ТП-363, ТП-75, ТП- 796; ТП-251(ССО), 246(ССО), 247(ССО)</t>
  </si>
  <si>
    <t>В/г -15, ЦАОК</t>
  </si>
  <si>
    <t>ВЛ-10кВ ф.860-12 (ССО)</t>
  </si>
  <si>
    <t>Персонал ССО  производит осмотр ВЛ-10кВ фид.860-12 (ССО) от ЛР-113. Часть потребителей включена по штатной схеме. 16:35 персоналом ССО окончены работы, включен ЛР-113, ф.860-12 успешно включен в работу полностью</t>
  </si>
  <si>
    <t>СПб, г. Красное Село, п.Хвойный (ПАО Россети Ленэнерго)</t>
  </si>
  <si>
    <t>ПС 110/10/6 кВ "116" "Истинка" ф.5</t>
  </si>
  <si>
    <t>КЛ 0,4 кВ ТП-513 - ВРУ Столовая</t>
  </si>
  <si>
    <t>Столовая</t>
  </si>
  <si>
    <t>ТП-513 РУ 0,4 кВ ф. столовая сгорел ПН, повреждена КЛ 0,4 кВ</t>
  </si>
  <si>
    <t>Проведено: ОМП, ремонт, фазировка КЛ 0,4 кВ ТП-513 -ВРУ Столовая. Работы проводил персонал Оборонэнерго. КЛ включена в работу</t>
  </si>
  <si>
    <t>ПС 35/10 кВ "511" ф. 04</t>
  </si>
  <si>
    <t>ВЛ 10 кВ  ф. 04</t>
  </si>
  <si>
    <t>в/г Бухта Владимировская, жил./дома (частный сектор), вышка сотовой связи, фермерское хозяйство</t>
  </si>
  <si>
    <t>АО от МТЗ  В-10кВ ППв-360</t>
  </si>
  <si>
    <t>осмотр ВЛ-10кВ,осмотр ППв-360, в пролете оп.10-11 снята ветка от дерева, успешное повторное включение ППв-360</t>
  </si>
  <si>
    <t>в/г Ванькин Бугор: УТП</t>
  </si>
  <si>
    <t>В ГРЩ потребителя обнаружен отключенный АВ 0.4 кВ.</t>
  </si>
  <si>
    <t>Поступила жалоба на отсутствие напряжения УТП (учебно тренировочное поле),  выехала бригада. Обнаружен отключенный АВ 0.4 кВ в ГРЩ абонента. Абонент произвел включение.</t>
  </si>
  <si>
    <t>РП 6 кВ «75» ф. 6</t>
  </si>
  <si>
    <t>КЛ-6 от ТП 424 до ТП 170</t>
  </si>
  <si>
    <t>6 шт. (ТП 61, 60, 24, 424, 170, 1с.ш. 6 кВ 2БКТПн)</t>
  </si>
  <si>
    <t>РП «75» АО ф. 6 от МТО.</t>
  </si>
  <si>
    <t>ТП-363, ТП-75, ТП-251 (ССО), ТП-246 (ССО)</t>
  </si>
  <si>
    <t>2 котельные, казармы, население.</t>
  </si>
  <si>
    <t>ПС 10 кВ "860" АО В 10 кВ ф. 860-12 от МТЗ.</t>
  </si>
  <si>
    <t>Произведено включение ВЛ 10 кВ ф. 860-12 до ТП-75. Оставшийся участок производит осмотр персонал ССО. Ремонт выполнен персоналом ССО.</t>
  </si>
  <si>
    <t>ТП-34863, ТП-778, ТП-796, ТП-247 (ССО), ТП-248 (ССО), ТП-377 (ССО)</t>
  </si>
  <si>
    <t>полигон Ванькин Бугор, 2 котельные, 2 скважины, автопарк</t>
  </si>
  <si>
    <t>ПС 110/35/10 кВ "48" ф. 08</t>
  </si>
  <si>
    <t>Персонал ССО произвел повторное включение     ф. 48-08 в работу</t>
  </si>
  <si>
    <t>Ленинградская область Стекольный п.Саблино (ПАО Россети Ленэнерго)</t>
  </si>
  <si>
    <t>ПС 35/10 кВ "725"  ф. 2</t>
  </si>
  <si>
    <t>ВЛ 0,4 кВ ф. Инвентарный №27</t>
  </si>
  <si>
    <t>санчасть, магазин, баня</t>
  </si>
  <si>
    <t>ТП-2   ВЛ-0,4кВ ф. Инвентарный №27 ОП 3-4 обрыв провода.</t>
  </si>
  <si>
    <t>Произведен ремонт провода.</t>
  </si>
  <si>
    <t>Ленинградская область, п.Грибное (ПАО Россети  Ленэнерго)</t>
  </si>
  <si>
    <t>ПС-324 (ССО) фид.324-05</t>
  </si>
  <si>
    <t>ВЛ 6 кВ ф. 324-05</t>
  </si>
  <si>
    <t>ТП-3499</t>
  </si>
  <si>
    <r>
      <t xml:space="preserve">10.04.21 21:50 
</t>
    </r>
    <r>
      <rPr>
        <b/>
        <sz val="8"/>
        <color rgb="FFFF0000"/>
        <rFont val="Tahoma"/>
        <family val="2"/>
        <charset val="204"/>
      </rPr>
      <t>от ДЭС</t>
    </r>
  </si>
  <si>
    <t>казарма,  КПП, жилые дома № 10, 11,  ВНС</t>
  </si>
  <si>
    <t>В результате сильного порывистого ветра, АО В-6кВ ф.324-05. Выполнен обход ВЛ. Обнаружен обрыв проводов и падение деревьев ВЛ-6кВ ф.324-05 отпайка на ТП 3499 в пролетах опор 3-5</t>
  </si>
  <si>
    <t>Расчистка трассы от упавших деревьев. Потребители запитаны от РИСЭ-280. Ведутся ремонтно восстановительные работы. ВЛ-6кВ восстановлена, абоненты запитаны от промсети.</t>
  </si>
  <si>
    <t>Ленинградская обл., Всеволожский р-он,  п.Борисова грива (филиал "Санкт-Петербургские высоковольтные эл.сети" ПАО "Россети Ленэнерго")</t>
  </si>
  <si>
    <t>ПС 35/10 кВ "633" ф. 02</t>
  </si>
  <si>
    <t>КЛ 10 кВ "ТП-12 - оп.№195 ВЛ-10 кВ ф. 633-02"</t>
  </si>
  <si>
    <t>вышка "Мегафон", хоз. объекты строительной компании</t>
  </si>
  <si>
    <t>ПС 633 ф. 02 - АО от МТЗ (из-за повреждения КЛ-10кВ "ТП-12 - оп.№195 ВЛ-10 кВ ф. 633-02" )</t>
  </si>
  <si>
    <t>Ленинградская область, Всеволожский район, п. Токсово (МП "Всеволожские предприятие эл.сети)</t>
  </si>
  <si>
    <t>ПС 35/10 кВ "601" ф. 01</t>
  </si>
  <si>
    <t>КВЛ 10 кВ ф.601-01 (ССО)</t>
  </si>
  <si>
    <t>ТП-302</t>
  </si>
  <si>
    <t>п.Токсово в/г 2: склад  ООО "авангард"</t>
  </si>
  <si>
    <t>Ф.601-01- АО в сети ССО</t>
  </si>
  <si>
    <t>Ф.601-01- АО в сети ССО, Восстановлено персоналом ССО</t>
  </si>
  <si>
    <t>ПС «2» АО ф. 28 от МТО.</t>
  </si>
  <si>
    <t>ПС-3 АО В-6 ф. 11 - повреждение ВЛ-6 кВ ВЛ-1</t>
  </si>
  <si>
    <t>Объекты в/ч</t>
  </si>
  <si>
    <t>Объект "Росморпорт" запитан от ТЭП (АВР.) Выполнены замеры сопротивления изоляции КЛ и ВЛ-6кВ, переключения в сетях 6кВ, выведена в ремонт повреждённая ВЛ-1.Потребители запитаны по резервной схеме. Отключен ТЭП потребителя.  Выполнен осмотр ВЛ-1 - неисправностей не обнаружено, приступили к работам по отсоединению шлейфов кабельных спусков для измерения сопротивления изоляции. Выполнен ремонт ВКЛ-6 кВ ВЛ-1, установлена соединительная муфта. ВЛ-1 введена в работу по нормальной схеме.</t>
  </si>
  <si>
    <t>Ленинградская область, Приозерский р-он, п.Сторожевое ( ф-л "Выборгские  ЭС" ПАО "Россети Ленэнерго")</t>
  </si>
  <si>
    <t>ПС 35/10 кВ "166" ф. 10</t>
  </si>
  <si>
    <t>КЛ-10 кВ ПС 166 ф.10 - ЦРП 795</t>
  </si>
  <si>
    <t>ЦРП-795 2 СШ, ТП-2, ТП-6, ТП-3, ТП-13, ТП-5, ТП-4</t>
  </si>
  <si>
    <t>в/ч Сторожевое: казарма, убежище, склад, причал, лаборатория</t>
  </si>
  <si>
    <t>ПС 166 ф. 10 - АО от МТЗ</t>
  </si>
  <si>
    <t>ПС 150/35/10 кВ "95"</t>
  </si>
  <si>
    <t>Т-1 10/0,4 кВ в ТП-3А</t>
  </si>
  <si>
    <t>1 шт. (ТП-3А)</t>
  </si>
  <si>
    <r>
      <t>12.04.21 12:10</t>
    </r>
    <r>
      <rPr>
        <b/>
        <sz val="8"/>
        <color rgb="FFFF0000"/>
        <rFont val="Tahoma"/>
        <family val="2"/>
        <charset val="204"/>
      </rPr>
      <t xml:space="preserve"> 
от ДЭС</t>
    </r>
  </si>
  <si>
    <t>ТП-3А Т-1 (ТМ-250 10/0,4) отключен персоналом ПУ - повреждение Т-1 в ТП-3А с возгоранием</t>
  </si>
  <si>
    <t>ТП-3А Т-1 выведен в ремонт, пожар потушен. В 12:10 потребители в/ч запитаны от ДЭС.  Выполнена замена Т-1 в ТП-3А, установлена концевая заделка перемычки тр-ра,  восстановлено электроснабжение потребителей, в 21:10 отключена ДЭС</t>
  </si>
  <si>
    <t>Объекты ИП (пилорама, фермерское хозяйство, баня)</t>
  </si>
  <si>
    <t>Ленинградская область, п.Б.Ижора  (ПАО "Россети Ленэнерго")</t>
  </si>
  <si>
    <t>ПС 35/6 кВ "Ирмино" (ССО) ф. 8</t>
  </si>
  <si>
    <t>КЛ 6 кВ ТП-Орбита -ТП-472</t>
  </si>
  <si>
    <t>ТП-Орбита, МТП-Зорька</t>
  </si>
  <si>
    <t>АО от МТЗ ПС-Ирмино (ССО)  В ф.8</t>
  </si>
  <si>
    <t>ТП-472, ТП-Растро.</t>
  </si>
  <si>
    <r>
      <t xml:space="preserve">12.04.21 14:35 
</t>
    </r>
    <r>
      <rPr>
        <b/>
        <sz val="8"/>
        <color rgb="FFFF0000"/>
        <rFont val="Tahoma"/>
        <family val="2"/>
        <charset val="204"/>
      </rPr>
      <t>от ДЭС</t>
    </r>
  </si>
  <si>
    <t>Ленинградская область, п.Пижма  (ЛПМЭС)</t>
  </si>
  <si>
    <t>ПС 330 кВ "Гатчинская" (ССО) ф. 31</t>
  </si>
  <si>
    <t>ВКЛ 6 кВ ф. 31</t>
  </si>
  <si>
    <t>в/ч, КНС-1, ВНС, котельная №7, 3 ж/дома</t>
  </si>
  <si>
    <t>АО от МТЗ на ПС-Гатчинская (ССО)  В ф.31,</t>
  </si>
  <si>
    <t>Проведен осмотр КВЛ, сняли два дерева в пролетах оп.104-105 и оп.25-26. ПС Гатчинская фид.31 включен в работу.</t>
  </si>
  <si>
    <t>ПС 35/10 кВ "166" ф. 09</t>
  </si>
  <si>
    <t>КЛ 10 кВ ПС 166 ф.09 - ЦРП 795</t>
  </si>
  <si>
    <t>ЦРП-795 1 СШ, ТП-3, ТП-6, 2 СШ,  ТП-13, ТП-5, ТП-4, ТП-9, ТП-10, ТП-1, ТП-13</t>
  </si>
  <si>
    <r>
      <t xml:space="preserve">12.04.21 23:25 
</t>
    </r>
    <r>
      <rPr>
        <b/>
        <sz val="8"/>
        <color rgb="FFFF0000"/>
        <rFont val="Tahoma"/>
        <family val="2"/>
        <charset val="204"/>
      </rPr>
      <t>от ДЭС</t>
    </r>
  </si>
  <si>
    <t>Жилой дом</t>
  </si>
  <si>
    <t>Мурманская обл., п. Росляково (МРСК "СЭС Колэнерго")</t>
  </si>
  <si>
    <t>ПС 35/6 кВ  «326» ф.13</t>
  </si>
  <si>
    <t>КЛ 6 кВ от ПС-326 до ТП-245</t>
  </si>
  <si>
    <t>4 шт.(кТП-285А(Аб.), ТП-245, 244, 239).</t>
  </si>
  <si>
    <r>
      <t xml:space="preserve">11.04.21 16:05 от </t>
    </r>
    <r>
      <rPr>
        <b/>
        <sz val="8"/>
        <color rgb="FFFF0000"/>
        <rFont val="Tahoma"/>
        <family val="2"/>
        <charset val="204"/>
      </rPr>
      <t>ДЭС</t>
    </r>
  </si>
  <si>
    <t>Ф.633-02 - АО от МТЗ, 16:05 потребители перешли на питание от ТЭП(собственных ДЭС). В результате осмотра КВЛ-10 кВ ф.633-02 выявлено повреждение КЛ-10кВ "ТП-12 - оп.№195 ВЛ-10 кВ ф. 633-02"(в месте соединительной муфты). На оп.№195  разобраны шлейфы, в 18:26 ф.633-02 включена в работу до оп.№195 (на ХХ) 12.04.21 выполнен ремонт КЛ-10кВ "ТП-12 - оп.№195 ВЛ-10 кВ ф. 633-02"</t>
  </si>
  <si>
    <t>Поврежденный  кабель от ПС «2» до опоры № 1 отсоединен, выведен в ремонт. Потребитель запитан с ТП 420. Установлено: 2 соед.муфты.</t>
  </si>
  <si>
    <t>ПС 166 ф. 09 - АО от МТЗ. На территории ПС-166 (ССО) возгорание нескольких КЛ 10 кВ в каб. канале</t>
  </si>
  <si>
    <t>ПС 35/6 кВ "21" (Оборонэнерго) ф. 23</t>
  </si>
  <si>
    <t>КЛ 0,4 кВ КК-309 - КК-302</t>
  </si>
  <si>
    <t>КК-309 сгорел  ПН фид. КК-302</t>
  </si>
  <si>
    <t>Республика Карелия, Кемьский район, п.Подужемье-9 (Карельский филиал ПАО "МРСК Северо-Запада")</t>
  </si>
  <si>
    <t>ПС 35/10 кВ «17»  ф. 05</t>
  </si>
  <si>
    <t>КЛ 10 кВ оп.12 - ТП-48а</t>
  </si>
  <si>
    <t>ТП-48а</t>
  </si>
  <si>
    <t>Ленинградская область, п.Куньголово (ПАО "Россети Ленэнерго")</t>
  </si>
  <si>
    <t>ПС 35/6 кВ "725" (ССО) ф. 725-04</t>
  </si>
  <si>
    <t>АО от МТЗ  ПС-725 ф.725-04</t>
  </si>
  <si>
    <t>ПС 166 ф. 10 - АО от МТЗ. КЛ 10 кВ ПС 166- ЦРП795 неисправна. Секция 2 ЦРП 795 запитана от      Ф. 09.Ремонт, ВВ испытание после ремонта ;проверка совпадения фаз ,ввод в работу</t>
  </si>
  <si>
    <t>Садоводство Орбита, Зорька.</t>
  </si>
  <si>
    <t>КЛ 6кВ ТП-Орбита -ТП-472 выведена в ремонт. ПС Ирмино фид.8 включен в работу. ТП-Орбита, МТП-Зорька включены по нормальной схеме; ТП-Растро, ТП-472 включены ТЭП аб. Произвели ОМП, раскопки ремонт включена в работу.</t>
  </si>
  <si>
    <t>Склады КМТС-1168</t>
  </si>
  <si>
    <t>ПС 166 ф. 10 - АО от МТЗ. КЛ 10 кВ ПС 166- ЦРП795 неисправна. Персоналом ССО и АО Оборонэнерго выполняется ремонт каб. Линий 10 кВ на территории ПС. 12.04.2021  23:25 в ТП-12 подано U от РИСЭ.    Ремонт,ВВ испытание после ремонта; проверка совпадения фаз, ввод в работу</t>
  </si>
  <si>
    <t>Ленинградская область п.Токсово( Муниципальное Унитарное Предприятие "Всеволожские электрические сети")</t>
  </si>
  <si>
    <t>ПС-601 35/10 кВ ф. 08 (ССО)</t>
  </si>
  <si>
    <t>КЛ 10 кВ ТП-431 (ССО) - ТП-429</t>
  </si>
  <si>
    <t>ТП-429</t>
  </si>
  <si>
    <r>
      <rPr>
        <b/>
        <sz val="8"/>
        <rFont val="Tahoma"/>
        <family val="2"/>
        <charset val="204"/>
      </rPr>
      <t>14.04.21 16:25</t>
    </r>
    <r>
      <rPr>
        <b/>
        <sz val="8"/>
        <color rgb="FFFF0000"/>
        <rFont val="Tahoma"/>
        <family val="2"/>
        <charset val="204"/>
      </rPr>
      <t xml:space="preserve"> 
от ДЭС</t>
    </r>
  </si>
  <si>
    <t>п. Токсово-1, ж/д №17, 19, 21, 23 ул.Привокзальная п.Токсово</t>
  </si>
  <si>
    <t>ПС 601- фид.08 - АО от МТЗ (ССО) из-за повреждения КЛ 10 кВ ТП-431(ССО) - ТП-429</t>
  </si>
  <si>
    <t>Бригада ССО выехала в п. Токсово для определения причин отключения. 14.04.21 в 9:15 бригада Оборонэнерго выехала в п. Токсово для проверки мегаомметром КЛ 10кВ ТП-429 -  ТП-431(ССО) и ТП-430 - ТП-431(ССО). В 10:15 мегаомметром определено повреждение КЛ 10кВ ТП-429 - ТП-431(ССО). В 11:05 в ТП-431 отболчен кабель 10 кВ ТП-431 - ТП-429. В 12:00 ЭТЛ выехала на ТП-429 для ОМП КЛ 10кВ. 14.04.21 в 12:00 персоналом ССО подано напряжение на ТП-430.  В 14:50 определено МП(ЭТЛ). 14.04.21 в 16:25 С-1 РУ 0,4кВ ТП-429 запитана от РИСЭ-280, С-2 РУ 0,4кВ запитана от РИСЭ-200. В 22:35 выполнен ремонт КЛ, в 23:00 произведено ипытание КЛ(ЭТЛ). 15.04.21 в 0:40 кабель введен в работу по нормальной схеме.</t>
  </si>
  <si>
    <t>в/г Токсово, - ВНС, котельная №63</t>
  </si>
  <si>
    <t>РЭС "Североморский" ПУ "Североморск 3"</t>
  </si>
  <si>
    <t>Мурманская обл., пгт.Североморск 3 (МРСК "СЭС Колэнерго")</t>
  </si>
  <si>
    <t>ПС 150/35/6 кВ «56»</t>
  </si>
  <si>
    <t>ПС «727»: ТН 35-1 фаза "С"</t>
  </si>
  <si>
    <t>СПб, г.Пушкин ул. Гусарская д.1 (ПАО Ленэнерго)</t>
  </si>
  <si>
    <t>ПС 6 кВ 185 "Южная" (ССО) ф. 608</t>
  </si>
  <si>
    <t>КЛ 0.4 кВ ТП-257 (ССО) - КР-1</t>
  </si>
  <si>
    <t>Казарма, гараж, хранилище</t>
  </si>
  <si>
    <t>В ТП-257(ССО) сняты ПН фид. в/ч 42719 ввод №1 и №2, в связи с механическим повреждением на территории части КР-1 0.4 кВ автомашиной</t>
  </si>
  <si>
    <t>КЛ 0.4 кВ КР-1 -КР-2</t>
  </si>
  <si>
    <t>КЛ 0.4 кВ КР-1 -КР-4</t>
  </si>
  <si>
    <t>КЛ 0.4 кВ КР-1 -КР-8</t>
  </si>
  <si>
    <t>КР-1 0.4 кВ</t>
  </si>
  <si>
    <t>Мурманская обл., Кольский р-н, в/г-84 (МРСК "Северо-Запада"
филиал Мурманский)</t>
  </si>
  <si>
    <t>ПС 150/10 кВ "98" (ССО)
ф. 16</t>
  </si>
  <si>
    <t>КВЛ 10 кВ ВКЛ-97</t>
  </si>
  <si>
    <t>КТП 28</t>
  </si>
  <si>
    <t>в/г №9 Подужемье (котельная, жил./дом на 75 кв)</t>
  </si>
  <si>
    <t>ТП-48а неполнофазный режим в сети 10кВ "сгорел"  ПК фаза "А "из-за повреждения КЛ-10 кВ Л.оп12-ТП48а.</t>
  </si>
  <si>
    <t>осмотр, подключение котельной и жил./дома по резерву, вывод повреждённой КЛ-10кВ в ремонт. 14.04.21 в 12:00 выполнен ремонт каб. перемычки 10кВ тр-ра в ТП-48 А, собрана нормальная схема</t>
  </si>
  <si>
    <t>Жилой фонд по ул.Сафонова д.5, 6, 7, 8, 11, 12, 13, 17: ул.Ломоносова д.8, 10,13, 17: ул.Сгибнева д.2, станция"РОСА", фильмобаза, склад казармы, отдел защиты населения, магазины, гостиница, Д/с-№22, поликлиника, рентген кабинет, павильон ПЛК-21, измерительная лаборатория, компания "Параход".</t>
  </si>
  <si>
    <t>Поврежденный  кабель от ТП 424  до ТП  170, выведен в ремонт. Потребитель ТП 170 запитан по резерву от ТП 425. Проводятся рем.работы. Установлена соединительная муфта, кабель испытание выдержал, укрыт и введен в работу по нормальной схеме.</t>
  </si>
  <si>
    <t>В/ч 31127, музей К-21, ЛИТ, фильмобаза, ОАО "Пароход", станция "Роса", спорт.сооружение "Патриот".</t>
  </si>
  <si>
    <t>ПС «709» АО  ф. 19 от МТО.</t>
  </si>
  <si>
    <t>Поврежденный кабель выведен в ремонт,  потребители запитаны по резерву. Приступили к восстановительным работам. Продолжены работы по восстановлению. Установлено: вставка 15 м., две соединительные муфты, кабель испытание выдержал, укрыт, введен в работу по нормальной схеме.</t>
  </si>
  <si>
    <t>ВКЛ-6 кВ ф. 725-04</t>
  </si>
  <si>
    <t>КТПН-герой, КТПН-11,  6 КТП-аб, боевые КТПн</t>
  </si>
  <si>
    <t>в/ч площадка "Герой" - казармы(150 чел), 2 котельных, КП, 2 ВНС, боевая позиция</t>
  </si>
  <si>
    <t>Бригада производит осмотр,  поступило сообщение 06-20 от персонала  в/ч 28037 площадка "Герой" - казармы(150 чел), 2 котельных не работает ДЭС в/ч. Направлена ДЭС  РЭС СПб ПУ Кронштадт. На ВЛ 10 кВ. у опоры 380 найдена упавшая обгорелая ветка. Повреждений на ВЛ нет. в 10:30 РИСЭ-280 прибыл в п.Куньголово. Командный Пункт включен от ТЭП потребителя. В 13:08 на ПС-725 успешно включен ф. 725-04. 13:30 потребители включены от пром сети. ТЭП отключен</t>
  </si>
  <si>
    <t>боевая КТПн</t>
  </si>
  <si>
    <r>
      <rPr>
        <b/>
        <sz val="8"/>
        <rFont val="Tahoma"/>
        <family val="2"/>
        <charset val="204"/>
      </rPr>
      <t xml:space="preserve">14.04.21 10:30 </t>
    </r>
    <r>
      <rPr>
        <b/>
        <sz val="8"/>
        <color rgb="FFFF0000"/>
        <rFont val="Tahoma"/>
        <family val="2"/>
        <charset val="204"/>
      </rPr>
      <t xml:space="preserve">
от ДЭС                             </t>
    </r>
    <r>
      <rPr>
        <b/>
        <sz val="8"/>
        <rFont val="Tahoma"/>
        <family val="2"/>
        <charset val="204"/>
      </rPr>
      <t>14.04.21 13:30</t>
    </r>
  </si>
  <si>
    <t>в/ч  Командный Пункт</t>
  </si>
  <si>
    <t>Выехала бригада. При осмотре обнаружен сбитый автомашиной КР-1 и вырванные из КР -1 КЛ 0.4 кВ. Составлен акт. 15.04.20 Выполнен ремонт КР-1 и включение в работу КЛ 0.4 кВ. Потребители запитаны.</t>
  </si>
  <si>
    <t>Нет.</t>
  </si>
  <si>
    <t>Сети 35 кВ и ПС «727» появление "земли" с перенапряжением в следствии повреждения ТН 35-I, отключено вручную.</t>
  </si>
  <si>
    <t>Нагрузка переведена по резерву на Т-2, I С.Ш. 35 кВ выведена в резерв, ТН-35-1 выведен в ремонт. Приступили к работам по восстановлению. Заменен ТН-35 кВ по фазе "С", введён в работу, собрана нормальная схема ПС.</t>
  </si>
  <si>
    <t>15.04.21 1:05 
от ДЭС</t>
  </si>
  <si>
    <t>15:04.21 16:00</t>
  </si>
  <si>
    <t>в\г-84, усилительный пункт связи, объект    ГК "Русские башни"</t>
  </si>
  <si>
    <t>15.04.21 1:05 на ПС-98 (ССО) по МТЗ  откл. В-10 Ф-16 КВЛ-10кВ ВКЛ-97.Сильный ветер, метель.</t>
  </si>
  <si>
    <t>15.04.21 16:00 произведен осмотр КВЛ-10 кВ ВКЛ-97:-видимых повреждений не обнаружено. При повторном включении В-10 Ф-16 нагрузку принял. Потребители запитаны по-штатному.</t>
  </si>
  <si>
    <t>Ленинградская область, п.Тойворово (ПАО Россети Ленэнерго)</t>
  </si>
  <si>
    <t>ПС 35/10 кВ "Борницы" (ССО) ф. 16</t>
  </si>
  <si>
    <t>В 10 кВ на ПС Борницы (ССО) ф.16</t>
  </si>
  <si>
    <t>ТП-3, ТП-5, ТП-2</t>
  </si>
  <si>
    <t>в/ч, 8 ж/д, техпозиция</t>
  </si>
  <si>
    <t>АО от МТЗ на ПС-Борницы (ССО) В 10кВ ф. 16</t>
  </si>
  <si>
    <t>РЭС "Североморский "ПУ" Североморск 3"</t>
  </si>
  <si>
    <t>ПС 35/6 кВ «339»</t>
  </si>
  <si>
    <t>ПС «727»: ВС 35 кВ  фаза "В"</t>
  </si>
  <si>
    <t>РЭС "Североморский "БрЭПС"</t>
  </si>
  <si>
    <t>ПС 150/110/35/6 кВ «2»  Тр-р №3</t>
  </si>
  <si>
    <t>КЛ 35 кВ от РП  «735»  до ПС «709»  К-754</t>
  </si>
  <si>
    <t>ПС «2» АО  В-35  М-752  от МТО с  «землей» .</t>
  </si>
  <si>
    <t>РП 6 кВ «79» ф.9</t>
  </si>
  <si>
    <t>КЛ 6 кВ от ТП 488а до  ТП 489</t>
  </si>
  <si>
    <t>2 шт. (ТП 489, ТП-488а.)</t>
  </si>
  <si>
    <t>Жилой фонд по ул. Полярная д.4, 5, 6, 7, 8, 9.</t>
  </si>
  <si>
    <t>ПС 35/6 кВ «319»  ф.16</t>
  </si>
  <si>
    <t>КЛ 6 кВ от ПС «319» ф. 16 до ТП 488</t>
  </si>
  <si>
    <t>ПС «319» АО В-6           ф.16  от МТО.</t>
  </si>
  <si>
    <t>г. Зеленогорск (ПАО Россети Ленэнерго) Приморское шоссе, 518</t>
  </si>
  <si>
    <t>ПС 35/10 кВ «609» ССО</t>
  </si>
  <si>
    <t>ВЛ 0,4 кВ ТП-454 ф. жилой дом</t>
  </si>
  <si>
    <t>жилой дом (нет одной фазы)</t>
  </si>
  <si>
    <t>ТП-454  сгорели  ПН  ф. жил/дом из-за обрыва провода</t>
  </si>
  <si>
    <t>Произведен осмотр обнаружен обрыв фазы.  Произвели ремонт.</t>
  </si>
  <si>
    <t>Ленинградская область, п.Новый учхоз (ПАО Россети Ленэнерго)</t>
  </si>
  <si>
    <t>ПС 35/10 кВ "Борницы" (ССО)  ф. 14</t>
  </si>
  <si>
    <t>В 10 кВ на ПС Борницы (ССО) ф. 14</t>
  </si>
  <si>
    <t>ТП-(аб.)</t>
  </si>
  <si>
    <r>
      <t xml:space="preserve">17.04.21 14:00 
</t>
    </r>
    <r>
      <rPr>
        <b/>
        <sz val="8"/>
        <color rgb="FFFF0000"/>
        <rFont val="Tahoma"/>
        <family val="2"/>
        <charset val="204"/>
      </rPr>
      <t>от ДЭС аб</t>
    </r>
  </si>
  <si>
    <t>деревообрабатывающий завод, Агрокомплекс</t>
  </si>
  <si>
    <t>АО от МТЗ на ПС-Борницы (ССО) В 10кВ ф. 14</t>
  </si>
  <si>
    <t>Повреждений в сетях Оборонэнерго не выявлено произведено осмотр ВЛ-10кВ. Персонал ССО произвел повторное включение,   абоненты запитаны.</t>
  </si>
  <si>
    <r>
      <t xml:space="preserve">17.04.21 19:05 
</t>
    </r>
    <r>
      <rPr>
        <b/>
        <sz val="8"/>
        <color rgb="FFFF0000"/>
        <rFont val="Tahoma"/>
        <family val="2"/>
        <charset val="204"/>
      </rPr>
      <t>от ДЭС</t>
    </r>
  </si>
  <si>
    <t>ПС 633 ф. 02 - АО от МТЗ</t>
  </si>
  <si>
    <t>Ф.633-02 - АО от МТЗ, 19:05 потребители перешли на питание от ТЭП(собственных ДЭС). В результате осмотра КВЛ-10 кВ ф.633-02 повреждений не выявлено. 21:20 Произведено успешное повторное включение В 10 кВ Ф. 633-02.  21:32 АО от МТЗ. Осмотр, обход, в пролете оп.2-3 снята горелая ветка от дерева</t>
  </si>
  <si>
    <t>ПС 110/36/6 кВ «1» ф. 5</t>
  </si>
  <si>
    <t>КЛ 6 кВ КЛ-61</t>
  </si>
  <si>
    <t>5 шт. (ТП-43, ТП-61, ТП-28, ТП-57, ТП-70)</t>
  </si>
  <si>
    <t>12 жил.домов, 2 д.сада, больница, банк.</t>
  </si>
  <si>
    <t>Ленинградская обл., Выборгский р-он,  п.Решетниково (филиал "Санкт-Петербургские высоковольтные эл.сети" ПАО "Россети Ленэнерго")</t>
  </si>
  <si>
    <t>ПС 35/10 кВ 41 ф.06</t>
  </si>
  <si>
    <t>КЛ 10 кВ Л. оп.№19-ТП6</t>
  </si>
  <si>
    <t>ТП-6, ТП-7, ТП-17</t>
  </si>
  <si>
    <t>в/г Сосновая горка, в/ч Решетниково-6</t>
  </si>
  <si>
    <t>ПС 41 ф.06 АО от МТЗ</t>
  </si>
  <si>
    <t>ТП-2110,ТП-12, КТП-13</t>
  </si>
  <si>
    <t>вышка "Мегафон", фермерское хозяйство "Виктор", СНТ</t>
  </si>
  <si>
    <t>КТП-33 РУ-0,4 кВ Выгорели 2 ножа Р-0,4 кВ</t>
  </si>
  <si>
    <t>Выгоревшие ножи зашунтированы. 13.04.21 Выполнена замена рубильника, восстановлена нормальная схема</t>
  </si>
  <si>
    <t>Выведена КЛ-0,4 кВ "КК-253 - КК254" . Потребитель запитан по резерву. Произведены ОМП и ремонт КЛ-0,4кВ.</t>
  </si>
  <si>
    <t>Ленинградская обл., Выборгский р-он,  п.Решетниково (филиал "Выборгские электрические сети"" ПАО "Россети Ленэнерго")</t>
  </si>
  <si>
    <t>ПС 110/35/10 кВ 41 ф.06</t>
  </si>
  <si>
    <t>ВЛ 10 кВ ф. 41-06</t>
  </si>
  <si>
    <t>ПС 41 ф.06 АО от МТЗ, АПВ не успешное.</t>
  </si>
  <si>
    <t>19.04.21 в 13:00 в пролете оп. 53.27 - 53.28 снято дерево с проводов, В 13:30 восстановлен отгоревший шлейф на оп. 19. Дана заявка ССО на включение фид. 41-06. В 15:41 персоналом ССО фид. 41-06 введен в работу без замечаний</t>
  </si>
  <si>
    <t>Санкт-Петербург, Сестрорецк, Тарховский проспект 24 (ПАО Ленэнерго)</t>
  </si>
  <si>
    <t>ПС 110/10 95 ф. 32 (ССО)</t>
  </si>
  <si>
    <t>КЛ 10 кВ РТП-1003 (ССО)-ТП-35</t>
  </si>
  <si>
    <t>Отключен вручную персоналом ССО в связи с появлением "Земли" на КЛ. КЛ стояла в резерве</t>
  </si>
  <si>
    <t>Ленинградская обл.,  Приозерский р-н, пос. Саперное(филиал "Выборгские электрические сети"" ПАО "Россети Ленэнерго")</t>
  </si>
  <si>
    <t>ПС 35/10кВ "Саперное" фид. 02</t>
  </si>
  <si>
    <t>в/г Саперное-1, в/г Саперное-2, Жилые дома, котельная, ВНС</t>
  </si>
  <si>
    <t>По сигналу ТУ - АО от МТЗ В-10 кВ фид.02 ПС "Саперное"</t>
  </si>
  <si>
    <t>По сообщению ДД Призерского РЭС Выборгских электросетей 19.04.21 в 13:15 по ТУ поступил сигнал об отключении фид. "Саперная-02". Бригада ПУ Приозерск выехала на осмотр КВЛ 10кВ. 19.04.21. В 13:40 проверено наличие напряжения в головной  ТП-11. Напряжение присутствует, звонков от потребителей не поступало, отключения фид. Саперная-02 не было. 19.04.21 в 13:24 на пульт ДД Приозерского РЭС поступил сигнал о включении В-10кВ фид. Саперная-02, хотя никто ни каких команд не давал.  Произошел сбой в системе ТУ ССО.</t>
  </si>
  <si>
    <t>Персонал ССО произвел ремонтно-восстановительные работы</t>
  </si>
  <si>
    <t>Ленинградская область, г.Ломоносов, Ораниенбаумский д.60 (ПАО Ленэнерго)</t>
  </si>
  <si>
    <t>ПС 35/6 кВ «39» ф. 02</t>
  </si>
  <si>
    <t>КЛ-0.4 кВ ТП 575-Силовой щит №1</t>
  </si>
  <si>
    <t>в/г Ораниенбаумский 60: автопарк</t>
  </si>
  <si>
    <t>Повреждение муфты разделки Силового щита №1</t>
  </si>
  <si>
    <t>Произведен ремонт КЛ-0.4 кВ ТП 575-Силовой щит №1</t>
  </si>
  <si>
    <t>ПС 150/35/10 кВ «95»</t>
  </si>
  <si>
    <t>Р-0,4 кВ Т-2 в ТП-21</t>
  </si>
  <si>
    <t>5 шт. (ТП-20, ТП-8, ТП-7, ТП-22, КТП-3)</t>
  </si>
  <si>
    <t>ПС-95 АО В-10 кВ ф. 18 от МТЗ, перегорание двух предохранителей 10 кВ в РУ-10 кВ ТП-21 на присоединении Т-2 - перекрытие изоляции на 2 сш 0,4 кВ ТП-21 в ячейке Т-2</t>
  </si>
  <si>
    <t>Электроснабжение потребителей восстановлено по нормальной схеме.</t>
  </si>
  <si>
    <t>1 шт. (ТП-21)</t>
  </si>
  <si>
    <t>Школа, дет.сад, 2 КНС, 3 жил.дома (300 чел.)</t>
  </si>
  <si>
    <t>Ленинградская область, Всеволожский район, п. Гарболово (ПАО "Ленэнерго" Выборгские ЭС)</t>
  </si>
  <si>
    <t>ПС 110/35/10 кВ «43»</t>
  </si>
  <si>
    <t>КЛ-10 кВ ф. 43-07, ПС - оп. № 1</t>
  </si>
  <si>
    <t>7 шт. (ТП-2424, 2423, 2425, 2426, КТПн-5 (Аб), КТП-4 (Аб), КТП б/н (Аб)).</t>
  </si>
  <si>
    <t>СНТ "Гарболово-Озеро", СНТ "Луговое", СНТ "Виктория", СНТ Гарболово ЖБИ</t>
  </si>
  <si>
    <t>АО от МТЗ В 10 кВ на ПС 43 КВЛ 10 кВ ф. 43-07</t>
  </si>
  <si>
    <t>СПб, г.Пушкин  (ПАО Ленэнерго)</t>
  </si>
  <si>
    <t>ПС-185 (ССО)</t>
  </si>
  <si>
    <t>КЛ 0.4 кВ ТП-176 ф. ГРЩ дома Набережная 1</t>
  </si>
  <si>
    <t>Часть жилого дома Набережная 1</t>
  </si>
  <si>
    <t>ТП-176 КЛ-0.4кВ ф. ГРЩ дома Набережная 1  сработал ПН-2 Фа</t>
  </si>
  <si>
    <t>ПС 110/6 кВ «79»  ф. 23 (ССО)</t>
  </si>
  <si>
    <t>6 шт:  (ТП-2, 3,4, 6, 7, 13)</t>
  </si>
  <si>
    <t>На ПС «79» ручное откл.  В-6 ф. 23 при поиске "Земли 6 кВ."</t>
  </si>
  <si>
    <t>ПС 35/6 кВ «315» ф. 6</t>
  </si>
  <si>
    <t>КЛ 6 кВ КЛ-27</t>
  </si>
  <si>
    <t>1 шт. (ТП-208)</t>
  </si>
  <si>
    <t>Котельная, 2 жил.дома (110 чел.), столовая, казарма, объекты в/ч</t>
  </si>
  <si>
    <t>РТП-206 АО В-6 ВЛ-12 от МТЗ - повреждение КЛ-6 кВ КЛ-27</t>
  </si>
  <si>
    <t>1 шт. (КТП-217) (Аб.)</t>
  </si>
  <si>
    <t>Столовая в/ч</t>
  </si>
  <si>
    <t>Выполнен осмотр оборудования и измерения сопротивления изоляции КЛ-6 кВ КЛ-27 мегаомметром - изоляция в норме, при проведении ВВИ КЛ-27, КЛ-27 испытания не выдержала. Выполнен ремонт КЛ-27, установлена концевая заделка. КЛ-27 введена в работу по нормальной схеме.</t>
  </si>
  <si>
    <t>"Земля" на ПС-Гатчинская (ССО) по ф.31,</t>
  </si>
  <si>
    <t>КЛ 6 кВ от ТП 4 до ТП 40</t>
  </si>
  <si>
    <t>Объекты В/Ч., Жилой фонд по ул. Гвардейская д. 7, 9, 10. ул.Сыромятникова д.21, 23. Детский сад № 10.</t>
  </si>
  <si>
    <t>В 05:34  Выезд ОРБ  ПУ "Высокий" для производства переключений и определения поврежденного оборудования. Установлена 1 соед.муфта.</t>
  </si>
  <si>
    <t>При поиске  «земли» 35 кВ. ПС  запитанные по М-752  были переведены на питание по М-751, при АО потребители не обесточивались. Установлено: 2 соед.муфты + 10 м.каб.вставка.</t>
  </si>
  <si>
    <t>Повреждение КЛ 0,4кВ ТП-176 - ГРЩ дома Набережная 1 Фа. Произведены ОМП и ремонт КЛ-0,4кВ.</t>
  </si>
  <si>
    <t>ТП-9</t>
  </si>
  <si>
    <r>
      <t>22.04.21 7:10</t>
    </r>
    <r>
      <rPr>
        <b/>
        <sz val="8"/>
        <color rgb="FFFF0000"/>
        <rFont val="Tahoma"/>
        <family val="2"/>
        <charset val="204"/>
      </rPr>
      <t xml:space="preserve"> 
от ДЭС</t>
    </r>
  </si>
  <si>
    <t>Казарма, столовая. КНС-1,  ВНС</t>
  </si>
  <si>
    <t>ПС-Гатчинская, В фид.31 отключен в ручную персоналом ССО. Произвели осмотр ВЛ-6кВ обнаружены поврежденные изоляторы на опоре №20 произвели замену.  Дана заявка на включение.</t>
  </si>
  <si>
    <t>котельная №7, 3 ж/дома</t>
  </si>
  <si>
    <t>Выполнен осмотр КВЛ 10 кВ до оп. № 72 персоналом АО "Оборонэнерго", осмотр ВЛ-10 кВ персоналом абонента от оп. № 72 до оп. № 93. Обнаружено повреждение кабельной муфты на оп. № 1. Потребители запитаны по резервной схеме. 22.04.21 выполнен ремонт, испытание КЛ 10 кВ. Включен В 10 кВ Ф. 43-07</t>
  </si>
  <si>
    <t>РТП-58 АО В-6 КЛ-61 по причине КЗ на КЛ-61.</t>
  </si>
  <si>
    <t>Эл.снабжение потребителей восстановлено по резервной схеме. КЛ-61 выведена в ремонт. Выполнен ремонт КЛ-61, установлена соединительная муфта. КЛ-61 введена в работу по нормальной схеме.</t>
  </si>
  <si>
    <t>Мурманская область, пос.  Лапландия  (МРСК "ЦЭС Колэнерго")</t>
  </si>
  <si>
    <t>ПС 110/6 кВ «65» ф. 1 (ССО)</t>
  </si>
  <si>
    <t>КЛ 6 кВ от ПС  «65» до ТП-1</t>
  </si>
  <si>
    <t>4 шт. ТП-1, 2, 3,4</t>
  </si>
  <si>
    <t>объекты в/ч</t>
  </si>
  <si>
    <t>Отключение  на ПС «65»   В-6  ф. 1 от МТЗ.</t>
  </si>
  <si>
    <t>Работает ОРБ  ПУ "Высокий". КЛ-6 от ПС  «65» до ТП-1 восстановлен и введен  в работу. Установлена 1 соед.муфта</t>
  </si>
  <si>
    <t>ПС 35/6 кВ «346» ф. 40</t>
  </si>
  <si>
    <t>КВЛ 6 кВ от ПС «346» ф. 40 до ТП-472</t>
  </si>
  <si>
    <r>
      <t xml:space="preserve">23.04.21 12:32 
</t>
    </r>
    <r>
      <rPr>
        <b/>
        <sz val="8"/>
        <color rgb="FFFF0000"/>
        <rFont val="Tahoma"/>
        <family val="2"/>
        <charset val="204"/>
      </rPr>
      <t>от ДЭС</t>
    </r>
  </si>
  <si>
    <t>На ПС «346» при поиске "земли" был выведен в резерв В-6 ф. 40 вручную.</t>
  </si>
  <si>
    <t>ТП-472 2 С.Ш. 6 кВ запитана от ПС «307» ф. 6, кТП-Теле-2 запитана 23.04.2021  в 12:32:00 от ДЭС. Работает бригада ПУ "Мурманск". Осмотрены воздушные участки линии, открытые коммутационные аппараты, ввода эл.установок, в местах соединений КЛ с ВЛ разобраны участки и раздельно испытаны мегаомметром на предмет целостности и сопротивления изоляции, собраны обратно - замечаний не выявлено. Запросили СЭС ввести ф. 40 в работу, фидер введен и потребитель запитан от промсети.</t>
  </si>
  <si>
    <t>Ленинградская область, г.Луга, 131км (ПАО "Россети Ленэнерго")</t>
  </si>
  <si>
    <t>ПС-48 110/35/10 кВ фид.48-08 (ССО)</t>
  </si>
  <si>
    <t>КЛ 0,4 кВ ТП-790 фид. Учебный корпус</t>
  </si>
  <si>
    <t>По сообщению абонента неполнофазный режим.</t>
  </si>
  <si>
    <t>КК- учебный корпус отгорел провод  фаза А. Произведен ремонт КЛ 0,4 кВ в КК - учебный корпус, кабель включен в работу</t>
  </si>
  <si>
    <t>Республика Карелия, г. Кемь  "Подужемье" (ОАО Прионежская сетевая компания)</t>
  </si>
  <si>
    <t>ПС 35/10 кВ 17   ф. 17-05</t>
  </si>
  <si>
    <t>ВЛ 10 кВ оп. № 28.4 изолятор фаза "В" ОЛ от оп. 28 - ТП-38, 40. Концевая кабельная муфта КЛ-10кВ оп. 28/5 - КТП 38.</t>
  </si>
  <si>
    <t>ТП-38, ТП-40</t>
  </si>
  <si>
    <t>в/г №6 "Подужемье" (техническая  позиция)</t>
  </si>
  <si>
    <t>АО от МТЗ В - 10 кВ ф. 17-05</t>
  </si>
  <si>
    <t>Ленинградская область    п.Мурино (Филиал ПАО "Ленэнерго" "Санкт-Петербургские высоковольтные электрические сети")</t>
  </si>
  <si>
    <t>ПС-50 35/6кВ, фид.50-06</t>
  </si>
  <si>
    <t>ВЛ 6 кВ обрыв провода в пролете оп.№15 -16</t>
  </si>
  <si>
    <t>ТП-40</t>
  </si>
  <si>
    <r>
      <t xml:space="preserve">24.04.21 9:25 
</t>
    </r>
    <r>
      <rPr>
        <b/>
        <sz val="8"/>
        <color rgb="FFFF0000"/>
        <rFont val="Tahoma"/>
        <family val="2"/>
        <charset val="204"/>
      </rPr>
      <t>от ДЭС</t>
    </r>
  </si>
  <si>
    <t>п.Мурино домик лесника</t>
  </si>
  <si>
    <t>АО от МТЗ В-6кВ фид. 50-06</t>
  </si>
  <si>
    <t>24.04.2021  9:25:00 потребитель запитан от ТЭП. 24.04.21 в 10:50 в пролете оп. 14-15 обнаружен обрыв провода из-за падения дерева. В11:15 обрыв провода восстановлен, подана заявка в ССО на включение фид. 50-06. В 12:35 включение фид. 50-06 не успешное, ОВБ выехала на повторный осмотр ВЛ 6кВ. В 14:45 па оп. 12 восстановлено крепление провода к изолятору, спилено 10 деревьев, касающихся проводов. В 15:48 фидер введен в работу без замечаний.</t>
  </si>
  <si>
    <t>ПС 330/6 кВ "Гатчинская" (ССО) ф. 31</t>
  </si>
  <si>
    <t>КВЛ 6 кВ ф. 31</t>
  </si>
  <si>
    <r>
      <t>24.04.21 9:40</t>
    </r>
    <r>
      <rPr>
        <b/>
        <sz val="8"/>
        <color rgb="FFFF0000"/>
        <rFont val="Tahoma"/>
        <family val="2"/>
        <charset val="204"/>
      </rPr>
      <t xml:space="preserve"> 
от ДЭС                         </t>
    </r>
    <r>
      <rPr>
        <b/>
        <sz val="8"/>
        <color theme="1"/>
        <rFont val="Tahoma"/>
        <family val="2"/>
        <charset val="204"/>
      </rPr>
      <t>24.04.21 15:00</t>
    </r>
  </si>
  <si>
    <t>"Земля" на ПС-Гатчинская (ССО) по ф.31, Отключен вручную</t>
  </si>
  <si>
    <t>Произвели осмотр КВЛ-6кВ. Обнаружен обрыв провода между опорами №25 и 26. Произведен ремонт. Включено по нормальной схеме. Потребитель перешел на питание с ТЭП на пром сеть.</t>
  </si>
  <si>
    <t>ПС 35/10 кВ "36" ф. 04 (ССО)</t>
  </si>
  <si>
    <t>КЛ 0.4 кВ ТП-298-КР дом 5/26</t>
  </si>
  <si>
    <t>жилой дом</t>
  </si>
  <si>
    <t>В ТП=298 отключен вручную, из-за повреждения разделки.</t>
  </si>
  <si>
    <t>В КР дом 5/26 произведен ремонт разделки, Подано напряжение</t>
  </si>
  <si>
    <t xml:space="preserve">ПС 110/35/6 кВ  «3» ф. 11 (СЭС МРСК Северо-Запада) </t>
  </si>
  <si>
    <t>ВЛ 6 кВ ВЛ-1</t>
  </si>
  <si>
    <t>Объекты в/ч, 2 эл. котельные, 1 жил.дом (50 чел)</t>
  </si>
  <si>
    <t>Объекты в/ч (причалы 3, 4, 5, 7) запитаны от ДЭС (АВР). Выполнены переключения в распределительных сетях 6 кВ восстановлено электроснабжение по резервной схеме. Отключены ДЭС потребителей.</t>
  </si>
  <si>
    <t>3 шт. (ТП-403, КТП-406, КТП-407)</t>
  </si>
  <si>
    <t>Водонасосная, объект "Росморпорт", 2 эл.котельные</t>
  </si>
  <si>
    <t>РЭС "Североморский"</t>
  </si>
  <si>
    <t>Мурманская обл., Оленегорский р-н. пос. Протоки (МРСК "ЦЭС Колэнерго")</t>
  </si>
  <si>
    <t>ПС 110/10 кВ «35»   ф.101(ССО)</t>
  </si>
  <si>
    <t>КЛ 10 кВ от ПС 35 Ф-101 - ТП 9</t>
  </si>
  <si>
    <t>Нет, данный кабель  являлся резервом  для ТП 9 (был под "U")</t>
  </si>
  <si>
    <t>ПС 150/35/10 кВ «95» (ЦЭС МРСК Северо-Запада) ф. 14</t>
  </si>
  <si>
    <t>КЛ 10 кВ КЛ-14</t>
  </si>
  <si>
    <t>4 шт. (2 с.ш. 10 кВ ТП-2 А, ТП-1 А, ТП-14, ТП-2)</t>
  </si>
  <si>
    <t>Очистные сточной воды, 2 теплопункта, 1 дет. сад, 12 жил. дом.</t>
  </si>
  <si>
    <t>РЭС "Североморский"  ПУ "Мончегорский"</t>
  </si>
  <si>
    <t>Мурманская обл., Оленегорский р-н., в/г-75 (МРСК "ЦЭС Колэнерго")</t>
  </si>
  <si>
    <t>ПС 35/6 кВ «79»   ф.21(ССО)</t>
  </si>
  <si>
    <r>
      <t xml:space="preserve">27.04.21 5:25       </t>
    </r>
    <r>
      <rPr>
        <b/>
        <sz val="8"/>
        <color rgb="FFFF0000"/>
        <rFont val="Tahoma"/>
        <family val="2"/>
        <charset val="204"/>
      </rPr>
      <t>от ДЭС</t>
    </r>
  </si>
  <si>
    <t>Объекты в/г-75 "Акация"</t>
  </si>
  <si>
    <t>Произвели осмотр оборудования КК-309 сгорел  ПН фид. КК-302.  Выведена КЛ-0,4 кВ "КК-309 - КК-302". Потребитель запитан по резерву. Произведены ОМП и ремонт КЛ-0,4кВ.</t>
  </si>
  <si>
    <r>
      <t xml:space="preserve">24.04.2021  4:45 </t>
    </r>
    <r>
      <rPr>
        <b/>
        <sz val="8"/>
        <color rgb="FFFF0000"/>
        <rFont val="Tahoma"/>
        <family val="2"/>
        <charset val="204"/>
      </rPr>
      <t xml:space="preserve"> от ДЭС Аб. </t>
    </r>
    <r>
      <rPr>
        <b/>
        <sz val="8"/>
        <rFont val="Tahoma"/>
        <family val="2"/>
        <charset val="204"/>
      </rPr>
      <t>24.04.21 16:20</t>
    </r>
  </si>
  <si>
    <t>Осмотр, отключение РЛНД на оп. № 28.1, вывод повреждённой  ВЛ-10кВ ОЛ. оп. 28 - ТП-38/40 в ремонт. 24.04.21 в 12:00 изолятор заменен, при осмотре ОЛ перед включением визуально обнаружено повреждение концевой муфты КЛ 10кв оп. 28/5 - ТП-38.  24.04.21 в 16:20 ТП-40 запитана от ВЛ-10 кВ ф.17-05, РУ 0,4кВ ТП-38 запитана по временной схеме от РУ 0,4кВ ТП-40. 25.04.21. Выполнена замена концевой кабельной муфты КЛ 10кВ оп. 28/5 - КТП 38, ЭУ включены по норм. схеме</t>
  </si>
  <si>
    <t>ПС 150 кВ «Алакуртти» (ПС 95) (ССО) ф. 18</t>
  </si>
  <si>
    <t>ВЛ 10 кВ ВКЛ-3</t>
  </si>
  <si>
    <t>2 шт. (ТП-21, ТП-22)</t>
  </si>
  <si>
    <t>Школа, дет.сад, 2 КНС, 6 жил.домов (600 чел.)</t>
  </si>
  <si>
    <t>ПС-95 АО от ТО с неуспешным АПВ В-10 кВ ф. 18 - повреждение ВЛ-10 кВ ВКЛ-3</t>
  </si>
  <si>
    <t>2 шт. (ТП-20, ТП-8)</t>
  </si>
  <si>
    <t>ЦТП, БПК</t>
  </si>
  <si>
    <t>1 шт. (ТП-7)</t>
  </si>
  <si>
    <t>1 шт. (КТП-3)</t>
  </si>
  <si>
    <t>Пожарное депо</t>
  </si>
  <si>
    <t>ПС 35/6 кВ «305»</t>
  </si>
  <si>
    <t>КЛ 6 кВ КЛ-129, КЛ 6 кВ КЛ-66</t>
  </si>
  <si>
    <t>2 шт. (ТП-316, КТП-311)</t>
  </si>
  <si>
    <t>19 шт. (РТП-360, ТП-320, 331, 354, 342, 332, 325, 341, 346, 327, 323, 302, 333, 334, 317, 318, 303, КТП-364, КТП-312)</t>
  </si>
  <si>
    <t>2 Школы, 2 ДДТ, 3 дет.сад, 3 КНС, бойлерная, госпиталь, обсерватор, 75 жил.домов (11600 чел.), объекты в/ч.</t>
  </si>
  <si>
    <t>РЭС "Заозёрский" 
ПУ "Печенгский"</t>
  </si>
  <si>
    <t>Мурманская обл., Печенгский р-н, п. Спутник, в/г 42 
(МРСК "Северо-Запада", Мурманский Филиал)</t>
  </si>
  <si>
    <t>РТП-8 яч. 15</t>
  </si>
  <si>
    <t>КЛ 6 кВ Л-10
(РТП-8 - ТП-10)</t>
  </si>
  <si>
    <t>ТП-10</t>
  </si>
  <si>
    <r>
      <t xml:space="preserve">27.04.21 20:00 
</t>
    </r>
    <r>
      <rPr>
        <b/>
        <sz val="8"/>
        <color rgb="FFFF0000"/>
        <rFont val="Tahoma"/>
        <family val="2"/>
        <charset val="204"/>
      </rPr>
      <t>от ТЭП</t>
    </r>
  </si>
  <si>
    <t>склад РАВ, хранилище ПВЗ, караульное помещение</t>
  </si>
  <si>
    <t>В 19:45 27.04.21 доложила диспетчер ЖКС-5 п. Печенга: 
в п. Спутник в/г-42 пропало электропитание. Осмотром установлено: в РТП-8 по МТЗ отключились В-6 яч. 15 в сторону 
ТП-10, В-6 яч. 12 в сторону 
ТП-11.</t>
  </si>
  <si>
    <t>РТП-8 яч. 12</t>
  </si>
  <si>
    <t>КЛ 6 кВ Л-12
(ТП-11 - ТП-10 резерв)</t>
  </si>
  <si>
    <t>ТП-11</t>
  </si>
  <si>
    <t>КНС, гараж, освещение периметра</t>
  </si>
  <si>
    <t>КЛ 6 кВ от ПС  «79» ф. 21  опора № 4 до ПТП-5Е74-320</t>
  </si>
  <si>
    <t>3шт. /кТПн-35, ПТП-5Е74-320, ПТП-5Е74-320/.</t>
  </si>
  <si>
    <t>На ПС «79»  АО В-6 ф 21 от МТЗ.</t>
  </si>
  <si>
    <t>ПС «339» АО В-35           М-759  от МТО по причине разрушения изолятора на ВС-35 ПС «727»</t>
  </si>
  <si>
    <t>Успешная работа АВР 6 на ПС 727. Проводится ремонт по восстановлению ВС-35. Произведена расшиновка и разборка ВС-35, выявлено повреждение всех 6-ти вводов и ожидаем их поступления в РЭС. Выполнен ремонт, ВС-35 введен в работу.</t>
  </si>
  <si>
    <t>Мурманская обл., Оленегорский р-н, п. Высокий (МРСК "ЦЭС Колэнерго")</t>
  </si>
  <si>
    <t>ПС 110/6 кВ «79» ф. 23 (ССО)</t>
  </si>
  <si>
    <t>7 шт. (ТП/кТП: 9, 36, 40, 42, 43, 4, 10 1 с.ш. 6 кВ).</t>
  </si>
  <si>
    <t>г. Санкт-Петербург - г.Петергоф, ул.Суворовская, д.1,  (ПАО "РЖД")</t>
  </si>
  <si>
    <t>ПС Тяговая 35 кВ "Старый Петергоф"   ф. 15</t>
  </si>
  <si>
    <t>КЛ 0,4 кВ "ТП-283 -  Здание №61, склады"</t>
  </si>
  <si>
    <t>Военный институт железнодорожных войск и военных сообщений: здание №61, склады</t>
  </si>
  <si>
    <t>В ТП-283 (ССО) сгорел ПН фид. Здание №61, склады,</t>
  </si>
  <si>
    <t>в ТП -283 обнаружен повреждённый наконечник  КЛ 0,4 кВ. КЛ отремонтирована, включена в работу</t>
  </si>
  <si>
    <t>КЛ 6 кВ от ТП 9 до ТП 36</t>
  </si>
  <si>
    <t>Ленинградская  область,                   п. Агалатово (Филиал ПАО "Ленэнерго" "Санкт-Петербургские высоковольтные электрические сети")</t>
  </si>
  <si>
    <t>ПС 35/6 кВ «607» ф. 29</t>
  </si>
  <si>
    <t>КЛ 6 кВ оп.35/10 - КТПН-33</t>
  </si>
  <si>
    <t>19 шт.( ТП-2410, 8860,2412, 44, 8394,  2401, 2403, 43, 36, ,  2105, 32, 31,41, 35, 40, 05, 39, 2421,  КТП "Вартемяги"</t>
  </si>
  <si>
    <t>СНТ Вартемяги, п.Касимово: жилые дома  п.Агалатово: жилые дома,</t>
  </si>
  <si>
    <t>фид. 607-29 МВ на ПС-607 - АО от МТЗ.</t>
  </si>
  <si>
    <t>29.04.21 в 12:30 ТП-07, 08 запитаны от ТЭП. В 12:50 бригада ПУ Осиновая выехала на осмотр ВЛ 6кВ. В 13:30 обнаружено повреждение концевой муфты КЛ 6кВ оп. 35/10 - КТПН-33. В 16:03 дана заявка в ССО на повторное включение фид. 607-29, в 17:05 фидер введен в работу без замечаний. 29.04.21 в 18:35, после ремонта КЛ 6кВ оп.35/10 - ТП-33 собрана нормальная схема фид. 607-29.</t>
  </si>
  <si>
    <t>ТП-33</t>
  </si>
  <si>
    <t>п.Касимово: жилые дома</t>
  </si>
  <si>
    <t>ТП-07, 08</t>
  </si>
  <si>
    <r>
      <t xml:space="preserve">29.04.21 12:30 
</t>
    </r>
    <r>
      <rPr>
        <b/>
        <sz val="8"/>
        <color rgb="FFFF0000"/>
        <rFont val="Tahoma"/>
        <family val="2"/>
        <charset val="204"/>
      </rPr>
      <t>от ДЭС</t>
    </r>
  </si>
  <si>
    <t>в/ч 28916</t>
  </si>
  <si>
    <t>ПС 35/6 кВ «392» ф. 8</t>
  </si>
  <si>
    <t>КЛ 0,4 кВ Л-13 ТП-13</t>
  </si>
  <si>
    <t>ТП-13 АО АВ-0,4 Т-1 по причине повреждения Л-13.</t>
  </si>
  <si>
    <t>ПС 35/6 кВ «607» ф. 12</t>
  </si>
  <si>
    <t>в/г Агалатово, д/сад, школа</t>
  </si>
  <si>
    <t>Успешная работа АВР 6 на ТП 488. Поврежденный  кабель от ПС «319» ф. 16 до ТП 488 выведен в ремонт. Установлено 3 соед.муфты и вставка 5метров.</t>
  </si>
  <si>
    <t>Поврежденный кабель выведен в ремонт, потребитель запитан от ДЭС. Бригада ПУ "Мончегорский" работает по определению поврежденного участка.   Установлено 2 соед.муфты и вставка 7метров.</t>
  </si>
  <si>
    <t>осмотр, обход, восстановление шлейфа оп.№1 фаза "А", вывод поверженной КЛ-10кВ Л.оп№19-ТП6 в ремонт; 23:56 подача электроэнергии на ТП-2110,13, 12 по нормальной схеме; 19.04.21 в 0:07 ТП-6, 7, 17 по резерву от ТП-814. 29.04.21 выполнен ремонт КЛ 10кВ 29.04.21 в 15:30 кабель введен в работу по нормальной схеме.</t>
  </si>
  <si>
    <t>Ленинградская обл. п. Агалатово (Филиал ПАО "Ленэнерго" "Санкт-Петербургские высоковольтные электрические сети")</t>
  </si>
  <si>
    <t>КЛ 6 кВ Л. ПС - РТП-8 ф. 607-12</t>
  </si>
  <si>
    <t>ТП-2418, КТП-10. Секция 2. РУ 6 кВ в ТП-1, ТП-2, ТП-5, ТП-7, ТП-4, ТП-3, ТП-9.</t>
  </si>
  <si>
    <t>АО от МТЗ ф. 607-12</t>
  </si>
  <si>
    <t>При осмотре РУ 6кВ РТП-8 - не поступает напряжение от ПС-607. В 4:30 отключен МВ ввода ф. 607-12, включен СМВ. Нагрузка ТП-2418, КТП 10, С-2 ТП - 1, 2, 5, 7, 4, 3, 9  переведена на ф. 607-23.
30.04.21. Выполнены работы по испытанию, ОМП, ремонту КЛ 6кВ Л ПС - РТП-8.</t>
  </si>
  <si>
    <t>Ленинградская область, п. Сторожевое (ПАО "Ленэнерго" ф-л Выборгские ЭС)</t>
  </si>
  <si>
    <t>ПС 110/35/10 кВ «166» ф. 10</t>
  </si>
  <si>
    <t>КЛ 10 кВ ф. 166-10, ПС 166 - РП 795</t>
  </si>
  <si>
    <t>5 шт. (ТП - 3, 4, 5, 6, 13)</t>
  </si>
  <si>
    <t>в/г п. Сторожевое. Казармы, склады, объекты в/г.</t>
  </si>
  <si>
    <t>Отключение В 10 кВ на ПС 166 персоналом ССО при наличии "Земли" на ф. 166-10.</t>
  </si>
  <si>
    <t>Ленинградская область, п.Капорское</t>
  </si>
  <si>
    <t xml:space="preserve">ВЛ-10кВ ф. 191-02 (ССО) </t>
  </si>
  <si>
    <t>ВЛ 10 кВ (ССО)</t>
  </si>
  <si>
    <t>ТП-367, ТП-312</t>
  </si>
  <si>
    <r>
      <t xml:space="preserve">30.04.21  19:10 
</t>
    </r>
    <r>
      <rPr>
        <b/>
        <sz val="8"/>
        <color rgb="FFFF0000"/>
        <rFont val="Tahoma"/>
        <family val="2"/>
        <charset val="204"/>
      </rPr>
      <t xml:space="preserve">от ТЭП-50                                  </t>
    </r>
  </si>
  <si>
    <t>в/г-3, в/ч 17646</t>
  </si>
  <si>
    <t>Замыкание на "землю" в сети ССО. Выключатель отключен вручную персоналом ССО для поиска повреждения</t>
  </si>
  <si>
    <t>Ремонт ВЛ персоналом ССО. 01.05.21 в 12:00 для помощи в ликвидации аварийного режима направлен персонал "Оборонэнерго". 01.05.21 в 18:00 абоненты запитаны от промсети.</t>
  </si>
  <si>
    <t>ПС 150/110/35/6 кВ «2»</t>
  </si>
  <si>
    <t>КЛ 6 кВ от КРУН 102 до кТП 104</t>
  </si>
  <si>
    <t>7 шт.(КРУН-102, ТП-103,  АГР-2,  кТП-106, 107, 89Б, КРУН-105,)</t>
  </si>
  <si>
    <t>Объекты в/ч.</t>
  </si>
  <si>
    <t>ФТП  «77» а.о. В-6  ф. 19 от МТЗ с «землей»</t>
  </si>
  <si>
    <t>Произведена проверка состояния изоляции ЛЭП, осмотр оборудования электроустановок - замечаний не выявлено и все электроустановки запитаны по штатной схеме.</t>
  </si>
  <si>
    <t>1шт.(кТП-104)</t>
  </si>
  <si>
    <r>
      <t xml:space="preserve">01.05.21 21:37 </t>
    </r>
    <r>
      <rPr>
        <b/>
        <sz val="8"/>
        <color rgb="FFFF0000"/>
        <rFont val="Tahoma"/>
        <family val="2"/>
        <charset val="204"/>
      </rPr>
      <t>(АИП)</t>
    </r>
  </si>
  <si>
    <t>Объекты аэродрома.</t>
  </si>
  <si>
    <t>Поврежденный кабель выведен в ремонт, персонал потребителя перешел на питание от АИП. Проводятся АВР.  Установлено 2 соед.муфты и вставка 5метров.Кабель испытание выдержал и введен в работу. В 21:22 02.05.21 отключен АИП. Потребитель запитан от пром. питания.</t>
  </si>
  <si>
    <t>ПС 35 кВ «Котлы» ф. 3-05 (ССО)</t>
  </si>
  <si>
    <t>КВЛ 10 кВ ф. 3-05 (ССО)</t>
  </si>
  <si>
    <r>
      <t xml:space="preserve">03.05.21 14:15 
</t>
    </r>
    <r>
      <rPr>
        <b/>
        <sz val="8"/>
        <color rgb="FFFF0000"/>
        <rFont val="Tahoma"/>
        <family val="2"/>
        <charset val="204"/>
      </rPr>
      <t xml:space="preserve">от ДЭС                    </t>
    </r>
    <r>
      <rPr>
        <b/>
        <sz val="8"/>
        <color theme="1"/>
        <rFont val="Tahoma"/>
        <family val="2"/>
        <charset val="204"/>
      </rPr>
      <t xml:space="preserve"> 04.05.21 9:35</t>
    </r>
  </si>
  <si>
    <t>ПС-Котлы АО В фид.3-05 (ССО). Повреждение в сети ССО.</t>
  </si>
  <si>
    <t>В/ч включены от своих ТЭП. 22-00 персонал ССО провели ремонт ВЛ, отключили ЛР-71, ф.3-05 включен в работу. Персонал ССО произвел включение ЛР-71</t>
  </si>
  <si>
    <t>восстановлено</t>
  </si>
  <si>
    <t>Ленинградская область, п.Симагино</t>
  </si>
  <si>
    <t>ПС 35/10 "Симагино" ф.03</t>
  </si>
  <si>
    <t>Аб. ВЛ 10 кВ ОЛ. оп.52.1-ТП карьер</t>
  </si>
  <si>
    <t>ТП-31, ТП-30 (ССО);4 шт ТП (СНТ) АБ.</t>
  </si>
  <si>
    <t>СНТ ( Воронцово, Надежда, Сабур, Вереск ) Фермерское хозяйство, карьер</t>
  </si>
  <si>
    <t>АО от МТЗ В-10кВ ф.03 "Симагино"</t>
  </si>
  <si>
    <t>осмотр ВЛ-10кВ ф.03 Симагино персоналом АО "Оборонэнерго"; устранение аварии персоналом Аб. На абонентской ОЛ.оп.52.1-ТП карьер</t>
  </si>
  <si>
    <t>ПС 35/6 кВ «21» ф.23</t>
  </si>
  <si>
    <t>КЛ 6 кВ                             РТП-45 - ТП-70</t>
  </si>
  <si>
    <t>На ПС-21 появилась "земля" в сети 6 кВ. На РТП-45 обнаружена "земля" ф.ТП-70</t>
  </si>
  <si>
    <t>КЛ 6 кВ "РТП-45- ТП-70" находящаяся в резерве выведена в ремонт.</t>
  </si>
  <si>
    <t>ОМП. Ремонт</t>
  </si>
  <si>
    <t>Ленинградская область, п.Лебяжье        (ПАО "РЖД")</t>
  </si>
  <si>
    <t>ПС 35 кВ (ССО) «Лебяжье» ф. 4</t>
  </si>
  <si>
    <t>ВЛ 0,4 кВ ТП-431 ф. ул. Мира</t>
  </si>
  <si>
    <t>Частные жилые дома по ул. Мира</t>
  </si>
  <si>
    <t>Поступило сообщение: при падении дерева сломалась опора, обрыв проводов ВЛ 0,4 кВ   по ул. Мира. Сильный ветер, мокрый снег.</t>
  </si>
  <si>
    <t>Сняли дерево. Произвели замену сломанной опоры у дома 21 А ул.Мира, отремонтировали ВЛ-0,4кВ два пролета по ул.Мира от  ТП-431</t>
  </si>
  <si>
    <t>ПС 150/110/35/6 кВ «2»  ф.32</t>
  </si>
  <si>
    <t>КЛ 6 кВ от ПС «2» ф.32  до ТП-152 К-2</t>
  </si>
  <si>
    <t>3 шт.(ТП-152(Аб.), ТП-411( 2 с.ш. 6 кВ.), кТП-152А(Аб.))</t>
  </si>
  <si>
    <t>45</t>
  </si>
  <si>
    <t>Ленинградская область, п.Ваганово (Филиал ПАО "Ленэнерго" "Санкт-Петербургские высоковольтные электрические сети")</t>
  </si>
  <si>
    <t>ПС 35/10 кВ «633» ф. 02</t>
  </si>
  <si>
    <t>ВЛ 10 кВ ф. 633-02</t>
  </si>
  <si>
    <r>
      <t xml:space="preserve">04.05.21 8:15 
</t>
    </r>
    <r>
      <rPr>
        <b/>
        <sz val="8"/>
        <color rgb="FFFF0000"/>
        <rFont val="Tahoma"/>
        <family val="2"/>
        <charset val="204"/>
      </rPr>
      <t>от ДЭС</t>
    </r>
  </si>
  <si>
    <t>Вышка "Мегафон"</t>
  </si>
  <si>
    <t>ПС 633 фид.02 - АО от МТЗ (Метеобстановка: порывистый ветер,  налипание мокрого снега).</t>
  </si>
  <si>
    <t>Потребитель перешёл на питание от ТЭП. 04.05.21 в 10:20 обнаружен обрыв проводов в пролетах оп. 192-194 из-за падения двух деревьев. 04.05.21в 17:00 восстановлен обрыв проводов, подана заявка в ССО на включение фи. 633-02. 04.05.21 в 20:50 фид. 633-02 введен в работу без замечаний.</t>
  </si>
  <si>
    <t>ПС 35/6 кВ «330» ф. 7</t>
  </si>
  <si>
    <t>КЛ 6 кВ КЛ-7</t>
  </si>
  <si>
    <t>1 шт. (ТП-310 1 с.ш.-6кВ)</t>
  </si>
  <si>
    <t>Объекты в/ч, котельная</t>
  </si>
  <si>
    <t>ПС-330 АО от МТЗ В-6 ф. 7 - повреждение КЛ-6 кВ КЛ-7</t>
  </si>
  <si>
    <t>Ленинградская область, 
п. Ваганово. (филиал ПАО "Ленэнерго" "Санкт-Петербургские высоковольтные ЭС" Северный ВВР.</t>
  </si>
  <si>
    <t>ПС 35/10 кВ «636» ф. 636-09</t>
  </si>
  <si>
    <t xml:space="preserve"> КЛ 10 кВ "ПС 636 ф. 09 - ТП-17КП"</t>
  </si>
  <si>
    <t>ТП 17 КП, ТП 17 РТ (Абон.)</t>
  </si>
  <si>
    <r>
      <rPr>
        <b/>
        <sz val="8"/>
        <rFont val="Tahoma"/>
        <family val="2"/>
        <charset val="204"/>
      </rPr>
      <t xml:space="preserve">10.05.21 2:30 
</t>
    </r>
    <r>
      <rPr>
        <b/>
        <sz val="8"/>
        <color rgb="FFFF0000"/>
        <rFont val="Tahoma"/>
        <family val="2"/>
        <charset val="204"/>
      </rPr>
      <t>от ДЭС</t>
    </r>
    <r>
      <rPr>
        <b/>
        <sz val="8"/>
        <rFont val="Tahoma"/>
        <family val="2"/>
        <charset val="204"/>
      </rPr>
      <t xml:space="preserve"> 10.05.2021 21:30 </t>
    </r>
  </si>
  <si>
    <t>в/г в п. Ваганово (казармы, столовая, КПП, штаб, склады, котельная, водонасосная станция)</t>
  </si>
  <si>
    <t xml:space="preserve"> ПС-636 (ССО) ф. 636-09. - АО от МТЗ, из-за повреждения КЛ-10 кВ</t>
  </si>
  <si>
    <t xml:space="preserve">Выявлена повреждённая КЛ-10 кВ "ПС 636 ф. 09 - ТП-17КП", выведена в ремонт. Найдено место повреждения, Выполнен ремонт. 19:05 дана заявка на вкл. 21:30 ф.636-09 включён по норм. схеме персоналом ССО </t>
  </si>
  <si>
    <t>Мурманская обл., г.Гаджиево (МРСК Северо-Запада Мурманский филиал)</t>
  </si>
  <si>
    <t>РПП 35/6 кВ «305» ф. 3</t>
  </si>
  <si>
    <t>КЛ 6 кВ КЛ-28</t>
  </si>
  <si>
    <t>2 шт.(ТП-341, ТП-346)</t>
  </si>
  <si>
    <t>10 жил.дом (1000 чел.), объекты в/ч, пож. ДЕПО.</t>
  </si>
  <si>
    <t>РТП-360 АО В-6 КЛ-10 по причине повреждения на КЛ-28.</t>
  </si>
  <si>
    <t>1 шт.(ТП-325)</t>
  </si>
  <si>
    <t>7 жил. дом (700 чел.)</t>
  </si>
  <si>
    <t>Объекты в/ч, (аэродром), жилые дома по ул. Дальняя и Можаева, в/ч,  школа №13, жил.фонд по ул.Гвардейской.</t>
  </si>
  <si>
    <t>ПС «79» АО В-6 ф.23  от МТЗ.</t>
  </si>
  <si>
    <t>Поврежденный кабель выведен в ремонт, потребитель запитан по резервной схеме. Установили две концевые разделки в обоих электроустановках, кабель испытание выдержал и введен в работу по нормальной схеме.</t>
  </si>
  <si>
    <t>Персоналом ССО выявлено повреждение В 10кВ ф. 16. Повреждений в сетях Оборонэнерго не выявлено, абоненты запитаны по резерву. Ремонтно восстановительные работы на ПС-Борницы выполнены персоналом ССО.</t>
  </si>
  <si>
    <t>Объект "Росморпорт" запитан от ДЭС (АВР). Выполнены замеры сопротивления изоляции КЛ и ВЛ-6кВ, переключения в сетях 6кВ, выведена в ремонт повреждённая ВЛ-1. Потребители запитаны по резервной схеме. Отключен ДЭС потребителя. Выполнен ремонт ВКЛ-6 кВ ВЛ-1, смонтирована кабельная вставка 3 метра, установлены две соединительные муфты. ВЛ-1 введена в работу по нормальной схеме.</t>
  </si>
  <si>
    <t>В 20:00 27.04.21 вызвана аварийная бригада. Замерено сопротивление изоляции КЛ 6 кВ 
Л-10 РТП-8-ТП-10-на повреждении, 
 выведена в ремонт. Потребители запитаны от ТЭП.
28.04.21 02:00  Произведено испытание повышенным напряжением от постороннего источника, предварительно определено место повреждения КЛ.                         28.04.21 21:30 производилась откопка места повреждения, глубокое залегание КЛ, сложный грунт.                                        29.04.21 22:15 производилась откопка места повреждения, выполнен монтаж соединительной муфты, испытание повышенным напряжением КЛ не выдержала, предварительно определено еще одно место повреждения -20м от смонтированной муфты.
30.04.21 производилась откопка места повреждения, монтаж кабельной вставки и двух соединительных муфт, испытание повышенным напряжением КЛ-6 кВ Л-10 выдержала, введена в работу по штатной схеме электропитания.</t>
  </si>
  <si>
    <t>Ленинградская область, Призерский р-он, п.Громово (ОАО "ОЭК")</t>
  </si>
  <si>
    <t xml:space="preserve">ПС 413  ф. 03 (ССО) </t>
  </si>
  <si>
    <t>ВЛ 10кВ (ССО)</t>
  </si>
  <si>
    <t>ТП-23, 23 а, 26, 28, 29, 30,32, 36, 37, 38, 39</t>
  </si>
  <si>
    <t>в/ч (аэродром, штаб, казарма, ВНС, КНС, тех./пом.)</t>
  </si>
  <si>
    <t xml:space="preserve">АО от МТЗ в сети 10кВ ССО </t>
  </si>
  <si>
    <t>восстановлено персоналом ССО</t>
  </si>
  <si>
    <t>Псковская область, Островский р-н, в/г Веретье, (МРСК "Северо-Запада")</t>
  </si>
  <si>
    <t>ПС 110/35/10 кВ "68", РП 3 (ССО) ф. 3-03</t>
  </si>
  <si>
    <t>5 шт. (ТП-82, ТП-1, ТП-81, ТП-80, ТП-9А)</t>
  </si>
  <si>
    <t>ЦОК, АЗС, ВНС, котельная-5шт, лазарет, казарма, штаб, очистные, КОЛ, КНС, ВНС, столовая, автопарк, штаб, уч.корпус, склады -3шт, насосная станция, ЭТЗ, ПРЦ</t>
  </si>
  <si>
    <t>АО от МТЗ ВМ 10 кВ ф. 3-03 на РП 3.</t>
  </si>
  <si>
    <t>Произведен осмотр оборудования. На РП 3 включен ВМ 10 кВ ф. 3-03.
 Включено по нормальной схеме.</t>
  </si>
  <si>
    <t>2 шт. (ТП-75, ТП-76)</t>
  </si>
  <si>
    <t>ТЭЧ, ГСМ</t>
  </si>
  <si>
    <t>РЭС "Заозёрский"                 ПУ "Печенгский"</t>
  </si>
  <si>
    <t>Мурманская обл., 
Печенгский р-н.,    
  п. Верхнее Луостари
  (МРСК "Северо-Запада"
Филиал Мурманский)</t>
  </si>
  <si>
    <t>ПС 35/6 кВ "318"
 (ССО)</t>
  </si>
  <si>
    <t>ВКЛ 6 кВ ВКЛ-13 ф. 5 ПС "318" - ТП-13</t>
  </si>
  <si>
    <t>КТП-23, ТП-13, ТП-13А, ТП-15, КТП монастыря.</t>
  </si>
  <si>
    <t>Новгородская область, Валдайский р-н, в/г Долгие Бороды, (МРСК "Северо-Запада")</t>
  </si>
  <si>
    <t>ПС 35/10 кВ "Дом отдыха Валдай" (ССО) ф. 9</t>
  </si>
  <si>
    <t>КЛ 10 кВ ЛР-1 - ТП- 2</t>
  </si>
  <si>
    <t>1 шт. (ТП-2 (Аб))</t>
  </si>
  <si>
    <r>
      <rPr>
        <b/>
        <sz val="8"/>
        <rFont val="Tahoma"/>
        <family val="2"/>
        <charset val="204"/>
      </rPr>
      <t xml:space="preserve">12.05.21 18:45 </t>
    </r>
    <r>
      <rPr>
        <b/>
        <sz val="8"/>
        <color rgb="FFFF0000"/>
        <rFont val="Tahoma"/>
        <family val="2"/>
        <charset val="204"/>
      </rPr>
      <t xml:space="preserve">
от ДЭС</t>
    </r>
  </si>
  <si>
    <t>тех. территория</t>
  </si>
  <si>
    <t>АО от МТЗ ВМ 10 кВ ф. 9  на ПС "Дом отдыха Валдай".</t>
  </si>
  <si>
    <t>1 шт. (ТП-1)</t>
  </si>
  <si>
    <t>КПП, столовая, казарма, насосная, котельная, жилой дом</t>
  </si>
  <si>
    <t>Произведён осмотр оборудования. На ВЛ 10 кВ ф. 9 оп. 16 отболчена повреждённая КЛ 10 кВ ЛР-1 - ТП-2, на ПС "Дом отдыха Валдай" включен ВМ ф. 9.</t>
  </si>
  <si>
    <t>Ленинградская область, 
п. Ваганово. (филиал ПАО "Ленэнерго" "Санкт-Петербургские высоковольтные ЭС" Северный ВВР)</t>
  </si>
  <si>
    <t>ПС 35/10 кВ 636 ф. 636-09</t>
  </si>
  <si>
    <t>КЛ 10 кВ "ПС 636 ф. 09 - ТП-17 КП"</t>
  </si>
  <si>
    <t>ПС-636 (ССО) ф. 636-09. - АО от МТЗ, из-за повреждения КЛ-10 кВ, Л.ПС636-ТП17КП</t>
  </si>
  <si>
    <t>Электроснабжение восстановлено по нормальной схеме. КЛ-28 выведена из схемы электроснабжения. Выполнен ремонт КЛ-28, установлена концевая заделка в ТП-334. КЛ-28 введена в работу по нормальной схеме.</t>
  </si>
  <si>
    <t>ПС 150 кВ «Алакуртти» (ПС 95) (ССО) ф. 6</t>
  </si>
  <si>
    <t>КЛ 10 кВ КЛ-24</t>
  </si>
  <si>
    <t>1 шт. (ТП-20)</t>
  </si>
  <si>
    <t>БПК</t>
  </si>
  <si>
    <t>РТП-10 АО В-10 КЛ-24 - повреждение КЛ-10 кВ КЛ-24</t>
  </si>
  <si>
    <t>3 шт. (ТП-7, ТП-8, КТП-3 )</t>
  </si>
  <si>
    <t>ЦТП, пож.депо, объекты в/ч</t>
  </si>
  <si>
    <t>12.05.2021  18:45 включен ТЭП-100 1 шт. ф. 9 оп. 16 на ЛР-1 выполнен ремонт кабельной муфты 10 кВ. включен ЛР-1. 13.05.2021  13:30:00 отключен  ТЭП-100 1 шт.</t>
  </si>
  <si>
    <t>13:05.21 11:55</t>
  </si>
  <si>
    <t>в\г-15:жилой сектор.котельные №146, №180,ВНС.</t>
  </si>
  <si>
    <t>По сообщению диспетчера МРСК на ПС 35\6кВ "318" (ССО) отключился   В-6 Ф.5 от МТЗ.</t>
  </si>
  <si>
    <t>12.05.2021 17:05 потребитель ВНС оз. Питке запитан от ТЭП.  12.05.2021 18:05 обнаружено место повреждения:ВКЛ-6кВ    ВКЛ-13 на оп.86, оп.87, оп.88, оп.89, оп.90 сломаны траверсы, провода лежат на земле. 12.05.2021 18:20 на оп.83 ВКЛ-6кВ ВКЛ-13 отключен РЛ-6  в сторону п. В. Луостари. 12.05.2021 18:31 на ПС 35\6кВ "318" (ССО) включен В-6 Ф-5, подано эл. питание на ТП-15, Трифоново-Печенгский монастырь. 13.05.2021 06:20 выполнен монтаж проводов на оп.88, оп.89, оп.90. 13.05.2021 07:30 произведен монтаж   проводов на оп.86, 87. Дана заявка диспетчеру МРСК на вывод в резерв Ф-5 ПС 35\6кВ "318" для включения РЛ-6 оп. 83 в сторону п. В.Луостари. 13.05.2021 11:32 отключен В-6 Ф-5 ПС-35\6кВ "318", включен РЛ-6  оп.83 ВКЛ-13 в сторону          п. В.Луостари. Дана заявка диспетчеру МРСК на ввод в работу Ф-5 ПС 35\6кВ "318". 13.05.2021 11:55 Ф-5 ПС35\6кВ "318" введен в работу, потребители запитаны по-штатному.</t>
  </si>
  <si>
    <t>12.05.21 21:00
от ДЭС  Аб.</t>
  </si>
  <si>
    <t>13.05.21 14:27</t>
  </si>
  <si>
    <t>осмотр, выявлена повреждённая КЛ-10 кВ "ПС 636 ф. 09 - ТП-17КП", выведена в ремонт. 13.05.21. Проведено ОМП, ремонт КЛ, ВВ испытания. В 13:03 подана заявка на ввод в работу ф. 636-09 в Северный ВВР</t>
  </si>
  <si>
    <t>На ПС «2» от МТЗ с "землей" отключился В-6 Ф. 2.</t>
  </si>
  <si>
    <t>Поврежденный кабель (К-2) выведен в ремонт. Потребитель запитан от К-1 . Приступили к рем.работам. Продолжены работы по восстановлению. Установлено: вставка15 м. и 2 соединительные муфты, кабель испытан, сфазирован, введен в работу по нормальной схеме.</t>
  </si>
  <si>
    <t>ПС-259 (ССО)  ф. 01</t>
  </si>
  <si>
    <t>КВЛ 10 кВ ПС-259 - ЦРП</t>
  </si>
  <si>
    <t>ТП-64А, ТП-6, КТП-3</t>
  </si>
  <si>
    <t>в/ч 17646 аэродром, жилые дома, казарма РТВ</t>
  </si>
  <si>
    <t>В связи с прохождением грозового фронта на ПС-259(ССО) АО В-10кВ ф.01</t>
  </si>
  <si>
    <t>В ЦРП включен СВ-10кВ. Потребители запитаны. Повреждений КВЛ-10кВ по ф. 01 от ПС-259 не выявлено. Успешное повторное включение В-10кВ ф. 01 на ПС-259 персоналом ССО.</t>
  </si>
  <si>
    <t>ПС 35/10 кВ «Котлы» ф. 3-05 (ССО)</t>
  </si>
  <si>
    <r>
      <t xml:space="preserve">15.05.21 21:25 
</t>
    </r>
    <r>
      <rPr>
        <b/>
        <sz val="8"/>
        <color rgb="FFFF0000"/>
        <rFont val="Tahoma"/>
        <family val="2"/>
        <charset val="204"/>
      </rPr>
      <t xml:space="preserve">от ДЭС                    </t>
    </r>
    <r>
      <rPr>
        <b/>
        <sz val="8"/>
        <color theme="1"/>
        <rFont val="Tahoma"/>
        <family val="2"/>
        <charset val="204"/>
      </rPr>
      <t xml:space="preserve"> </t>
    </r>
  </si>
  <si>
    <t>В/ч включены от своих ТЭП. Персонал ССО провели ремонт ВЛ, ВЛ включена в работу.</t>
  </si>
  <si>
    <t>Ленинградская область, Приозерский район, п.Саперное (Ленэнерго ВЭС Приозерский РЭС)</t>
  </si>
  <si>
    <t>ПС 35/10 кВ "Саперное" ф.03</t>
  </si>
  <si>
    <t>ВЛ 10 кВ ПС - ТП-40</t>
  </si>
  <si>
    <t>ТП-40,45,46, 16, 2205, 2201, 2206, 31,48,42; РП-1; КТПн-17</t>
  </si>
  <si>
    <t>в/г Саперное, п.Шумилово, СНТ, вышка "Мегафон"</t>
  </si>
  <si>
    <t>АО от МТЗ  В-10кВ ф.03 Саперное из-за падения дерева на ВЛ; погодные условия: сильные порывы ветра</t>
  </si>
  <si>
    <t>осмотр, вывод аварийного участка ВЛ-10кВ в ремонт Л.ПС-ТП40, 10:30 перевод потребителей на резервное энергопитание ф.02 "Саперное"</t>
  </si>
  <si>
    <t>ПС 35/6 "21" ф. 12</t>
  </si>
  <si>
    <t>КЛ 6 кВ ПС-21 ф. 12-РП-10/66</t>
  </si>
  <si>
    <t>Ленинградская область, Всеволожский район, п.Гарболово (филиал "Северные электрические сети" ПАО "Россети Ленэнерго")</t>
  </si>
  <si>
    <t>ПС 35/10 "43" ф. 07</t>
  </si>
  <si>
    <t>КТПн-5 Аб.</t>
  </si>
  <si>
    <t>ТП-2423, 2425, 2424, 2426 КТПн-4, КТПн-5, КТПн-б/н  Аб.</t>
  </si>
  <si>
    <t>СНТ 6 шт. (Гарболово Озеро, Луговое, Гарболово-2, Виктория, Гарболово ЖБИ, Гарболово)</t>
  </si>
  <si>
    <t>АО от МТЗ В-10кВ Ф.43-07 из-за удара молнии в абонентскую КТПн-5 (разрушились два разрядника РВО-10)</t>
  </si>
  <si>
    <t>осмотр, повреждение на КТПн-5 устранено персоналом абонента</t>
  </si>
  <si>
    <t>3.4.12.3</t>
  </si>
  <si>
    <t>ВЛ 6 кВ ВЛ-12</t>
  </si>
  <si>
    <t>2 шт. (ТП-208, КТП-217)</t>
  </si>
  <si>
    <t>РТП-206 АО В-6 ВЛ-12 от МТЗ - повреждение ВЛ-6 кВ ВЛ-12</t>
  </si>
  <si>
    <t>Ленинградская область  п.Ваганово. (Филиал ПАО "Ленэнерго" "Санкт-Петербургские высоковольтные электрические сети")</t>
  </si>
  <si>
    <t>ПС 35/10 кВ «633»</t>
  </si>
  <si>
    <t>КВЛ 10 кВ ф. 633-02</t>
  </si>
  <si>
    <r>
      <t xml:space="preserve">17.05.21 22:40 
</t>
    </r>
    <r>
      <rPr>
        <b/>
        <sz val="8"/>
        <color rgb="FFFF0000"/>
        <rFont val="Tahoma"/>
        <family val="2"/>
        <charset val="204"/>
      </rPr>
      <t>от ДЭС</t>
    </r>
  </si>
  <si>
    <t>вышка "Мегафон"</t>
  </si>
  <si>
    <t>Ленинградская  область,                п. Агалатово. (Филиал ПАО "Ленэнерго" "Санкт Петербургские высоковольтные электрические сети")</t>
  </si>
  <si>
    <t>ПС 35/6 кВ «607»</t>
  </si>
  <si>
    <t>КЛ 0,4 кВ ТП 08 - КК узел связи</t>
  </si>
  <si>
    <t>Здание узла связи</t>
  </si>
  <si>
    <t>КЗ на КЛ-0,4кВ, сгорели ПН 2 (100 А) 3 шт.</t>
  </si>
  <si>
    <t>ПС 110/35/10 кВ «48» (ССО) ф. 48-34</t>
  </si>
  <si>
    <t>ТП-34863, 778, 75, 746, 5 ТП (ССО)-248, 377, 251, 246, 247</t>
  </si>
  <si>
    <t>в/г Ванькин Бугор, в/г 38, в/г 15, ЦАОК жилые дома</t>
  </si>
  <si>
    <t>На РП-860 АО В  фид.860-12 от МТЗ (ветер, гроза)</t>
  </si>
  <si>
    <t>При осмотре персоналом Оборонэнерго снято дерево.</t>
  </si>
  <si>
    <r>
      <t xml:space="preserve">18.05.21 20:15 
</t>
    </r>
    <r>
      <rPr>
        <b/>
        <sz val="8"/>
        <color rgb="FFFF0000"/>
        <rFont val="Tahoma"/>
        <family val="2"/>
        <charset val="204"/>
      </rPr>
      <t>от ДЭС</t>
    </r>
  </si>
  <si>
    <t>Ленинградская область, п. Сертолово 2. (ПАО "Россети Ленэнерго" "Северные электрические сети")</t>
  </si>
  <si>
    <t>ПС 35/10 кВ «365», ф. 365-106</t>
  </si>
  <si>
    <t>ВЛ 10 кВ ф. 365-106 (ССО)</t>
  </si>
  <si>
    <t>ТП-8372, 8485, 8483</t>
  </si>
  <si>
    <t>в/г Сертолово 2 (котельная, санчасть, казармы, уч.корпус, штаб, клуб, узел связи)</t>
  </si>
  <si>
    <t>АО от МТЗ в сети 10 кВ  ССО. Погодные условия: гроза, сильный порывистый ветер</t>
  </si>
  <si>
    <t>Восстановление персоналом ССО</t>
  </si>
  <si>
    <t>Ленинградская область, п. Агалатово. (Филиал ПАО "Ленэнерго" "Санкт-Петербургские высоковольтные электрические сети" " Северный ВВР")</t>
  </si>
  <si>
    <t>ПС 35/6 кВ «607» ф. 607-29</t>
  </si>
  <si>
    <t>КВЛ 6 кВ 
ф. 607-29</t>
  </si>
  <si>
    <t>23 шт. (ТП-2410, 8866, 2412, 44, 8394, 33, 2401, 2403, 43, 36, ,  2105, 32, 31, 41, 42, 35, 40, 05, 39, 2421, 07, 08)</t>
  </si>
  <si>
    <t>СНТ Вартемяги, жилые дома в п. Касимово, п. Агалатово. в/г Агалатово.</t>
  </si>
  <si>
    <t>АО от МТЗ В-6кВ реклоузера ППВ-2453. Погодные условия: гроза, сильный порывистый ветер</t>
  </si>
  <si>
    <t>После прохождения грозового фронта выполнено повторное успешное включение В-6 кВ реклоузера ППВ-2453.</t>
  </si>
  <si>
    <t>ПС-Котлы АО В фид.3-05 (ССО). Повреждение в сети ССО.  (ветер, гроза)</t>
  </si>
  <si>
    <t>ПС 35/6 кВ «607» ф. 607-11</t>
  </si>
  <si>
    <t>КВЛ 6 кВ
 ф. 607-11</t>
  </si>
  <si>
    <t>16 шт. (ТП-10, 11, 12, 25, ТП(Аб) - 12 шт.)</t>
  </si>
  <si>
    <t>Ленинградская область в/г Ненимяки. (ПАО "Россети Ленэнерго" "Северные электрические сети")</t>
  </si>
  <si>
    <t>ПС 35/10 кВ «620», ф. 620-220</t>
  </si>
  <si>
    <t>ВЛ 10 кВ ф. 620-220 (ССО)</t>
  </si>
  <si>
    <t>ТП-8645, 8738, 8603, 8581</t>
  </si>
  <si>
    <t>в/г Ненимяки (котельная, КНС, скважина, казармы, уч.корпус, штаб, клуб, узел связи)</t>
  </si>
  <si>
    <t>Жил.фонд по ул.Советской, Школьной, Ростелеком, В/ч11600 - столовая, казарма, пождепо, клуб, аптека и котельная, ГК-№1</t>
  </si>
  <si>
    <t>ПС «326» АО ф.13 от МТО.</t>
  </si>
  <si>
    <t>Поврежденный  кабель от ПС «326» ф.13  до ТП  245, выведен в ремонт. Потребители запитаны по резерву. Работает бригада по восстановлению КЛ-6кВ. Установлено: вставка 8м., 2 соед. муфты.</t>
  </si>
  <si>
    <t>18.05.21 14:10</t>
  </si>
  <si>
    <t>Осмотр РП 795, оперативные переключения, определение УПП 10 поврежденной КЛ. Отключение поврежденного участка КЛ 10 кВ ф. 166-10, ПС 166 - РП 795. Перевод нагрузки на ф. 166-09. Выполнены работы по ОМП, ВВ испытанию, ремонту КЛ 10 кВ ф. 166-10, Л. ПС 166 - РП 795</t>
  </si>
  <si>
    <t>Ленинградская область п.Бухта Владимирская. (Филиал ПАО "Ленэнерго" "Выборгские ЭС")</t>
  </si>
  <si>
    <t>ПС 110/10 кВ «511», ф. 511-04</t>
  </si>
  <si>
    <t>КВЛ 10 кВ (ССО)</t>
  </si>
  <si>
    <t>ТП - 768, 769, 770, 771, 772, 773</t>
  </si>
  <si>
    <t>10 домов,  колонки порта, котельная, ВНС</t>
  </si>
  <si>
    <t>АО от МТЗ ф. 511-04 (ССО). Погодные условия: гроза, порывистый ветер</t>
  </si>
  <si>
    <t>КТП-773, демонтированы разрядники 10 кВ (выгорели в результате попадания молнии).                               ПП-360 - включен В 10 КВ</t>
  </si>
  <si>
    <t>ПС 35/10 кВ "21" ф. 21-03 (ССО)</t>
  </si>
  <si>
    <t>ВЛ 10 кВ ф. 21-03 (ССО)</t>
  </si>
  <si>
    <r>
      <t xml:space="preserve">19.05.21 08:30 
</t>
    </r>
    <r>
      <rPr>
        <b/>
        <sz val="8"/>
        <color rgb="FFFF0000"/>
        <rFont val="Tahoma"/>
        <family val="2"/>
        <charset val="204"/>
      </rPr>
      <t xml:space="preserve">от ДЭС                      </t>
    </r>
    <r>
      <rPr>
        <b/>
        <sz val="8"/>
        <rFont val="Tahoma"/>
        <family val="2"/>
        <charset val="204"/>
      </rPr>
      <t>20.05.21 1:00</t>
    </r>
  </si>
  <si>
    <t>Полигон Туганы включён от ТЭП. Персонал ССО произвел  осмотр, отключил ЛР -36 в сторону ТП-131. Предположительно есть повреждение на нашей отпайке. Произведен осмотр ВЛ 10 кВ. Убрано упавшее дерево</t>
  </si>
  <si>
    <t>Ленинградская область, п.Керстово (ПАО Россети Ленэнерго)</t>
  </si>
  <si>
    <t>ПС 35/10 "12" ф. 12-03 (ССО)</t>
  </si>
  <si>
    <t>В сетях ССО</t>
  </si>
  <si>
    <t>ТП-241</t>
  </si>
  <si>
    <r>
      <t xml:space="preserve">19.05.21 17:10 
</t>
    </r>
    <r>
      <rPr>
        <b/>
        <sz val="8"/>
        <color rgb="FFFF0000"/>
        <rFont val="Tahoma"/>
        <family val="2"/>
        <charset val="204"/>
      </rPr>
      <t xml:space="preserve">от ДЭС       </t>
    </r>
    <r>
      <rPr>
        <b/>
        <sz val="8"/>
        <rFont val="Tahoma"/>
        <family val="2"/>
        <charset val="204"/>
      </rPr>
      <t>19.05.21 18:50</t>
    </r>
  </si>
  <si>
    <t>Арендаторы "Техноресурс", в/ч 90450 в/г 501</t>
  </si>
  <si>
    <t>Персонал ССО производит осмотр. Потребитель перешел на ТЭП. Персонал ССО произвел повторное включение. Потребитель включен от пром сети.</t>
  </si>
  <si>
    <t>КВЛ 10 кВ ф. 14 (ССО)</t>
  </si>
  <si>
    <t>ТП Агропромкомплекс (аб), ТП Деревообработка (аб)</t>
  </si>
  <si>
    <r>
      <t xml:space="preserve">18.05.21 20:50 
</t>
    </r>
    <r>
      <rPr>
        <b/>
        <sz val="8"/>
        <color rgb="FFFF0000"/>
        <rFont val="Tahoma"/>
        <family val="2"/>
        <charset val="204"/>
      </rPr>
      <t xml:space="preserve">от ДЭС                    </t>
    </r>
    <r>
      <rPr>
        <b/>
        <sz val="8"/>
        <rFont val="Tahoma"/>
        <family val="2"/>
        <charset val="204"/>
      </rPr>
      <t xml:space="preserve">20.05.21 0:40                    </t>
    </r>
  </si>
  <si>
    <t>В/ч включены от своих ТЭП. Персонал ССО будет проводить ремонт ВЛ. В светлое время суток будет проведен осмотр отпайки от ЛР-71 до ТП-458 персоналом Оборонэнерго. 19.05.21 произведен осмотр отпайки от ЛР-71. обнаружен обрыв проводов в 6-ти пролетах и повреждена опора. Произведён ремонт.</t>
  </si>
  <si>
    <t>АО от МТЗ ф. 633-02.</t>
  </si>
  <si>
    <t>17.05.21 в 22:40 потребитель перешел на электроснабжение от ТЭП. Персоналом ССО разобрана схема В 10 кВ ф. 633-02. Проведен осмотр КВЛ 6 кВ повреждение не обнаружено. Повторное включение не успешное. 18.05.21. Проведено измерение сопротивления изоляции. КЛ 10кВ Л. оп. № 1 - ПС 633. Осмотр ВЛ. Обнаружено сухое упавшее дерево под проводами ВЛ со следами перекрытия, без обрыва (схлеста) проводов. Повторное включение в 13:42 В 10 кВ Ф. 633-02 не успешное. 19.05.21.Выполнен осмотр КВЛ 10 кВ. Испытана КЛ 10 кВ оп. №1 - ПС 633. Выполнена чистка охранной зоны ВЛ, валка деревьев. 15:35 включен В 10 кВ Ф 633-02 успешно.</t>
  </si>
  <si>
    <t>Потребитель перевел питание объекта по резервной схеме. Проведен осмотр, измерение сопротивления изоляции. КЛ 0,4кВ Л. ТП 08 - КК узел связи повреждена. 19.05.21 выполнен ремонт кЛ 0,4 кВ</t>
  </si>
  <si>
    <t>Электроснабжение потребителей восстановлено по резервной схеме. ВЛ-12 выведена в ремонт. Выполнен ремонт ВЛ-12, установлена концевая заделка в ТП-208. ВЛ-12 введена в работу по нормальной схеме.</t>
  </si>
  <si>
    <t>ВЛ-10 кВ фид.860-16 (ССО)</t>
  </si>
  <si>
    <t>ТП-675</t>
  </si>
  <si>
    <r>
      <t xml:space="preserve">18.05.21 20:15 
</t>
    </r>
    <r>
      <rPr>
        <b/>
        <sz val="8"/>
        <color rgb="FFFF0000"/>
        <rFont val="Tahoma"/>
        <family val="2"/>
        <charset val="204"/>
      </rPr>
      <t xml:space="preserve">от ДЭС                   </t>
    </r>
    <r>
      <rPr>
        <b/>
        <sz val="8"/>
        <rFont val="Tahoma"/>
        <family val="2"/>
        <charset val="204"/>
      </rPr>
      <t>19.05.21 20:44</t>
    </r>
  </si>
  <si>
    <t>в/г-18 Михайловская артиллерийская академия: учебный комплекс, котельные, скважина, жилые дома</t>
  </si>
  <si>
    <t>На РП 860 АО фид.860-16 от МТЗ.  ВЛ 10кВ  фид.860-16 (ССО) (сильный ветер при грозе.)</t>
  </si>
  <si>
    <t>в/г-18 Михайловская артиллерийская академия: полигон, склады, котельная</t>
  </si>
  <si>
    <t>1 шт. (ТП-ДЭС)</t>
  </si>
  <si>
    <r>
      <rPr>
        <b/>
        <sz val="8"/>
        <rFont val="Tahoma"/>
        <family val="2"/>
        <charset val="204"/>
      </rPr>
      <t xml:space="preserve">11.05.21  18:50 </t>
    </r>
    <r>
      <rPr>
        <b/>
        <sz val="8"/>
        <color rgb="FFFF0000"/>
        <rFont val="Tahoma"/>
        <family val="2"/>
        <charset val="204"/>
      </rPr>
      <t xml:space="preserve">
от ДЭС</t>
    </r>
  </si>
  <si>
    <t>КДП</t>
  </si>
  <si>
    <t>На ТП ДЭС выполнена установка трансформатора 10/0,4 и сборка схемы.  ТП-ДЭС включена по нормальной схеме.</t>
  </si>
  <si>
    <t>5 шт. ( ТП-7, ТП-11, ТП-3, ТП-12, ТП-6)</t>
  </si>
  <si>
    <t>СНТ Агат, Сарженка, Инженерное, Охта-Йоки, объекты АО КБСМ д. Елизаветинка,  в/ч (котельная, полигон), ВНС</t>
  </si>
  <si>
    <t>АО от МТЗ В 6 кВ в ТП-20. Погодные условия: гроза, сильный порывистый ветер</t>
  </si>
  <si>
    <t>После прохождения грозового фронта выполнено повторное успешное включение В-6 кВ в ТП-20.</t>
  </si>
  <si>
    <t>Ленинградская область, п.Решетниково. (ПАО "Ленэнерго" ВЭС СЭС)</t>
  </si>
  <si>
    <t>ПС 35/10 кВ «41» ф. 06 (ССО)</t>
  </si>
  <si>
    <t>КВЛ 10 кВ ф. 41-06</t>
  </si>
  <si>
    <t>ТП-12, КТП-13</t>
  </si>
  <si>
    <t>В/Ч (б/позиция) фермерское хозяйство</t>
  </si>
  <si>
    <t>фид. 41-06, выведен в ремонт. Оборван провод 10 кВ, лежит на земле. Погодные условия: гроза, дождь, сильные порывы ветра</t>
  </si>
  <si>
    <t>осмотр ВЛ-10кВ, вывод повреждённого участка ВЛ-10кВ  ОЛ.оп.53-ТП2110 в ремонт, в 10:50 подано напряжение по нормальной схеме на ТП-12, КПП-13;   восстановлен провод в пролетах оп.53.5-53.6; 53.18-53.19; 53.20-53.21; заменены изоляторы на оп.53.19; 53.20</t>
  </si>
  <si>
    <t>ТП-2110,ТП-"Мегафон", ТП-СНТ, ТП-б/н</t>
  </si>
  <si>
    <t>СНТ, вышка "Мегафон"</t>
  </si>
  <si>
    <t>Ленинградская область, п.Токсово.   (ПАО "Ленэнерго"  МУП ВПЭС)</t>
  </si>
  <si>
    <t>ПС 35/10 «601» ф. 10  (ССО)</t>
  </si>
  <si>
    <t>ВЛ 10 кВ ф. 601-10</t>
  </si>
  <si>
    <t>ТП-437</t>
  </si>
  <si>
    <t>полигон института ВИФК</t>
  </si>
  <si>
    <t>фид.601-10 выведен в ремонт ССО из-за падения дерева на ВЛ-10кВ.Погодные условия: гроза, дождь, ветер</t>
  </si>
  <si>
    <t>осмотр ТП-437, в 11:00 на  ТП-437 установлен РИСЭ-200,ремонтные работы проведены персоналом ССО</t>
  </si>
  <si>
    <t>Ленинградская область, Приозерский район, п.Громово (ОАО "ОЭК")</t>
  </si>
  <si>
    <t>ПС 35/10 «413» ф. 03  (ССО)</t>
  </si>
  <si>
    <t>ВЛ 10 кВ ПС-413-ТП-22  ССО (ОЭК)</t>
  </si>
  <si>
    <t>ТП-23, 29, 30,36, 37, 38;  КТП-23, 26, 28, 32, 39,45</t>
  </si>
  <si>
    <t>в/ч Громово-2</t>
  </si>
  <si>
    <t>АО от МТЗ В-10кВ ф.413-03 повреждение в сети 10кВ ССО</t>
  </si>
  <si>
    <t>осмотр ТП-23, 29, 30,36, 37, 38; КТП-23, 26, 28, 32, 39,45; осмотр ВЛ-10кВ Л.ТП22-ТП23, Л.ТП23-КТП26;  21.05.21 в 2:30 ремонт произведён персоналом ССО</t>
  </si>
  <si>
    <t>Персоналом Оборонэнерго при осмотре ТП-675 обнаружен обрыв ВЛ-10кВ фид. 860-16 сообщено в ССО. На ТП-675 выполнено расключение в сторону поврежденного участка и подано напряжение в ТП-675 19.05.21 в 20:44. 20.05.21 Персоналом ССО выполнен ремонт ВЛ-10кВ. Потребители запитаны.</t>
  </si>
  <si>
    <r>
      <t xml:space="preserve">20.05.21 11:20          </t>
    </r>
    <r>
      <rPr>
        <b/>
        <sz val="8"/>
        <color rgb="FFFF0000"/>
        <rFont val="Tahoma"/>
        <family val="2"/>
        <charset val="204"/>
      </rPr>
      <t>от ДЭС</t>
    </r>
  </si>
  <si>
    <t>Пром.зона, Бетонный завод</t>
  </si>
  <si>
    <t>Повторное включение персоналом ССО неуспешное. Фид.14 выведен в ремонт. Потребители запитаны от собственных ТЭП. 20.05.21 Персоналом Оборонэнерго выполнен ремонт КВЛ 10кВ. Персоналом ССО КВЛ 10кВ включена в работу успешно.</t>
  </si>
  <si>
    <t>ПС 35/6 кВ "Ирмино" (ССО) ф. 2</t>
  </si>
  <si>
    <t>КЛ 6 кВ ПС-Ирмино ф.2-ТП-463</t>
  </si>
  <si>
    <t>На ПС-Ирмино (ССО) появление замыкания на "землю". Вручную отключен В-6 кВ фид.2 персоналом ССО.</t>
  </si>
  <si>
    <t xml:space="preserve">Потребители запитаны по резерву. </t>
  </si>
  <si>
    <t>г.СПб, г. Кронштадт (ПАО Россети Ленэнерго)</t>
  </si>
  <si>
    <t>ПС 35/6 кВ «21» ф. 23</t>
  </si>
  <si>
    <t>КЛ 6 кВ РП-45-II-ТП-21-I</t>
  </si>
  <si>
    <t>ТП-21-II; ТП-30-II; ТП-33; ТП-31; ТП-88; ТП-97; ТП-63; ТП-59; ТП-149; ТП-47; ТП-64; ТП-Цитадель; ТП-Корунд</t>
  </si>
  <si>
    <t>Уличное освещение, В/Г-142, АТС-439, В/Г-64, аэродром, форт "Шанц", форт "Риф", кладбище, В/Ч-03051, В/Г-46 командный пункт</t>
  </si>
  <si>
    <t>АО от МТЗ РП-45  МВ фид. ТП-21-I, повреждение КЛ-6кВ РП-45-II-ТП-21-I.</t>
  </si>
  <si>
    <t>Ленинградская область ,в/г Сертолово-1а</t>
  </si>
  <si>
    <t>ПС 110/35/10кВ «365» ф. 365-106 (ССО)</t>
  </si>
  <si>
    <t>КВЛ 10кВ Фид.365-106 (ССО)</t>
  </si>
  <si>
    <t>ТП-8483, ТП8485, ТП-8372</t>
  </si>
  <si>
    <t>в/ч 71717 (казарма, штаб, столовая, ВНС, КНС)</t>
  </si>
  <si>
    <t>АО от МТЗ в сети 10кВ фид.365-106 (ССО)</t>
  </si>
  <si>
    <t>Мероприятия по восстановлению электроснабжения выполнены  персоналом ССО</t>
  </si>
  <si>
    <t>Ленинградская область, пос. Озерки</t>
  </si>
  <si>
    <t>ПС 35/10 кВ "Лужки" (ССО)</t>
  </si>
  <si>
    <t>ф. "Лужки-01"(ССО)</t>
  </si>
  <si>
    <t>КТПН-2107, МТП-146</t>
  </si>
  <si>
    <r>
      <t xml:space="preserve"> 
22.05.21  2:10        </t>
    </r>
    <r>
      <rPr>
        <b/>
        <sz val="8"/>
        <color rgb="FFFF0000"/>
        <rFont val="Tahoma"/>
        <family val="2"/>
        <charset val="204"/>
      </rPr>
      <t>от ДЭС</t>
    </r>
  </si>
  <si>
    <t>22.05.21. 13:40</t>
  </si>
  <si>
    <t>в/г № 103 - маяк, локатор, казарма (10чел.), насосная, котельная.</t>
  </si>
  <si>
    <t>АО от МТЗ ППВ-32 ф. "Лужки" 01 (ССО)</t>
  </si>
  <si>
    <t>22.05.21 в 2:10 потребитель перешел на электроснабжение от ТЭП. Персоналом ССО выполнен осмотр, обнаружен обрыв проводов упавшим деревом. Выполнен ремонт ВЛ 10 кВ.</t>
  </si>
  <si>
    <t>ПС 35/6 кВ «21» ф. 21-03 (ССО)</t>
  </si>
  <si>
    <r>
      <t xml:space="preserve">22.05.21 8:30 
</t>
    </r>
    <r>
      <rPr>
        <b/>
        <sz val="8"/>
        <color rgb="FFFF0000"/>
        <rFont val="Tahoma"/>
        <family val="2"/>
        <charset val="204"/>
      </rPr>
      <t xml:space="preserve">от ТЭП-60               </t>
    </r>
    <r>
      <rPr>
        <b/>
        <sz val="8"/>
        <rFont val="Tahoma"/>
        <family val="2"/>
        <charset val="204"/>
      </rPr>
      <t>22.05.21 16:30</t>
    </r>
  </si>
  <si>
    <t>Персоналом ССО произведён осмотр ВЛ 10 кВ. ВЛ-10кВ фид.21-03 (ССО)  отключен ЛР №36. Персонал Оборонэнерго произвел осмотр ВЛ-10кВ от ЛР-36 до ТП-131 обнаружено обрыв провода, повреждённый изолятор при падении деревом начат ремонт. Произведен ремонт.</t>
  </si>
  <si>
    <t>ПС 35/10 кВ ф. 48-06 (ССО)</t>
  </si>
  <si>
    <t>ТП-678 ВЛ 0.4 кВ ф. Кордон</t>
  </si>
  <si>
    <t>22.05.21 8:30  
нет фазы</t>
  </si>
  <si>
    <t>Кордон</t>
  </si>
  <si>
    <t>ТП-678 поступило сообщение нет фазы на  Кордон</t>
  </si>
  <si>
    <t>Произвели осмотр ВЛ-0.4кВ произвели восстановление провода</t>
  </si>
  <si>
    <t>ПС 150/110/35/6 кВ «2»  ф. 32</t>
  </si>
  <si>
    <t>КВЛ 0,4 кВ от ТП «94»  до котельной №145</t>
  </si>
  <si>
    <r>
      <t xml:space="preserve">22.05.21 12:10  </t>
    </r>
    <r>
      <rPr>
        <b/>
        <sz val="8"/>
        <color rgb="FFFF0000"/>
        <rFont val="Tahoma"/>
        <family val="2"/>
        <charset val="204"/>
      </rPr>
      <t>АИП</t>
    </r>
  </si>
  <si>
    <t>котельная №145</t>
  </si>
  <si>
    <t>Неполнофазный режим. Отключили вручную АВ в ТП-94. НПУ: ветер, мокрый снег.</t>
  </si>
  <si>
    <t>В 12:10 потребитель запитан от АИП. Работает бригада ОРБ. 22.05.2021  в 15:52:00 подали промпитание. Переразделали концевую разделку.</t>
  </si>
  <si>
    <t>ПС 35/6 "711"  ф. 16</t>
  </si>
  <si>
    <t>КВЛ 6 кВ от ТП-114  до ТП-118</t>
  </si>
  <si>
    <t>2 шт:  ТП-118,ТП 124(1с.ш.)</t>
  </si>
  <si>
    <t>Ленинградская область в/г Ненимяки. ПАО "Россети Ленэнерго" "Северные электрические сети"</t>
  </si>
  <si>
    <t>ПС 35/10 кВ «620»  ф. 620-220</t>
  </si>
  <si>
    <t>КЛ 0,4 кВ Л. ТП 8645 - КК "КНС"</t>
  </si>
  <si>
    <t>КК 0,4 кВ "КНС"</t>
  </si>
  <si>
    <t>в/г Ненимяки, КК 0,4 кВ "КНС"</t>
  </si>
  <si>
    <t>Повреждение КЛ 0,4 кВ, Л. ТП 8645 - КК "КНС". Сгорели 3 шт. ПН-2 (100 А)</t>
  </si>
  <si>
    <t>Проведен осмотр РУ 0,4 кВ ТП 8645 и КК "КНС". В 14:25 на КНС подано напряжение по временной схеме. Выполнены работы по ОМП и ремонту КЛ 0,4 кВ.</t>
  </si>
  <si>
    <t>ПС 35/6 кВ «315» ф. 3</t>
  </si>
  <si>
    <t>6 шт. (ТП-219, ТП-213,  КТП-218, "Вымпелком", МПС, ИП "Мамедов")</t>
  </si>
  <si>
    <t>АЗС, объекты в/ч, Телефонная станция "Вымпелком", МПС, ИП "Мамедов"</t>
  </si>
  <si>
    <t>1 шт. (ТП-209)</t>
  </si>
  <si>
    <t>ВНС</t>
  </si>
  <si>
    <t>Ленинградская область п. Каменка (АО "Оборонэнерго")</t>
  </si>
  <si>
    <t>ПС 35/10 кВ "Бобочинская" ф. 09</t>
  </si>
  <si>
    <t>КЛ 10 кВ ПС "Бобочинская" - ТП 5</t>
  </si>
  <si>
    <t>7 шт. (ТП - 3,  14, 15, 22, 23, 24)</t>
  </si>
  <si>
    <t>в/г Каменка № 4 (жилые дома, котельная, ВНС, КНС, штаб, казармы)</t>
  </si>
  <si>
    <t>АО от МТЗ В 10 кВ на ПС Бобочинская ф. 09</t>
  </si>
  <si>
    <t>Проводился осмотр КЛ, Выявлено повреждение концевой муфты КЛ 10 кВ ПС "Бобочинская" - ТП5. выполнен ремонт КЛ 10 кВ ПС "Бобочинская - ТП 5</t>
  </si>
  <si>
    <r>
      <t xml:space="preserve">23.05.21 8:30 
</t>
    </r>
    <r>
      <rPr>
        <b/>
        <sz val="8"/>
        <color rgb="FFFF0000"/>
        <rFont val="Tahoma"/>
        <family val="2"/>
        <charset val="204"/>
      </rPr>
      <t>от ДЭС</t>
    </r>
  </si>
  <si>
    <t>в/г №5 КТП, казарма, котельная</t>
  </si>
  <si>
    <t>г. Кронштадт              (ПАО Ленэнерго)</t>
  </si>
  <si>
    <t>ПС 35/6 "Маяк" ф. ТП-8</t>
  </si>
  <si>
    <t>КЛ 6 кВ ПС Маяк-ТП-8 нитка Б</t>
  </si>
  <si>
    <t>ПС Маяк АО от МТЗ В ф. ТП-8. КЛ  стояла в резерве.</t>
  </si>
  <si>
    <t>РСП</t>
  </si>
  <si>
    <t>ПРЦ, 
привод-2шт.</t>
  </si>
  <si>
    <r>
      <rPr>
        <b/>
        <sz val="8"/>
        <rFont val="Tahoma"/>
        <family val="2"/>
        <charset val="204"/>
      </rPr>
      <t>На ТП 7 выполнена установка трансформатора 10/0,4 и сборка схемы.</t>
    </r>
    <r>
      <rPr>
        <b/>
        <sz val="8"/>
        <color rgb="FFFF0000"/>
        <rFont val="Tahoma"/>
        <family val="2"/>
        <charset val="204"/>
      </rPr>
      <t xml:space="preserve">  </t>
    </r>
    <r>
      <rPr>
        <b/>
        <sz val="8"/>
        <rFont val="Tahoma"/>
        <family val="2"/>
        <charset val="204"/>
      </rPr>
      <t>ТП-7 включена по нормальной схеме.</t>
    </r>
  </si>
  <si>
    <t>Ленинградская область, Всеволожский район, п.Ваганово (филиал СПбВС "Россети Ленэнерго")</t>
  </si>
  <si>
    <t>ПС 35/10 кВ «636» ф. 01</t>
  </si>
  <si>
    <t>ТП-5, ТП-7</t>
  </si>
  <si>
    <t>ВНС, база кинологов МВД</t>
  </si>
  <si>
    <t>АО от МТЗ  В-10кВ, в пролете оп.25-26 ветка на ВЛ-10кВ; погодные условия по сводке МЧС  порывы ветра 15-20 м/с</t>
  </si>
  <si>
    <t>осмотр, в пролете оп.25-26 снята ветка с ВЛ-10кВ, 18:15 В-10кВ ф.636-01 успешно введен в работу</t>
  </si>
  <si>
    <t>Ленинградская область, Выборгский район, п.Ушково  (филиал Выборгские электрические сети ПАО "Россети Ленэнерго")</t>
  </si>
  <si>
    <t>ПС 35/10 кВ «41»  ф. 02</t>
  </si>
  <si>
    <t>ВКЛ 10 кВ  ф. 41-02</t>
  </si>
  <si>
    <r>
      <t xml:space="preserve">25.05.21 1:50 
</t>
    </r>
    <r>
      <rPr>
        <b/>
        <sz val="8"/>
        <color rgb="FFFF0000"/>
        <rFont val="Tahoma"/>
        <family val="2"/>
        <charset val="204"/>
      </rPr>
      <t>от ДЭС</t>
    </r>
  </si>
  <si>
    <t>в/г Ушково</t>
  </si>
  <si>
    <t>АО от МТЗ В-10кВ Фид.41-02, АПВ не успешное; погодные условия по сводке МЧС  порывы ветра 15-20 м/с</t>
  </si>
  <si>
    <t>КТП-1, КТП-13, МТП-2; ТП-СНТ Аб.</t>
  </si>
  <si>
    <t>СНТ "Солнечное", СНТ "Солнечное-2", ДРЭУ, КХ "Виктор"</t>
  </si>
  <si>
    <t>"Земля" в сети 6 кВ от ПС-21, в результате повреждения КЛ-6кВ ПС-21 ф. 12- РП-10/66 при проведении земляных работ сторонней организацией.</t>
  </si>
  <si>
    <t>Выполнен ремонт, испытания, фазировка.</t>
  </si>
  <si>
    <t>Произвели проверку изоляции КЛ-6кВ. Определено повреждение КЛ-6кВ РП-45-II-ТП-21-I, КЛ выведена в ремонт. Абоненты запитаны по резерву. 25.05.2021 выполнен ремонт, испытания, фазировка.</t>
  </si>
  <si>
    <t>ПС 35/6 "710"  ф. 4</t>
  </si>
  <si>
    <t>КЛ 6 кВ от ФТП-37 яч.3"а"  до ТП-38</t>
  </si>
  <si>
    <t>Ленинградская область, в/г Сертолово-2 (Филиал ПАО "Ленэнерго" "Санкт-Петербургские высоковольтные электрические сети")</t>
  </si>
  <si>
    <t>ПС 110/35/10 кВ «537» ф. 537-508 (ССО)</t>
  </si>
  <si>
    <t>В сети ф. 537-508 (ССО)</t>
  </si>
  <si>
    <t>ТП-8483</t>
  </si>
  <si>
    <r>
      <t xml:space="preserve">25.05.21 15:05 
</t>
    </r>
    <r>
      <rPr>
        <b/>
        <sz val="8"/>
        <color rgb="FFFF0000"/>
        <rFont val="Tahoma"/>
        <family val="2"/>
        <charset val="204"/>
      </rPr>
      <t>от ДЭС</t>
    </r>
  </si>
  <si>
    <t>в/ч (казарма, штаб, узел связи)</t>
  </si>
  <si>
    <t>АО от МТЗ в сети фид.537-508 (ССО)</t>
  </si>
  <si>
    <t>25.05.21 в 15:05 Потребитель сообщил о пропаже промсети и переводе электроснабжения от ТЭП. Мероприятия по восстановлению электроснабжения выполняются  персоналом ССО. 25.05.21 в 16:22 ТП-8483 запитана по нормальной схеме.</t>
  </si>
  <si>
    <t>Ленинградская область, г.Луга, В/Г № 8 (ПАО "Россети Ленэнерго")</t>
  </si>
  <si>
    <t>ПС 110/35/10 кВ «48» ф. 48-35, РТП-860 ф. 09, ТП-237 (ССО)</t>
  </si>
  <si>
    <t>КЛ 0,4 кВ ТП-237-КК дома № 60</t>
  </si>
  <si>
    <t>Жилой дом № 8/56</t>
  </si>
  <si>
    <t>Повреждение КЛ 0,4 кВ ТП-237-КК дома № 60, неполнофазный режим.</t>
  </si>
  <si>
    <t>РПП-315 АО В-6 ф. 3  - схлёст проводов  на ВЛ-6кВ ВЛ-6 при неблагоприятных погодных условиях (мокрый снег, ветер в порывах 15-20 м/с)</t>
  </si>
  <si>
    <t>Выполнена замена масла в В-6 ф. 3 на ПС-315,  произведен осмотр оборудования и измерения сопротивления изоляции ВЛ-6 кВ ВЛ-6 до оп. №5/2, на  опоре отключен РЛНД-6кВ в сторону ТП-213, электроснабжение потребителей восстановлено по резервной схеме. Участок ВЛ-6 (оп 5/2 - ТП-213) выведен из схемы электроснабжения. Выполнен осмотр ВЛ-6, отключенный участок ВЛ-6 опробован напряжением, ВЛ-6 введена в работу по нормальной схеме.</t>
  </si>
  <si>
    <t>в в/г Ушково  на ТП-3 в 25.05.21 в 1:50 подключен РИСЭ-200. 25.05.21 в 8:30 на оп. 52 обнаружены поврежденные разрядники фаз "А" и "С", отгорели наконечники жил кабеля фаз "А" и "С". 25.05.21 в 9:15 поврежденные разрядники демонтированы, переопрессованы наконечники жил кабеля. в 9:20 дана заявка в ССО на включение фид. 41-02. 25.05.21.в 10:00 фид. 41-02 введен в работу по нормальной схеме. 25.05.21 в 10:30 РИСЭ -200 отключена.</t>
  </si>
  <si>
    <t>ПС 35/6 кВ «330» ф. 20</t>
  </si>
  <si>
    <t>КЛ 6 кВ КЛ-107</t>
  </si>
  <si>
    <t>1 шт. (ТП-350)</t>
  </si>
  <si>
    <t>Дет.сад, 12 жил.домов (1700 чел.)</t>
  </si>
  <si>
    <t>ПС-330 АО от МТЗ В-6 ф. 20  - повреждение КЛ-6 кВ КЛ-107</t>
  </si>
  <si>
    <t>1 шт. (ТП-324)</t>
  </si>
  <si>
    <t>Поликлиника, бойлерная, 6 жил.домов (850 чел.)</t>
  </si>
  <si>
    <t>1 шт. (ТП-304)</t>
  </si>
  <si>
    <t>1 шт. (ТП-355) (Аб.)</t>
  </si>
  <si>
    <t>Школа, 2 жил.дома (250 чел.)</t>
  </si>
  <si>
    <t>1 шт. (КТП-357) (Аб)</t>
  </si>
  <si>
    <t>Спортшкола</t>
  </si>
  <si>
    <t>Ленинградская область, п.Таменгонт (ПАО "Россети Ленэнерго")</t>
  </si>
  <si>
    <t>ПС 35/10 кВ «Ижора» (ССО) ф. 5</t>
  </si>
  <si>
    <t>ЛР №75 ВЛ 10 кВ</t>
  </si>
  <si>
    <t>ТП-10, ТП-жил. городок, 11ТП(аб)</t>
  </si>
  <si>
    <t>в/ч,  в/г 60333, в/г 60334 - казармы, 2 котельных,                                    3 ж/д (150 чел), садоводства.</t>
  </si>
  <si>
    <t>Поступило сообщение нет фазы  фид.5   ПС-Ижора,</t>
  </si>
  <si>
    <t>17-50 персонал  ССО  на ПС-Ижора отключил фид. 5 из-за земли в сети 10кВ. Произведен осмотр ВЛ-10кВ обнаружено на ЛР №75 фаза А нет контакта произвели восстановление контакта 21-20 дана команда диспетчеру ССО на включение 23-00 произвели повторное включение  ПС-Ижора фид.№5</t>
  </si>
  <si>
    <t>Ленинградская область п.Токсово. (ПАО "Россети Ленэнерго" "Северные электрические сети")</t>
  </si>
  <si>
    <t>ПС 110/10 кВ ф. 37 «Северная ТЭЦ»</t>
  </si>
  <si>
    <t>ВЛ 10 кВ ф. 37 (ССО)</t>
  </si>
  <si>
    <t>ТП-8323</t>
  </si>
  <si>
    <t>Токсово 6 (частный сектор, 10 одноэтажных  жилых домов (около 20 человек))</t>
  </si>
  <si>
    <t>АО от МТЗ В 10 кВ ф. 37 Северная ТЭЦ (ССО)</t>
  </si>
  <si>
    <t>Проведен осмотр персоналом ССО и ОЭ, обнаружено повреждение ВЛ 10 кВ в сети ССО. Ремонт ВЛ персоналом ССО.</t>
  </si>
  <si>
    <t>Ленинградская область п. Кирилловское. (Филиал ПАО "Ленэнерго" "Выборгские ЭС")</t>
  </si>
  <si>
    <t>ПС 35/10 кВ «158» ф. 08</t>
  </si>
  <si>
    <t>ВЛ 10 кВ ф. 158-08 (ССО)</t>
  </si>
  <si>
    <t>3 шт. ( ТП 254, 279, 279А)</t>
  </si>
  <si>
    <t>в/г Кирилловское № 1, № 2, № 3. (2 многоквартирных жилых дома, ВНС, насосная, 2 котельные, столовая, казармы, учебный корпус, штаб)</t>
  </si>
  <si>
    <t>АО от МТЗ В 10 кВ ф. 158-08 (ССО)</t>
  </si>
  <si>
    <t>Осмотр, ремонт ВЛ персоналом ССО.</t>
  </si>
  <si>
    <t>На РП-200 АО ф.5 от МТО. НПУ: ветер, мокрый снег.</t>
  </si>
  <si>
    <t>Поврежденная КВЛ 6 кВ выведена в ремонт,  потребитель запитан по штатной схеме. Установлено: вставка 16 м., соединительная муфта, концевая разделка, устранен обрыв провода; линия испытание выдержала.</t>
  </si>
  <si>
    <t>КЛ 6 кВ ТП Орбита-ТП-472</t>
  </si>
  <si>
    <t>ТП Растро</t>
  </si>
  <si>
    <t>бетонный завод</t>
  </si>
  <si>
    <t>На ПС-Ирмино (ССО) появление замыкания на "землю". Вручную отключена КЛ 6 кВ ТП Орбита-ТП-472.</t>
  </si>
  <si>
    <t>Потребитель перешел на резервное питание.</t>
  </si>
  <si>
    <t>ТП-472</t>
  </si>
  <si>
    <t>Пром зона</t>
  </si>
  <si>
    <t>11.05.2021  18:50 включены ТЭП-20 2 шт., ТЭП-4 2 шт. В ТП ДЭС; ТП 7; ТП 11; ТП 12; ТП 6 демонтированы трансформаторы 6/0,4 кВ. В ТП ДЭС, ТП 7 установлены и введены в работу трансформаторы 10/0,4 кВ. В ТП 12, ТП 11 и ТП 6 установлены  трансформаторы 10/0,4 кВ.  КЛ 10 кВ ТП 11-ТП 12; ТП 12-ТП 6 испытание повышенным напряжением выдержали. Выполнен ремонт КЛ 10 кВ ТП ДЭС-ТП 11, испытание повышенным напряжением выдержала. ТП 11; ТП 12; ТП 6 введены в работу  по нормальной схеме. 19.05.2021  17:00 отключен ТЭП-20 1 шт. 22.05.2021  19:00 отключен ТЭП-20 1 шт.27.05.21. 23:40 отключен ТЭП-4 2шт.</t>
  </si>
  <si>
    <t>Т-1 10/6 кВ 1000 кВА в ТП ДЭС выведена из схемы электроснабжения</t>
  </si>
  <si>
    <t>ПС 150 кВ «Снежногорск» (ПС-29)</t>
  </si>
  <si>
    <t>Без отключения потребителей</t>
  </si>
  <si>
    <t>ПС-150кВ Снежногорск (ПС-29) - АО от МТЗ В-35 М-45 с успешным АВР-35 - повреждение оборудования Аб.</t>
  </si>
  <si>
    <t>ПС 412 Тяговая (ССО)</t>
  </si>
  <si>
    <t>КЛ 10 кВ РТП-436 II - ТП-454</t>
  </si>
  <si>
    <t>ТП-454, ТП-460</t>
  </si>
  <si>
    <t>ВНС. Частные дома</t>
  </si>
  <si>
    <t>АО от МТЗ РТП-436 В-10кВ фид. ТП-454 .  Повреждение КЛ 10кВ РТП-436 II- ТП-454.</t>
  </si>
  <si>
    <t xml:space="preserve"> РЭС "Североморский" ПУ" Сафоновский"</t>
  </si>
  <si>
    <t>РП 6/0.4 кВ  «249» ф.4</t>
  </si>
  <si>
    <t>КЛ 6 кВ  от РП -249 ф. 4  до ТП-236</t>
  </si>
  <si>
    <t>1 шт.(кТП 248а,ТП 236 - потребителей нет - проходная)</t>
  </si>
  <si>
    <t>РП «249» АО  В-6 ф. 4  МТО.</t>
  </si>
  <si>
    <t>60</t>
  </si>
  <si>
    <t>РП 6/0.4 кВ  «249» ф.13</t>
  </si>
  <si>
    <t>КЛ 6 кВ от ТП -282  до ТП-236</t>
  </si>
  <si>
    <t>1 шт.(ТП 282)</t>
  </si>
  <si>
    <t>РП «249» АО  В-6 ф. 13  МТО.</t>
  </si>
  <si>
    <r>
      <t xml:space="preserve">27.05.21 22:02
</t>
    </r>
    <r>
      <rPr>
        <b/>
        <sz val="8"/>
        <color rgb="FFFF0000"/>
        <rFont val="Tahoma"/>
        <family val="2"/>
        <charset val="204"/>
      </rPr>
      <t>от ДЭС</t>
    </r>
  </si>
  <si>
    <r>
      <t xml:space="preserve">Потребитель запитался от ТЭП. 
</t>
    </r>
    <r>
      <rPr>
        <b/>
        <sz val="8"/>
        <color rgb="FFFF0000"/>
        <rFont val="Tahoma"/>
        <family val="2"/>
        <charset val="204"/>
      </rPr>
      <t xml:space="preserve">МП найдено. Произвели  раскопки и ремонт включен в работу. </t>
    </r>
  </si>
  <si>
    <t>КВЛ 10 кВ  ф. 5</t>
  </si>
  <si>
    <t>ПС Ижора АО фид.5. Повреждение изолятора и ножей на ЛР оп.75</t>
  </si>
  <si>
    <t>Произведен осмотр КВЛ 10кВ. Обнаружено повреждение изолятора на ЛР оп.75. Произведен ремонт.</t>
  </si>
  <si>
    <t>КЛ 10кВ РТП-436 II- ТП-454 выведена в ремонт. Потребители запитаны по резервной схеме. Произведен ремонт КЛ 10 кВ.</t>
  </si>
  <si>
    <t>Псковская область, Порховский район, д. Малитино (МРСК "Северо-Запада")</t>
  </si>
  <si>
    <t>ПС 110/10 кВ «115» (ССО)</t>
  </si>
  <si>
    <t>КЛ 10 кВ ф. 115-08</t>
  </si>
  <si>
    <t>3 шт. (КТП 1, КТП 2, ТП 5)</t>
  </si>
  <si>
    <r>
      <rPr>
        <b/>
        <sz val="8"/>
        <rFont val="Tahoma"/>
        <family val="2"/>
        <charset val="204"/>
      </rPr>
      <t>02.06.21 16:59</t>
    </r>
    <r>
      <rPr>
        <b/>
        <sz val="8"/>
        <color rgb="FFFF0000"/>
        <rFont val="Tahoma"/>
        <family val="2"/>
        <charset val="204"/>
      </rPr>
      <t xml:space="preserve"> 
от ДЭС</t>
    </r>
  </si>
  <si>
    <t>Радиолокатор, ПРЦ</t>
  </si>
  <si>
    <t>АО от МТЗ ВМ-10кВ ф. 115-08 на ПС 110/10 кВ 115 (ССО).</t>
  </si>
  <si>
    <t>02.06.2021 16:59:00 включен ТЭП-100. Определено место повреждения  КЛ 10 кВ  ф. 115-08 в 500 м от ПС 110/10 кВ 115. Выполнен ремонт КЛ 10 кВ  ф. 115-08 (установлено 2 соединительные муфты и кабельная вставка). Включен ВМ 10 кВ ф. 115-08 на ПС 110/10 кВ 115. 03.06.2021  00:46:00 отключен ТЭП-100</t>
  </si>
  <si>
    <t>2 шт. (ТП 1, ТП 2)</t>
  </si>
  <si>
    <t>ДОС 14, ДОС 15, столовая, КНС, баня, котельная</t>
  </si>
  <si>
    <t>ПС 35/6 кВ  «326» ф.18</t>
  </si>
  <si>
    <t>КЛ 6 от ПС-326 Ф-18 до ТП-268</t>
  </si>
  <si>
    <t>1шт(ТП-268 I с.ш. 6кВ)</t>
  </si>
  <si>
    <t>РП-92 (МОЭСК) Л-9</t>
  </si>
  <si>
    <t>Оборудование ССО</t>
  </si>
  <si>
    <t>3 шт. (ТП-93, ТП-94, ТП-95)</t>
  </si>
  <si>
    <t>11 жил.домов (720 чел.)</t>
  </si>
  <si>
    <t>ТН в сети 10 кВ ССО, обесточена 2 секция шин 10 кВ РП-92</t>
  </si>
  <si>
    <t>Водонасосная переведена на электроснабжение по резервной схеме Аб., электроснабжение восстановлено по нормальной схеме.</t>
  </si>
  <si>
    <t>Восстановлено силами ССО</t>
  </si>
  <si>
    <t>На ПС-346 при поиске "земли" был выведен в резерв В-6 Ф-40 в ручную.</t>
  </si>
  <si>
    <t>ТП-472 2 С.Ш. 6 кВ запитана от ПС-307 Ф-6, кТП-Теле-2 запитана 24.03.2021  в 15:35:00 от ТЭП. Работает бригада ПУ "Мурманск". КЛ-6 К-1 оп.№5 до оп.№6 выведен в ремонт. В 18:30 24.03.21 К-1 выведен в ремонт по К-2 восстановлена нормальная схема, Теле -2 запитана от пром.питания. Испытания выдержал.</t>
  </si>
  <si>
    <t>Ленинградская область, п. Большая Ижора (ПАО "Россети Ленэнерго")</t>
  </si>
  <si>
    <t>ПС 35/10 кВ «Ирмино» (ССО) ф. 5</t>
  </si>
  <si>
    <t>КВЛ 0.4 кВ ТП-496 - ф. Сосновая (кабель на первую опору)</t>
  </si>
  <si>
    <t>частные жилые дома</t>
  </si>
  <si>
    <t>ТП-496 сгорели ПН ф. Сосновая</t>
  </si>
  <si>
    <t>ПС 150 кВ Алакуртти (ПС 95) (ССО) ф. 1</t>
  </si>
  <si>
    <t>ВКЛ 10 кВ ВКЛ-4</t>
  </si>
  <si>
    <t>4 шт. (ТП-2А 2с.ш.10кВ, ТП-1А, 14, 2 )</t>
  </si>
  <si>
    <t>16 жил.домов, дет.сад, очист. сточн. вод, центр. теплопункт 8.</t>
  </si>
  <si>
    <t>ПС-95 АО В-10 кВ ф. 1 от МТЗ - повреждение  ВКЛ-4</t>
  </si>
  <si>
    <t>Восстановлено электроснабжение по нормальной схеме.</t>
  </si>
  <si>
    <t>1 шт. (ТП-2А 1с.ш.10 кВ)</t>
  </si>
  <si>
    <t>1 жил.дом, центр. теплопункт 7</t>
  </si>
  <si>
    <t>Восстановлено электроснабжение по нормальной схеме</t>
  </si>
  <si>
    <t>5 шт. (ТП-10, ТП-3А, КТП-9, КТП-16, КТП-Кемпинг)</t>
  </si>
  <si>
    <t>Водонасосная, объекты В/Ч 36138-И, В/Ч 34667, АЗС, кемпинг</t>
  </si>
  <si>
    <t>Выполнен ремонт провода на опоре № 4 ВКЛ-4.</t>
  </si>
  <si>
    <t>Ленинградская область п. Стекольный (ПАО Россети Ленэнерго)</t>
  </si>
  <si>
    <t>ПС 35/10 кВ "725"  ф. 01</t>
  </si>
  <si>
    <t>КЛ 6 кВ ТП-9-ТП-5</t>
  </si>
  <si>
    <t>ТП-9, ТП-5, ТП-4 ЗРВТИ</t>
  </si>
  <si>
    <t>Завод ЗРВТИ</t>
  </si>
  <si>
    <t>В результате повреждения концевой муфты КЛ-6кВ ТП-9-ТП-5 на ТП-9 отключился вводной МВ ф. 725-01 на ТП-9.</t>
  </si>
  <si>
    <t>Повреждённая КЛ-6кВ выведена в ремонт, абоненты запитаны по резерву. КЛ-6кВ ТП-9-ТП-5 восстановлена и введена в работу.</t>
  </si>
  <si>
    <t>Электроснабжение потребителей восстановлено по резервной схеме. Повреждённая КЛ-24 выведена в ремонт. Выполнен ремонт КЛ-24, установлена концевая заделка в РТП-10. КЛ-24 введена в работу по нормальной схеме.</t>
  </si>
  <si>
    <t>ВЛ-35кВ М-45, ОМ-45 выведена из схемы электроснабжения. На опоре №9 отпайки М-45 в сторону ПС 35 кВ Причальная, отсоединены и взяты на изоляцию шлейфы кабельного участка отпайки в сторону ПС 35 кВ Причальная, ВЛ-35кВ М-45, ОМ-45 введена в работу.</t>
  </si>
  <si>
    <t>Ленинградская область п.Каменка 
 (АО "Оборонэнерго")</t>
  </si>
  <si>
    <t>КЛ 0,4 кВ (Аб) на ВРУ 0,4 кВ "ГСМ" (Аб)</t>
  </si>
  <si>
    <t>ВРУ 0,4 кВ "ГСМ" (Аб)</t>
  </si>
  <si>
    <t>здания казармы, хранилища, лаборатории, ГСМ, арт. скважины, ПТОР</t>
  </si>
  <si>
    <t>КЗ в ВРУ 0,4 кВ "ГСМ" (Аб). Сгорели 2 шт. ПН-2 фазы "А", "С" вводного Р-0,4 кВ от Т-2.</t>
  </si>
  <si>
    <t>РП 6/0.4 «50»             (ССО )</t>
  </si>
  <si>
    <t>КЛ 6 кВ от РП 50 до ТП 535 (ССО)</t>
  </si>
  <si>
    <t>1 шт. (ТП-535)</t>
  </si>
  <si>
    <t>Штаб в/ч, ул.Сафонова 15, 15"а"(гостиница, общежитие).</t>
  </si>
  <si>
    <t>РП 50 а. о. с "землей."</t>
  </si>
  <si>
    <t>Поврежденный кабель выведен в резерв, потребитель запитан по резерву от ТП-406.</t>
  </si>
  <si>
    <t>Ожидание уведомления о вводе в работу от ССО</t>
  </si>
  <si>
    <t>ПС 110/6 кВ «79»  ф. 12 (ССО)</t>
  </si>
  <si>
    <t>КЛ 6 кВ от РПП-79 ф.12 до ТП 15</t>
  </si>
  <si>
    <t>3 шт:  (ТП-15, 33,44)</t>
  </si>
  <si>
    <t>ГСМ., жилой фонд по ул. Можаева д. 6, 17, 19, 20,24"а", 24"б", школа.</t>
  </si>
  <si>
    <t>ПС 79 от МТЗ а.о. В-6 ф. 12.</t>
  </si>
  <si>
    <t>ПС-95  АО В-10 кВ Ф-14 от МТЗ с неуспешным АПВ - повреждение КЛ-10 кВ КЛ-14</t>
  </si>
  <si>
    <t>Выполнены переключения в распределительных сетях 10 кВ, восстановлено электроснабжение по резервной схеме. Выполнены измерения сопротивления изоляции КЛ. Определена поврежденная КЛ-10 кВ КЛ-14. Поврежденная КЛ-14 исключена из схемы. Выполнен ремонт КЛ-10 кВ КЛ-14, смонтирована кабельная вставка 4 метра, установлены две соединительные муфты. КЛ-14 введена в работу по нормальной схеме.</t>
  </si>
  <si>
    <t>Ленинградская область, Выборгский район п.Приветнинское (филиал "Выборгские электрические сети" ПАО "Россети Ленэнерго")</t>
  </si>
  <si>
    <t>ПС 35/10 кВ "Молодежная" ф. 04</t>
  </si>
  <si>
    <t>КЛ 10 кВ  ЦРП-ТП1</t>
  </si>
  <si>
    <t>ПС-Ирмино (ССО) фид.4</t>
  </si>
  <si>
    <t>КЛ 6 кВ ТП-425-ТП-423</t>
  </si>
  <si>
    <t>ТП-425; ТП-485; ТП-424; ТП-504; ТП-430</t>
  </si>
  <si>
    <t>Объекты арсенала</t>
  </si>
  <si>
    <t>В результате повреждения КЛ-6кВ ТП-425-ТП-423 на ПС-Ирмино (ССО) отключился В ф. 4 от МТЗ.</t>
  </si>
  <si>
    <t>Поврежденный участок выведен в ремонт, Потребитель запитан по резерву. Приступили к восстановительным работам. Установлено: 2 соед. муфты + 4 м. кабеля.</t>
  </si>
  <si>
    <t>ПС 35/6 кВ "21" ф. 26</t>
  </si>
  <si>
    <t>КЛ 0,4 кВ КК-141 - КК-100</t>
  </si>
  <si>
    <t>КК-141  нет фазы  фид. КК-100</t>
  </si>
  <si>
    <t>ПС 35/6 "356"  ф. 20</t>
  </si>
  <si>
    <t>КЛ 6 кВ от ПС 356 ф.20 до ТП-181</t>
  </si>
  <si>
    <t>На ПС 356 АО  В-6 ф.20 в сторону ТП-181 от МТЗ.</t>
  </si>
  <si>
    <t>ПС-35/6кВ Низино (ССО) фид.1</t>
  </si>
  <si>
    <t>КЛ 6 кВ ТП-773(II) -- ТП- 774(II)</t>
  </si>
  <si>
    <t>ТП-773  отключен вручную ВН ТП- 774(II) при поиске земли в сети 6кВ.</t>
  </si>
  <si>
    <t>Мурманская обл., Кольский р-н, г. Заозёрск
(МРСК "Северо-Запада". Мурманский Филиал)</t>
  </si>
  <si>
    <t>ПС 150/35/6 кВ "28" (ССО)</t>
  </si>
  <si>
    <t>ВЛ 35 кВ М-63</t>
  </si>
  <si>
    <t>ТП-67, ТП-66, ТП-69, 
ТП-61, ТП-62, ТП-13, ТП-28, 
ТП-48, ТП-45, КТП-44, ТП-51, 
ТП-53.</t>
  </si>
  <si>
    <t>Поврежденный участок выведен в ремонт, Потребитель запитан по резерву.  Установлено 4 соед.муфты +  5 метров вставка.</t>
  </si>
  <si>
    <t>Ленинградская область п.Каменка.
 (АО "Оборонэнерго")</t>
  </si>
  <si>
    <t>ПС 35/10 кВ "Бобочинская" ф. 11</t>
  </si>
  <si>
    <t>КЛ 10 кВ  ПС "Бобочинская" - ТП-11</t>
  </si>
  <si>
    <t>В результате осмотра РУ 10 кВ ПС "Бобочинская" выявлено АО от МТЗ.В 10 кВ Ф-11.</t>
  </si>
  <si>
    <t>КЛ 10 кВ ПС - ТП11 в резерве. ТП-11 запитана по Ф-09. Выполнено ОМП КЛ 10 кВ ПС "Бобочинская" - ТП11. Выполнен ремонт КЛ.</t>
  </si>
  <si>
    <t>ПС-61 110/10 кВ РЖД ф. 1</t>
  </si>
  <si>
    <t>КЛ 10 кВ КЛ-11</t>
  </si>
  <si>
    <t>1 шт. (ТП-3)</t>
  </si>
  <si>
    <t>Водонасосная, очистные</t>
  </si>
  <si>
    <t>ПС-61 АО от ТО В-10 ф. 1 - повреждение КЛ-10 кВ КЛ-11</t>
  </si>
  <si>
    <t>1 шт. (ТП-15); (ТП-4, ТП-7, ТП-8, ТП-9 - транзитные, потребители отсутствуют)</t>
  </si>
  <si>
    <t>Объект в/ч.</t>
  </si>
  <si>
    <t>ПС «326» АО В-6 ф. 18 от МТЗ.</t>
  </si>
  <si>
    <t>Поврежденный участок выведен в ремонт, потребитель запитан по резерву. Приступили к рем.работам. Установлена концевая разделка на опоре №1, нарощены шлейфы всех 3-х фаз +2 метра, линия собрана, испытание выдержала, сфазирована и введена в работу по нормальной схеме.</t>
  </si>
  <si>
    <t>На ПС «35» ручное откл.  В-10  ф. 101 при поиске "Земли 10 кВ."</t>
  </si>
  <si>
    <t>Поврежденный кабель выведен в ремонт, потребитель запитан по штатной схеме. Приступили к ОМП, нашли повреждение, готовятся восстановительные работы. Установлено: вставка 10 м., две соед. муфты, кабель укрыт, испытание выдержал и введен в работу по нормальной схеме</t>
  </si>
  <si>
    <t>Осмотр РП 795, оперативные переключения, определение УПП 10 поврежденной КЛ. Отключение поврежденного участка КЛ 10 кВ ф. 166-10, ПС 166 - РП 795. Перевод нагрузки на ф. 166-09. 09.06.21 выполнен ремонт и испытание ЗТЛ КЛ 10 кВ, в 16:31 кабель включен нод напряжение со стороны ПС-166. 11.06.21. выполнена фазировка, собрана нормальная схема.</t>
  </si>
  <si>
    <t>Ленинградская область, п. Токсово (МП "Всеволожское предприятие электрических сетей")</t>
  </si>
  <si>
    <t>ПС 35/10 кВ «601» ф. 601-05</t>
  </si>
  <si>
    <t>КВЛ 10 кВ ф. 601-05 (ССО)</t>
  </si>
  <si>
    <t>ТП 312, ТП 9006 (аб)</t>
  </si>
  <si>
    <t>СНТ "Южный склон", 4 жил дома</t>
  </si>
  <si>
    <t>АО от МТЗ В-10 кВ на ПС 601 ф. 601-05</t>
  </si>
  <si>
    <t>Персоналом ССО проведен осмотр и ликвидация нарушения.</t>
  </si>
  <si>
    <t>ПС 110/35/10 кВ «412» "Лебяжье" (ССО) ф. 3</t>
  </si>
  <si>
    <t>ВЛ 10 кВ РТП-449 - ТП-465</t>
  </si>
  <si>
    <t>ТП-500, ТП-449, ТП-501, ТП-465, ТП-462, ТП-466, ТП-458, ТП-416</t>
  </si>
  <si>
    <t>Частный сектор: Гора Валдай, Чёрная Лахта.</t>
  </si>
  <si>
    <t>В ТП-439 АО от МТЗ ВМ фид.ТП-500 из-за повреждения ВЛ 10 кВ ТП-449-ТП-465.</t>
  </si>
  <si>
    <t>Восстановлена вязка провода на 5 опоре ВЛ 10 кВ ТП-449-ТП-465</t>
  </si>
  <si>
    <t>ПС 35/10 кВ «601» ф. 601-12</t>
  </si>
  <si>
    <t>КВЛ 10 кВ ф. 601-12 (ССО)</t>
  </si>
  <si>
    <t>ТП-305</t>
  </si>
  <si>
    <t>Спортивная база СКА</t>
  </si>
  <si>
    <t>АО от МТЗ В-10 кВ на ПС 601 ф. 601-12</t>
  </si>
  <si>
    <t>Персоналом ССО проведен осмотр, ремонт КВЛ 6 кВ ф. 601-12.</t>
  </si>
  <si>
    <t>КЛ 6 кВ от ПС 607 до РТП-8 ф. 12</t>
  </si>
  <si>
    <t>РТП-8(2 СШ), ТП-1(2 СШ),  ТП-3(2 СШ), ТП-4(2 СШ), ТП-5(2 СШ), ТП-6(2СШ), ТП-7(2 СШ), ТП-9(2 СШ), ТП-10, 2418</t>
  </si>
  <si>
    <t>п. Агалатово жилые дома, садоводства, котельная, школа, КНС, водозабор.</t>
  </si>
  <si>
    <t>АО от МТЗ В 6 кВ на ПС 607 ф. 607-12</t>
  </si>
  <si>
    <t>ПС 35/6 кВ «392» ф. 19</t>
  </si>
  <si>
    <t>КЛ 6 кВ КЛ-65</t>
  </si>
  <si>
    <t>1 шт. (ТП-57)</t>
  </si>
  <si>
    <t>1 жил.дом (400 чел.)</t>
  </si>
  <si>
    <t>РТП-58 АО от МТЗ В-6 КЛ-61 - повреждение КЛ-6 кВ КЛ-65</t>
  </si>
  <si>
    <t>1 шт. (ТП-70)</t>
  </si>
  <si>
    <t>3 жил.дома (500 чел.)</t>
  </si>
  <si>
    <t>1 шт. (ТП-43)</t>
  </si>
  <si>
    <t>Поликлиника</t>
  </si>
  <si>
    <t>1 шт. (ТП-28)</t>
  </si>
  <si>
    <t>7 жил.домов (500 чел.)</t>
  </si>
  <si>
    <t>1 шт. (ТП-61)</t>
  </si>
  <si>
    <t>Больница, дет.сад</t>
  </si>
  <si>
    <t>ПС 110/35/6 кВ «1» ф. 7</t>
  </si>
  <si>
    <t>КЛ 6 кВ КЛ-50</t>
  </si>
  <si>
    <t>1 шт. (ТП-53)</t>
  </si>
  <si>
    <t>ЗПС АО от МТЗ В-6 КЛ-53 - повреждение КЛ-6 кВ КЛ-50</t>
  </si>
  <si>
    <t>3 шт. (КТП-78, КТП-68, КТП УТК)</t>
  </si>
  <si>
    <t>Котельная, храм, объекты в/ч</t>
  </si>
  <si>
    <t>Респ. Карелия, п. Томицы 
(АО "ОРЭС-Петрозаводск")</t>
  </si>
  <si>
    <t>ПС 35/6кВ «57П» ф. 05</t>
  </si>
  <si>
    <t>ВЛ 0,4 кВ Л. № 7 от ТП-602</t>
  </si>
  <si>
    <t>ВРУ здания столовой</t>
  </si>
  <si>
    <t>столовая</t>
  </si>
  <si>
    <t>Падение дерева на  ВЛ 0,4 кВ с обрывом провода. Дерево подрублено неустановленными лицами.  Сгорели ПН-2 250А (3шт) на ТП-602 Л. № 7.</t>
  </si>
  <si>
    <t>Осмотр, ремонт ВЛ-0,4кВ.</t>
  </si>
  <si>
    <t>ФТП 6/0.4   «77» ф.20</t>
  </si>
  <si>
    <t>КЛ 6 от ТП 144 до АГР 2</t>
  </si>
  <si>
    <t>1 (ТП-144)</t>
  </si>
  <si>
    <t>ФТП-77  АО  В-6 Ф-20  от МТО.</t>
  </si>
  <si>
    <t>28</t>
  </si>
  <si>
    <t>ВЛ 6 кВ ВЛ-98, 26</t>
  </si>
  <si>
    <t>3 шт. (ТП-334, ТП-317, 2 с.ш.-6кВ ТП-354)</t>
  </si>
  <si>
    <t>7 жил. дом (1000 чел.), объекты в/ч</t>
  </si>
  <si>
    <t>РТП-360 АО В-6 КЛ-86 по причине КЗ на ВЛ-98, ВЛ-26</t>
  </si>
  <si>
    <t>Восстановлено эл. снабжение по резервной схеме</t>
  </si>
  <si>
    <t>1 шт.  (ТП-351)</t>
  </si>
  <si>
    <t>1 шт. (ТП-353)</t>
  </si>
  <si>
    <t>ПС 35/6 кВ "21" ф. 23</t>
  </si>
  <si>
    <t>КЛ 0,4 кВ КК-84 - ГРЩ Петровская, 17</t>
  </si>
  <si>
    <t>КК-84  сгорел ПН-100А  ф. ГРЩ Петровская, 17</t>
  </si>
  <si>
    <t>ПС 35/6 кВ «364» ф. 7</t>
  </si>
  <si>
    <t>КЛ 6 кВ КЛ-94</t>
  </si>
  <si>
    <t>1 шт. (ТП-10)</t>
  </si>
  <si>
    <t>ПС-364АО от МТЗ В-6 ф. 7 - повреждение КЛ-6 кВ КЛ-94</t>
  </si>
  <si>
    <t>1 шт. (ТП-36)</t>
  </si>
  <si>
    <t>Дет.сад, 1 жил.дом (300 чел.), Поликлиника</t>
  </si>
  <si>
    <t>Мурманская обл., ЗАТО г. Заозерск, губа "Андреева", В/г 7
(МРСК "Северо-Запада". Мурманский Филиал)</t>
  </si>
  <si>
    <t>ПС 150/35/6 кВ "50" (ССО)</t>
  </si>
  <si>
    <t>ВЛ 35 кВ 3ОМ-101</t>
  </si>
  <si>
    <t>РПП-345, РПП-404, РПП405, ВНС-1.</t>
  </si>
  <si>
    <t>Объекты воинских частей ВНС-1, ВНС-2, Котельная  №3.</t>
  </si>
  <si>
    <t>ВЛ 10 кВ от ЛР-65 (ССО) до ТП-241</t>
  </si>
  <si>
    <t>"Земля" в сети ССО. ЛР-65 отключён в ручную персоналом ССО.</t>
  </si>
  <si>
    <t>Произведён осмотр ВЛ-10кВ ЛР-65 (ССО)-ТП-241. Устранён схлёст провода ВЛ-10кВ и ВЛ УО. ЛР-65 включен персоналом ССО, подано питание абоненту.</t>
  </si>
  <si>
    <t>Ленинградская область, Лодейное Поле филиал "Новоладожские эл.сети ПАО "Россети Ленэнерго")</t>
  </si>
  <si>
    <t>ПС 35/10/6 кВ «31» ф.05 ТП-54</t>
  </si>
  <si>
    <t>ВРУ 0,4 кВ (КП, казарма, тех/позиция)</t>
  </si>
  <si>
    <t>КП, казарма, тех/позиция</t>
  </si>
  <si>
    <t>АО от МТЗ объектов 0,4кВ из-за повреждения в сети 0,4кВ абонента</t>
  </si>
  <si>
    <t>осмотр, замена  двух ПН-630 фаза "А", "В"</t>
  </si>
  <si>
    <t>ВЛ 10 кВ ф. 601-05 (ССО)</t>
  </si>
  <si>
    <t>15.06.21 15:16</t>
  </si>
  <si>
    <t>АО от МТЗ В-10 кВ на ПС 601 ф. 601-05 (ССО)</t>
  </si>
  <si>
    <t>Персоналом ССО выполнен осмотр и ремонт ВЛ</t>
  </si>
  <si>
    <t>Ленинградская область, д. Матокса.  (Филиал "Северо-западный" АО "Оборонэнерго")</t>
  </si>
  <si>
    <t>ПС 110/35/10 кВ «47» ф. 47-215</t>
  </si>
  <si>
    <t>ВЛ 10 кВ  ф. 47-215 (ССО)</t>
  </si>
  <si>
    <t>д. Матокса жилой дом (10 квартир)</t>
  </si>
  <si>
    <t>АО от МТЗ В-10 кВ на ПС 47 ф. 47-215 (ССО)</t>
  </si>
  <si>
    <t>ПС 35/6 кВ «315» ф. 9</t>
  </si>
  <si>
    <t>КЛ 6 кВ ПС-315 - ТП-216</t>
  </si>
  <si>
    <t>ТП-216</t>
  </si>
  <si>
    <t>Школа, котельная, 3 жилых дома (400 человек)</t>
  </si>
  <si>
    <t>ПС-315 АО от МТЗ В-6 ф. 9 - повреждение КЛ-6 кВ КЛ-26</t>
  </si>
  <si>
    <t>Ленинградская область, Всеволожский район, п. Агалатово. (Филиал ПАО "Ленэнерго" "Санкт-Петербургские высоковольтные электрические сети" " Северный ВВР")</t>
  </si>
  <si>
    <t>ВЛ 6 кВ
 ф. 607-11</t>
  </si>
  <si>
    <t>13 шт. (ТП-19, 20,24, ТП (Аб) - 10 шт.)</t>
  </si>
  <si>
    <t>СНТ Сарженка, Охта-Йоки</t>
  </si>
  <si>
    <t>АО от МТЗ В 6 кВ реклоузера ППв-2453 на опоре № 2, 
АО от МТЗ В 6 кВ в ТП-20 в сторону ТП-10. 
Погодные условия: сильный порывистый ветер</t>
  </si>
  <si>
    <t>Успешное повторное включение В 6 кВ реклоузера ППв-2453 на опоре № 2</t>
  </si>
  <si>
    <t>15 шт. (ТП-10, 11, 12, 25, ТП (Аб) - 11 шт.)</t>
  </si>
  <si>
    <t>СНТ Агалатово, Инженерное, объекты АО КБСМ д. Елизаветинка,  в/ч (котельная, полигон), ВНС</t>
  </si>
  <si>
    <t>Осмотр ТП-20. Успешное повторное включение в ТП-20 В 6 кВ в сторону ТП-10.</t>
  </si>
  <si>
    <t>Жилой фонд (частично)-население 5500 человек, ТЭЦ, поликлиника.</t>
  </si>
  <si>
    <r>
      <rPr>
        <b/>
        <sz val="8"/>
        <rFont val="Tahoma"/>
        <family val="2"/>
        <charset val="204"/>
      </rPr>
      <t>12.06.21 13:35</t>
    </r>
    <r>
      <rPr>
        <b/>
        <sz val="8"/>
        <color rgb="FFFF0000"/>
        <rFont val="Tahoma"/>
        <family val="2"/>
        <charset val="204"/>
      </rPr>
      <t xml:space="preserve"> 
от ДЭС в/ч </t>
    </r>
    <r>
      <rPr>
        <b/>
        <sz val="8"/>
        <rFont val="Tahoma"/>
        <family val="2"/>
        <charset val="204"/>
      </rPr>
      <t>12.06.2021 21:20</t>
    </r>
  </si>
  <si>
    <t>12.06.2021  13:35:00 включена ДЭС. Выполнен ремонт шлейфа на оп. 1 ВЛ-26. ВЛ-26 введена в работу. 12.06.21 в 21:30 отключена ДЭС. Выполнен ремонт оголовка, крепление провода на опоре №7 ВЛ-98, ВЛ-98 введена в работу</t>
  </si>
  <si>
    <t>в/ч п. Приветнинское (казарма, склад)</t>
  </si>
  <si>
    <t>АО от МТЗ МВ-10 кВ на ЦРП яч. № 2 из-за повреждения КЛ-10 кВ Л. ЦРП-ТП1</t>
  </si>
  <si>
    <t>осмотр, вывод поврежденной КЛ-10 кВ в ремонт, включение ТП-1, ТП-3 по резерву от ТП-12. 10.06.21 найдено место повреждения КЛ. 11.06.21 выполнен ремонт КЛ-10 кВ.  15.06.21 выполнена проверка фазировки КЛ, восстановлена нормальная схема</t>
  </si>
  <si>
    <t>Поврежденный кабель выведен в резерв, потребитель запитан по резерву от ТП-7. Установлено: 2 соед. муфты + 5 м. кабеля.</t>
  </si>
  <si>
    <t>Объекты в/ч (тех. территория)</t>
  </si>
  <si>
    <t>Поврежденный кабель выведен в ремонт, потребитель запитан по резерву . Установлено: 2 соед. Муфты, кабель испытание выдержал, сфазирован, введен в работу по нормальной схеме.</t>
  </si>
  <si>
    <t>ПС 35/6 «326»  ф. 11</t>
  </si>
  <si>
    <t>5шт ( ТП-229, 280,216, 258, 264(2 сш) )</t>
  </si>
  <si>
    <t>Мурманская обл., Печенгский р-н.,  н.п. Ийвара (в/г-70)  (МРСК "Северо-Запада")</t>
  </si>
  <si>
    <t>ГЭС 35/6 кВ «5» (ССО)</t>
  </si>
  <si>
    <t>ВЛ 6 кВ Л-70</t>
  </si>
  <si>
    <t>ОТП н.п. Ийвара</t>
  </si>
  <si>
    <r>
      <t xml:space="preserve">17.06.2021  6:50
</t>
    </r>
    <r>
      <rPr>
        <b/>
        <sz val="8"/>
        <color rgb="FFFF0000"/>
        <rFont val="Tahoma"/>
        <family val="2"/>
        <charset val="204"/>
      </rPr>
      <t>от ДЭС</t>
    </r>
  </si>
  <si>
    <t>ОТП  н.п. Ийвара (в/г-70)</t>
  </si>
  <si>
    <t>КЛ 6 кВ "ТП-33 -ВЛ-ф. 607-29"</t>
  </si>
  <si>
    <t>п.Касимово жилые дома (100 чел.)</t>
  </si>
  <si>
    <t>20 шт. (ТП-2410, 8866, 2412, 44, 8394,  2401, 2403, 43, 36, ,   2105, 32, 31, 41, 42, 35, 40, 05, 39, 2421, 07, 08)</t>
  </si>
  <si>
    <t>СНТ Вартемяги, жилые дома в п. Касимово, п. Агалатово. в/ч Агалатово.</t>
  </si>
  <si>
    <t>ТП-07, ТП-08</t>
  </si>
  <si>
    <t>КЛ 6 кВ от ТП-243 до оп.№1 в сторону ТП-216</t>
  </si>
  <si>
    <t>ПС 326 :  АО  В-6 ф. 11 от МТО .</t>
  </si>
  <si>
    <t>На ПС 150 кВ Алакуртти (ПС 95) ф. 18 введен в работу, электроснабжение потребителей восстановлено по резервной схеме, ВКЛ-3 выведена в ремонт. Выполнен ремонт кабельного спуска ВКЛ-3 к ТП-2, установлена вставка 4 метра две соединительные муфты, ВКЛ-3 введена в работу по нормальной схеме.</t>
  </si>
  <si>
    <t>КЛ-94 выведена из схемы электроснабжения. Электроснабжение восстановлено по резервной схеме. Выполнен ремонт КЛ-94, установлена концевая заделка в ТП-36. КЛ-94 введена в работу по нормальной схеме.</t>
  </si>
  <si>
    <t>РП «79» АО В-6 ф.9 от МТЗ</t>
  </si>
  <si>
    <t>Поврежденный  кабель от ТП 488а  до ТП  489, выведен в ремонт. Приступили к работам по восстановлению. Установили 2 соед.муфты и вставку 20 метров.</t>
  </si>
  <si>
    <t>Выполнена проверка КЛ-6 кВ с помощью УПП. КЛ от ПС 607 до РТП 8 повреждена. Подано напряжение потребителям от ф. 607-23. 16.06.21 в 15:40 определено МП, 16.06.21 в 18:25 выполнены земляные работы в МП для ремонта кабеля.17.06.21 Выполнен ремонт КЛ-6 кВ, восстановлена норм.схема</t>
  </si>
  <si>
    <t>ПС 35/6 кВ «607» ф. 23</t>
  </si>
  <si>
    <t>КЛ 6 кВ "ТП-4 - КТП-22"</t>
  </si>
  <si>
    <t>ТП-4 1СШ, ТП-6 1СШ, ТП-3 1СШ, ТП-46, ТП-9 1СШ</t>
  </si>
  <si>
    <t>п.Агалатово жил.дом 151, 157,</t>
  </si>
  <si>
    <t>РПТП-8 яч.№19 МВ-6 кВ - АО от МТЗ, повреждение КЛ-6 кВ</t>
  </si>
  <si>
    <t>РПТП-8 яч.№19 МВ-6 кВ - АО от МТЗ,  выявлена поврежденная КЛ-6 кВ "ТП-4 - КТП-22". В 9:40 напряжение подано на КТП-22 от РИСЭ-200.Проведено ОМП, ремонт КЛ-6кВ, ввод в работу КТПн-22 по нормальной схеме</t>
  </si>
  <si>
    <t>КТП-22</t>
  </si>
  <si>
    <r>
      <rPr>
        <b/>
        <sz val="8"/>
        <rFont val="Tahoma"/>
        <family val="2"/>
        <charset val="204"/>
      </rPr>
      <t xml:space="preserve">18.06.21 9:40 </t>
    </r>
    <r>
      <rPr>
        <b/>
        <sz val="8"/>
        <color rgb="FFFF0000"/>
        <rFont val="Tahoma"/>
        <family val="2"/>
        <charset val="204"/>
      </rPr>
      <t xml:space="preserve">
от ДЭС</t>
    </r>
  </si>
  <si>
    <t>ул. плантация новогодних ёлок д.15, д.17, коммерческие помещения</t>
  </si>
  <si>
    <t>Ленинградская область, 
п. Агалатово. (Филиал ПАО "Ленэнерго" "Санкт-Петербургские высоковольтные электрические сети" " Северный ВВР")</t>
  </si>
  <si>
    <t>ПС 35/6 кВ "607" ф. 607-23</t>
  </si>
  <si>
    <t>КЛ 6 кВ ПС607 - РПТП8</t>
  </si>
  <si>
    <t>ТП - 1, 2, 3, 5, 6, 7, 2101, 2103, 2419</t>
  </si>
  <si>
    <t>в/г Агалатово</t>
  </si>
  <si>
    <t>АО от МТЗ  В-6кВ на ПС-607 ф.607-23</t>
  </si>
  <si>
    <t>ПС 110/10 кВ  «412» Тяговая (ССО) ф. 3</t>
  </si>
  <si>
    <t>КЛ-10 кВ РТП-439 - КТП-13(в/ч)</t>
  </si>
  <si>
    <t>КТП-13(в/ч)</t>
  </si>
  <si>
    <r>
      <t xml:space="preserve">18.06.21 22:00 
</t>
    </r>
    <r>
      <rPr>
        <b/>
        <sz val="8"/>
        <color rgb="FFFF0000"/>
        <rFont val="Tahoma"/>
        <family val="2"/>
        <charset val="204"/>
      </rPr>
      <t xml:space="preserve">от ДЭС(в/ч)                           </t>
    </r>
    <r>
      <rPr>
        <b/>
        <sz val="8"/>
        <color indexed="8"/>
        <rFont val="Tahoma"/>
        <family val="2"/>
        <charset val="204"/>
      </rPr>
      <t>19.06.21 22:29</t>
    </r>
  </si>
  <si>
    <t>Объекты в/ч 74429</t>
  </si>
  <si>
    <t>АО от МТЗ РТП-439 В-10кВ фид.  КТП-13(в/ч) Повреждение КЛ 10 кВ РТП-439 - КТП-13(в/ч)</t>
  </si>
  <si>
    <t>КЛ 10 кВ РТП-439 - КТП-13(в/ч) выведена в ремонт. Потребители запитаны от ДЭС(в/ч). Произведен ОМП КЛ 10 кВ. Произведен ремонт КЛ 10 кВ. Потребитель включен от пром сети</t>
  </si>
  <si>
    <t>СПб г.Ломоносов ул. Федюнинского д.4 Б(ПАО Россети "Ленэнерго")</t>
  </si>
  <si>
    <t>ПС 35/6 кВ  «23» (ССО) ф. 6</t>
  </si>
  <si>
    <t>в сети абонента</t>
  </si>
  <si>
    <t>в/г 116: Ремонтные мастерские,  склады</t>
  </si>
  <si>
    <t>В ТП-405 отключены КЛ 0.4 кВ ф. Бухгалтерия, фид.132 АРМ(авторемонтные мастерские) для тушения пожара</t>
  </si>
  <si>
    <t>Потребитель отключен для тушения пожара. Потребитель восстановил оборудование после пожара. ф. Бухгалтерия, фид.132 АРМ включены в работу.</t>
  </si>
  <si>
    <t>ПС 110/35/10 кВ «43» ф. 43-07</t>
  </si>
  <si>
    <t>КЛ 10 кВ ф. 43-07, ПС - оп. № 1</t>
  </si>
  <si>
    <t>ПС 110/35/10 кВ «68», РП 3 (ССО) ф. 3-03</t>
  </si>
  <si>
    <t>КЛ 10 кВ ТП 75 - ТП 76</t>
  </si>
  <si>
    <t>2 шт. (ТП 75, ТП 76)</t>
  </si>
  <si>
    <t>ГСМ, ТЭЧ, кислородная станция</t>
  </si>
  <si>
    <t>АО от МТЗ ВМ 10 кВ ТП 75 в ТП 80.</t>
  </si>
  <si>
    <t>Определено место повреждения КЛ 10 кВ ТП 75 - ТП 76, установлена концевая муфта в ТП 75, КЛ включена по нормальной схеме.</t>
  </si>
  <si>
    <r>
      <rPr>
        <b/>
        <sz val="8"/>
        <rFont val="Tahoma"/>
        <family val="2"/>
        <charset val="204"/>
      </rPr>
      <t xml:space="preserve">18.06.21 10:30 </t>
    </r>
    <r>
      <rPr>
        <b/>
        <sz val="8"/>
        <color rgb="FFFF0000"/>
        <rFont val="Tahoma"/>
        <family val="2"/>
        <charset val="204"/>
      </rPr>
      <t xml:space="preserve">
от ДЭС</t>
    </r>
  </si>
  <si>
    <t>ф.607-29 ППв-2458 АО от МТЗ реклоузера, из-за повреждения КЛ-6 кВ</t>
  </si>
  <si>
    <t>ТП-07, ТП-08 перешли на питание от  ТЭП. Выполнен осмотр ВЛ-6 кВ. Дефектов не выявлено. На оп.№33 ППв-2458 - АО от МТЗ. На опоре 35 Отключен ЛР к КЛ-6 кВ до ТП-33.  В 6:10 ф.607-29 введён в работ без ТП-33. В 10:30 напряжение подано на ТП-33 от РИСЭ-100 .В 14:50   ТП-33 включена в работу по нормальной схеме</t>
  </si>
  <si>
    <r>
      <t xml:space="preserve">18.06.21 3:00 
</t>
    </r>
    <r>
      <rPr>
        <b/>
        <sz val="8"/>
        <color rgb="FFFF0000"/>
        <rFont val="Tahoma"/>
        <family val="2"/>
        <charset val="204"/>
      </rPr>
      <t>от ДЭС</t>
    </r>
  </si>
  <si>
    <t>войсковая часть агалтово-2</t>
  </si>
  <si>
    <t>Выявлено повреждение кабеля от ТП-496 до первой опоры ВЛ 0.4 кВ ф. сосновая. КЛ отболчена,  линия переключена на фид.Приморская. Произвели ОМП, раскопки ремонт приболчена на штатное место включена в работу</t>
  </si>
  <si>
    <t>КВЛ-10кВ фид.860-06 выедена в ремонт.  Ведутся восстановительные работы КЛ. Потребители запитаны по резерву. Произвели ремонт КВЛ-10кВ фид.860-06 включена в работу.</t>
  </si>
  <si>
    <t>На ГЭС 35/6 кВ "5" (ССО)
пос. Янискоски по МТЗ отключился В-6 ВЛ 6 кВ
Л-6 (ССО) с неуспешным АПВ.</t>
  </si>
  <si>
    <t>17.06.21 убыла бригада в н.п. Ийвара для осмотра ВЛ 6 кВ
Л-70 (отпайка  ВЛ 6 кВ Л-6 (ССО) от РЛНД-6 (ССО) 
оп. №1 до ОТП н.п. Ийвара.
17.06.21  23:30 осмотрены: ВЛ 6 кВ Л-70, КТП, ОТП 
п. Ийвара. Замечаний нет. Предположительно повреждение в сетях (ССО).
18.06.21 10:30 обнаружено место повреждения:- концевая заделка кабельного спуска оп.№1 (оборудование пограничного управления ФСБ РФ п.г.т  Никель). Начаты работы по монтажу концевой заделки кабельного спуска оп.№1 ВЛ 6 кВ Л-6 на территории ГЭС 35\6 кВ "5" (ССО).
18.06.21 12:35 произведен монтаж концевой заделки кабельного спуска оп.№1 ВЛ 6 кВ Л-6. Дана заявка 
диспетчеру Пазских ГЭС на ввод в работу ВЛ 6 кВ Л-6.
18.06.21 14:00 ВЛ 6 кВ Л-6 ( ГЭС-5 Пазских ГЭС - ОТП  н.п. Ийвара ) введена в работу. Н.п. Ийвара запитан по-штатному.
Восстановлено.</t>
  </si>
  <si>
    <t>ПС 35/6 кВ «305» ф. 3</t>
  </si>
  <si>
    <t>КЛ 6 кВ КЛ-93 ТП-320 - ТП-331</t>
  </si>
  <si>
    <t>1 шт. (ТП-354)</t>
  </si>
  <si>
    <t>Обсерватор</t>
  </si>
  <si>
    <t>1 шт. (ТП-320)</t>
  </si>
  <si>
    <t>КНС, 17 жил.дома (1200 чел.)</t>
  </si>
  <si>
    <t>1 шт. (КТП-364)</t>
  </si>
  <si>
    <t>Дет.сад</t>
  </si>
  <si>
    <t>1 шт. (ТП-331)</t>
  </si>
  <si>
    <t>КНС, 9 жил.домов 800 чел.)</t>
  </si>
  <si>
    <t>1 шт. (ТП-342)</t>
  </si>
  <si>
    <t>СТО</t>
  </si>
  <si>
    <t>Ленинградская область, Выборгский р-он, п.Симагино (филиал Выборгские электрические сети ПАО "Россети Ленэнерго")</t>
  </si>
  <si>
    <t>ПС 35/10 кВ "Симагино" ф. 03</t>
  </si>
  <si>
    <t>ВЛ 10 кВ ф. Симагино-03</t>
  </si>
  <si>
    <t>9 шт (ТП-43(Аб), ТП-30(Аб)ТП-31(Аб), ТП-29 (Аб), 2КТПн б/н (Аб), ТП-2113, ТП-2114, ТП-2115)</t>
  </si>
  <si>
    <t>СНТ "Сибур", "Воронцово", "Надежда"; коттеджи, карьер, Садоводство, фермерское хозяйство</t>
  </si>
  <si>
    <t>ПС Симагино ф. 03 - АО от МТЗ, метеобстановка: гроза, порывистый ветер</t>
  </si>
  <si>
    <t>ПС Симагино ф. 03 - АО от МТЗ, метеобстановка: гроза, порывисты ветер, под проводами ВЛ-10 кВ в пролётах 59-58 обнаружена упавшая ветка, ВЛ не повреждена. В 19:33 линия введена в работу.</t>
  </si>
  <si>
    <t>Ленинградская область, Приозерский район, п.Саперное(Филиал "Выборгские ЭС"ПАО Россети "Ленэнерго")</t>
  </si>
  <si>
    <t>ПС 35/10 "Саперное"  ф. 03</t>
  </si>
  <si>
    <t>ВЛ 10 кВ ф. Саперное-03</t>
  </si>
  <si>
    <t>ТП-40, 2205, 2201, 2206, 31,48,42, 18; РП-1, КТПн-17</t>
  </si>
  <si>
    <t>п.Саперное, п.Шумилово: жилые дома (1000 чел), ВНС, КНС, объекты войсковой части.</t>
  </si>
  <si>
    <t>ПС Саперное ф. 03 - АО от МТЗ, метеобстановка: гроза, порывистый ветер</t>
  </si>
  <si>
    <t>ПС Саперное ф. 03 - АО от МТЗ, метеобстановка: гроза, порывисты ветер, под проводами ВЛ-10 кВ в пролётах 12-13 обнаружена упавшая ветка, ВЛ не повреждена. Линия введена в работу, Напряжение подано всем потребителям</t>
  </si>
  <si>
    <t>ТП-16, ТП-46, ТП-45</t>
  </si>
  <si>
    <t>п.Саперное: жилые дома</t>
  </si>
  <si>
    <t>Ленинградская область, Приозерский район, п.Понтонное (Филиал "Выборгские ЭС"ПАО Россети "Ленэнерго")</t>
  </si>
  <si>
    <t>ПС 35/10 "Саперное"  ф. 04</t>
  </si>
  <si>
    <t>ВЛ 0,4 кВ "КТПн 4.2 - коттеджи"</t>
  </si>
  <si>
    <t>п.Понтонное: 2 жилых дома</t>
  </si>
  <si>
    <t>ТП-4.2 линия "коттеджи" перегорели 2 шт. ПН-2-250. Метеобстановка: гроза, порывистый ветер. Падение дерева на ВЛ-0,4 кВ</t>
  </si>
  <si>
    <t>ТП-4.2 линия "коттеджи" перегорели 2 шт. ПН-2-250. Метеобстановка: гроза, порывистый ветер. Обнаружено Падение дерева на ВЛ-0,4 кВ, дерево снято. Выполнен ремонт ВЛ (обрыв в 1м пролете, срыв провода с изоляторов в 3х пролетах). Линия введена в работу</t>
  </si>
  <si>
    <t>Ленинградская область, Выборгский р-он, п.Приветнинское (филиал Выборгские электрические сети ПАО "Россети Ленэнерго")</t>
  </si>
  <si>
    <t>ПС 35/10 "Молодежная"  ф. 10</t>
  </si>
  <si>
    <t>КЛ 10 кВ "ТП-2 РУ-10 кВ - тр-р"</t>
  </si>
  <si>
    <t>ТП-2 РУ-0,4 кВ</t>
  </si>
  <si>
    <t>п.Приветнинское: объекты войсковой части, 3 жилых дома.</t>
  </si>
  <si>
    <t>В ТП-2 РУ-10 кВ лини "к тр-ру" - сгорели 2 ПК, повреждена КЛ-10 кВ</t>
  </si>
  <si>
    <t>В ТП-2 РУ-10 кВ лини "к тр-ру" - сгорели 2 ПК, повреждена КЛ-10 кВ "ТП-2 РУ-10 кВ - тр-р". Выполнен ремонт, восстановлена норм схема.</t>
  </si>
  <si>
    <t>Абоненты запитаны по резерву.  КЛ-6кВ ТП-425-ТП-423 отремонтирована, сфазирована, включена в работу по норм.схеме</t>
  </si>
  <si>
    <t>Осмотр, видимое повреждение концевой муфты КЛ 6 кВ ф. 607-23 на РПТР-8 яч. № 18, вывод ф. 607-23 в ремонт, абоненты переведены на резерв ф. 607-12. 
19.06.21. Выполнен ремонт  концевой муфты, ВВ испытания КЛ 6 кВ РПТП 8 - ПС 607. В 16:02 подана заявка ДД СВВР на включение В 6 кВ ф. 607-23. В 18:50 ДД СВВР сообщил о неисправности В 6 кВ, проводится ремонт В 6 кВ персоналом ССО. 20.06.21 в  21:40 персоналом ССО фид. 607-23 введен в работу, ожидать проверки фазировки возможности нет, бригада уехала. Проверена фазировка в РТП-8, - не совпадают все 3 фазы. 21.06.21 выполнено фазирование, восстановлена норм.схема</t>
  </si>
  <si>
    <t>Электроснабжение потребителей восстановлено по резервной схеме. КЛ-65 выведена в ремонт. Выполнен ремонт КЛ-65, установлена концевая заделка в ТП-43. КЛ-65 введена в работу по нормальной схеме.</t>
  </si>
  <si>
    <t>Ленинградская область, Всеволожский район, п.Токсово  (МП ВПЭС)</t>
  </si>
  <si>
    <t>ПС 35/10 «601»  ф. 08</t>
  </si>
  <si>
    <t>КЛ-10 кВ ПС 601-ТП 319  (ССО)</t>
  </si>
  <si>
    <t>ТП-429, ТП-430 ф.601-08</t>
  </si>
  <si>
    <t>п.Токсово ул.Привокзальная  ж/д</t>
  </si>
  <si>
    <t>АО от МТЗ  В-10кВ ф.601-08, ф.601-10</t>
  </si>
  <si>
    <t>осмотр ТП-429,430,305,437;  в 12:00 по сообщению дисп. МП ВПЭС ф.601-08 успешно введен в работу, выявлена поврежденная КЛ-10 кВ КЛ-10 кВ Л.ПС 601-ТП 319;  в 12:50 по сообщению дисп. МП ВПЭС ф.601-10 успешно введен в работу</t>
  </si>
  <si>
    <t>ПС 35/10 «601» ф. 10</t>
  </si>
  <si>
    <t>ТП-305, ТП-437 ф.601-10</t>
  </si>
  <si>
    <t>база СКА, ВИФК</t>
  </si>
  <si>
    <t>Ленинградская область, Всеволожский район, п.Бугры (ф-л "Пригородные эл.сети" АО "ЛОЭСК")</t>
  </si>
  <si>
    <t>ПС 35/10 кВ «89» ф. 45 ТП-8530</t>
  </si>
  <si>
    <t>КЛ 0,4 кВ Л.№6</t>
  </si>
  <si>
    <t>ВРУ "казарма"</t>
  </si>
  <si>
    <t>в/ч п.Бугры  казарма</t>
  </si>
  <si>
    <t>АО от МТЗ КЛ-0,4кВ на казарму</t>
  </si>
  <si>
    <t>осмотр КЛ-0,4кВ, вывод в ремонт повреждённой КЛ-0,4кВ в ремонт, ремонт, ввод в работу</t>
  </si>
  <si>
    <t>Ленинградская область, Всеволожский район, п.Мурино (Филиал ПАО "Ленэнерго" "Санкт-Петербургские высоковольтные электрические сети")</t>
  </si>
  <si>
    <t>ПС 35/10/6  «50» ф.10</t>
  </si>
  <si>
    <t>ТП-9051  АБ.        ( РУ-6кВ опорный изолятор )</t>
  </si>
  <si>
    <t xml:space="preserve">ТП-9022, 9023, 9024, 9025, 9026, 9027, 9028, 9029, 2350,2302, 9051; КТП-463, 911, 8340 </t>
  </si>
  <si>
    <t>Пром./зона "Мурино" (11 шт ТП ), МЧС, д.Новая, ж/д по ул. Оборонная</t>
  </si>
  <si>
    <t>АО от МТЗ В-6кВ на оп.№10 ф.50-10 (реклоузер)</t>
  </si>
  <si>
    <t>осмотр ВКЛ-6кВ, поиск повреждения; 15:45 поступил звонок от Аб. ТП-9051 в РУ-6кВ поврежден опорный изолятор, в 16:30 поступил звонок от Аб. ТП-9051 опорный изолятор заменен и готовы к включению, в 16:35 ф.50-10 успешно введен в работу</t>
  </si>
  <si>
    <t>Ленинградская область, 
п. Токсово 
(МП "Всеволожское предприятие электрических сетей")</t>
  </si>
  <si>
    <t>ПС 35/10 кВ «601»  ф. 08</t>
  </si>
  <si>
    <t>ТП-2308 (Аб)</t>
  </si>
  <si>
    <t>ТП-430, 
ТП-2308 (Аб)</t>
  </si>
  <si>
    <t>п. Токсово ул. Привокзальная  жилые дома, КНС, скважина.</t>
  </si>
  <si>
    <t>Разрушение опорной изоляции в ТП-2308 (Аб). 
В ТП-431 перегорание ПК-10 в яч. ВН-10 кВ в сторону ТП-430</t>
  </si>
  <si>
    <t>Персоналом ССО поведен осмотр ТП-431. Отключен ВН-10 кВ в сторону ТП-430. Персоналом АО "Оборонэнерго" проведен осмотр КЛ-10 кВ Л. ТП431 - ТП430, ВВ испытания КЛ-10 кВ Л. ТП431 - ТП2308,  Л. ТП2308 - ТП430. Персоналом абонента выполнен осмотр ТП-2308, устранено обнаруженное повреждение.</t>
  </si>
  <si>
    <t>Ленинградская область, 
д. Мяглово. (филиал ПАО "Ленэнерго" "Северные электрические сети")</t>
  </si>
  <si>
    <t>ПС 35/10 кВ «244» ф. 01</t>
  </si>
  <si>
    <t>КЛ 0,4 кВ от КК дом № 2 до КК дом № 3 от ТП-2033 (ССО)</t>
  </si>
  <si>
    <t>КЛ-0,4 кВ от КК дом № 2 до КК дом № 3</t>
  </si>
  <si>
    <t>д. Мяглово. Жилые дома</t>
  </si>
  <si>
    <t>Повреждение КЛ-0,4 кВ от КК дом № 2 до КК дом № 3. Сгорели ПН-2 в КК № 2</t>
  </si>
  <si>
    <t>Ленинградская область, 
п. Сторожевое (ПАО "Ленэнерго" ф-л Выборгские ЭС)</t>
  </si>
  <si>
    <t>ПС 110/35/10 кВ «166» ф. 09</t>
  </si>
  <si>
    <t>ВРУ 0,4 кВ здания "ДЭС"</t>
  </si>
  <si>
    <t>КЛ-0,4 кВ от ТП 2 линия "ДЭС"</t>
  </si>
  <si>
    <t>п. Сторожевое. Здание ДЭС</t>
  </si>
  <si>
    <t>КЗ в ВРУ 0,4 кВ здания "ДЭС" Сгорел ПН-2 в ТП-2</t>
  </si>
  <si>
    <t>Осмотр КЛ-0,4 кВ от ТП-2. Замена ПН-2 линия "ДЭС".</t>
  </si>
  <si>
    <t>ПС 35/6 "319"  ф. 25</t>
  </si>
  <si>
    <t>КЛ-6  кВ от ПС  "319" ф. 25 до ТП - 426</t>
  </si>
  <si>
    <t>4 шт. (ТП-490, 491, 426 2с.ш, 487 2с.ш)</t>
  </si>
  <si>
    <t>Детский сад, 10 жилых домов, пищеблок ЦРБ</t>
  </si>
  <si>
    <t>300</t>
  </si>
  <si>
    <t>КЛ-0,4 кВ ТП-513 - ГРЩ магазин Магнит.</t>
  </si>
  <si>
    <r>
      <t xml:space="preserve">24.06.21 18:10 
</t>
    </r>
    <r>
      <rPr>
        <b/>
        <sz val="8"/>
        <color rgb="FFFF0000"/>
        <rFont val="Tahoma"/>
        <family val="2"/>
        <charset val="204"/>
      </rPr>
      <t>от ДЭС</t>
    </r>
  </si>
  <si>
    <t>маг. Магнит</t>
  </si>
  <si>
    <t>ТП-513 РУ 0,4 кВ ф. Магнит сгорел ПН-2 Фа, повреждена КЛ 0,4 кВ</t>
  </si>
  <si>
    <t>РТП-360 АО от МТЗ В-6 КЛ-78 - повреждение КЛ-6 кВ КЛ-93</t>
  </si>
  <si>
    <t>Электроснабжение потребителей восстановлено по резервной схеме. КЛ-93 выведена в ремонт. Выполнен ремонт КЛ-93, смонтированы кабельная вставка, 2 соединительные муфты. КЛ-93 введена в работу по нормальной схеме.</t>
  </si>
  <si>
    <t>Ленинградская область, п.Приветнинское (филиал ПАО "Россети Ленэнерго" "Выборгские электрические сети")</t>
  </si>
  <si>
    <t>ПС 35/10 "Молодежная" ф. 04, ф. 08</t>
  </si>
  <si>
    <t>11 ТП (ЦРП, ТП-1, 2, 3, 4,  6, 7, 9, 10, 12, 13)</t>
  </si>
  <si>
    <t>Полигон военной академии им.Хрулёва: котельная, штаб, 3 казармы, ж/городок                   (600 чел).</t>
  </si>
  <si>
    <t>ПС "Молодежная" отключена вручную персоналом ССО, с целью снятия дерева с ВЛ-35 кВ</t>
  </si>
  <si>
    <t>ПС "Молодежная" отключена вручную персоналом ССО, с целью снятия дерева с ВЛ-35 кВ. Восстановлено персоналом ССО</t>
  </si>
  <si>
    <t>ПС 35/6 кВ "11" ф. 11-13</t>
  </si>
  <si>
    <t>Обесточенных потребителей нет</t>
  </si>
  <si>
    <t>РТП-7735 АО В 6 кВ фид. ТП-7755Б, повреждение КЛ-6кВ "ТП-7735Б - ТП-7755" и  КЛ-6кВ  "ТП-7755 - ТП-7728" кабели задействованы в резервной схеме</t>
  </si>
  <si>
    <t>Псковская область, Великолукский р-н, в/г Баландино. (МРСК "Северо-Запада")</t>
  </si>
  <si>
    <t>ПС 35/10 кВ «348» ф. 348-39 (ССО)</t>
  </si>
  <si>
    <t>ф. 348-39 (ССО)</t>
  </si>
  <si>
    <t>1 шт. (ТП 1)</t>
  </si>
  <si>
    <r>
      <t xml:space="preserve">26.06.21 10:40
</t>
    </r>
    <r>
      <rPr>
        <b/>
        <sz val="8"/>
        <color rgb="FFFF0000"/>
        <rFont val="Tahoma"/>
        <family val="2"/>
        <charset val="204"/>
      </rPr>
      <t xml:space="preserve">от ДЭС  </t>
    </r>
  </si>
  <si>
    <t>ВНС, автопарк, столовая, ДОС-1 шт., казарма, КНС, штаб</t>
  </si>
  <si>
    <t>АО от МТЗ ВМ 10 кВ ф. 348-39 (ССО) на ПС 35/10 кВ 348 (ССО) из-за прохождения сильного грозового фронта.</t>
  </si>
  <si>
    <t>26.06.2021  10:40:00 включен ТЭП-100. Выполнен ремонт ВЛ 10 кВ ф. 348-39 (ССО), линия включена по нормальной схеме. 27.06.2021  09:36:00 отключен ТЭП-100.</t>
  </si>
  <si>
    <t>Новгородская область, в/г Холм. (МРСК "Северо-Запада")</t>
  </si>
  <si>
    <t>ПС 110/35/10 кВ «Холм» ф. 6 (ССО)</t>
  </si>
  <si>
    <t>отпайка ВЛ-10 кВ ф. 6 ЛР 484 - ТП 1 инв. 864009144</t>
  </si>
  <si>
    <r>
      <t xml:space="preserve">26.06.21 11:40
</t>
    </r>
    <r>
      <rPr>
        <b/>
        <sz val="8"/>
        <color rgb="FFFF0000"/>
        <rFont val="Tahoma"/>
        <family val="2"/>
        <charset val="204"/>
      </rPr>
      <t xml:space="preserve">от ДЭС  </t>
    </r>
  </si>
  <si>
    <t>Тех. позиция,  штаб, казарма, домик РСПБН.</t>
  </si>
  <si>
    <t>АО от МТЗ ВМ 10 кВ ф. 6 на ПС 110/35/10 кВ Холм (ССО) из-за прохождения грозового фронта.</t>
  </si>
  <si>
    <t>26.06.2021  11:40:00 включен ТЭП-50. ф. 6 бригадой (ССО) отключен ЛР 484 в сторону ТП 1. Выполнен обход отпайки ВЛ 10 кВ от ЛР 484 до ТП 1. В пролете оп. 7-8 упало дерево. Устранён обрыв двух проводов в пролетах оп. 7-8. ф. 6 включен ЛР 484 в сторону ТП 1. 26.06.2021  17:10:00 отключен ТЭП-50.</t>
  </si>
  <si>
    <t>Ленинградская область, Всеволожский район, п.Лехтуси (ПАО "Ленэнерго")</t>
  </si>
  <si>
    <t>ПС 35/10 «47» ф. 112  ТП-4</t>
  </si>
  <si>
    <t>КЛ 0,4 кВ ТП4-ВРУ прод./склад</t>
  </si>
  <si>
    <t>ВРУ-0,4кВ</t>
  </si>
  <si>
    <t>в/г №61 "Лехтуси" продовольственный склад</t>
  </si>
  <si>
    <t>АО от МТЗ АВ-250 А в РУ -0,4кВ на ТП-4</t>
  </si>
  <si>
    <t>осмотр, вывод повреждённой КЛ-0,4кВ в ремонт;  в 13:25 на прод./склад подано напряжение по временной схеме, ремонт, ввод в работу по нормальной схеме</t>
  </si>
  <si>
    <t>Республика Карелия, г.Петрозаводск, п.Чална (МРСК Карелэнерго)</t>
  </si>
  <si>
    <t>ПС 35/6 кВ «18П» ф. 2 КТП-112</t>
  </si>
  <si>
    <t>КЛ 0,4 кВ КТП-ВРУ ж/д№1</t>
  </si>
  <si>
    <t>ВРУ-0,4кВ ж/д №1</t>
  </si>
  <si>
    <t>Чална ж/д №1 (24 кв.)</t>
  </si>
  <si>
    <t>АО от МТЗ АВ-160 А в РУ-кВ на КТП-112</t>
  </si>
  <si>
    <t>ПС 35/10 кВ "601"  ф. 08</t>
  </si>
  <si>
    <t>КЛ 10 кВ ф. 601-08 Л. ТП429 - ТП431</t>
  </si>
  <si>
    <t>п. Токсово КНС, скважина.</t>
  </si>
  <si>
    <t>АО от МТЗ В 10 кВ ф. 601-08. Перегорание ПК-10 (1 шт.) в яч. ВН-10 кВ в сторону ТП-429.</t>
  </si>
  <si>
    <r>
      <t xml:space="preserve">27.06.21 23:40 
</t>
    </r>
    <r>
      <rPr>
        <b/>
        <sz val="8"/>
        <color rgb="FFFF0000"/>
        <rFont val="Tahoma"/>
        <family val="2"/>
        <charset val="204"/>
      </rPr>
      <t>от ДЭС</t>
    </r>
  </si>
  <si>
    <t>п. Токсово ул. Привокзальная  жилые дома.</t>
  </si>
  <si>
    <t>КЛ 0,4 кВ                 КК-53 - КК-55</t>
  </si>
  <si>
    <t>Отключена вручную КЛ 0.4 кВ. Нет целостности одной фазы</t>
  </si>
  <si>
    <t>Осмотр КК от ТП-2033 (ССО). Замер сопр. изоляции мегаомметром КЛ-0,4 кВ КК дом № 2 - КК дом № 3. Монтаж ВЛИ-0,4 кВ КК дом № 2 - КК дом № 3. Подано напряжение по резервной схеме. 25.06.21 выполнен ремонт, восстановлен норм схема.</t>
  </si>
  <si>
    <t>Потребитель запитан от собственной ДЭС.
Место повреждения найдено, ведутся ремонтные работы. КЛ отремонтирована, включена в работу. Абонент включен от промсети</t>
  </si>
  <si>
    <t>Подано питание по резервной схеме с ф. 43-03. По сообщению ДД ВЭС при осмотре ячейки В 10 кВ ф. 43-07 на ПС 43 обнаружено видимое повреждение концевой кабельной муфты. 23.06.21 выполнен ремонт кабеля. 24.06.21 произведено в/в испытание, - кабель испытание не выдержал. 25.06.21 выполнен ремонт концевой муфты на опоре №1А, линия введна в работу.</t>
  </si>
  <si>
    <t>Выведены из схемы электроснабжения КЛ-10 кВ КЛ-3, КЛ-11, КЛ-10, КЛ-9, КЛ-8, КЛ-7, КЛ-6, ВЛ-2, КЛ-3 под напряжением от ПС-61. Выполнены переключения в распределительных сетях 10 кВ, осмотр, измерения  сопротивления изоляции КЛ-10 кВ, электроснабжение восстановлено по резервной схеме. КЛ-11 выведена в ремонт.Выполнен ремонт кабеля, смонтированы  две кабельных вставки, установлены четыре соединительных муфты, КЛ-11 введена в работу по нормальной схеме.</t>
  </si>
  <si>
    <t>Мурманская обл. пос. Щук Озеро  (МРСК "СЭС Колэнерго")</t>
  </si>
  <si>
    <t>ПС 35/6 кВ "339"  ф. 17</t>
  </si>
  <si>
    <t>3 шт(ТП-307, 313, 314,)</t>
  </si>
  <si>
    <t>ПС «339» А.О. В-6 ф.17 от МТЗ</t>
  </si>
  <si>
    <t>Ремонт, фазировка</t>
  </si>
  <si>
    <t>Повреждённая КЛ 0,4 кВ ТП-237-КК дома № 60 выведена в ремонт. Абоненты запитаны по резерву. 28.06.21 выполнен ремонт КЛ-0,4кВ. Потребитель запитан по нормальной схеме.</t>
  </si>
  <si>
    <t>Персоналом ССО проведен осмотр ТП-431, обнаружено перегорание ПК-10 в яч. ВН-10 кВ в сторону ТП-429. ВН-10 кВ в сторону ТП-429 отключен персоналом ССО. В 18:43 фид. 601-08 введен в работу, подано напряжение на ТП-430, 2308. Персоналом АО "Оборонэнерго" проведен осмотр ТП-429, ВВ испытание КЛ 10 кВ Л. ТП429 - ТП431, определено место повреждения КЛ. В 23:40 потребителям ТП-429 подано напряжение с РИСЭ-200 - 2 СШ, РИСЭ-280 - 1 СШ. 28.06.21 в 11:30 выполнены земляные работы в МП. В 12:55 выполнен ремонт, в 13:20 выполнено в/в испытание, подана заявка в ССО на включение кабеля в работу. 28.06.21 в 15:10 ТП-429 запитана по нормальной схеме</t>
  </si>
  <si>
    <t>Ленинградская область, п.Лодейное поле (филиал "Восточные эл.сети АО "ЛОЭСК")</t>
  </si>
  <si>
    <t>ПС 35/10 кВ "31" ф. 11</t>
  </si>
  <si>
    <t>КЛ-6кВ ТП-25 - ТП-26</t>
  </si>
  <si>
    <t>ТП-25 2 СШ- 6 кВ, ТП-27, ТП-58</t>
  </si>
  <si>
    <t>технические объекты войсковой части</t>
  </si>
  <si>
    <t>ТП-50 яч.№4 ВМ-6 кВ - АО от МТЗ, повреждение КЛ-6 кВ</t>
  </si>
  <si>
    <t>ТП-50 яч.№4 ВМ-6 кВ - АО от МТЗ, обнаружено видимое повреждение концевой муфты в ТП-25 яч.№3, линия выведена в ремонт Напряжение подано потребителям по резерву на ТП-25 2СШ 6 кВ, ТП-27, ТП58. Выполнен ремонт КЛ-6 кВ, в 19:40  напряжение подано всем потребителям. В 21:00 восстановлен норм схема.</t>
  </si>
  <si>
    <t>ТП-26, ТП-45, ТП-56</t>
  </si>
  <si>
    <t>склады войсковой части</t>
  </si>
  <si>
    <t>ПС 150/110/35/6 кВ «2» ф. 24</t>
  </si>
  <si>
    <t>КЛ-6 от ФТП «49» ф. 4  до ТП 70.</t>
  </si>
  <si>
    <t>1 шт. (ТП 70 2 с.ш. 6 кВ)</t>
  </si>
  <si>
    <t>ОМП, ИПН, ремонт до 29.09.21</t>
  </si>
  <si>
    <t>КЛ-6 кВ от оп.№ 41 до     ТП-314</t>
  </si>
  <si>
    <t>Объекты в\ч.</t>
  </si>
  <si>
    <t>В 20:00 27.04.21 вызвана аварийная бригада. Замерено сопротивление изоляции КЛ 6 кВ 
Л-11 РТП-8-ТП-11, Л-12 ТП-11-ТП-10 (резерв).
Выявлено: на повреждении КЛ 6 кВ Л-12, выведена в ремонт. В РТП-8 вкл. В-6 Л-11 потребители ТП-11 запитаны по штатному 27.04.21 в 20:15.
29.06.21 11:00 Выполнен ремонт КЛ 6 кВ Л-12 : произведен монтаж двух соединительных муфт, КЛ введена
 в работу по штатной схеме.</t>
  </si>
  <si>
    <t>ПС 35/6 кВ «710» ф. 8</t>
  </si>
  <si>
    <t>КЛ-6 от ПС «710» ф. 8  до кТП 210А.</t>
  </si>
  <si>
    <t>3 шт. (кТП-201А,  ТП-202, кТП-210А)</t>
  </si>
  <si>
    <t>"Управление отходами" (горсвалка), объекты в/ч</t>
  </si>
  <si>
    <t>ПС «710» АО  ф. 8 от МТЗ .</t>
  </si>
  <si>
    <t>КЛ-0,4кВ   КК-3 - КК-362</t>
  </si>
  <si>
    <t>3  дома</t>
  </si>
  <si>
    <t>КК-187  сгорел ПН фаза С   фид. КК-329</t>
  </si>
  <si>
    <t>Ленинградская область, Всеволожский район, д.Варзлово (Ленэнерго СЭС)</t>
  </si>
  <si>
    <t xml:space="preserve">ПС 35/10 кВ «43» ф. 09  ССО </t>
  </si>
  <si>
    <t>ВЛ-10кВ ф.43-09 ССО</t>
  </si>
  <si>
    <t>ТП-8689</t>
  </si>
  <si>
    <t>д.Варзлово 10 частных жил./домов (35 жителей)</t>
  </si>
  <si>
    <t>АО от МТЗ В-10кВ фид.43-09 (дерево на ВЛ-10кВ)</t>
  </si>
  <si>
    <t>Устранено персоналом ССО</t>
  </si>
  <si>
    <t>г.СПб, ул. Академика Лебедева д.6 (ПАО "Россети Ленэнерго")</t>
  </si>
  <si>
    <t>Осмотр ТП-5, отходящих КЛ-0,4 кВ и КК зданий. Отключение поврежденной КЛ-0,4кВ (Аб) на ВРУ 0,4 кВ "ГСМ" (Аб). Замена ПН. Произведен ремонт.</t>
  </si>
  <si>
    <t>КЛ-10кВ КЛ-18 ПС-95 - ТП-21</t>
  </si>
  <si>
    <t>3 шт. (ТП-21, ТП-22, ТП-23)</t>
  </si>
  <si>
    <t>В-10 ф. 18 на ПС-95 отключен персоналом ССО при отыскании замыкания на "землю" в сети 10 кВ</t>
  </si>
  <si>
    <t>ПС 35/10 кВ «36» (ССО) ф. 36-10</t>
  </si>
  <si>
    <t>ПС-36 (ССО)              ВЛ-10кВ  ф. 36-10</t>
  </si>
  <si>
    <t>ТП-1041, ТП-857</t>
  </si>
  <si>
    <t>Отключение на ПС-36 (ССО) выключателя ф.10 от МТЗ</t>
  </si>
  <si>
    <t>В пролете ОП 43-44 снято упавшее на провода ВЛ дерево</t>
  </si>
  <si>
    <t>Определено повреждение абонентской КЛ 0,4 кВ  КК-84 - ГРЩ Петровская, 17. Для включения жилого дома персоналом Оборонэнерго смонтирована временная схема. КЛ отремонтирована, сфазирована, включена в работу по нормальной схеме.</t>
  </si>
  <si>
    <t>Демонтированы сгоревшие рубильники и временно зашунтированы. Подано напряжение. Произведена установка новых рубильников.</t>
  </si>
  <si>
    <t>15:45 по МТЗ на ПС 150/35/6 кВ "28" (ССО) отключился В-35 ВЛ 35 кВ М-63,  были обесточены: 2-я с.ш. 35 кВ и 2-я с.ш. 6 кВ на ПС 150/35/6 кВ "50" (ССО). Причина: прохождение грозового фронта.</t>
  </si>
  <si>
    <t>16:10 09.06.2021 на ПС 150/35/6 кВ "50" (ССО) включен ВС-35.  Все потребители запитаны по резервной лини ВЛ 35 кВ М-56. 09.06.21 22:00 введена в работу ВЛ 150 кВ Л-185 (ССО).  г.Заозерск запитан по основной линии ВЛ 150 кВ  Л-185. 10.06.21 09:00 начат осмотр  ВЛ 35 кВ М-63, поиск места повреждения. 11.06.2021 12:30 в результате осмотра ВЛ-35 кВ М-63 обнаружено:-оп №91 в результате удара молнией сгорела полностью, оп. №92 сломана стойка, оп.№93 обломана лежит на земле, оп.№94 сломана верхняя часть стойки. 14.06.21 ВЛ 35 кВ М-63 выведена в ремонт . Начаты работы  по подготовке рабочего места, демонтажу элементов опоры,  проводов на оп.91  ВЛ 35 кВ М-63. 15.06.21 произведен осмотр ВЛ 35 кВ М-63, подготовлен план АВР.
16.06.21 произведено устройство места складирования ТМЦ, подрядной организацией ООО "Поддержка". 17.06.21 произведен вывоз стоек опор на место складирования автодороги.  Произведена доставка техники ООО "Поддержка". 18.06.21, 19.06.21 выполнены  работы по подготовке подъездных путей и доставке стоек опор к месту производства работ подрядной организацией ООО "Поддержка" . с 21.06.21 по 23.06.21  ремонт опоры №94  ВЛ 35 кВ М-63 (ПС-28 - ПС-50) подрядной организацией ООО "Поддержка". с 24.06.21 по 28.06.21  ремонт опоры №93  ВЛ 35 кВ М-63 (ПС-28 - ПС-50) .  28.06.21, 30.06.21 ремонт опоры №92 ВЛ 35 кВ М-63 (ПС-28 - ПС-50) подрядной организацией ООО "Поддержка" 02.07.21 закончен ремонт опоры №91.   Произведен осмотр  ВЛ 35 кВ М-63. Подана заявка "МРСК" "Северо-Запада". Мурманский Филиал на ввод в работу ВЛ 35 кВ М-63 (05.07.21) 04.07.21 10:28  ВЛ-35кВ М-63 введена в работу (в автоматический резерв) .</t>
  </si>
  <si>
    <t>осмотр, вывод повреждённой КЛ-0,4кВ в ремонт;  в  3:55 на  ж/д №1 подано напряжение по временной схеме от ж/д№3. 28.06.21 найдено место повреждения. 01.07.21 выполнен ремонт КЛ-0,4 кВ, восстановлена норм.схема</t>
  </si>
  <si>
    <t>Ленинградская область п.Пугарево (ПАО "Россети Ленэнерго" ф-л "Северные электрические сети")</t>
  </si>
  <si>
    <t>ПС 35/6 кВ "635" ф. 03</t>
  </si>
  <si>
    <t>КЛ-6 кВ "ПС 635 ф. 03 - ТП-9"</t>
  </si>
  <si>
    <t>ПС-Дятлицы (ССО) ф. 4</t>
  </si>
  <si>
    <r>
      <rPr>
        <b/>
        <sz val="8"/>
        <rFont val="Tahoma"/>
        <family val="2"/>
        <charset val="204"/>
      </rPr>
      <t xml:space="preserve">03.07.21 02:07 </t>
    </r>
    <r>
      <rPr>
        <b/>
        <sz val="8"/>
        <color rgb="FFFF0000"/>
        <rFont val="Tahoma"/>
        <family val="2"/>
        <charset val="204"/>
      </rPr>
      <t xml:space="preserve">
от ДЭС</t>
    </r>
  </si>
  <si>
    <t xml:space="preserve">03.07.21 23:40 
</t>
  </si>
  <si>
    <t>ПС Дятлицы (ССО), "земля" по фид. 4 . Отключено в ручную персоналом ССО.</t>
  </si>
  <si>
    <t>Проводится осмотр ВЛ-10кВ. Абоненты запитаны от ДЭС. Производится осмотр, проверка изоляции КЛ. Произвели испытание кабельных вставок обнаружен при испытании повреждённый изолятор. Произвели замену изолятора на ВЛ.  23:10 отключен ДЭС,  ВКЛ-10кВ включена в работу.</t>
  </si>
  <si>
    <t>Республика Карелия, п.Чална-1 (ПАО "Россети МРСК Северо-Запада" филиал Карелэнерго")</t>
  </si>
  <si>
    <t>ПС 35/6 кВ «18П» ф. 13</t>
  </si>
  <si>
    <t>КЛ-0,4кВ  Л.ТП-370 - ВРУ-0,4 кВ АЗС</t>
  </si>
  <si>
    <t>ВРУ-0,4кВ АЗС</t>
  </si>
  <si>
    <r>
      <t xml:space="preserve">03.07.21 9:00 
</t>
    </r>
    <r>
      <rPr>
        <b/>
        <sz val="8"/>
        <color rgb="FFFF0000"/>
        <rFont val="Tahoma"/>
        <family val="2"/>
        <charset val="204"/>
      </rPr>
      <t>от ДЭС</t>
    </r>
  </si>
  <si>
    <t>п.Чална-1 аэродром Бесовец: АЗС</t>
  </si>
  <si>
    <t>КТП-370 перегорел ПН фаза "А", повреждение КЛ-0,4 кВ</t>
  </si>
  <si>
    <t>ВРУ-0,4кВ АЗС п.Чална-1 аэродром Бесовец неполнофазный режим, повреждена КЛ-0,4 кВ, выполнен ремонт, напряжение подано потребителю.</t>
  </si>
  <si>
    <t>КЛ-6 кВ КЛ-69 ПС-392 - ТП-76</t>
  </si>
  <si>
    <t>8 шт. (ТП-28, ТП-42, ТП-43, ТП-57, ТП-61, ТП-76, ТП-70, 1 СШ-6 кВ РТП-58)</t>
  </si>
  <si>
    <t>21 жил.дом (2500 чел.), объекты в/ч, д/сад, поликлиника 2 шт., больница.</t>
  </si>
  <si>
    <t>ПС-392 АО В-6 ф. 19 от МТЗ-повреждение на КЛ-6 кВ КЛ-69.</t>
  </si>
  <si>
    <t>ПС 110/35/10 кВ «68», РП 3 (ССО) ф. 3 01</t>
  </si>
  <si>
    <t>2шт. (ТП ДЭС, ТП 7)</t>
  </si>
  <si>
    <r>
      <rPr>
        <b/>
        <sz val="8"/>
        <rFont val="Tahoma"/>
        <family val="2"/>
        <charset val="204"/>
      </rPr>
      <t xml:space="preserve">03.07.21 22:35 </t>
    </r>
    <r>
      <rPr>
        <b/>
        <sz val="8"/>
        <color rgb="FFFF0000"/>
        <rFont val="Tahoma"/>
        <family val="2"/>
        <charset val="204"/>
      </rPr>
      <t xml:space="preserve">
от ДЭС</t>
    </r>
  </si>
  <si>
    <t>КДП, РСП.</t>
  </si>
  <si>
    <t>1 шт. (ТП 11)</t>
  </si>
  <si>
    <t>ПРЦ.</t>
  </si>
  <si>
    <t>1 шт. (ТП 12)</t>
  </si>
  <si>
    <t>Привод-1шт.</t>
  </si>
  <si>
    <t>1 шт. (ТП 6)</t>
  </si>
  <si>
    <t>г.СПб, Б.Сампсониевский пр. д.63 (ПАО Ленэнерго)</t>
  </si>
  <si>
    <t>ПС 35/6 кВ «190»</t>
  </si>
  <si>
    <t>КЛ-0,4 кВ ГРЩ Спортзал</t>
  </si>
  <si>
    <t>Ленинградская обл.,  Всеволожский  р-н, пос. Нижние Осельки (Филиал "Северо-Западный" АО Оборонэнерго)</t>
  </si>
  <si>
    <t>ПС 35/10 кВ «604»</t>
  </si>
  <si>
    <t>ВЛ 10кВ ф. 604-13 (ССО)</t>
  </si>
  <si>
    <t>РУ 0,4кВ ТП-8350, 8351, 8352;  РУ-10кВ-ССО</t>
  </si>
  <si>
    <t>в/г Нижние Осельки</t>
  </si>
  <si>
    <t>АО от МТЗ В-10 кВ фид.604-13</t>
  </si>
  <si>
    <t>05.07.2021  в 16:40 Персонал ССО выехал на осмотр оборудования и ВЛ 10кВ. В 18:22 персоналом Оборонэнерго успешное повторное включение В-10кВ ф. 604-13. при подключении нагрузки персоналом ССО в 18:25 повторное АО от МТЗ. В 18:44 персоналом Оборонэнерго успешное повторное включении фид. 604-13. 05.07.21 в 18:51 персоналом ССО подано напряжение на ТП-8350, 8351, 8352,- восстановлено персоналом ССО.</t>
  </si>
  <si>
    <t xml:space="preserve">ВЛ-110кВ Лахтинская-2            </t>
  </si>
  <si>
    <t xml:space="preserve">  нет</t>
  </si>
  <si>
    <t xml:space="preserve">При аварийном отключении ВЛ-110кВ Лахтинская-2, пропало питание на КЛ 110кВ Котлин 2 и КЛ 35кВ Котлин 4.    </t>
  </si>
  <si>
    <t xml:space="preserve">На ПС-86 (Дамба 2) сработал АВР.                 Отключен ВВ Т-2, включен СВ-10кВ.                        06.07.21 5:52 на ПС 86 включен ВВ 10кВ Т-2 откл СВ 10кВ                                                                              </t>
  </si>
  <si>
    <t xml:space="preserve">Потребители Кронштадтского морского завода, береговые колонки, склады. </t>
  </si>
  <si>
    <t xml:space="preserve">На ПС-Маяк отключен ВВ Т-2, включен СВ-6кВ. 06.07.21 6:14 на ПС Маяк включен ВВ 10кВ Т-2 откл СВ 10кВ    </t>
  </si>
  <si>
    <t xml:space="preserve">  6 жил.домов (600 чел.), 2 КНС, Школа, Дет. Сад, Котельная</t>
  </si>
  <si>
    <t>Электроснабжение потребителей восстановлено по резервной схеме. Выполнен ремонт КЛ-10 кВ КЛ-18, установлена соединительная муфта. КЛ-18 введена в работу по нормальной схеме.</t>
  </si>
  <si>
    <t>Поврежденный  кабель  выведен в ремонт. Потребители запитаны по резерву. Установлено: Концевая муфта - 1 шт.</t>
  </si>
  <si>
    <t>Объект в/ч 40105</t>
  </si>
  <si>
    <t xml:space="preserve">На ТП-38 отключен ВН-6 вручную в сторону ФТП-37 при поиске "земли".     </t>
  </si>
  <si>
    <t>Поврежденная КЛ 6 кВ выведена в ремонт , потребитель запитан по штатной схеме. Установлено :3 соед.муфты, кабельная вставка 15 м.</t>
  </si>
  <si>
    <r>
      <rPr>
        <b/>
        <sz val="8"/>
        <rFont val="Tahoma"/>
        <family val="2"/>
        <charset val="204"/>
      </rPr>
      <t xml:space="preserve">03.07.21 22:35 </t>
    </r>
    <r>
      <rPr>
        <b/>
        <sz val="8"/>
        <color rgb="FFFF0000"/>
        <rFont val="Tahoma"/>
        <family val="2"/>
        <charset val="204"/>
      </rPr>
      <t xml:space="preserve">
от ДЭС
</t>
    </r>
    <r>
      <rPr>
        <b/>
        <sz val="8"/>
        <rFont val="Tahoma"/>
        <family val="2"/>
        <charset val="204"/>
      </rPr>
      <t>04.07.21  0:20</t>
    </r>
  </si>
  <si>
    <r>
      <rPr>
        <b/>
        <sz val="8"/>
        <rFont val="Tahoma"/>
        <family val="2"/>
        <charset val="204"/>
      </rPr>
      <t xml:space="preserve">03.07.21 22:35 </t>
    </r>
    <r>
      <rPr>
        <b/>
        <sz val="8"/>
        <color rgb="FFFF0000"/>
        <rFont val="Tahoma"/>
        <family val="2"/>
        <charset val="204"/>
      </rPr>
      <t xml:space="preserve">
от ДЭС
</t>
    </r>
    <r>
      <rPr>
        <b/>
        <sz val="8"/>
        <rFont val="Tahoma"/>
        <family val="2"/>
        <charset val="204"/>
      </rPr>
      <t>04.07.21 1:50</t>
    </r>
  </si>
  <si>
    <r>
      <rPr>
        <b/>
        <sz val="8"/>
        <rFont val="Tahoma"/>
        <family val="2"/>
        <charset val="204"/>
      </rPr>
      <t xml:space="preserve">03.07.21 22:35 </t>
    </r>
    <r>
      <rPr>
        <b/>
        <sz val="8"/>
        <color rgb="FFFF0000"/>
        <rFont val="Tahoma"/>
        <family val="2"/>
        <charset val="204"/>
      </rPr>
      <t xml:space="preserve">
от ДЭС
</t>
    </r>
    <r>
      <rPr>
        <b/>
        <sz val="8"/>
        <rFont val="Tahoma"/>
        <family val="2"/>
        <charset val="204"/>
      </rPr>
      <t>04.07.21 20:00</t>
    </r>
  </si>
  <si>
    <t>КЛ 10 кВ ТП 12 -  ТП 6</t>
  </si>
  <si>
    <t xml:space="preserve">КЛ-10кВ "ТП-1 - ТП-12"  </t>
  </si>
  <si>
    <t xml:space="preserve">Приветнинское  в/г П-1: ВНС, столовая, казарма </t>
  </si>
  <si>
    <t>ТП-1 РУ-10 кВ перегорели 2 ПК, повреждение КЛ-10 кВ</t>
  </si>
  <si>
    <t xml:space="preserve">В результате осмотра выявлено в ТП-1 РУ-10 кВ перегорели 2 ПК к ТП-12. Выявлено видимое повреждение  КЛ-10кВ "ТП-1 - ТП-12"  (в месте старой соединит.муфты следы горения почвы). Линия выведена в ремонт, напряжение подано по резерву. Выполнен ремонт, восстановлена норм.схема. </t>
  </si>
  <si>
    <t>Ленинградская область   п.Керро (филиал "Северные электрические сети" ПАО "Россети Ленэнерго")</t>
  </si>
  <si>
    <t>ПС 35/10 кВ "620" ф. 26</t>
  </si>
  <si>
    <t>КЛ-0,4 кВ "КК Дизельная - КК Казарма"</t>
  </si>
  <si>
    <t>казарма п.Керро-8</t>
  </si>
  <si>
    <t>ТП-8695, ВРУ-0,4 кВ Казарма - неполнофазный режим, повреждение КЛ-0,4 кВ</t>
  </si>
  <si>
    <t xml:space="preserve">в п.Керро-8  ВРУ-0,4 кВ Казарма - неполнофазный режим. В 9:30 потребитель подал напряжение на казарму по временной схеме. Выявлено повреждение КЛ-0,4 кВ КЛ-0,4 кВ "КК Дизельная - КК Казарма" Выполнен ремонт, восстановлена норм.схема. </t>
  </si>
  <si>
    <t>ПС 35/6 "709"  ф. 2</t>
  </si>
  <si>
    <t>КЛ-6 от ТП 53 до ТП 54</t>
  </si>
  <si>
    <t>3 шт. (ТП-52, ТП-53 2с.ш.6кв, ТП-54)</t>
  </si>
  <si>
    <t>12 жилых домов, Д/с №47.</t>
  </si>
  <si>
    <t xml:space="preserve">Ремонт ВЛ 110кВ Лахтинская-2 персоналом КЗС. 06.07.21 5:24             На ПС 360 персоналом КЗС включен СВ 110кВ. </t>
  </si>
  <si>
    <t>Кронштадт. (Ленинградский ПМЭС)</t>
  </si>
  <si>
    <t>ПС Северная</t>
  </si>
  <si>
    <t>II СШ ПС Маяк.</t>
  </si>
  <si>
    <t>Объекты  в/ч .</t>
  </si>
  <si>
    <t xml:space="preserve"> ФТП «49» АО  ф. 4 от МТЗ.</t>
  </si>
  <si>
    <t>Поврежденный  кабель  выведен в ремонт. Потребитель ТП 70  запитан через РС 6. Приступили к АВР.</t>
  </si>
  <si>
    <t>ПС 35/6 кВ "21" ф. 11</t>
  </si>
  <si>
    <t>КЛ-0,4кВ   КК-272 - КК-276</t>
  </si>
  <si>
    <t>1 дом</t>
  </si>
  <si>
    <t>КЛ-0,4кВ   КК-272 - КК-276 в обрыве</t>
  </si>
  <si>
    <t>Ленинградская обл., ст. Громово (АО "ОЭК")</t>
  </si>
  <si>
    <t>ТП-37 РУ-0,4 кВ перегорели 2 ПН  повреждение КЛ-0,4 кВ ТП37 - ВРУ СКП.</t>
  </si>
  <si>
    <t>Частично  жил.фонд ул.Молодежная №16, 17, 19, уличное освещение, объекты                             в/ч .Котельная СТС.</t>
  </si>
  <si>
    <t>Поврежденная КВЛ 6 кВ выведена в ремонт,  потребитель запитан по штатной схеме, т.к. КВЛ-6кВ являлась резервным питанием ТП-243 (стояла под U), выяснение поврежденного уч-ка(КЛ или ВЛ) будет выполнено по окончанию "характерного дня". Установили 2 соед.муфты, 2 концевые разделки, 5 метров вставка,  замена 6 опор. изоляторов.</t>
  </si>
  <si>
    <t>Спортивный зал</t>
  </si>
  <si>
    <t>Сработал ПН-2 Фс. Неполнофазный режим КЛ-0,4кВ РТП 7825-ГРЩ Спортзал.</t>
  </si>
  <si>
    <t>КЛ 0,4кВ выведена в ремонт. Потребитель запитан по резервной схеме. Произвели ОМП, раскопки, ремонт КЛ-0,4кВ включена в работу.</t>
  </si>
  <si>
    <t>РП «75» АО ф. 7 от МТЗ.</t>
  </si>
  <si>
    <t>Поврежденный  кабель выведен в ремонт, потребитель запитан по по резерву . Приступили к ремонту. Установлено: Концевая муфта - 1 шт., Соединительная муфта - 1 шт.</t>
  </si>
  <si>
    <t>Эл.снабжение потребителей восстановлено по резервной схеме. КЛ-53, КЛ-50 выведены из схемы электроснабжения. Выполнен ремонт КЛ-6 кВ КЛ-50, установлена две соединительная муфта. КЛ-50 введена в работу по нормальной схеме.</t>
  </si>
  <si>
    <r>
      <t xml:space="preserve">07.07.21 16:50 
</t>
    </r>
    <r>
      <rPr>
        <b/>
        <sz val="8"/>
        <color rgb="FFFF0000"/>
        <rFont val="Tahoma"/>
        <family val="2"/>
        <charset val="204"/>
      </rPr>
      <t>от ДЭС</t>
    </r>
  </si>
  <si>
    <t>СКП в/ч Громово</t>
  </si>
  <si>
    <t>В результате осмотра  выявлено видимое повреждение каб.0,4 кВ, абонент для  обеспечения работы  СКП сразу перешел на ДЭС,  ТП-37 - ВРУ СКП. Выполнен ремонт КЛ-0,4 кВ. Напряжение подано по нормальной схеме</t>
  </si>
  <si>
    <t>ПС «413» ф. 03</t>
  </si>
  <si>
    <t>КЛ-0,4 кВ ТП-37 -  ВРУ СКП</t>
  </si>
  <si>
    <t>ВРУ СКП</t>
  </si>
  <si>
    <t>Ленинградская область, п.Морье, п. Осиновец, (Филиал ПАО "Ленэнерго" "Санкт-Петербургские высоковольтные электрические сети" " Северный ВВР")</t>
  </si>
  <si>
    <t>7шт. ТП Оборонэнерго (ТП-1, 2, 3, КТП-9011, 9012, 2017, 2019. 6 шт.  ТП Аб -7007, 2667, 2395, 2046, 2005, 2303.</t>
  </si>
  <si>
    <t>в/г-16, в/ч-28036,  КПП, боевые позиции, п.Морье,  СНТ "Морье", ж/д станция "Ладожское Озеро"(резерв), водозабор, п. Осиновец (Аб), п. Ладожское Озеро(Аб)</t>
  </si>
  <si>
    <t>АО  В-10кВ фид.633-04.</t>
  </si>
  <si>
    <t>09.07.21 в 19:50 ОВБ выехала на осмотр ТП и ВЛ 10кВ фид. 633-04. Персонал Аб-та выехал для осмотра ОЛ и ТП. Персоналом Аб-та на ОЛ 10кВ замечаний не обнаружено. Персоналом Оборонэнерго так же повреждений не обнаружено. 09.07.21 в 22:55 персоналом ССО успешное повторное включение фид. 633-04.</t>
  </si>
  <si>
    <t>Ленинградская область, Выборгский район, п.Озерки</t>
  </si>
  <si>
    <t>ПС 35/10 "Лужковская" ф. 01 (ССО)</t>
  </si>
  <si>
    <t>ВЛ-35кВ пожар под ВЛ (ССО)</t>
  </si>
  <si>
    <t>ТП-2071, МТП-146</t>
  </si>
  <si>
    <t>в/г "мыс Стирсудден"</t>
  </si>
  <si>
    <t>ВЛ-35кВ пожар под ВЛ</t>
  </si>
  <si>
    <t>Республика Карелия, Муазерский район, г. Кемь, п.Ругозеро (МРСК по Северо-Западу)</t>
  </si>
  <si>
    <t xml:space="preserve">ПС 35/10 кВ  «9» ф. 19 (ССО) </t>
  </si>
  <si>
    <t>ВЛ-10кВ ф. 9-19 ССО</t>
  </si>
  <si>
    <t>КТП-10</t>
  </si>
  <si>
    <r>
      <t xml:space="preserve">11.07.21 20:25 </t>
    </r>
    <r>
      <rPr>
        <b/>
        <sz val="8"/>
        <color rgb="FFFF0000"/>
        <rFont val="Tahoma"/>
        <family val="2"/>
        <charset val="204"/>
      </rPr>
      <t>ДЭС Аб.</t>
    </r>
  </si>
  <si>
    <t>в/г №11 Ругозеро (казарма, штаб, столовая, тех./позиция)</t>
  </si>
  <si>
    <t>АО от МТЗ ф.9-19 из-за грозы</t>
  </si>
  <si>
    <t>Ленинградская область, Всеволожский район, п.Лехтуси (Оборонэнерго)</t>
  </si>
  <si>
    <t>ПС 35/10 кВ «47» ф. 115/206</t>
  </si>
  <si>
    <t>КЛ-10 кВ ф. 47-115 ТП-5А - РП-2</t>
  </si>
  <si>
    <t>ТП-6А, ТП-7А</t>
  </si>
  <si>
    <t>в/г№61 Лехтуси  ВНС</t>
  </si>
  <si>
    <t>АО от МТЗ В-10кВ Фид.47-115, В-10кВ Фид.47-206</t>
  </si>
  <si>
    <t>Респ. Карелия, п. Лендеры, 
 в/г 68 ( Филиал ПАО "МРСК Северо-Запада" "Западно-Карельские электрические сети")</t>
  </si>
  <si>
    <t>ПС 35/10кВ «43С»</t>
  </si>
  <si>
    <t>ВЛ-35 кВ (ССО)</t>
  </si>
  <si>
    <t>КТП-1</t>
  </si>
  <si>
    <t>АО ВЛ 35 кВ (полное погашение ПС-43С)</t>
  </si>
  <si>
    <t>13.07.21 в 01:10 потребители КТП-1 перешли на э/снабжение от ДЭС. Выезд персонала ССО отложен до светлого времени суток</t>
  </si>
  <si>
    <t>СПб, г.Пушкин Кадетский Бульвар д. 5 (ПАО Ленэнерго)</t>
  </si>
  <si>
    <t>ПС «185» (ССО)</t>
  </si>
  <si>
    <t>КЛ-0,4кВ от                 КР 5 до КР 6</t>
  </si>
  <si>
    <t>Казармы № 10</t>
  </si>
  <si>
    <t>В ТП-313 сработал ПН-2 Фа и Фв РУБ-0,4кВ ф.Казармы № 10.</t>
  </si>
  <si>
    <t>КЛ 0,4кВ КР 5-КР 6 выведена в ремонт. Потребитель запитан по резерву. Произведен ремонт, фазировка, ввод в работу.</t>
  </si>
  <si>
    <t>РЭС "Заозёрский" 
ПУ "Видяевский"</t>
  </si>
  <si>
    <t>Мурманская обл., п. Видяево. 
(МРСК "Северо-Запада". Мурманский Филиал)</t>
  </si>
  <si>
    <t>РПП-328, РПП-403, РПП-363</t>
  </si>
  <si>
    <t>ПС 110/35/10 кВ «48»</t>
  </si>
  <si>
    <t>ВЛ-10 кВ ф. 860-16 (ССО)</t>
  </si>
  <si>
    <t>ТП-675, ТП-241, ТП-242(ССО)</t>
  </si>
  <si>
    <t>в/г-18 Михайловская артиллерийская академия, учебный комплекс</t>
  </si>
  <si>
    <t>В РП 860 АО фид.860-16 от МТЗ. Прохождение грозового фронта.</t>
  </si>
  <si>
    <t>Ремонт ВЛ-10кВ персоналом ССО. Включение совместно с персоналом Оборонэнерго</t>
  </si>
  <si>
    <t>13.07.21 1:10      от ДЭС</t>
  </si>
  <si>
    <t>13.07.21 14:30</t>
  </si>
  <si>
    <t>Ленинградская область, Выборгский район, п.Симагино (Оборонэнерго)</t>
  </si>
  <si>
    <t>ПС 35/10 кВ «Симагино» ф.03</t>
  </si>
  <si>
    <t>ВЛ-10кВ ф.03 Симагино ОЛ.оп.№124-Садоводство</t>
  </si>
  <si>
    <t>5 штТП аб.</t>
  </si>
  <si>
    <t>СНТ "Воронцово", СНТ, "Надежда -3", СНТ "Сибур", коттеджи  3 шт, аб. Макаров</t>
  </si>
  <si>
    <t>АО от МТЗ В-10кВ ф.03 Симагино.  На аб. ОЛ.оп.№124-оп.№124.2 отгоревший шлейф и лег на траверсу</t>
  </si>
  <si>
    <t>осмотр, повторное успешное включение</t>
  </si>
  <si>
    <t>4 шт ТП аб.</t>
  </si>
  <si>
    <t>СНТ "Вереск", карьер, садоводство, фермерское хозяйство</t>
  </si>
  <si>
    <t>осмотр, на Аб. ОЛ.оп.124-"Садоводство" отгоревший шлейф на оп.№124.2, Аб. ОЛ вывели в ремонт. Персоналом абонента произведен ремонт</t>
  </si>
  <si>
    <t>ПС 110/35/10 кВ «360» (ССО)</t>
  </si>
  <si>
    <t>ПС-360 (ССО) Т-2 (110/35/10)</t>
  </si>
  <si>
    <t>РП-3/15, РП-1/20, ТП-1, ТП-3, ТП-6, ТП-7, ТП-10, ТП-11, ТП-28, ТП-43, ТП-93, ТП-94, ТП-95, ТП-14, ТПП-5, ТПП-1, ТПП-4, ТП-80, ТП-87, ТП-135, ТП-44</t>
  </si>
  <si>
    <t>Объекты и причалы КМОЛЗ, 18 арсенал, причалы</t>
  </si>
  <si>
    <t>Поступили звонки об отключении потребителей от 2 С/Ш 6кВ ПС-Маяк, в результате отключения, при производстве аварийных переключений в сетях 110кВ на ПС-360 (ССО)</t>
  </si>
  <si>
    <t>Произвели осмотр оборудования ПС-Маяк, 2С/Ш 6кВ включена по резерву. После восстановления питания от ПС-360 (ССО) собрана нормальная схема электроснабжения.</t>
  </si>
  <si>
    <t>ПС 35/6 кВ «21» ф. 21-03  (ССО)</t>
  </si>
  <si>
    <t>ВЛ-10кВ ф. 21-03 (ССО)</t>
  </si>
  <si>
    <r>
      <t xml:space="preserve"> 14.07.21 21:48
</t>
    </r>
    <r>
      <rPr>
        <b/>
        <sz val="8"/>
        <color rgb="FFFF0000"/>
        <rFont val="Tahoma"/>
        <family val="2"/>
        <charset val="204"/>
      </rPr>
      <t>от ТЭП-60</t>
    </r>
  </si>
  <si>
    <t>Персоналом ССО произведено успешное повторное включение В фид.21-03. Абоненты запитаны от промсети.</t>
  </si>
  <si>
    <t>13.07.21  16:00 на ПС -150/35/6 кВ "28" (ССО) от МТЗ отключилась ВЛ-35 кВ М-97. На РПП-328, 
РПП-363, РПП-403 сработал АВР-6 кВ. 
РПП-328, РПП-363, РПП-403 запитаны по 
ВЛ-35 кВ М-48. 
13.07.21  16:20 на ПС 28 (ССО) от МТЗ отключилась ВЛ-35 кВ М-48 из-за возгорания
опоры №22-причина удар молнии 
(грозовой фронт).
Полное погашение гарнизона.</t>
  </si>
  <si>
    <t>АО от МТЗ ВМ 10 кВ ф. 3 01 на РП 3 (ССО) в результате повреждения  КЛ 10 кВ ТП 11 - ТП 12.</t>
  </si>
  <si>
    <t>03.07.2021 22:35 включены ТЭП-20 2 шт., ТЭП-4 3 шт. 03.07.21.Выполнен обход ВЛ 10 кВ от РП 3 (ССО) до ТП ДЭС, ТП 7. ТП ДЭС отключен ВН ТП 11, РП 3 (ССО) включен  ф. 3 01. 03.07.21.Выполнен обход КЛ 10 кВ ТП ДЭС - ТП 11 и ТП 11. ТП 11 отключен ЛР ТП 12, ТП ДЭС включен ВН ТП 11. 04.07.21.Определено место повреждения КЛ 10 кВ ТП 11 - ТП 12. На ТП 11 установлена 1 концевая муфта. ТП 12 запитана по нормальной схеме. 04.07.2021 00:20 отключен ТЭП-4 2 шт. 04.07.2021 01:50 отключен ТЭП-4 1 шт. 04.07.21. 20:00 отключен ТЭП-20 1 шт.  07.07.21.Выявлено место повреждения КЛ 10 кВ ТП 12 - ТП 6 1120 м от ТП 12. 08.07.21.Выполнен ремонт КЛ 10 кВ ТП 12-ТП 6 установлена 1 соединительная муфта, испытание повышенным напряжением не выдержала. Выявлено место повреждения КЛ 10 кВ ТП 12 - ТП 6 3000 м от ТП 12. 09.07.21.Выполнены частично земляные работы в месте повреждения КЛ. 12.07.21. Закончены земляные работы. Установлена 1 кабельная вставка 7м и 2-е соединительные муфты. 13.07.21 КЛ 10 кВ ТП 12 - ТП 6 восстановлена, в 3000м от ТП 12 установлена кабельная вставка 10м и 2 соединительные муфты. 14.07.21 9:40 отключен ТЭП-20, КЛ 10 кВ ТП 12 - ТП 6 включена под нагрузку.</t>
  </si>
  <si>
    <t>г.Петергоф, ул.Суворовская д.1, Разводная 15 (ПАО Россети Ленэнерго)</t>
  </si>
  <si>
    <t>ПС 35/6 кВ «197» ф. 197-1803  (ССО)</t>
  </si>
  <si>
    <t>ТП-161,                 ТП-703(ССО)</t>
  </si>
  <si>
    <t>Военный Институт Железнодорожных Войск : казарма; Военно-Морской Институт Радиоэлектроники: Учебный Корпус</t>
  </si>
  <si>
    <t>В ТП-5 сработал ПН-2 Фа фид. Жилые дома от перегрузки потребителя</t>
  </si>
  <si>
    <t>Установлен новый ПН-2 Фа. Потребитель запитан.</t>
  </si>
  <si>
    <t>Псковская область, Невельский р-н, в/г Опухлики, (МРСК "Северо-Запада")</t>
  </si>
  <si>
    <t>ПС 35/10 кВ 37, ф. 37-10 (ССО)</t>
  </si>
  <si>
    <t>отпайка ВЛ-10 кВ ф. 37-10 ЛР 100 - ТП 90, инв. 864103805</t>
  </si>
  <si>
    <t>1 шт. (ТП 90)</t>
  </si>
  <si>
    <t>3 частных дома.</t>
  </si>
  <si>
    <t>АО от МТЗ ф. 37-10 на ПС 35/10 кВ 37 (ССО), в результате прохождения грозового фронта.</t>
  </si>
  <si>
    <t>На отпайке ВЛ 10 кВ ф. 37-10 ЛР 100 - ТП 90 в пролётах между 2-4 опорами убрано упавшее дерево, выполнена перетяжка проводов, персоналом ССО включен ф. 37-10 на ПС 37</t>
  </si>
  <si>
    <t>Ленинградская область п.Саперное(филиал ПАО "Россети Ленэнерго" "Выборгские электрические сети")</t>
  </si>
  <si>
    <t>ПС "Саперное" 35/10кВ, фид.02</t>
  </si>
  <si>
    <t>ТП-11, ТП-12, ТП-14, ТП-13, ТП-15.</t>
  </si>
  <si>
    <t>18.07.21 19:30</t>
  </si>
  <si>
    <t>В/Г 1, 2 Саперное, 6 многоквартирных ж/домов</t>
  </si>
  <si>
    <t>АО от МТЗ В-10кВ Порывистый  ветер</t>
  </si>
  <si>
    <t>18.07.21 в 17:38 в ТП-11 отключен ВН ТП-11 - ПС. Повторное включение не успешное. В 18:00 ТП-11, 12, 13, 14, 15 запитаны по резерву от фид. Саперная-03, ОВБ направлена в обход ВЛ 10кВ Л ТП-11 - ПС. 18.07.21 в19:00 обнаружено дерево на проводах в пролете ПС - оп.1, в 19:15 дерево снято, фид. Сап-02 введен в работу по ТУ. В 19:30 собрана нормальная схема.</t>
  </si>
  <si>
    <t>МТП-10</t>
  </si>
  <si>
    <t>Полигон</t>
  </si>
  <si>
    <t>Электроснабжение потребителей восстановлено по резервной схеме. КЛ-69 выведена в ремонт. Выполнен ремонт КЛ-69. Смонтированы две соединительные муфты. КЛ-69 введена в работу по нормальной схеме.</t>
  </si>
  <si>
    <t>Резервная  КЛ выведены в ремонт КЛ-6кВ "ТП-7755 - ТП-7728" проихвели ОМП, раскопки ремонт включена в раьоту КЛ 6 кВ  ТП-7755 - ТП-7728</t>
  </si>
  <si>
    <t xml:space="preserve">резервные КЛ выведены в ремонт КЛ-6кВ "ТП-7735Б - ТП-7755"  . 28.06.21 выполнено ОМП КЛ-6кВ "ТП-7735Б - ТП-7755" </t>
  </si>
  <si>
    <t>КЛ 6 кВ  ТП-7755 - ТП-7728</t>
  </si>
  <si>
    <t>КЛ 6 кВ  ТП-7735Б - ТП-7755</t>
  </si>
  <si>
    <t>14.06.21  13:50:00 от ДЭС
14.06.21 23:50:00</t>
  </si>
  <si>
    <t xml:space="preserve"> объект "СевРао" </t>
  </si>
  <si>
    <t>Молокозавод, Госпиталь(ренген,столовая,пищеблок.)</t>
  </si>
  <si>
    <t xml:space="preserve"> ПС «2» АО  В-6 ф.32 от МТО с  «землей» .</t>
  </si>
  <si>
    <t xml:space="preserve">ПС 635 ф. 03 - Отключен вручную из-за сигнала "Земля в сети", повреждение КЛ-6 кВ </t>
  </si>
  <si>
    <t>ПС 635 ф. 03 - Отключен вручную из-за сигнала "Земля в сети". п.Пугорево были запитаны по резервной схеме от ф.635-08. КЛ-6 кВ "ПС 635 ф. 03 - ТП-9" выведена в ремонт, ОМП,ремонт,ввод в работу по нормальной схеме</t>
  </si>
  <si>
    <t>13:50 на ПС 150/35/6 кВ "50"  (ССО) по заявке диспетчера РЭС отключены ВМ-35 ВЛ 35 кВ 
М-74, ВМ-35 ВЛ 35 кВ М-101
Причина: возгорание оп. №2 ВЛ 35 кВ 3ОМ-101, прохождение грозового фронта.</t>
  </si>
  <si>
    <r>
      <t xml:space="preserve">14.06.2021  13:50 на ПС 150/35/6 кВ "50"  (ССО) отключены ВМ-35 ВЛ 35 кВ М-74, ВМ-35 ВЛ 35 кВ М-101. Объект "СевРао" губа "Андреева" запитан от ТЭП.
15:30 ликвидировано возгорание оп. №2 ВЛ 35 кВ 3ОМ-101.
16:05 введена в работу ВЛ 35 кВ М-74 потребителям РПП-345, РПП-404, ВНС-1, ВНС-2 подано промышленное эл. питание.
23:40 на ВЛ 35 кВ 3ОМ-101 оп. №2 отсоединены шлейфы Ф"А", Ф"В", Ф"С" в сторону ВЛ 35 кВ  2ОМ-74.
23:50 на ВЛ 35 кВ 2ОМ-74 оп. №2 включен РЛ-35 кВ 
в сторону РПП-405, подано промышленное 
эл.питание на объект "СевРао".
15.06.21 произведен осмотр ВЛ 35 кВ 3ОМ-101, подготовлен план АВР.
16.06.21 на оп. №1 ВЛ 35 кВ 3ОМ-101 произведено рассоединение шлейфов по Ф"А", Ф"В", Ф"С" в сторону 
ВЛ 35 кВ М-101.
17.06.21 произведена доставка стоек опор на минимальное расстояние  к опоре №2.
17.06.21 в 21:40 введена в работу ВЛ 35 кВ М-101. Собрана штатная схема электропитания РПП 35/6 кВ "404", 
РПП 35/6 кВ "345", ВНС-1. 
с 18.06.21 по 23.06.21 выполнены  работы по доставке стоек опор от места выгрузки к опоре №2, доставлен 
ТДТ-55 к опоре №2. 
с </t>
    </r>
    <r>
      <rPr>
        <b/>
        <sz val="8"/>
        <rFont val="Tahoma"/>
        <family val="2"/>
        <charset val="204"/>
      </rPr>
      <t xml:space="preserve">24.06.21 по 28.06.21  Выполнены работы по доставка и сборке  элементов опоры №2  ВЛ 35 кВ 3ОМ-101 на земле. </t>
    </r>
    <r>
      <rPr>
        <b/>
        <sz val="8"/>
        <color rgb="FFC00000"/>
        <rFont val="Tahoma"/>
        <family val="2"/>
        <charset val="204"/>
      </rPr>
      <t xml:space="preserve">  </t>
    </r>
    <r>
      <rPr>
        <b/>
        <sz val="8"/>
        <color rgb="FFFF0000"/>
        <rFont val="Tahoma"/>
        <family val="2"/>
        <charset val="204"/>
      </rPr>
      <t xml:space="preserve">
</t>
    </r>
    <r>
      <rPr>
        <b/>
        <sz val="8"/>
        <color theme="1"/>
        <rFont val="Tahoma"/>
        <family val="2"/>
        <charset val="204"/>
      </rPr>
      <t>29.06.21  Производится демонтаж РЛ-35 и ремонт
 опоры №2  ВЛ 35 кВ 3ОМ-101.
 30.06.21 Закончен демонтаж РЛ-35  опоры №2 ВЛ-35 кВ 3ОМ-101.</t>
    </r>
    <r>
      <rPr>
        <b/>
        <sz val="8"/>
        <color rgb="FFC00000"/>
        <rFont val="Tahoma"/>
        <family val="2"/>
        <charset val="204"/>
      </rPr>
      <t xml:space="preserve">
</t>
    </r>
    <r>
      <rPr>
        <b/>
        <sz val="8"/>
        <rFont val="Tahoma"/>
        <family val="2"/>
        <charset val="204"/>
      </rPr>
      <t>02.07.21 велись работы по ремонту оп.№2 ВЛ-35кВ
 3ОМ-101: установлена оттяжка на опору с использованием ТДТ-55, демонтирована сгоревшая стойка, установлена 
нижняя попееречина по плоскости "А"".
05.07.21. велись  работы по ремонту оп.№2 ВЛ-35кВ
 3ОМ-101</t>
    </r>
    <r>
      <rPr>
        <b/>
        <sz val="8"/>
        <color rgb="FFFF0000"/>
        <rFont val="Tahoma"/>
        <family val="2"/>
        <charset val="204"/>
      </rPr>
      <t xml:space="preserve">
</t>
    </r>
    <r>
      <rPr>
        <b/>
        <sz val="8"/>
        <color theme="1"/>
        <rFont val="Tahoma"/>
        <family val="2"/>
        <charset val="204"/>
      </rPr>
      <t xml:space="preserve">
06.07.21 , 07.07.21 проводились работы
 по монтажу (сборке) РЛ-35,
опорных изолторов и сцепной арматуры на земле без отключения ВЛ-35 кВ М-74.
 08.07.21 работы приостановлены до получения разрешения на вывод в ремонт ВЛ-35 М-74 со стороны потребителя объект "СевРао".</t>
    </r>
    <r>
      <rPr>
        <b/>
        <sz val="8"/>
        <color rgb="FFC00000"/>
        <rFont val="Tahoma"/>
        <family val="2"/>
        <charset val="204"/>
      </rPr>
      <t xml:space="preserve">
</t>
    </r>
    <r>
      <rPr>
        <b/>
        <sz val="8"/>
        <rFont val="Tahoma"/>
        <family val="2"/>
        <charset val="204"/>
      </rPr>
      <t>19.07.21 начат монтаж привода разъединителя РЛ-35, подготовка сцепной арматуры, опорных изоляторов на оп.№2 ВЛ-35кВ 3ОМ-101.</t>
    </r>
    <r>
      <rPr>
        <b/>
        <sz val="8"/>
        <color rgb="FFFF0000"/>
        <rFont val="Tahoma"/>
        <family val="2"/>
        <charset val="204"/>
      </rPr>
      <t xml:space="preserve">
20.07.21-21.07.21 произведен монтаж  РЛ-35,сцепной арматурыы,опорных изоляторов на оп.№2 ВЛ-35кВ 3ОМ-101.
21.07.21 производится регулировка РЛ-35 оп.№2
 ВЛ-35кВ 3ОМ-101,ввод в работу ВЛ-35кВ 3ОМ-101.
21.01.21 17:45 ВЛ-35кВ 3ОМ-101 введена в работу
 по-штатному.
</t>
    </r>
  </si>
  <si>
    <t>ПС 35/6 "21" ф. 9</t>
  </si>
  <si>
    <t>КЛ 6 кВ ПС-21 ф. 9-ТП-22оп</t>
  </si>
  <si>
    <t>Частично обесточены жилые дома по ул. Мануильского, ул. Лебедева, ул. Ленинградской и школа № 427.</t>
  </si>
  <si>
    <r>
      <t xml:space="preserve">КЛ-6кВ ПС Маяк-ТП-8 нитка Б  выведена в ремонт. </t>
    </r>
    <r>
      <rPr>
        <b/>
        <sz val="8"/>
        <color rgb="FFFF0000"/>
        <rFont val="Tahoma"/>
        <family val="2"/>
        <charset val="204"/>
      </rPr>
      <t>Произведены ОМП и ремонт КЛ-6кВ.</t>
    </r>
  </si>
  <si>
    <t>ПС-Борницы (ССО) ф.13</t>
  </si>
  <si>
    <t>ПС-Борницы (ССО) ф.13 - ТП-1</t>
  </si>
  <si>
    <t>23.07.21 09:00 
от ТЭП-20</t>
  </si>
  <si>
    <t>АО В 10 кВ Ф 13 ПС-Борницы (ССО)  .</t>
  </si>
  <si>
    <t xml:space="preserve">Произвели осмотр оборудования, проверку изоляции. . Произведены ОМП, раскопки и  ремонт КЛ-10кВ   ПС-Борницы (ССО) ф.13 - ТП-1  включен в работу. </t>
  </si>
  <si>
    <t>РПП-305 ( 35/6 кВ)  ф. 3</t>
  </si>
  <si>
    <t>ТП-302 кабельная перемычка 6 кВ Т-2</t>
  </si>
  <si>
    <t>4 шт. (ТП-333, ТП-327, 2 с.ш.-6кВ ТП-302, ТП-323)</t>
  </si>
  <si>
    <t>9 жил. дом (1300 чел.), объекты в/ч</t>
  </si>
  <si>
    <t>ПС 35/10 кВ «36» (ССО) ф. 4</t>
  </si>
  <si>
    <t>КЛ 0.4 кВ. ТП-744-ВРУ Столовая</t>
  </si>
  <si>
    <t>ВРУ Столовая отгорел наконечник КЛ 0.4 кВ ТП-744-ВРУ Столовая</t>
  </si>
  <si>
    <t>Произведен ремонт КЛ 0.4 кВ</t>
  </si>
  <si>
    <t>ПС 110/35/10 кВ 43 ф. 43-07</t>
  </si>
  <si>
    <t>ВЛ 10 кВ ф. 43-07, оп. № 66</t>
  </si>
  <si>
    <t xml:space="preserve">Разрушение штыревого изолятора на оп. № 66 фаза "В", падение провода на траверсу с подхлестом проводов ф. "А", "С". 
АО от МТЗ В 10 кВ реклоузера оп. 1А ВЛ 10 кВ ф. 43-07. </t>
  </si>
  <si>
    <t>Выполнен осмотр ВЛ 10 кВ. Обнаружено разрушение штыревого изолятора на оп. № 66 фаза "В", падение провода на траверсу с подхлестом проводов ф. "А", "С". Выполнен ремонт.</t>
  </si>
  <si>
    <t xml:space="preserve">Поступило сообщение нет фазы на котельной. При проверки обнаружено земля в сети 6кВ. При отключении ВН фид. ТП- 774(II) земля в сети пропала. КЛ-6кВ   ТП-773(II) -- ТП- 774(II) находилась в резерве под напряжением.Произведены ОМП, раскопки и  ремонт КЛ-6кВ  ТП-773(II) -- ТП- 774(II) включена в работу. </t>
  </si>
  <si>
    <t>Ленинградская область, п.Тойворово</t>
  </si>
  <si>
    <t>ПС-35/6 кВ Борницы (ССО) ф.16</t>
  </si>
  <si>
    <t>КЛ-10 кВ ПС Борницы ф.16-ТП 3</t>
  </si>
  <si>
    <t>ТП-3, 5</t>
  </si>
  <si>
    <t>в/ч 41480, 8 ж/д, техпозиция</t>
  </si>
  <si>
    <t>ПС-Борницы (ССО) фид.16  земля в сети 10кВ</t>
  </si>
  <si>
    <t>РЭС ЛО-Северный ПУ Сортавала</t>
  </si>
  <si>
    <t>Республика Карелия ,Муозерский район,п.Лендеры</t>
  </si>
  <si>
    <t>ПС 35/10 кВ 43С ф.02      ССО (ПСК)</t>
  </si>
  <si>
    <t>ВЛ-10кВ</t>
  </si>
  <si>
    <r>
      <t xml:space="preserve">27.07.21 15:05 </t>
    </r>
    <r>
      <rPr>
        <b/>
        <sz val="8"/>
        <color rgb="FFFF0000"/>
        <rFont val="Tahoma"/>
        <family val="2"/>
        <charset val="204"/>
      </rPr>
      <t>ДЭС Аб.</t>
    </r>
  </si>
  <si>
    <t>РТП-360 АО В-6 КЛ-25(предположительно повреждение каб.перемычки 6 кВ Т-2 в ТП-302)В результате КЗ на кабельной перемычке 6 кВ Т-2 ТП-302.</t>
  </si>
  <si>
    <r>
      <t xml:space="preserve"> Выполнены оперативные переключения по ликвидации ТН, замеры сопротивления изоляции кабельных линий 6 кВ. Восстановлено электроснабжение по резервной схеме</t>
    </r>
    <r>
      <rPr>
        <b/>
        <sz val="8"/>
        <color rgb="FFC00000"/>
        <rFont val="Tahoma"/>
        <family val="2"/>
        <charset val="204"/>
      </rPr>
      <t>. Выполнены испытания повышенным напряжением,установлена концевая муфта кабельной перемычки  6 кВ Т-2. Восстановлено электроснабжение по нормальной схеме.</t>
    </r>
  </si>
  <si>
    <t>Ленинградская область ,Тихвинский район ,п.Березовик</t>
  </si>
  <si>
    <t>ПС 35/10 кВ 143 ф.29      ССО (ЛОЭСК )</t>
  </si>
  <si>
    <t>КЛ-10кВ  Л.оп.№42-ТП4</t>
  </si>
  <si>
    <t>ТП-4</t>
  </si>
  <si>
    <r>
      <t xml:space="preserve">27.07.21 9:40 </t>
    </r>
    <r>
      <rPr>
        <b/>
        <sz val="8"/>
        <color rgb="FFFF0000"/>
        <rFont val="Tahoma"/>
        <family val="2"/>
        <charset val="204"/>
      </rPr>
      <t>ДЭС Аб.</t>
    </r>
  </si>
  <si>
    <t>в/г №36  Березовик</t>
  </si>
  <si>
    <t>АО от МТЗ ВЛ-10кВ ф.29</t>
  </si>
  <si>
    <r>
      <rPr>
        <b/>
        <sz val="8"/>
        <color rgb="FFFF0000"/>
        <rFont val="Tahoma"/>
        <family val="2"/>
        <charset val="204"/>
      </rPr>
      <t>Абонент 27.07.21 в 9:40 перешел на ДЭС;</t>
    </r>
    <r>
      <rPr>
        <b/>
        <sz val="8"/>
        <color theme="1"/>
        <rFont val="Tahoma"/>
        <family val="2"/>
        <charset val="204"/>
      </rPr>
      <t xml:space="preserve"> осмотр ,вывод поврежденой КЛ-10кВ в ремонт,ОМП,ремонт, ВВ испытание после ремонта</t>
    </r>
  </si>
  <si>
    <t>Ленинградская область, Приозерский р-он, п. Речное (ПАО Ленэнерго Выборгские ЭС)</t>
  </si>
  <si>
    <t>МТП-9</t>
  </si>
  <si>
    <t>9 шт. (ТП-3, 4, 5, 6, 9, ТП-2209, 2208, 34, 35 (Аб))</t>
  </si>
  <si>
    <t>общевойсковой полигон, 2 котельные, пилорама, магазин, водонасосная, очистные, 2 садоводства, жилые дома, база отдыха.</t>
  </si>
  <si>
    <t>Гроза, сильный порывистый ветер. Повреждение силового тр-ра, разрушение разрядников (3 шт), ПК-10 (3 шт) ударом молнии в МТП-9.  АО от МТЗ В-10 кВ ф.04 ПС Саперное</t>
  </si>
  <si>
    <t>Успешное повторное включение В-10 кВ персоналом ССО</t>
  </si>
  <si>
    <r>
      <t xml:space="preserve">29.07.2021  00:05:00
</t>
    </r>
    <r>
      <rPr>
        <b/>
        <sz val="8"/>
        <color rgb="FFFF0000"/>
        <rFont val="Tahoma"/>
        <family val="2"/>
        <charset val="204"/>
      </rPr>
      <t>от ДЭС-200</t>
    </r>
  </si>
  <si>
    <t>котельная, пилорама, жилые дома.</t>
  </si>
  <si>
    <t>АО от МТЗ ВЛ 10 кВ ф. Л-43С-02</t>
  </si>
  <si>
    <t>Абонент 27.07.21 в 15:05 перешел на ТЭП. Бригада ПУ Сортавала выехала в п. Лендеры для проведения осмотра. 
28.07.21. Выполняен осмотр ВЛ-10кВ от оп. 28 до КТПн-1 ф. Л-43С-02. В пролете оп. № 54 - 55 под проводами ВЛ обнаружено сухое дерево со следами перекрытия, ВЛ не повреждена.</t>
  </si>
  <si>
    <t xml:space="preserve">ПС 35/10 кВ «413» ф. 03  </t>
  </si>
  <si>
    <t>КЛ-10 кВ "КТП-26 - оп.№20 ВЛ-10 кВ к ТП-23"</t>
  </si>
  <si>
    <t>войсковая часть Громово-2: казарма, котельная, штаб, объекты военного аэродрома. СНТ Полёт</t>
  </si>
  <si>
    <t xml:space="preserve"> ф.413-03 АО от МТЗ В-10кВ, повреждение КЛ-10 кВ</t>
  </si>
  <si>
    <t xml:space="preserve"> ф.413-03 АО от МТЗ В-10кВ,  выявлено повреждение концевой муфты на опоре №20  КЛ-10 кВ "КТП-26 - оп.№20 ВЛ-10 кВ к ТП-23". Линия выведена в ремонт, Напряжение подано всем потребителям.</t>
  </si>
  <si>
    <t>Ремонт концевой муфты КЛ-10 кВ "КТП-26 - оп.№20 ВЛ-10 кВ к ТП-23</t>
  </si>
  <si>
    <r>
      <t xml:space="preserve">КЛ-6 кВ КЛ-26 выведена из схемы электроснабжения. Электроснабжение восстановлено по резервной схеме. </t>
    </r>
    <r>
      <rPr>
        <b/>
        <sz val="8"/>
        <color rgb="FFFF0000"/>
        <rFont val="Tahoma"/>
        <family val="2"/>
        <charset val="204"/>
      </rPr>
      <t>Выполнен ремонт КЛ-26. Смонтированы 2-е кабельные вставки (50 и 3 метра), 6 соединительных муфт. КЛ-26 введена в работу по нормальной схеме</t>
    </r>
  </si>
  <si>
    <r>
      <t xml:space="preserve">Выполнен осмотр МТП-9, измерение сопротивления изоляции обмоток силового тр-ра, замена разрядников, ПК-10, тр-ра 250кВА. После ввода МТП-9 в работу выяснилось, что с ВЛ не приходит одна фаза. 
В связи с плохими погодными условиями (гроза, сильный ветер) и темным временем суток, принято решение установить РИСЭ-200. В 00:05 29.07.21. потребители запитаны от РИСЭ-200. </t>
    </r>
    <r>
      <rPr>
        <b/>
        <sz val="8"/>
        <rFont val="Tahoma"/>
        <family val="2"/>
        <charset val="204"/>
      </rPr>
      <t>29.07.21 восстановлен шлейф ВЛ-10 кВ. Отсутствует ода фаза от тр-ра. Доставлен Тр-р 400 кВ,</t>
    </r>
    <r>
      <rPr>
        <b/>
        <sz val="8"/>
        <color rgb="FFFF0000"/>
        <rFont val="Tahoma"/>
        <family val="2"/>
        <charset val="204"/>
      </rPr>
      <t xml:space="preserve"> Выполнена замена трансформатора, восстановлена норм схема.</t>
    </r>
  </si>
  <si>
    <t>Ленинградская область, Приозерский р-он, п.Саперное (Филиал  "Выборгские ЭС" ПАО "Россети Ленэнерго")</t>
  </si>
  <si>
    <t xml:space="preserve">ПС 35/10 кВ "Саперное" </t>
  </si>
  <si>
    <t>ПС  "Саперное" СШ 10 кВ (ССО)</t>
  </si>
  <si>
    <t>28 шт (ТП-11, ТП-12, ТП-14, ТП-13, КТП-15, ТП-40, ТП-45, ТП-46, ТП-16, РП-1, КТП-17, ТП-18, ТП-2205, ТП-2201, ТП-2206, ТП-6 (Аб), ТП-31 (Аб), ТП-48 (Аб), ТП-3, 4, 5, 6, , ТП-2209, 2208, 34, 35 (Аб))</t>
  </si>
  <si>
    <t>п.Понтонное: общевойсковой полигон, 3 котельные, пилорама, магазин, водонасосная, очистные, 2 садоводства, жилые дома, база отдыхав/г Саперное, п.Шумилово, СНТ, вышка "Мегафон"</t>
  </si>
  <si>
    <t>ПС Саперное 1 СШ, 2 СШ - АО от  МТЗ, неисправность в сети ССО</t>
  </si>
  <si>
    <t>ПС Саперное 1 СШ, 2 СШ.  АО от  МТЗ, неисправность в сети ССО. ПС  "Саперное" СШ 10 кВ введена в работу персоналом ССО.</t>
  </si>
  <si>
    <t>привод В-10 кВ (ССО)</t>
  </si>
  <si>
    <t>ПС 35/10 кВ "Саперное" ф. 03 - АО от МТЗ</t>
  </si>
  <si>
    <r>
      <t>ПС "Саперное" ф. 03 - АО от МТЗ, повторное включение по ТУ неуспешное. В сетях АО "Оборонэнерго" дефектов не выявлено, напряжение подано всем потребителям по резерву от ф.Саперное-02. в</t>
    </r>
    <r>
      <rPr>
        <b/>
        <sz val="8"/>
        <color rgb="FFFF0000"/>
        <rFont val="Tahoma"/>
        <family val="2"/>
        <charset val="204"/>
      </rPr>
      <t xml:space="preserve"> 16:35 ПС Саперное ф.03 - включен персоналом ССО. В 22:35 восстановлена нормальная схема эл.снабжения</t>
    </r>
  </si>
  <si>
    <t>Ленинградская область, Приозерский р-он, п.Сторожевое (Филиал  "Выборгские ЭС" ПАО "Россети Ленэнерго")</t>
  </si>
  <si>
    <t>ПС-166 В-10 кВ (ССО)</t>
  </si>
  <si>
    <t>ТП-795 1 СШ, ТП-</t>
  </si>
  <si>
    <t>п.Сторожевое: в/ч казарма, техническая зона, общежитие.</t>
  </si>
  <si>
    <t>ПС 35/10 кВ "166" ф. 09 -  АО от МТЗ, Метеобстановка:Гроза</t>
  </si>
  <si>
    <t>ПС 166 ф.09 - АО от МТЗ во время прохождения грозового фронта, успешное повторное включение персоналом ССО.</t>
  </si>
  <si>
    <t>Ленинградская область, Приозерский район, п.Шумилово (филиал Выборгские электрические сети ПАО "Россети Ленэнерго")</t>
  </si>
  <si>
    <t>ПС "Саперное" ф. 03</t>
  </si>
  <si>
    <t>КЛ-10кВ РП-1 - ТП18</t>
  </si>
  <si>
    <r>
      <t>30.07.21 8:20</t>
    </r>
    <r>
      <rPr>
        <b/>
        <sz val="8"/>
        <color rgb="FFFF0000"/>
        <rFont val="Tahoma"/>
        <family val="2"/>
        <charset val="204"/>
      </rPr>
      <t xml:space="preserve"> 
от ДЭС</t>
    </r>
  </si>
  <si>
    <t>п.Шумилово.  в/г 4</t>
  </si>
  <si>
    <t>КЛ 10 кВ РП-1 - ТП-18 нет фазы. повреждение в КЛ</t>
  </si>
  <si>
    <t>По сообщению потребителей неполнофазный режим  ВРУ-0,4 кВ от ТП-18 п.Шумилово. Абонент перешел на питание от ДЭС. В 11:00 подключен дополнительно РИСЭ 200. Выявлено, что в ТП-18 не поступает фаза "С" 10 кВ от РП-1 Выполнен ремонт КЛ . Необходимо дополнительное ОМП. Выявлено еще одно повреждение. 31.07.21 проведено ОМП, ремонт, ВВ испытание после ремонта.</t>
  </si>
  <si>
    <t>СПб, п. Горелово ул. Политрука Пасечника (ПАО "Россети Ленэнерго")</t>
  </si>
  <si>
    <t>ПС "222" ф. 14 (ССО)</t>
  </si>
  <si>
    <t>ВЛ-0,4кВ от ТП-340 ф. ж/д 4, 6, 10.</t>
  </si>
  <si>
    <t>Жилые дома № 4, 6, 10</t>
  </si>
  <si>
    <t>В ТП-340, РУ-0,4кВ сгорел ПН-2  250А фазы "А" ф. ж/д 4, 6, 10 из-за схлёста на отходящей ВЛ-10кВ.</t>
  </si>
  <si>
    <t>Устранён схлёст на ВЛ-0,4кВ, заменён сгоревший ПН на ТП-340.</t>
  </si>
  <si>
    <t>КВЛ-6 кВ ф. 31</t>
  </si>
  <si>
    <r>
      <t>31.07.21 14:15</t>
    </r>
    <r>
      <rPr>
        <b/>
        <sz val="8"/>
        <color rgb="FFFF0000"/>
        <rFont val="Tahoma"/>
        <family val="2"/>
        <charset val="204"/>
      </rPr>
      <t xml:space="preserve"> 
от ДЭС                         </t>
    </r>
  </si>
  <si>
    <t>АО от МТЗ на ПС-Гатчинская (ССО)  В ф.31</t>
  </si>
  <si>
    <t>Проведен осмотр КВЛ, сняли  дерево в пролетах оп.98-99 . ПС Гатчинская фид.31 включен в работу. Потребитель перешел на питание от пром сети.</t>
  </si>
  <si>
    <t>6 ТП аб</t>
  </si>
  <si>
    <t>ВЛ-10 кВ ф. 860-12 (ССО)</t>
  </si>
  <si>
    <t>ТП-34863, 778, 75, 746, 363; 5 ТП (ССО)-248, 377, 251, 246, 247</t>
  </si>
  <si>
    <t>На РП-860 АО В  фид.860-12 от МТЗ. По сообщению очевидцев задымление из ТП-246 ССО</t>
  </si>
  <si>
    <t>Персоналом ССО проведен осмотр, чистка оборудования. Проведено повторное включение ф.860-12</t>
  </si>
  <si>
    <t>ПС 35/6 кВ  «710» ф.4</t>
  </si>
  <si>
    <t>КЛ-6 кВ от ФТП 37 (ф. 3А)  до ТП 38.</t>
  </si>
  <si>
    <t>1 шт. (ТП-38)</t>
  </si>
  <si>
    <t>ПС 35/10 кВ "604" ф. 604-13</t>
  </si>
  <si>
    <t>ВЛ-10 кВ 
ф. 604-13 (ССО)</t>
  </si>
  <si>
    <t>Гроза, град, ветер.
 АО от МТЗ
ф. 604-13 (ССО)</t>
  </si>
  <si>
    <t>п.Видяево
 (население 5841 чел.), 
объекты воинских частей, 
школы-02 шт., 
детские сады-04 шт., объекты здравоохранения-01 шт., 
котельные-03 шт., ВНС-01 шт.</t>
  </si>
  <si>
    <t>ПС -150/35/6 кВ "28" (ССО)</t>
  </si>
  <si>
    <t>ВЛ-35 кВ М-97</t>
  </si>
  <si>
    <t>ВЛ-35 кВ М-48</t>
  </si>
  <si>
    <t>Поврежденная КЛ 6 кВ выведена в ремонт,  потребитель запитан по штатной схеме, т.к. КЛ-6кВ являлся резервным питанием ТП-181 и в схеме стоит только под напряжением. Установлено: вставка 3м., 3 соед.муфты, кабель испытан, укрыт.</t>
  </si>
  <si>
    <t>Поступило сообщение  от  диспетчера Ленэнерго о наличии земли на Борницы фид. №16.  Время отключения выполнение переключений. Выведена в ремонт  КЛ 10 кВ ПС Борницы фид.16-ТП 3. Потребители запитаны по резерву. Произведены ОМП и ремонт КЛ-10кВ.</t>
  </si>
  <si>
    <t>ПС 35/10 кВ Саперное ф. 04</t>
  </si>
  <si>
    <t>ПС 35/6 кВ «57»</t>
  </si>
  <si>
    <t>ВЛ-6кВ фид.05 (ССО)</t>
  </si>
  <si>
    <r>
      <t xml:space="preserve">15.07.21 16:35
</t>
    </r>
    <r>
      <rPr>
        <b/>
        <sz val="8"/>
        <color rgb="FFFF0000"/>
        <rFont val="Tahoma"/>
        <family val="2"/>
        <charset val="204"/>
      </rPr>
      <t>от ДЭС</t>
    </r>
  </si>
  <si>
    <t>ст. Томицы, в/ч 55443: здание охраны, периметральное освещение, периметральные охранные вышки.</t>
  </si>
  <si>
    <t>АО фид. Л57П-05, -гроза, порывистый ветер</t>
  </si>
  <si>
    <t>Бригада ССО выехала на определение причины АО. В 18:00 персоналом ССО устранены повреждения, фид. Л57П-05 введен в работу по нормальной схеме.</t>
  </si>
  <si>
    <t>Потребитель включен по резерву. Произвели ОМП, раскопки ремонт включен в работу.</t>
  </si>
  <si>
    <t>Осмотр, ввод в работу фид.47-206. 12.07.21 в 07:40 все потребители запитаны по резерву по фид. 47-206.         На РП-2 проведены работы по чистке изоляции  1 СШ-10кВ 13.07.21 выполнен ремонт КЛ 10 кВ ТП-5А - РП-2. 15.07.12 проведено в/в испытания 1 СШ РУ-10кВ РП-2. 15.07.21 в 13:55 собрана нормальная схема фид. 47-115 и 47-206.</t>
  </si>
  <si>
    <t>ЦТП, 3 жил.дома (300 чел.), БПК, пож.депо, объекты в/ч</t>
  </si>
  <si>
    <t>Выполнен осмотр оборудования, в РУ-0,4 кВ ТП-21 обнаружено повреждение Р-0,4 кВ Т-2. Поврежденное оборудование демонтировано, электроснабжение потребителей восстановлено по резервной схеме. Выполнен монтаж Р-0,4 кВ Т-2, оборудование введено в работу по нормальной схеме.</t>
  </si>
  <si>
    <t>Поврежденный участок выведен в ремонт, Потребитель запитан по резерву . Работает персонал ОРБ по определению поврежденного  уч-ка КВЛ. Установлено: концевая муфта - 2 шт и  замена 4 изоляторов.</t>
  </si>
  <si>
    <t>ПС "319" ф. 25  :  АО  В-6 ф. 25 от МТО .</t>
  </si>
  <si>
    <t>Поврежденный КЛ-6 выведен в ремонт, потребители запитаны по резерву. Установлено: 4 соед.муфты и вставка 4 метра.</t>
  </si>
  <si>
    <t>Ленинградская область, п. Сертолово (филиал ПАО "Россети Ленэнерго" "Северные электрические сети")</t>
  </si>
  <si>
    <t>ПС 35/10 кВ «537» ф. 602</t>
  </si>
  <si>
    <t>КВЛ-10 кВ (ССО)</t>
  </si>
  <si>
    <t>ТП-8419, 8418, 8462</t>
  </si>
  <si>
    <t>в/г Сертолово-1 казарма, штаб, 2 котельные, 2 ВНС, КНС, столовая, спорткомплекс</t>
  </si>
  <si>
    <t>Отключение в сети ССО.</t>
  </si>
  <si>
    <t>ПС «259» (ССО)  ф. 01</t>
  </si>
  <si>
    <t>КВЛ-10 кВ ПС-259 - ЦРП</t>
  </si>
  <si>
    <t>От действия МТЗ отключился на ПС-259(ССО)  В-10кВ ф.01</t>
  </si>
  <si>
    <t>В ЦРП включен СВ-10кВ. Потребители запитаны.  КВЛ-10кВ  ф. 01 от ПС-259 в ЦРП Сиверский обнаружено пробой концевой муфты. Выполнен ремонт.</t>
  </si>
  <si>
    <t>Ленинградская область, п. Ваганово. (филиал ПАО "Россети Ленэнерго" "Санкт-Петербургские высоковольтные ЭС" Северный ВВР.</t>
  </si>
  <si>
    <t>ПС 35/10 кВ «636» ф. 10</t>
  </si>
  <si>
    <t>ВЛ-0,4 кВ "ТП-3 - "Автопарк"</t>
  </si>
  <si>
    <t>ВРУ-0,4 кВ автопарк, склад, КПП</t>
  </si>
  <si>
    <t>в/ч в п. Ваганово (Автопарк, склад, КПП)</t>
  </si>
  <si>
    <t>ТП-3 линия "Автопарк" перегорели 2 ПН-250, повреждение ВЛ-0,4 кВ. Метеобстановка: штормовое предупреждение (ливень, порывы ветра, грозы)</t>
  </si>
  <si>
    <t>в ТП-3 линия "Автопарк" перегорели 2 ПН-250, обнаружен схлёст проводов, схлест устранен, заменены ПН, напряжение подано всем потребителям.</t>
  </si>
  <si>
    <t>Ленинградская область, п. Морье (филиал ПАО "Россети Ленэнерго" "Санкт-Петербургские высоковольтные ЭС" Северный ВВР)</t>
  </si>
  <si>
    <t>ПС 35/10 кВ «633» ф. 04</t>
  </si>
  <si>
    <t>ВЛ-10 кВ ф.633-04</t>
  </si>
  <si>
    <t>4 шт. ( ТП-2, 3, КТП-9011, 9012)</t>
  </si>
  <si>
    <t>п.Морье, СНТ Морье,</t>
  </si>
  <si>
    <t>ф.633-04 - АО от МТЗ, Метеобстановка: штормовое предупреждение (ливень, порывы ветра, грозы)</t>
  </si>
  <si>
    <t>8 шт. (ТП-2019, ТП-2017, ТП-2303, ТП ССО: 7007, 2667, 2395, 2646, 2005)</t>
  </si>
  <si>
    <t>п. ст. Ладожское озеро, п.Осиновец, ВНС</t>
  </si>
  <si>
    <t>Ленинградская область, Всеволожский район п.Токсово (Муниципальное предприятие "Всеволожское предприятие эл.сетей")</t>
  </si>
  <si>
    <t>ПС 35/10 кВ «601» ф. 10</t>
  </si>
  <si>
    <t>КВЛ-10 кВ ССО</t>
  </si>
  <si>
    <t>п.Токсово-8 военный институт физ.культуры:казармы, столовая, насосная, учебные классы</t>
  </si>
  <si>
    <t>ф.413-03 - АО от МТЗ, Метеобстановка: штормовое предупреждение (ливень, порывы ветра, грозы)</t>
  </si>
  <si>
    <t>ф.413-03 - АО от МТЗ, включено в работу персоналом ССО</t>
  </si>
  <si>
    <t>Ленинградская область, Приозерский район п.Громово (АО "Объединенная энергетическая компания")</t>
  </si>
  <si>
    <t>ПС 35/10 кВ «413» ф. 03</t>
  </si>
  <si>
    <t>12 шт. (ТП-23, КТП-23, КТП-26, ТП-30, КТП-39, КТП-38, ТП-37, ТП-36, ТП-32, ТП-29, ТП-28, ТП-2207)</t>
  </si>
  <si>
    <t>в/г Громово-1: насосная, котельная, столовая, ГСМ, стоянка, склад, казарма</t>
  </si>
  <si>
    <t>ТП-22 (ССО)</t>
  </si>
  <si>
    <t>ПС «48» ф. 34</t>
  </si>
  <si>
    <t>АО от МТЗ В 10кВ фид.12. При повторном ручном включении обнаружено замыкание на землю Фс=0. Выключатель отключен вручную.</t>
  </si>
  <si>
    <t>Ленинградская область, п. Агалатово (филиал ПАО "Россети Ленэнерго" "Санкт-Петербургские высоковольтные ЭС" Северный ВВР.</t>
  </si>
  <si>
    <t>ПС 35/10 кВ «607» ф. 23</t>
  </si>
  <si>
    <t>КЛ-10кВ (выясняется)</t>
  </si>
  <si>
    <t>ТП-4 1СШ, ТП-6 1СШ, ТП-3 1СШ, ТП-9 1 СШ</t>
  </si>
  <si>
    <t>п.Агалатово жилые дома</t>
  </si>
  <si>
    <t>РПТП-8 яч.№19 "КЛ к ТП-4" - АО от МТЗ, Метеобстановка: штормовое предупреждение (ливень, порывы ветра, грозы)</t>
  </si>
  <si>
    <t>КТПн-22, ТП-46</t>
  </si>
  <si>
    <t>п.Агалатово ул. Плантация новогодних ёлок, СНТ Касимово</t>
  </si>
  <si>
    <t>в/ч в/г Ваганово-27 (КПП, казарма, техническая зона)</t>
  </si>
  <si>
    <t>Поврежденный КЛ-6 К-2 выведен в ремонт. Потребитель запитан по нормальной  схеме К - 1 в работе. Установлено: 1 концевая  муфта, 2 соед.муфты и 5 метров вставка.</t>
  </si>
  <si>
    <t>Ленинградская область, Приозерский район п.Сторожевое (филиал ПАО "Россети Ленэнерго" "Выборгские ЭС" )</t>
  </si>
  <si>
    <t>ВРУ-0,4 кВ тех.здание</t>
  </si>
  <si>
    <t>ВРУ-0,4 кВ штаб, пункт связи</t>
  </si>
  <si>
    <t>штаб, пункт связи</t>
  </si>
  <si>
    <t>ТП-2 неполнофазные режим, перегрел ПН линия тех.здание. Метеобстановка: штормовое предупреждение (ливень, порывы ветра, грозы)</t>
  </si>
  <si>
    <t>ТП-2 неполнофазные режим, перегрел ПН линия тех.здание. В ВРУ-0,4 кВ тех.здание (Аб), в вру-0,4 кВ имеет место протечка воды, что послужило причиной КЗ. Устранено персоналом Абонента, напряжение подано по норм схеме.</t>
  </si>
  <si>
    <t>ПС 35/10 кВ "633" ф. 04</t>
  </si>
  <si>
    <t>ВЛ-10 кВ ф. 633-04</t>
  </si>
  <si>
    <t>ф.633-04 - АО от МТЗ, РПВ не  успешное. На оп.№65 отключен ЛР к оп.65.1, линия введена в работу.  Выполнен Осмотр ВЛ 10 кВ .   На опоре 65.50-  обнаружен сорванный с изолятора провод, лежит на траверсе. Заменен изолятор, провод закреплен, линия введена в работу.</t>
  </si>
  <si>
    <t>п. ст.Ладожское озеро, п.Осиновец, ВНС</t>
  </si>
  <si>
    <t>ПС 35/6 кВ "369" ф. 5</t>
  </si>
  <si>
    <t xml:space="preserve">ТП-307 РУ-0,4 кВ панель № 7 блок предохранителей Л-11, 13 </t>
  </si>
  <si>
    <t>3 казармы, адм. здание</t>
  </si>
  <si>
    <t>РТП-362 АО от МТЗ В-6 КЛ-58 - повреждение в РУ-0,4 панель № 7 ТП-307</t>
  </si>
  <si>
    <t>КЛ-0,4 кВ Л-11, 13</t>
  </si>
  <si>
    <t>2 казармы</t>
  </si>
  <si>
    <t>ф.633-04 - АО от МТЗ, РПВ не  успешное. На оп.№65 отключен ЛР к оп.65.1, линия введена в работу. Осмотр ВЛ 10 кВ не возможен из-за тёмного времени суток, труднопроходимой местности и грозы. В 7:10 приступили к осмотру ВЛ-10 кВ. в пролетах 65.15 - 65.16 обнаружена ветка на проводах ВЛ, линия не повреждена. Ветка снята, линия введена в работу.</t>
  </si>
  <si>
    <t>Кабель и ВЛ-35кВ М-751 выведены  в резерв. В ТП-184, 69, 75, 181, 440 восстановлены н/схемы по стороне 6кВ.Приступили к рем.работам.КЛ-35 К-753 испытание выдержал.Отсоед.шины от 1 С.Ш. в сторону РВС-35-1. На РП-735 1С.Ш. и К-753 в работе. Произведена замена поврежденных изоляторов, РВС. Выполнено :ТО, ИПН.</t>
  </si>
  <si>
    <t>На ПС-2 вручную отключил В-35 М-752, т.к. появилась "земля" на 1 и 2 С.Ш. 35кВ, ТП-69, 75, 181, 440, 184 - работа АВР-6кВ. Сильный ветер, метель.</t>
  </si>
  <si>
    <t>На РП-735 были разобраны шины в сторону проходных изоляторов РВС-35-2, протерли оборудование, запитали ПС-356 и ПС-709 по линии М-752, ПС-709 - работа АВР-6кВ, ПС-356 оба тр-ра запитаны через ВС-35, 6кВ- нормальная схема. На ПС-709 восстановлена нормальная схема. Произведена замена поврежденных изоляторов, РВС. Выполнено :ТО, ИПН.</t>
  </si>
  <si>
    <t>ВЛ-35 кВ М-97 оп. №49: 
22.07.21 начаты работы по плану АВР. 
Произведен осмотр опоры с проверкой элементов на загнивание и определение дефектов элементов опоры, способных повлиять на выполнение 
ремонтных работ по замене траверсы.
23.07.21 ВЛ-35 кВ М-97 оп. 49 выполнены работы по доставке стоек опоры до места выгрузки . 
 26.07.21 ВЛ-35 кВ М-97 закончены работы по доставке стоек опоры и инструмента от места выгрузки до оп. 49.
27.07.21 ВЛ-35 кВ М-97 выполнены работы по опусканию проводов, фиксации проводов на стойках опор, 
демонтажу сцепной арматуры.
28.07.21, 29.07.21 работы по демонтажу траверсы, дефектных элементов опоры.
29.07.21 завершен монтаж траверсы и подтраверсных брусьев оп.№49 ВЛ-35кВ М-97.
30.07.21 выполнены работы по подъёму и натяжению
 проводов на оп.№49 ВЛ-35кВ М-97.
02.08.21 выполнены работы по соединению шлейфов на оп.№49 ВЛ-35кВ М-97.
03.08.21 выполняются работы по восстановлению нормальной схемы М-97
(Монтаж шлейфов опоры №1 ВЛ-35 кВ 
2ОМ-48//2ОМ-97,  производство переключений,  сборка штатной схемы на РПП-328, 
РПП-363, РПП-403 и ВЛ-35кВ М-97).
03.08.21 16:20 выполнены работы по восстановлению нормальной схемы ВЛ-35кВ М-97, 
  собрана штатная схема на РПП-328, 
РПП-363, РПП-403.</t>
  </si>
  <si>
    <t>Персонал ССО  направил бригаду для  осмотра ВЛ-10кВ фид.860-12 (ССО). Определено повреждение и произведён ремонт ВЛ-10кВ персоналом ССО.</t>
  </si>
  <si>
    <t>РПТП-8 яч.№19 "КЛ к ТП-4" - АО от МТЗ, при проверке сопротивления изоляции с помощью УПП - ток утечки на землю, требуются испытание КЛ-6 кВ.  Потребителям ТП-4 1СШ, ТП-6 1СШ, ТП-3 1СШ, ТП-9 1 СШ. Проведены испытания КЛ-6 кВ, все КЛ испытания выдержали. Напряжение подано всем потребителям. Во время отключения была просадка по напряжению на СШ 6 кВ</t>
  </si>
  <si>
    <t>12 шт. (ТП-23,  КТП-26, ТП-30, КТП-39, КТП-38, ТП-37, ТП-36, ТП-32, ТП-29, ТП-28, ТП-2207)</t>
  </si>
  <si>
    <t>в/г Громово-1: насосная, котельная, ,  ГСМ, стоянка, склад, казарма</t>
  </si>
  <si>
    <t>КТП-26</t>
  </si>
  <si>
    <t>казарма</t>
  </si>
  <si>
    <t>столовая, штаб</t>
  </si>
  <si>
    <t>ПС 35/10 кВ 636 ф. 01</t>
  </si>
  <si>
    <t>КВЛ-10 кВ ф.636-01</t>
  </si>
  <si>
    <t>ф.636-01 - АО от МТЗ, Метеобстановка: штормовое предупреждение (ливень, порывы ветра, грозы)</t>
  </si>
  <si>
    <t>полк МВД (питомник собак)</t>
  </si>
  <si>
    <t>3.14.12.2</t>
  </si>
  <si>
    <t>СПб, г.Пушкин Кадетский Бульвар д. 1 (ПАО Ленэнерго)</t>
  </si>
  <si>
    <t>ПС 110/10/6 кВ «185» ф. 44 (ССО)</t>
  </si>
  <si>
    <t>КЛ-0,4кВ                ТП-250-КР-7</t>
  </si>
  <si>
    <t>Спорт комплекс, Прод. Склад, Баня</t>
  </si>
  <si>
    <t>В ТП-250 сгорели ПН ф. КР-7, повреждение КЛ 0.4 кВ.</t>
  </si>
  <si>
    <t>Найдено МП. Произвелен ремонт</t>
  </si>
  <si>
    <t>Эл. снабжение потребителей восстановлено по нормальной схеме</t>
  </si>
  <si>
    <t>В ТП-307 Л-11, 13 отключены. Выполняется ремонт панели №7 в РУ-0,4 кВ ТП-307.Выполнен ремонт панели №7, восстановлено электроснабжение по нормальной схеме.</t>
  </si>
  <si>
    <t>Неполнофазный режим в сети 6 кВ от ПС-21 по ф. 9 в результате повреждения КЛ-6кВ ПС-21 ф. 9- ТП-22оп. ВВ ф. 9 на ПС-21 отключен в ручную.</t>
  </si>
  <si>
    <t>КЛ-6кВ ПС-21 ф. 9-ТП-22оп выведена в ремонт. Абоненты запитаны по резерву. КЛ отремонтирована, включена в работу</t>
  </si>
  <si>
    <t>ПС 35/10 кВ  «413» ф. 03</t>
  </si>
  <si>
    <r>
      <rPr>
        <b/>
        <sz val="8"/>
        <rFont val="Tahoma"/>
        <family val="2"/>
        <charset val="204"/>
      </rPr>
      <t xml:space="preserve">04.08.21 13:40 </t>
    </r>
    <r>
      <rPr>
        <b/>
        <sz val="8"/>
        <color rgb="FFFF0000"/>
        <rFont val="Tahoma"/>
        <family val="2"/>
        <charset val="204"/>
      </rPr>
      <t xml:space="preserve">от ДЭС 
</t>
    </r>
    <r>
      <rPr>
        <b/>
        <sz val="8"/>
        <rFont val="Tahoma"/>
        <family val="2"/>
        <charset val="204"/>
      </rPr>
      <t>04.08.21 22:00</t>
    </r>
  </si>
  <si>
    <t>ф.413-03 - АО от МТЗ. Повторное включение не успешное.Отключены все отходящие ВЛ-10 кВ. ВЛ-10 кВ от ПС 413 ф.03 до ТП-22 (ССО) включен. В ТП-22 (ССО) протечка крыши, залита СШ-10 кВ, при попытке ССО включить СШ 10 кВ - АО от МТЗ. Ведутся восстановительные работы в ТП-22 персоналом ССО . В 22:00 абоненты п.Громово  ф.413-03 включены по резерву ф.03 Саперное; ДЭС отключены. 05.08.21 в 0:10 ф.413-03 введен в работу по нормальной схеме</t>
  </si>
  <si>
    <r>
      <rPr>
        <b/>
        <sz val="8"/>
        <rFont val="Tahoma"/>
        <family val="2"/>
        <charset val="204"/>
      </rPr>
      <t>03.08.21 14:30</t>
    </r>
    <r>
      <rPr>
        <b/>
        <sz val="8"/>
        <color rgb="FFFF0000"/>
        <rFont val="Tahoma"/>
        <family val="2"/>
        <charset val="204"/>
      </rPr>
      <t xml:space="preserve"> 
от ДЭС
</t>
    </r>
    <r>
      <rPr>
        <b/>
        <sz val="8"/>
        <rFont val="Tahoma"/>
        <family val="2"/>
        <charset val="204"/>
      </rPr>
      <t>04.08.21 22:00</t>
    </r>
  </si>
  <si>
    <r>
      <rPr>
        <b/>
        <sz val="8"/>
        <rFont val="Tahoma"/>
        <family val="2"/>
        <charset val="204"/>
      </rPr>
      <t xml:space="preserve">03.08.21 11:45 </t>
    </r>
    <r>
      <rPr>
        <b/>
        <sz val="8"/>
        <color rgb="FFFF0000"/>
        <rFont val="Tahoma"/>
        <family val="2"/>
        <charset val="204"/>
      </rPr>
      <t xml:space="preserve">
от ДЭС
</t>
    </r>
    <r>
      <rPr>
        <b/>
        <sz val="8"/>
        <rFont val="Tahoma"/>
        <family val="2"/>
        <charset val="204"/>
      </rPr>
      <t>04.08.21 22:00</t>
    </r>
  </si>
  <si>
    <t>ф.636-01 - АО от МТЗ, на ТП-7 напряжение подано по резерву от РП-511, ТП-5 перешли на питание от собственной ДЭС. Выполнен осмотр КВЛ-10 кВ. 13:40 оп. №1 отключен РЛНД . В ПС 636 (ССО)  включен В 10 кВ ф 633-01  .КЛ-10кВ Л.оп№55-ТП5 исправна;  на оп.№25 восстановлены вязки фаза "А", "С" .Обрыв вязок вызвано падением дерева на ВЛ из-за сильных порывов ветра</t>
  </si>
  <si>
    <r>
      <t xml:space="preserve">03.08.21 7:00 
</t>
    </r>
    <r>
      <rPr>
        <b/>
        <sz val="8"/>
        <color rgb="FFFF0000"/>
        <rFont val="Tahoma"/>
        <family val="2"/>
        <charset val="204"/>
      </rPr>
      <t>от ДЭС</t>
    </r>
  </si>
  <si>
    <t>ПС 35/6 кВ «18П» ф. 18П-19</t>
  </si>
  <si>
    <t>ВЛ-0,4 кВ ТП 120 - санчасть</t>
  </si>
  <si>
    <t>ВРУ-0,4 кВ санчасти, батальона связи, КПП, котельной</t>
  </si>
  <si>
    <t>санчасть, батальон связи, КПП, котельная</t>
  </si>
  <si>
    <t>Сильный порывистый ветер, падение деревьев на ВЛ-0,4 кВ, схлест проводов в полетах опор № 16-17, 17-18, без обрыва провода. 
АО АВ-0,4кВ</t>
  </si>
  <si>
    <t>Осмотр, снятие деревьев с проводов ВЛ-0,4 кВ</t>
  </si>
  <si>
    <t>Ленинградская область, Выборгский район, п.Решетниково (филиал "Северные эл. сети" ПАО Россети "Ленэнерго")</t>
  </si>
  <si>
    <t>ПС 35/10 кВ "41" ф. 07</t>
  </si>
  <si>
    <t>войсковая часть п.Решетниково: штаб, казарма, склады</t>
  </si>
  <si>
    <t>ПС 41 ф.07 - АО от МТЗ, повреждение в сети ССО</t>
  </si>
  <si>
    <t>КТПн Боевые-1, 2, 3, 4, 5</t>
  </si>
  <si>
    <r>
      <t xml:space="preserve">06.08.2021 20:45 </t>
    </r>
    <r>
      <rPr>
        <b/>
        <sz val="8"/>
        <color rgb="FFFF0000"/>
        <rFont val="Tahoma"/>
        <family val="2"/>
        <charset val="204"/>
      </rPr>
      <t>от ДЭС</t>
    </r>
  </si>
  <si>
    <t>г.СПб, Пулково (ПАО Россети Ленэнерго)</t>
  </si>
  <si>
    <t>ПС-222</t>
  </si>
  <si>
    <t>КЛ-6 кВ ф. 222-410</t>
  </si>
  <si>
    <t>ТП СНТ Орбита 3(ССО), ТП-307(ССО), ТП-406, ТП-407</t>
  </si>
  <si>
    <t>Пулково, в/г 25,                       в/ч 23709/2, казарма 2 дома, объекты ФСБ</t>
  </si>
  <si>
    <t>АО от МТЗ на ПС-222 фид.222-410</t>
  </si>
  <si>
    <t>ПС-360(ССО)</t>
  </si>
  <si>
    <t>В сетях 35кВ на ПС-360 (ССО)</t>
  </si>
  <si>
    <t xml:space="preserve">РП-7/50, ТП-7, ТП-134-1, ТП-8, ТП-9, ТП-92-1, ТП-17, ТП-2-1, ТП-15, ТП-12, ТП-13 </t>
  </si>
  <si>
    <t>Аварийное отключение на ПС-360 (ССО). Пропало питание по линии КС-2 35кВ ( пропало напряжение на 1 СШ 35кВ ПС Маяк), ТП-100, РП-8/22-1, РП-4/21-1, ТП-84-1 сработало АВР 6 кВ.</t>
  </si>
  <si>
    <t>Абоненты запитаны по резерву</t>
  </si>
  <si>
    <t>Восстановлено персоналом ССО.</t>
  </si>
  <si>
    <t>ТП-100, РП-8/22-1, РП-4/21-1, ТП-84-1</t>
  </si>
  <si>
    <t>КОВК, объекты КМОЛЗ</t>
  </si>
  <si>
    <t>Работа АВР</t>
  </si>
  <si>
    <t>Ленинградская область, Всеволожский район, п.Токсово 
(МП "Всеволожское предприятие электрических сетей")</t>
  </si>
  <si>
    <t>ПС 35/10 кВ 601 ф.08</t>
  </si>
  <si>
    <t>КЛ-0,4кВ ТП-429 - ВРУ общежитие</t>
  </si>
  <si>
    <t>ВРУ общежитие</t>
  </si>
  <si>
    <t>п.Токсово, общежитие, 4 семьи  15 человек</t>
  </si>
  <si>
    <t>Повреждение КЛ-0,4кВ на общежитие</t>
  </si>
  <si>
    <t>осмотр, 12:40 на общежитие подано напряжение по временной схеме (СИП), ОМП, ремонт, ВВ испытание после ремонта, ввод в работу</t>
  </si>
  <si>
    <t>Ленинградская область, 
п. Токсово. (Филиал ПАО Ленэнерго Санкт Петербургские высоковольтные электрические сети)</t>
  </si>
  <si>
    <t>ПС 35/10 кВ «601» ф. 601-02</t>
  </si>
  <si>
    <t>КЛ-10кВ
ф. 601-02</t>
  </si>
  <si>
    <t>12 ТП аб.</t>
  </si>
  <si>
    <t>СНТ "Светлое", СНТ "Мадио-Озерки"</t>
  </si>
  <si>
    <t>Сильный, порывистый ветер. АО от МТЗ В 10 кВ ф. 601-02.</t>
  </si>
  <si>
    <t>Выполнен осмотр КВЛ 10 кВ. Обнаружено упавшее дерево, корнями которого вырвало КЛ из земли. Видимое повреждение (разрыв КЛ). Выполнены ремонт и ВВ испытание КЛ.</t>
  </si>
  <si>
    <t>Ленинградская область, Всеволожский район,   п.Агалатово (Филиал "Санкт-Петербургские высоковольтные сети" ПАО "Россети Ленэнерго")</t>
  </si>
  <si>
    <t>КЛ-0,4 кВ "ТП-08 - ВРУ-0,4 кВ СФС Гранит"</t>
  </si>
  <si>
    <t>п.Агалатово в/г №2: технические объекты войсковой части (резервный ввод №3)</t>
  </si>
  <si>
    <t>ф. 607-29 ТП-08 РУ-0,4 кВ перегорели 2 ПН линия "Гранит ввод №3"</t>
  </si>
  <si>
    <t>Ленинградская область, Всеволожский район,   п.Токсово (Филиал "Северные электрические сети" ПАО "Россети Ленэнерго")</t>
  </si>
  <si>
    <t>ПС 35/10 кВ "27" ф. 37</t>
  </si>
  <si>
    <t>ВЛ-10 кВ (ССО)</t>
  </si>
  <si>
    <r>
      <t xml:space="preserve">10.08.21 8:35 
</t>
    </r>
    <r>
      <rPr>
        <b/>
        <sz val="8"/>
        <color rgb="FFFF0000"/>
        <rFont val="Tahoma"/>
        <family val="2"/>
        <charset val="204"/>
      </rPr>
      <t>от ДЭС</t>
    </r>
  </si>
  <si>
    <t>п.Токсово в/г №6:помещения охраны (росгвардия)</t>
  </si>
  <si>
    <t>ПС 27 ф. 37 - АО от МТЗ</t>
  </si>
  <si>
    <t>ПС 27 ф. 37 - АО от МТЗ. Персонал АО "Оборонэнерго" осмотрел ТП-8323, свой участок ВЛ-10 кВ - дефектов не выявлено. Потребители перешли на питание от ТЭП. Персонал ССО ведет аварийно-восстановительные работы. Выявлена поврежденная КЛ-10 кВ в сети абонента к ТП-9007, линия выведена в ремонт. Напряжение подано всем потребителям.</t>
  </si>
  <si>
    <t>Ленинградская область, Всеволожский район,   д.Матокса (Филиал "Северные электрические сети" ПАО "Россети Ленэнерго")</t>
  </si>
  <si>
    <t>ПС 110/35/10 кВ 47 ф. 215</t>
  </si>
  <si>
    <t>КЛ-0,4 кВ "ТП-10 - ВРУ-0,4 кВ ж/д №16</t>
  </si>
  <si>
    <t>ВРУ-0,4 кВ ж/д №16</t>
  </si>
  <si>
    <t>д.Матокса жилой дом №16 (24 квартиры)</t>
  </si>
  <si>
    <t>В ТП-10 перегорели 2 шт. ПН, повреждение КЛ-0,4 кВ</t>
  </si>
  <si>
    <t>По сообщению потребителей нет U в д.Матокса дом 16. Выявлена поврежденная КЛ-0,4 кВ "ТП-10 - ВРУ-0,4 кВ ж/д №16, найдено место повреждения, выполнен ремонт, восстановлена норм схема</t>
  </si>
  <si>
    <t>г.СПб Литейный. д3 (ПАО Ленэнерго)</t>
  </si>
  <si>
    <t>ТП-1 (ССО)</t>
  </si>
  <si>
    <t>КЛ-0,4кВ ТП-1-  ГРЩ-1 Клуб</t>
  </si>
  <si>
    <t>Клуб артиллерийской академии</t>
  </si>
  <si>
    <t>Выявлено повреждение  КЛ-0,4кВ ТП-1(ССО) - ГРЩ -1Клуб.</t>
  </si>
  <si>
    <t>ВЛ-10кВ ф. 860-12 (ССО)</t>
  </si>
  <si>
    <t>ВЛ-10кВ ПС Саперное ф. 02</t>
  </si>
  <si>
    <t>ПС 35/6кВ «21» ф. 26</t>
  </si>
  <si>
    <t>КЛ-6кВ ТП-54авр-ТП-56оп</t>
  </si>
  <si>
    <t>На  РП-11/97 АО от МТЗ ВВ ф. ТП-107оп. На ТП-107, ТП-53, ТП-42, ТП-146, ТП-106 сработал АВР.</t>
  </si>
  <si>
    <t>КЛ-0,4 кВ КК-139 - КК-100</t>
  </si>
  <si>
    <t>Сгорели 2 ПН в КК-139   фид. КК-100</t>
  </si>
  <si>
    <t>ПС 35/10 кВ «21» ф. 21-03  (ССО)</t>
  </si>
  <si>
    <t>в/ч (авиационный полигон)</t>
  </si>
  <si>
    <t>ПС 110/35/6 «39» ( ССО)  ф. 39-08</t>
  </si>
  <si>
    <t>КЛ-6кВ ПС 39 ф.8 - РП-419</t>
  </si>
  <si>
    <t>ТП-419, ТП-413-1 ТП-434, ТП-420, ТП-414, ТП-507, ТП-411, ТП-461, ТП-506, ТП-469</t>
  </si>
  <si>
    <t>РП «92» (ССО)</t>
  </si>
  <si>
    <t>14 шт. (ТП-98, РП-98, ТП-129, ТП-97, ТП-130, ТП-102, ТП-101, ТП-100, ТП-120, ТП-121, ТП-128, КТП АЗС, КТП "Платон", КТП-180)</t>
  </si>
  <si>
    <t>8 жил.домов (400 чел.), объекты в/ч, 2 КНС, 2 водонасосные, 2 очистные, 5 котельных, водонапорная башня, АЗС</t>
  </si>
  <si>
    <t>АО В-10  ф. 22 ПС- 18"А"(ССО).</t>
  </si>
  <si>
    <t>Ленинградская область, п. Сертолово (ПАО "Ленэнерго" "Северные ЭС")</t>
  </si>
  <si>
    <t>ПС 35/10 кВ «537» ф. 537-310</t>
  </si>
  <si>
    <t>КЛ-0,4 кВ Л. ТП 252 - КК "Штаб"</t>
  </si>
  <si>
    <t>КК "Штаб", КК "жилые дома"</t>
  </si>
  <si>
    <r>
      <t xml:space="preserve">13.08.21 16:25
</t>
    </r>
    <r>
      <rPr>
        <b/>
        <sz val="8"/>
        <color rgb="FFFF0000"/>
        <rFont val="Tahoma"/>
        <family val="2"/>
        <charset val="204"/>
      </rPr>
      <t>от ДЭС 100</t>
    </r>
  </si>
  <si>
    <t>Сертолово-3: Штаб, 
3 жилых 2-х этажных дома</t>
  </si>
  <si>
    <t>Повреждение КЛ 0,4 кВ Л. ТП 252 - КК "Штаб" (старение изоляции). Перегорели 3 ПН-2.</t>
  </si>
  <si>
    <t>Проведен осмотр, обнаружено видимое повреждение кабельной муфты у КК "Штаб". В 16:25 установлен РИСЭ-100, напряжение подано всем потребителям. Выполнен ремонт КЛ-0,4 кВ.</t>
  </si>
  <si>
    <t>ПС 35/10 кВ «72» ф. 6-72</t>
  </si>
  <si>
    <t>ВЛ-0,4 кВ от КК № 23 до здания штаба.</t>
  </si>
  <si>
    <t>Штаб, гаражи, КПП, столовая, склады.</t>
  </si>
  <si>
    <t>Падение ветки дерева на провода ВЛ из-за сильного порывистого ветра. АО АВ-0,4кВ</t>
  </si>
  <si>
    <t>Выполнен осмотр, работы по снятию ветки с проводов ВЛ в пролете опор № 1-2, регулировка провода Л. КК № 23 - здание штаба.</t>
  </si>
  <si>
    <t>Новгородская область, в/г Панковка  (МРСК "Северо-Запада" "Новгородэнерго")</t>
  </si>
  <si>
    <t>ПС 110/10 кВ Мостище ф. 35</t>
  </si>
  <si>
    <t>КЛ-0,4кВ Л 2 от  ТП 177</t>
  </si>
  <si>
    <t>КПП, освещение</t>
  </si>
  <si>
    <t>На ТП 177 КЛ 0,4кВ Л 2 сгорели 2 ПН 2 в результате повреждения концевой муфты.</t>
  </si>
  <si>
    <t>Выполнен ремонт КЛ-0,4кВ Л 2 от ТП 177. Заменена 1 концевая муфта.</t>
  </si>
  <si>
    <t>ПС ф. 48-34 «48» (ССО),              РТП «860» ф.14</t>
  </si>
  <si>
    <t>ТП-877, РУ-0,4кВ, рубильник ф. "скважина № 3".</t>
  </si>
  <si>
    <t>Скважина № 3</t>
  </si>
  <si>
    <t>В результате подгорания контактной части рубильника 0,4кВ ф. " скважина № 3" на ТП-877 пропало питание по одной фазе на скважинный насос.</t>
  </si>
  <si>
    <t>Произведён ремонт контактной части рубильника 0,4кВ ф. "скважина № 3" на ТП-877.</t>
  </si>
  <si>
    <t>Ленинградская область  п.Решетниково (ПАО "Ленэнерго" ВЭС СЭС)</t>
  </si>
  <si>
    <t>ПС «41» ф. 41-06</t>
  </si>
  <si>
    <t>РУ 10 кВ ТП-6</t>
  </si>
  <si>
    <t>ТП-6</t>
  </si>
  <si>
    <t>казарма, столовая, а. парк, котельная</t>
  </si>
  <si>
    <t>6 жил.домов (900 чел.)</t>
  </si>
  <si>
    <t>Электроснабжение потребителей восстановлено по резервной схеме. Л-13 выведена в ремонт. Определено место повреждения, выполнен ремонт кабеля - смонтирована вставка 4 метра, 2 соединительные муфты. КЛ-0,4 кВ Л-13 ТП-13 введена в работу по нормальной схеме.</t>
  </si>
  <si>
    <r>
      <t xml:space="preserve"> 12.08.21 19:25
</t>
    </r>
    <r>
      <rPr>
        <b/>
        <sz val="8"/>
        <color rgb="FFFF0000"/>
        <rFont val="Tahoma"/>
        <family val="2"/>
        <charset val="204"/>
      </rPr>
      <t xml:space="preserve">от ТЭП-60                        </t>
    </r>
    <r>
      <rPr>
        <b/>
        <sz val="8"/>
        <rFont val="Tahoma"/>
        <family val="2"/>
        <charset val="204"/>
      </rPr>
      <t>13.08.21 17:55</t>
    </r>
  </si>
  <si>
    <t>персоналом ССО отключен ЛР-36, требуют осмотр отпайки к ТП-131. Абонент запитан от ТЭП. Ведётся осмотр ВЛ. Произведено включение линии после осмотра. Потребитель перешел на пром сеть</t>
  </si>
  <si>
    <t>Выведена в ремонт КЛ-0,4 кВ "КК-139 - КК-100". Потребитель запитан по резерву. Произведен ремонт КЛ 0.4 кВ.</t>
  </si>
  <si>
    <t>Повреждённая КЛ-6кВ ТП-54авр-ТП-56оп выведена в ремонт, произведено ОМП. Произведен ремонт КЛ 6 кВ. КЛ включена в работу.</t>
  </si>
  <si>
    <r>
      <t xml:space="preserve">16.08.21 6:40
</t>
    </r>
    <r>
      <rPr>
        <b/>
        <sz val="8"/>
        <color rgb="FFFF0000"/>
        <rFont val="Tahoma"/>
        <family val="2"/>
        <charset val="204"/>
      </rPr>
      <t>от ДЭС-200</t>
    </r>
  </si>
  <si>
    <t>фид. 41-06  ТП6 РУ 10 кВ. сгорели ПК-10 Тр-ра  РУ 10 кВ залито водой. Протечка крыши, сильный дождь</t>
  </si>
  <si>
    <t>В ТП-17 РУ 10 кВ яч.1 отключен В 10 кВ разобрана схема ТП17 - ТП6. РУ 0,4 кВ подготовлено к подключению ДЭС. 6:40 ТП-6 запитана от ДЭС-200. 16.08.21 устранена протечка кровли в ТП-6, выполнено ТО трансформатора, восстановлена нормальная схема.</t>
  </si>
  <si>
    <t>ПС 633 ф. 04 - АО от МТЗ, Метеобстановка: дождь, порывистый ветер</t>
  </si>
  <si>
    <t>Метеобстановка: дождь, порывистый ветер. ВЛ не повреждена, схлест проводов из-за порывов ветра.  15.08.21 в 10:25 персоналом ССО успешное повторное включение фид. 633-04.</t>
  </si>
  <si>
    <t>Ленинградская область, п.Капорское (ПАО Ленэнерго)</t>
  </si>
  <si>
    <t>ПС 110/10 кВ  "191"  ф. 2 (ССО)</t>
  </si>
  <si>
    <t>КЛ-10 кВ "ПП-7-КТП-312"</t>
  </si>
  <si>
    <r>
      <t xml:space="preserve"> 17.08.21 08:15
</t>
    </r>
    <r>
      <rPr>
        <b/>
        <sz val="8"/>
        <color rgb="FFFF0000"/>
        <rFont val="Tahoma"/>
        <family val="2"/>
        <charset val="204"/>
      </rPr>
      <t xml:space="preserve">от ДЭС                       </t>
    </r>
    <r>
      <rPr>
        <b/>
        <sz val="8"/>
        <rFont val="Tahoma"/>
        <family val="2"/>
        <charset val="204"/>
      </rPr>
      <t>17.08.21 17:23</t>
    </r>
  </si>
  <si>
    <t>в/г  Капорское</t>
  </si>
  <si>
    <t>ПП-7 отключился В 10 кВ ф.КТП-312. Повреждение КЛ 10 кВ.</t>
  </si>
  <si>
    <t>Потребитель включен от ТЭП. Произведен ремонт, испытание КЛ 10 кВ. КЛ включена в работу. Потребитель включен от пром. сети</t>
  </si>
  <si>
    <t>ВЛ-10кВ ф. 21-03 "ЛР-36-ТП-131"</t>
  </si>
  <si>
    <r>
      <t xml:space="preserve"> 17.08.21 15:40
</t>
    </r>
    <r>
      <rPr>
        <b/>
        <sz val="8"/>
        <color rgb="FFFF0000"/>
        <rFont val="Tahoma"/>
        <family val="2"/>
        <charset val="204"/>
      </rPr>
      <t xml:space="preserve">от ДЭС                       </t>
    </r>
    <r>
      <rPr>
        <b/>
        <sz val="8"/>
        <rFont val="Tahoma"/>
        <family val="2"/>
        <charset val="204"/>
      </rPr>
      <t>17.08.21 21:50</t>
    </r>
  </si>
  <si>
    <t>Отключен вручную ЛР -36 ф.21-03. Обрыв провода ВЛ 10 кВ</t>
  </si>
  <si>
    <t>Потребитель включен от ТЭП. Произведен ремонт ВЛ 10 кВ. ВЛ включена в работу. Потребитель включен от пром сети</t>
  </si>
  <si>
    <t>ПС 35/6 "21" ф. 26</t>
  </si>
  <si>
    <t>КЛ-6 кВ                   ТП-106 оп-ТП-146 оп</t>
  </si>
  <si>
    <t>ТП-146, 103, 53, 117</t>
  </si>
  <si>
    <t>Обесточены жилые дома по ул. Вишневского, Гражданская, Ленина, Посадская, Зосимова</t>
  </si>
  <si>
    <t>В результате несанкционированных раскопок грунта потребителем, нарушена целостность кабелей 6кВ ТП-106 оп-ТП-146 оп и ТП-42 авр-ТП-146 авр, ТП-42 оп-ТП-146 оп                                                          а также КЛ-0,4кВ ТП-146-КК-1</t>
  </si>
  <si>
    <t>ПС 35/6 "21" ф. 25</t>
  </si>
  <si>
    <t>КЛ-6 кВ                  ТП-42 авр-ТП-146 авр</t>
  </si>
  <si>
    <t>КЛ-6 кВ                   ТП-42 оп-ТП-146 оп</t>
  </si>
  <si>
    <t>КЛ 6 кВ ТП-42 оп-ТП-146 оп  выведена в ремонт. Потребитель запитан по резерву.</t>
  </si>
  <si>
    <t>КЛ-0,4кВ                ТП-146-КК-1</t>
  </si>
  <si>
    <t>КК-1, КК-2, КК-60</t>
  </si>
  <si>
    <t>Республика Карелия, г.Петрозаводск, п.Чална (Оборонэнерго)</t>
  </si>
  <si>
    <t>ТП «246»</t>
  </si>
  <si>
    <t>ВЛ-0,4кВ Л "Котельная"</t>
  </si>
  <si>
    <t>ВЛ 0,4кВ Л "Котельная"</t>
  </si>
  <si>
    <t>18.08.21 16:45</t>
  </si>
  <si>
    <t>18.08.21 19:30</t>
  </si>
  <si>
    <t>Котельная №162</t>
  </si>
  <si>
    <t>Обрыв проводов не установленным транспортным средством.</t>
  </si>
  <si>
    <t>18.08.21 в 19:30 персоналом ПУ Петрозаводск восстановлен обрыв проводов ВЛ 0,4кВ Л "Котельная" от ТП-246, ВЛ введена в работу по нормальной схеме.</t>
  </si>
  <si>
    <t>ПС 35/10 «633» ф. 04</t>
  </si>
  <si>
    <t>18.08.21 18:35</t>
  </si>
  <si>
    <t>18.08.21 21:10</t>
  </si>
  <si>
    <t>ПС 633 ф. 04 - АО от МТЗ, Метеобстановка:  порывистый ветер</t>
  </si>
  <si>
    <t>Метеобстановка:  порывистый ветер. В 18:50 дана заявка в ССО на повторное включение фид. 633-04. В 19:25 бригада ПУ Всеволожск приступила к осмотру ВЛ 10кВ, в 21:00 обход закончен, замечаний не обнаружено. 18.08.21 в 21:10 успешное повторное включение.</t>
  </si>
  <si>
    <t>Электроснабжение восстановлено по резервной схеме. Выполнены измерения  сопротивления изоляции КЛ-6 кВ КЛ-107, КЛ-108, КЛ-109, КЛ-111, КЛ-77. КЛ-107 выведена в ремонт.  Выполнен ремонт КЛ-10 кВ КЛ-107, смонтирована кабельная вставка 4 метра, установлены две соединительные муфты. КЛ-107 введена в работу по нормальной схеме.</t>
  </si>
  <si>
    <t>Определен поврежденный кабель 6кВ ПС 39 ф.8 - РП-419,  выведен в ремонт,  потребители включены  по резервной схеме. 13, 08.21 Определено МП. Произведен ремонт, испытание КЛ 6 кВ. КЛ поставлена под напряжение. Проверена фазировка.</t>
  </si>
  <si>
    <t>3.4.8.2</t>
  </si>
  <si>
    <t>ПС 35/10 633 ф. 04</t>
  </si>
  <si>
    <t>ВЛ-10 кВ оп.65.1 - ТП-2</t>
  </si>
  <si>
    <t>7шт. ТП Оборонэнерго (ТП-1, 2017, 2019. 6 шт.  ТП Аб -7007, 2667, 2395, 2046, 2005, 2303.</t>
  </si>
  <si>
    <t>19.08.21 12:30</t>
  </si>
  <si>
    <t>19.08.21 15:32</t>
  </si>
  <si>
    <t>19.08.21 16:35</t>
  </si>
  <si>
    <t>ПС 633 ф. 04 - АО от МТЗ, Метеобстановка:  порывистый ветер.</t>
  </si>
  <si>
    <t>Метеобстановка:  порывистый ветер. В 12:35 дана заявка в ССО на повторное включение фид. 633-04. В 12:40 бригада ОВБ направлена на осмотр ВЛ 10кВ. 15:10 отключен РЛНД оп.65.1 15:32 включен В 10 кВ Ф 633-04. 16:10 оп. 65.27 бригадой ОВБ снята упавшая на ВЛ ветка. 16:35 схема Ф 633-04 восстановлена.</t>
  </si>
  <si>
    <t>ТП-2, ТП-3, ТП-2305,     ТП-9011,     ТП-9012.</t>
  </si>
  <si>
    <t>200</t>
  </si>
  <si>
    <t>ПС 35/10/6  50 ф. 10</t>
  </si>
  <si>
    <t>КВЛ-6 кВ КТП-8340- РП-12</t>
  </si>
  <si>
    <t>ТП-9022, 9023, 9024, 9025, 9026, 9027, 9028, 9029, 2350,2302, 9051; КТП-463, 911, 8340</t>
  </si>
  <si>
    <t>20.08.21 00:55</t>
  </si>
  <si>
    <t>4:00:00</t>
  </si>
  <si>
    <t>РП-12, ТП-5, ТП-4</t>
  </si>
  <si>
    <t>Челябинская ул. ж.дом расселен. склады.</t>
  </si>
  <si>
    <t>Республика Карелия, Прионежский район, п. Чална (АО "ПСК")</t>
  </si>
  <si>
    <t>ПС 35/6 кВ "18П" ф. 02</t>
  </si>
  <si>
    <t>ВЛ-10 кВ "ВС-32 - КТП-112</t>
  </si>
  <si>
    <t>КТП-119, КТП-324</t>
  </si>
  <si>
    <r>
      <t xml:space="preserve">20.08.21 7:15 
</t>
    </r>
    <r>
      <rPr>
        <b/>
        <sz val="8"/>
        <color rgb="FFFF0000"/>
        <rFont val="Tahoma"/>
        <family val="2"/>
        <charset val="204"/>
      </rPr>
      <t>от ДЭС</t>
    </r>
  </si>
  <si>
    <t>п.Чална в/г-71: технический объекты войсковой части</t>
  </si>
  <si>
    <t>ПС 18П ф.02 - АО от МТЗ Метеобстановка:  порывистый ветер.</t>
  </si>
  <si>
    <t>п.Чална в/г-71: технический объекты войсковой части нет напряжения, перешли на питание от ТЭП. ПС 18П ф.02 - АО от МЗ - на оп.№23 обнаружен отгоревший шлейф, из-за падения дерева в пролетах 22-23 (метеобстановка порывы ветра). Выполнен ремонт шлейфа. Линия включена</t>
  </si>
  <si>
    <t>Ленинградская область, Всеволожский район, п.Морье, п. Осиновец, (Филиал ПАО "Россети Ленэнерго" "Санкт-Петербургские высоковольтные электрические сети" " Северный ВВР")</t>
  </si>
  <si>
    <t>ПС 35/10 кВ "633"ф. 04</t>
  </si>
  <si>
    <t>13шт. ТП  (ТП-2, ТП-3, ТП-2305, ТП-9011, ТП-9012, ТП-2017, ТП-2019, 6 шт.  ТП Аб: :7007, 2667, 2395, 2046, 2005, 2303)</t>
  </si>
  <si>
    <t>20.08.21 16:35</t>
  </si>
  <si>
    <t>войсковая часть: боевые позиции, казарма. п.Морье,  СНТ "Морье", ж/д станция "Ладожское Озеро"(резерв), водозабор, п. Осиновец (Аб), п. Ладожское Озеро(Аб)</t>
  </si>
  <si>
    <t>ПС 633 ф. 04 - АО от МТЗ, Метеобстановка:  порывистый ветер, дождь</t>
  </si>
  <si>
    <t>Метеобстановка:  порывистый ветер.  Повторное включение не успешное, ведется осмотр ЭУ абонентом, ведется осмотр ВЛ-10 кВ. На оборудовании Оборонэнерго дефектов не выявлено. Повторное включение - не успешное. В головной ТП-1 (принадлежность ФКУ  УФСИН РФ по Спб и ЛО) выявлено протечка кровли, повреждение опорного изолятор СШ-10 кВ. Выполнен ремонт персоналом абонента. ф.633-04 включен</t>
  </si>
  <si>
    <t>ВЛ-10 кВ  ф.633-04 "оп №65.1 оп.№65.52</t>
  </si>
  <si>
    <t>7шт. ТП  (ТП-2017, ТП-2019, 6 шт.  ТП Аб: :7007, 2667, 2395, 2046, 2005, 2303)</t>
  </si>
  <si>
    <t>20.08.21 21:15</t>
  </si>
  <si>
    <t>20.08.21 22:30</t>
  </si>
  <si>
    <t>ж/д станция "Ладожское Озеро"(резерв), водозабор, п. Осиновец (Аб), п. Ладожское Озеро(Аб), водозабор п.Морье</t>
  </si>
  <si>
    <t>Метеобстановка:  порывистый ветер.  Повторное включение не успешное, ведется осмотр ЭУ абонентом, ведется осмотр ВЛ-10 кВ</t>
  </si>
  <si>
    <t>ТП-2, ТП-3, ТП-2305, ТП-9011, ТП-9012</t>
  </si>
  <si>
    <t>войсковая часть: боевые позиции, казарма. п.Морье,  СНТ "Морье"</t>
  </si>
  <si>
    <t>Ленинградская область, Приозерский район п. Громово (АО "Объединенная энергетическая компания")</t>
  </si>
  <si>
    <t>ПС 35/10 кВ  "413" ф. 03</t>
  </si>
  <si>
    <t>КЛ-0,4 кВ "ТП-29 - ВРУ стоянка 1"</t>
  </si>
  <si>
    <t>КЛ 0,4 кВ "ТП-29 - ВРУ стоянка 1"</t>
  </si>
  <si>
    <t>Стоянка самолетов 1 на военном аэродроме.</t>
  </si>
  <si>
    <t>В ТП-29, РУ-0,4 кВ перегорели 3 ПН-2 из-за повреждения КЛ 0,4 кВ "ТП-29 - ВРУ стоянка 1" (старение изоляции)</t>
  </si>
  <si>
    <t>Проведен осмотр РУ 0,4кВ ТП-29 и ВРУ "стоянка 1". В ВРУ "стоянка 1" обнаружено видимое повреждение кабельной муфты. Выполнен ремонт КЛ-0,4 кВ.</t>
  </si>
  <si>
    <t>Ленинградская область  п. Ваганово. (Филиал ПАО "Ленэнерго" "Санкт-Петербургские высоковольтные электрические сети" " Северный ВВР")</t>
  </si>
  <si>
    <t>ПС 35/6 кВ "633" ф. 02</t>
  </si>
  <si>
    <t>ВЛ-6 кВ ф. 633-02</t>
  </si>
  <si>
    <t>Падение дерева на провода ВЛ (сильный порывистый ветер, дождь) АО от МТЗ ф. 633-02.</t>
  </si>
  <si>
    <t>Проведен осмотр ВЛ 6 кВ. Обнаружено упавшее дерево на провода ВЛ в пролетах опор № 130-131 с обрывом проводов, в пролетах № 128 - 134 провода сорваны с изоляторов. Выполнен ремонт ВЛ.</t>
  </si>
  <si>
    <t>Мурманская обл., п.Сафоново-1 (МРСК ЦЭС)</t>
  </si>
  <si>
    <t>ПС 150/35/6 "56"  ф. 13</t>
  </si>
  <si>
    <t>КВЛ-6 кВ "ФТП-210 ф. 11 - ТП-204"</t>
  </si>
  <si>
    <t>2 шт. (ТП-204,  ТП-270)</t>
  </si>
  <si>
    <t>На ФТП-210 а.о. В-6 ф. 11 от  МТЗ.</t>
  </si>
  <si>
    <t>ТП-241 рубильник 0,4 кВ ф. дом 5, 42</t>
  </si>
  <si>
    <t>в/г, жилые дома</t>
  </si>
  <si>
    <t>ТП-241 сгорели 2 ПН РУ 0,4 кВ ф. дом 5, 42.</t>
  </si>
  <si>
    <t>ПС 35 кВ "21" ф. 14</t>
  </si>
  <si>
    <t>КЛ-0,4 кВ  "КК-204 -ТП-122"</t>
  </si>
  <si>
    <t>Сгорели 2 ПН в КК-204   ф. ТП-122, повреждение в сети абонента- возгорание в ГРЩ дома</t>
  </si>
  <si>
    <t>Выведена в ремонт КЛ-0,4 кВ "КК-204 - ТП-122". Потребитель запитан по резерву.</t>
  </si>
  <si>
    <t>ОМП ремонт</t>
  </si>
  <si>
    <t>Ленинградская обл., пос Ушково (Филиал ПАО "Ленэнерго" Выборгские электрические сети")</t>
  </si>
  <si>
    <t>ПС 110/35/10кВ "41" ф. 02</t>
  </si>
  <si>
    <t>КВЛ-10 кВ Ф.41-02</t>
  </si>
  <si>
    <t>Объекты в/ч,  котельная, ВНС. п.Ушково:  жил. дома, 2 шт. КТПН СНТ Солнечное (аб)</t>
  </si>
  <si>
    <t>АО от МТЗ фид. 41-02 с глубокой просадкой напряжения по сети 35кВ.</t>
  </si>
  <si>
    <t>2 шт. (ТП-19, 2 с.ш.-6 кВ РТП-80)</t>
  </si>
  <si>
    <t>19.08.21 20:55</t>
  </si>
  <si>
    <t>осмотр ВКЛ-6кВ, поиск повреждения    00:55 ф.50-10 успешно введен в работу до КТП-8340 (д. Новая). Выявлена неисправная КВЛ КТП-8340 - РП-12. 20.08.2021  7:30 потребители РП-12, ТП-5, ТП-4 перешли на питание от ТЭП(бензогенераторы). Определена поврежденная КЛ (параллельно проложено 2 КЛ), отключена от оп.№63, напряжение подано всем потребителям.</t>
  </si>
  <si>
    <t>ОМП, ремонт КЛ-6 кВ</t>
  </si>
  <si>
    <r>
      <rPr>
        <b/>
        <sz val="8"/>
        <rFont val="Tahoma"/>
        <family val="2"/>
        <charset val="204"/>
      </rPr>
      <t xml:space="preserve">20.08.21 7:30 </t>
    </r>
    <r>
      <rPr>
        <b/>
        <sz val="8"/>
        <color rgb="FFFF0000"/>
        <rFont val="Tahoma"/>
        <family val="2"/>
        <charset val="204"/>
      </rPr>
      <t xml:space="preserve">
от ДЭС
</t>
    </r>
    <r>
      <rPr>
        <b/>
        <sz val="8"/>
        <rFont val="Tahoma"/>
        <family val="2"/>
        <charset val="204"/>
      </rPr>
      <t>20.08.21 14:40</t>
    </r>
  </si>
  <si>
    <t>ПС 150/10 кВ "95"  ф. 6</t>
  </si>
  <si>
    <t>Очистные питьевой воды, скважина водозабора, объекты в/ч, центральный теплопункт-1, 5 жилых домов (700 чел.)</t>
  </si>
  <si>
    <t>ПС-95 (ССО) АО В-10кВ ф. 6 от МТЗ. Повреждение КЛ-6, КЛ-38</t>
  </si>
  <si>
    <r>
      <t xml:space="preserve">23.08.21 8:30 
</t>
    </r>
    <r>
      <rPr>
        <b/>
        <sz val="8"/>
        <color rgb="FFFF0000"/>
        <rFont val="Tahoma"/>
        <family val="2"/>
        <charset val="204"/>
      </rPr>
      <t>от ДЭС</t>
    </r>
  </si>
  <si>
    <t>22.08.21 в 15:45 ОВБ выехала для осмотра КВЛ-10 кВ. 22.08.21 в 18:45 по результату осмотра замечаний не выявлено. В 19:00 мегомметром проверено сопротивление изоляции КЛ 10кВ оп.74 - ТП-3, - изоляция в норме. 20:00 выполнен замер изоляции КЛ 10кВ оп-52 - оп.-53, -изоляция в норме. 20:40 отключен ЛР на оп.71 в сторону СНТ "Солнечное".20:50 замечаний по осмотру ТП-1, ТП-2, ТП-3 не обнаружено. 21:35 выполнен замер изоляции КЛ 10 кВ Л оп.-1 - ПС, изоляция в норме. В 21:43 дана заявка в ССО на повторное включение фид. 41-02. 22:00 включение не успешное. 23:50 начата работа по испытанию (ОМП) КЛ 10 кВ оп. 52 - оп.53. 23.08.21 в 1:00 работа прекращена из-за  неисправности ЭТЛ, вызвана ЭТЛ РЭС "Санкт-Петербург". 9:10 выявлена неисправная КЛ  оп. 52 - оп. 53., выведена в ремонт. 12:10 выполнен ремонт КЛ.12:20 дана заявка дисп. ВЭС собрать схему, включить В 10 кВ Ф.41-02. 13:30 Включен В 10 КВ Ф 41-02</t>
  </si>
  <si>
    <t>МТП-2, КТП-1,  2шт КТПн Аб.</t>
  </si>
  <si>
    <t>КЛ 0,4кВ ТП-146-КК-1 выведена в ремонт. Потребитель запитан по резерву.  Произведено ОМП КЛ-0,4кВ. Произведён ремонт КЛ-0,4кВ.</t>
  </si>
  <si>
    <t>ПС 35/10 кВ "190" ф. 190-408</t>
  </si>
  <si>
    <t>КЛ-10 кВ РТП-7825 - ТП-7819</t>
  </si>
  <si>
    <t>ТП-7819</t>
  </si>
  <si>
    <t>ВИФК, котельная,  уч.корпус,  спортивный корпус</t>
  </si>
  <si>
    <t>В РТП-7825 отключился от МТЗ   В-10 кВ фид. ТП-7819.</t>
  </si>
  <si>
    <t>ф. 607-29 ТП-08 РУ-0,4 кВ перегорели 2 ПН линия "Гранит ввод №3", повреждена КЛ-0,4 кВ, линия отключена. Потребители питаются по 2 других источника питания. 17.08.21 15:55 выполнен ремонт КЛ-0,4 кВ, восстановлена норм схема.</t>
  </si>
  <si>
    <t>обнаружен неисправный рубильник 0,4 кВ ф. дом 5, 42. Выполнено временное подключение. Рубильник заменен</t>
  </si>
  <si>
    <t>КЛ-6 кВ КЛ-7 выведена из схемы электроснабжения. Электроснабжение восстановлено по резервной схеме. Определено место повреждения КЛ-7. Выполнен ремонт КЛ (смонтирована кабельная вставка 13 метров). КЛ-7 введена в работу.</t>
  </si>
  <si>
    <t>ПС 150/110/35/6 кВ «2» ф. 35</t>
  </si>
  <si>
    <t>КЛ-6 кВ "ПС-2 - ТП-440"</t>
  </si>
  <si>
    <t>ПС 110/35/10 кВ «48» ф. 48-34</t>
  </si>
  <si>
    <t>в/г Михайловская артиллерийская академия, учебный комплекс</t>
  </si>
  <si>
    <t>В РП 860 АО фид.860-16 от МТЗ.</t>
  </si>
  <si>
    <t>Осмотр, ремонт ВЛ-10кВ персоналом ССО. Включение ф.860-16 персоналом Оборонэнерго</t>
  </si>
  <si>
    <t>Новгородская область, г. Старая Русса, в/г Сомровая Роща (АО "НовгородОблЭлектро")</t>
  </si>
  <si>
    <t>ПС 110/35/10 кВ "60" "Русса", ф. 20 (ССО)</t>
  </si>
  <si>
    <t>повреждение в сетях Аб</t>
  </si>
  <si>
    <t>4 шт. (РП 72, ТП 61, 320, 560) Аб</t>
  </si>
  <si>
    <r>
      <rPr>
        <b/>
        <sz val="8"/>
        <rFont val="Tahoma"/>
        <family val="2"/>
        <charset val="204"/>
      </rPr>
      <t xml:space="preserve">29.08.21 9:40 </t>
    </r>
    <r>
      <rPr>
        <b/>
        <sz val="8"/>
        <color rgb="FFFF0000"/>
        <rFont val="Tahoma"/>
        <family val="2"/>
        <charset val="204"/>
      </rPr>
      <t xml:space="preserve">
от ДЭС 
</t>
    </r>
    <r>
      <rPr>
        <b/>
        <sz val="8"/>
        <rFont val="Tahoma"/>
        <family val="2"/>
        <charset val="204"/>
      </rPr>
      <t>29.08.21 15:30</t>
    </r>
  </si>
  <si>
    <t>Тех. территория ПВО</t>
  </si>
  <si>
    <t>АО от МТЗ ф. 20 на ПС 110/35/10 кВ 60 "Русса" (ССО). На ТП 55 отключен ВН ТП 61 (Аб) работниками ССО.</t>
  </si>
  <si>
    <t>29.08.2021  9:40:00 включен ТЭП 100. В результате осмотра оборудования выявлено повреждение в сетях Аб, устранено силами Аб.  29.08.2021  15:30:00 отключен ТЭП 100</t>
  </si>
  <si>
    <t>ВЛ-10 кВ ф. 601-08</t>
  </si>
  <si>
    <t>3 шт. (ТП-429, 430,  
ТП-2308 (Аб))</t>
  </si>
  <si>
    <t>п. Токсово КНС, скважина, ул. Привокзальная  жилые дома.</t>
  </si>
  <si>
    <t>АО от МТЗ В 10 кВ ф. 601-08. Повреждение в сети ССО</t>
  </si>
  <si>
    <t>ПС 35/10 кВ "601" ф. 601-02</t>
  </si>
  <si>
    <t>ВЛ-10кВ
ф. 601-02</t>
  </si>
  <si>
    <t>Падение ветки дерева на провода ВЛ 10 кВ на участке Абонента без обрыва провода. АО от МТЗ В 10 кВ ф. 601-02.</t>
  </si>
  <si>
    <t>Успешное повторное включение В 10 кВ на ПС 601 персоналом ССО.</t>
  </si>
  <si>
    <t>Произвели осмотр оборудования КК-187 нет фазы  фид. КК-51.  КК-187 сгорел ПН фаза С фид. КК-329. Произвели проверку изоляции КЛ-0,4кВ.   Выведена в ремонт КЛ-0,4 кВ   "КК-3 - КК-362". Потребитель запитан по резерву.                                           КЛ 0,4 кВ отремонтирована, введена в работу по нормальной схеме</t>
  </si>
  <si>
    <t>Произвели осмотр оборудования КК-100 нет фазы  фид. КК-141.  КК-141 сгоревших ПН нет Выведена КЛ-0,4 кВ "КК-141 - КК-100". Потребитель запитан по резерву. КЛ 0,4 кВ отремонтирована, сфазирована, введена в работу по нормальной схеме</t>
  </si>
  <si>
    <t>Ленинградская обл., Лодейное Поле (Оборонэнерго)</t>
  </si>
  <si>
    <t>ТП-56</t>
  </si>
  <si>
    <t>КЛ-0,4 кВ ТП-56 - КК здания ТЭЧ</t>
  </si>
  <si>
    <t>Здание ТЭЧ</t>
  </si>
  <si>
    <t>30.08.21 18:00</t>
  </si>
  <si>
    <t>30.08.21 19:30</t>
  </si>
  <si>
    <t>В КК здания ТЭЧ из-за к.з. в сетях аб-та отгорела жила КЛ 0,4 кВ в сторону ТП-56.</t>
  </si>
  <si>
    <t>Выполнен ремонт КЛ</t>
  </si>
  <si>
    <t>Республика Карелия, г Кемь (Оборонэнерго)</t>
  </si>
  <si>
    <t>ПС 35/10 кВ «17»</t>
  </si>
  <si>
    <t>Тр-р 250/10 в ТП-48</t>
  </si>
  <si>
    <t>РУ 0,4кВ ТП-48</t>
  </si>
  <si>
    <t>30.08.21 18:10</t>
  </si>
  <si>
    <t>30.08.21 21:50</t>
  </si>
  <si>
    <t>3 шт. 80-ти кв. жил. дома, школа, дет. сад.</t>
  </si>
  <si>
    <t>Схлест проводов ВЛ 0,4кВ Л "Жил. дома" из-за падения сухого дерева, вышел из строя тр-р 250/10 в ТП-48</t>
  </si>
  <si>
    <t>Поврежденная КЛ ПС-222 ф. 222-410 выведена в ремонт. Потребители включены по резерву. 27.08.21 проводились работы по ОМП до 19:30</t>
  </si>
  <si>
    <t>ВЛ-35 кВ М-48 оп. №22: 28.07.21, 29.07.21 доставка стоек опор от места складирования в ЗАТО «Заозерск» до промежуточного места складирования. 30.07.21, 31.07.21 ООО "Поддержка" доставка стоек опор от промежуточного места складирования, сцепной арматуры, инструмента и приспособлений до оп. №22. 12.08.21 выполняются работы по доставке к оп. №22 техники, инструмента и приспособлений. 12.08.21 выполнены работы по доставке к оп. №22 техники, инструмента и приспособлений.      
13.08.21 начаты работы по подготовке подъездных путей к оп. №22 и  отсыпке песком. 13.08.21 закончены работы по подготовке подъездных путей к оп. №22 и отсыпке песком. 14.08.21 в связи с невозможностью проезда тяжелой техники по ранее подготовленной трассе возобновлены работы по подготовке подъездных путей (большой скальный перепад, необходима частичная разборка скалы). 15.08.21 - 20.08.21 работы по подготовке подъездных путей  к оп.№22 ВЛ-35кВ М-48. 
23.08.21. выполнены работы по доставке стоек к оп.№22 ВЛ-35кВ М-48. 24.08.21 начаты работы по ремонту оп.№22 ВЛ-35кВ М-48. 26.08.21 продолжались  работы по ремонту оп.№22 ВЛ-35кВ М-48. 27.08.21 продолжались  работы по ремонту оп.№22 
ВЛ-35кВ М-48. 30.08.21 закончены работы по ремонту оп.№22 ВЛ-35кВ М-48. 30.08.21 ВЛ-35кВ М-48 поставлена под напряжение.</t>
  </si>
  <si>
    <t>КЛ 6 кВ ТП-106 оп-ТП-146 оп выведена в ремонт. Потребитель запитан по резерву. Произведено ОМП КЛ-6кВ. Выполнен ремонт, фазировка, включение в работу по нормальной схеме</t>
  </si>
  <si>
    <t>КЛ 6 кВ ТП-42 авр-ТП-146 авр выведена в ремонт. Потребитель запитан по резерву. Произведено ОМП КЛ-6кВ. Выполнен ремонт, фазировка, включение в работу по нормальной схеме</t>
  </si>
  <si>
    <t>Ленинградская область, п.Войсковицы (ПАО Россети "Ленэнерго" )</t>
  </si>
  <si>
    <t>ПС-35/10 кВ Борницы (ССО) ф.13</t>
  </si>
  <si>
    <t>КЛ-10 кВ "ТП-1 - ПС Борницы ф.13"</t>
  </si>
  <si>
    <t>КПП  в/ч</t>
  </si>
  <si>
    <t>АО В 10 кВ Ф 13 ПС-Борницы (ССО)</t>
  </si>
  <si>
    <t>Произведены ОМП и ремонт КЛ-10кВ          "ТП-1 - ПС Борницы ф.13". Абоненты запитаны от промсети.</t>
  </si>
  <si>
    <t>Ленинградская область р-он  Ржевка (ПАО "Ленэнерго" "Санкт-Петербургские высоковольтные эл.сети")</t>
  </si>
  <si>
    <t>ПС 35/6 кВ "24" ф. 01</t>
  </si>
  <si>
    <t>КЛ-6 кВ ПС-24 - ТП-2075</t>
  </si>
  <si>
    <t>ТП-2070,2071, 2072, 2075, 2076, 2077, 162, 2085а, КТПн Стрелковая</t>
  </si>
  <si>
    <t>полигон "Ржевка", 2 ж/д, общежитие</t>
  </si>
  <si>
    <t>ПС 35 кВ "21"     ф. 23</t>
  </si>
  <si>
    <t>КЛ-0,4 кВ "КК-316 -КК 315"</t>
  </si>
  <si>
    <t>Ж/д ул. Петровская д.12; ул. Красная, д.2</t>
  </si>
  <si>
    <t>Отсутствие напряжения по одной фазе, повреждение одной жилы кабеля 0,4 кВ "КК-316 -КК 315"</t>
  </si>
  <si>
    <t>ТП «167» АО В-6 ф. 14 от МТЗ</t>
  </si>
  <si>
    <t>Поврежденный  кабель выведен в ремонт. Потребитель запитан по штатной схеме. Приступили к работам по восстановлению. Установлено: 2 соед.муфты и вставка 5 метров.</t>
  </si>
  <si>
    <t>31.08.21 14:10</t>
  </si>
  <si>
    <t>30.08.21 в 19:35 устранен схлест проводов ВЛ 0,4 кВ, В ТП-48 сгорели 2 ПК тр-ра. В 20:20, после замены ПК и включения тр-ра на х/х отсутствует фаза на выходе тр-ра, в тр-ре потрескивание. Тр-р вышел из строя. В 21:00 вызвана на работу бригада ПУ "Петрозаводск" (2 чел) для доставки тр-ра 250/10 из Петрозаводска в Кемь. В 21:30 подано напряжение на д.104, 105 по резерву (КЛ 0,4кВ РУ 0,4кВ ТП-48А - РУ 0,4кВ ТП-48. После контроля нагрузки в 21:50 подано напряжение всем потребителям. В 23:40 бригада ПУ "Петрозаводск" выехала в г. Кемь. 31.08.21 14:10 Выполнена замена тр-ра в ТП-48.</t>
  </si>
  <si>
    <t>ПС 35/6 кВ "607" ф.607-23</t>
  </si>
  <si>
    <t>КЛ-6 кВ  ПС-607 - РПТП-8</t>
  </si>
  <si>
    <t>д. Агалатово</t>
  </si>
  <si>
    <t>АО от МТЗ  В-6 кВ на ПС-607 ф.607-23</t>
  </si>
  <si>
    <t>Осмотр РУ 6кВ РТП-8. Отсутствует напряжение от ПС-607 ф.607-23. Выполнен перевод нагрузки на ф. 607-12 в РТП-8. Выполнен осмотр КЛ-6 кВ, повреждение не обнаружено. Проведено ОМП, место повреждения найдено, ведется ремонт КЛ-6кВ.Ремонт, ВВ испытание после ремонта, фазировка, ввод в работу</t>
  </si>
  <si>
    <t>Ленинградская область  г.Выборг( Филиал АО "ЛОЭСК" "Северные электрические сети")</t>
  </si>
  <si>
    <t>РП-1(ССО)</t>
  </si>
  <si>
    <t>КЛ-6кВ от РП-1 до ТП-96</t>
  </si>
  <si>
    <t>ТП-96</t>
  </si>
  <si>
    <t>Туберкулезный Диспансер (не работающий) потребители отсутствуют</t>
  </si>
  <si>
    <t>Сгорели 2 ПК-10 в РП-1 в сторону ТП-96</t>
  </si>
  <si>
    <t>Проведен осмотр ТП-96 персоналом Оборонэнерго, осмотр РП-1 персоналом ССО. 03.09.21 в 11:40 в ТП-96 обнаружено повреждение концевой муфты КЛ 10 кВ ТП-96 - РП-1(ССО). В 13:10 выполнен ремонт кабеля, в 13:15 дана заявка в ССО на включение КЛ 10кВ РП-1 -ТП-96. В 14:20 ТП-96 запитана по нормальной схеме.</t>
  </si>
  <si>
    <t>Ленинградская область п.Решетниково (Филиал ПАО "Ленэнерго" Выборгские ЭС")</t>
  </si>
  <si>
    <t>ПС 110/35/10 кВ "41" ф. 41-06</t>
  </si>
  <si>
    <t>КЛ-10кВ оп.19 - ТП-6</t>
  </si>
  <si>
    <t>4 шт. ( ТП-7, ТП-17, КТП-8, КТПн - боевая,</t>
  </si>
  <si>
    <t>в/ч  - боевые позиции.</t>
  </si>
  <si>
    <t>АО от МТЗ фид. 41-06, АПВ не успешное.</t>
  </si>
  <si>
    <t>в/ч - штаб, казарма, ВНС, КНС, столовая, котельная,</t>
  </si>
  <si>
    <t>КТП-СНТ, МТП-"Мегафон"(Аб) ТП-13, ТП-12, ТП-2110)</t>
  </si>
  <si>
    <t>СНТ, КХ "Виктор", вышка Мегафон, в/г 7 Ильичево.</t>
  </si>
  <si>
    <t>ПС 35/6 "21" ф. 23</t>
  </si>
  <si>
    <t>КЛ-6кВ ТП-149 - ТП-47</t>
  </si>
  <si>
    <t>В РТП-45 отключен от действия МТЗ В-6кВ фид.ТП-67</t>
  </si>
  <si>
    <t>Определено повреждение концевой муфты в ТП-47. КЛ-6кВ ТП-149 - ТП-47 КЛ выведена в ремонт. Произведен ремонт КЛ-6кВ.</t>
  </si>
  <si>
    <t>ВЛ-10 кВ  ф.633-04</t>
  </si>
  <si>
    <t>ТП-2017, ТП-2019, 6 шт.  ТП Аб: :7007, 2667, 2395, 2046, 2005, 2303)</t>
  </si>
  <si>
    <t>ж/д станция "Ладожское Озеро"(резерв), водозабор, п. Осиновец (Аб), п. Ладожское Озеро(Аб).</t>
  </si>
  <si>
    <t>ПС 633 ф. 04 - АО от МТЗ,</t>
  </si>
  <si>
    <t>03.09.21 16:30 - 18:00 осмотр ВЛ 10кВ от оп. 65 до ТП-2017 и ТП-2019, замечаний нет. В 18:02 повторное включение не успешное. На оп 65.1 отключен ЛР в сторону д. Морье, в 18:05 успешное повторное включение ф. 633-04, подано напряжение на ТП-2017, ТП-2019, 6 шт.  ТП Аб: 7007, 2667, 2395, 2046, 2005, 2303). В 18:50 обнаружена ветка на проводах в пролете оп. 65.7-65.8, схлест проводов. В 19:15 ветка снята, схлест устранен. В 20:10 напряжение подано всем потребителям по нормальной схеме.</t>
  </si>
  <si>
    <t>п. Морье, ТП- 2, 3, 2305, 9011, 9012.</t>
  </si>
  <si>
    <t>п.Морье</t>
  </si>
  <si>
    <t>Ленинградская область, п.Большая Ижора (ПАО Россети Ленэнерго)</t>
  </si>
  <si>
    <t>ПС 35 кВ "Ирмино" (ССО) ф.5</t>
  </si>
  <si>
    <t>ВЛ-0.4кВ  ТП-422 фид. Ж-д</t>
  </si>
  <si>
    <t>Поступило сообщение п.Большая Ижора Приморское шоссе д. 76 нет фазы</t>
  </si>
  <si>
    <t>При осмотре обнаружен обрыв провода.  Восстановлен провод. ВЛ 0,4 кВ включена в работу.</t>
  </si>
  <si>
    <t>Произвели осмотр оборудования КК-276 нет фазы  фид. КК-272.  КК-272  сгоревших ПН фид. КК-276 нет .  Выведена в ремонт КЛ-0,4 кВ   " КК-272 - КК-276". Потребитель запитан по резерву. КЛ отремонтирована включена в работу</t>
  </si>
  <si>
    <t>КЛ 10 кВ "РТП-7825 - ТП-7819" выведена в ремонт. Потребители  ТП-7819 включены по резервной схеме. Произведен ремонт КЛ 10кВ.</t>
  </si>
  <si>
    <t>РЭС "Североморский" БрЭПС</t>
  </si>
  <si>
    <t>КЛ 35 кВ К-754 "РП-735 - ПС-709"</t>
  </si>
  <si>
    <r>
      <t xml:space="preserve">03.09.21 14:15 
</t>
    </r>
    <r>
      <rPr>
        <b/>
        <sz val="8"/>
        <color rgb="FFFF0000"/>
        <rFont val="Tahoma"/>
        <family val="2"/>
        <charset val="204"/>
      </rPr>
      <t xml:space="preserve">от ДЭС </t>
    </r>
    <r>
      <rPr>
        <b/>
        <sz val="8"/>
        <color theme="1"/>
        <rFont val="Tahoma"/>
        <family val="2"/>
        <charset val="204"/>
      </rPr>
      <t xml:space="preserve">
03.09.21 </t>
    </r>
    <r>
      <rPr>
        <b/>
        <sz val="8"/>
        <rFont val="Tahoma"/>
        <family val="2"/>
        <charset val="204"/>
      </rPr>
      <t>22:45</t>
    </r>
  </si>
  <si>
    <t>Ленинградская область, п.Токсово (МП "Всеволожское Предприятие Электрических Сетей")</t>
  </si>
  <si>
    <t>ПС 35/10кВ "601" ф. 05 (ССО)</t>
  </si>
  <si>
    <t>КВЛ-10кВ ф. 05 (ССО)</t>
  </si>
  <si>
    <t>ТП -312, ТП -9006 (аб)</t>
  </si>
  <si>
    <t>садоводство, 4 жил. дома</t>
  </si>
  <si>
    <t>АО от МТЗ В-10кВ ф. 601-05</t>
  </si>
  <si>
    <t>ВЛ-10 кВ  ф. 633-04</t>
  </si>
  <si>
    <t>ТП-2017, ТП-2019, 2, 3, 2305, 9011, 9012, 6 шт. ТП Аб: (7007, 2667, 2395, 2046, 2005, 2303)</t>
  </si>
  <si>
    <t>ж/д станция "Ладожское Озеро"(резерв), водозабор, п. Осиновец (Аб), п. Ладожское Озеро(Аб), д.Морье</t>
  </si>
  <si>
    <t>ПС 633 ф. 04 - АО от МТЗ, порывистый ветер</t>
  </si>
  <si>
    <t>07.09.21 в 18:10 ОВБ направлена в п. Морье. Персонал ССО сможет выехать на ПС-633 после 20:00. 19:50 ОВБ прибыла в п. Морье, начат обход ВЛ 10кВ. В 21:00 обход от оп.1 до оп. 65 повреждений не выявил. 21:15 ОВБ ССО прибыла на ПС-633. 21:30 успешное повторное включение.</t>
  </si>
  <si>
    <t>Поврежденная  КВЛ-6 выведена в ремонт, потребители запитаны по штатной схеме кроме ТП-204, которая запитана от кТП-205.  Приступили к работам по восстановлению. Установлено: вставка 15 м., соединительная муфта и концевая разделка, КВЛ испытание выдержала, шлейфа собраны, сфазирована и введена в работу по нормальной схеме.</t>
  </si>
  <si>
    <t>ПС 35/10 кВ "633" ф.  04</t>
  </si>
  <si>
    <t xml:space="preserve">ВЛ-10 кВ  ф. 633-04 </t>
  </si>
  <si>
    <t>ТП-2017, ТП-2019, 6 шт.  ТП Аб: :7007, 2667, 2395, 2046, 2005, 2303) п. Морье, ТП- 2, 3, 2305, 9011, 9012.</t>
  </si>
  <si>
    <t>08.09.21 в 06:00 бригаде ПУ Всеволожск дано ОЗ: ВЛ 10кВ ф. 633-4, оп. 65.1, - отключить ЛР. В 06:05 дана заявка в ССО на повторное включение ф. 633-04. В 6:50 ЛР на оп. 65.1 отключен.8:40 успешное включение. 9:10 АО от МТЗ. Выполнен осмотр ВЛ 10 кВ оп.65.1- ТП-2(ГУИН). Снято 2 дерева. собрана нормальная схема. 13:45 успешное включение В 10 кВ Фид. 633-04.</t>
  </si>
  <si>
    <t>Ленинградская область, п. Приветнинское (филиал ПАО "Россети Ленэнерго" "Выборгские электрические сети")</t>
  </si>
  <si>
    <t>ПС 35/10 "Молодежная" ф. 10</t>
  </si>
  <si>
    <t>КЛ-10 кВ "ПС Молодежная - ЦРП"</t>
  </si>
  <si>
    <t>С-2 ЦРП,  ТП- 1, 2, 3, 4, 6, 12, 13.</t>
  </si>
  <si>
    <t>п. Приветнинское. жилые дома, казарма, гаражи, котельная, ВНС, КНС, хранилище, столовая</t>
  </si>
  <si>
    <t>Повреждение КЛ 10 кВ (старение изоляции). АО от МТЗ В 10 кВ ф. 10 ПС Молодежная</t>
  </si>
  <si>
    <t>Ленинградская область, п.Гостилицы (ПАО Россети Ленэнерго)</t>
  </si>
  <si>
    <t>ПС-330/110/10кВ  (ССО) "Гатчинская"</t>
  </si>
  <si>
    <t>ВЛ-110 кВ ССО</t>
  </si>
  <si>
    <t>ТП-9, ТП-11,               3 ТП аб</t>
  </si>
  <si>
    <t>п. Озёрное,  в/ч Жилгородок, 1 ж/д (270 чел), котельная,  ВНС, п. Озёрное,  в/ч 4 жилых дома (730 чел), боевые позиции</t>
  </si>
  <si>
    <t>Поступили жалобы населения и  в/ч - нет напряжения от ПС-Борницы (ССО) п.Новый учхоз,  п.Тойворово ПС-Дятлицы   (ССО) п.Гостилицы, ПС- Гатчинская  (ССО)  г.Гатчина</t>
  </si>
  <si>
    <t>ТП-(аб.), ТП-5,  ТП-(аб.) 8шт</t>
  </si>
  <si>
    <t>деревообрабатывающий завод, Агрокомплекс,  в/ч,  насосная, тех территория</t>
  </si>
  <si>
    <t>ТП-1, ТП-2, П-3, ТП-4, ТП-5</t>
  </si>
  <si>
    <t>в/ч в/г Гатчина-3, 10 жилых дома(1000 чел),  котельная,  ВНС, КНС</t>
  </si>
  <si>
    <t>ТП-5,  ТП-(аб.) 8шт</t>
  </si>
  <si>
    <t>в/ч насосная, тех территория</t>
  </si>
  <si>
    <t>Ленинградская область, г.Гатчина (ПАО Россети Ленэнерго)</t>
  </si>
  <si>
    <t>ТП-115 ССО</t>
  </si>
  <si>
    <t>госпиталь 442 Киевская 6Б</t>
  </si>
  <si>
    <t>повреждённый кабель 0,4 кВ "КК-316 -КК 315" выведен в ремонт. Потребители включены по резервной схеме. Произвели ОМП, раскопки и ремонт включен в работу</t>
  </si>
  <si>
    <t>ПС 35/6 кВ "Маяк" ф. 48</t>
  </si>
  <si>
    <t>КЛ-0,4 кВ "КК-9 - РП-45"</t>
  </si>
  <si>
    <t>ООО "Эра Консалт", ГРП Цитадельская</t>
  </si>
  <si>
    <t>повреждение КЛ-0,4 кВ "КК-9 - РП-45"</t>
  </si>
  <si>
    <t>Ленинградская область, п. Громово (филиал ПАО "Россети Ленэнерго"  ОЭК)</t>
  </si>
  <si>
    <t>ПС 35/10 кВ "413" (ССО)</t>
  </si>
  <si>
    <t>в сети 10кВ ССО</t>
  </si>
  <si>
    <t>ТП-29, 30,36, 37, 38;   КТП-23, 28, 32, 39</t>
  </si>
  <si>
    <r>
      <t xml:space="preserve">10.09.21 13:00 
</t>
    </r>
    <r>
      <rPr>
        <b/>
        <sz val="8"/>
        <color rgb="FFFF0000"/>
        <rFont val="Tahoma"/>
        <family val="2"/>
        <charset val="204"/>
      </rPr>
      <t>от ДЭС аб.</t>
    </r>
  </si>
  <si>
    <t>в/ч Громово-2 (ВНС, аэродром с инфраструктурой)</t>
  </si>
  <si>
    <t>АО от МТЗ В-10кВ Фид.413-03, повреждение в сети 10кВ ССО</t>
  </si>
  <si>
    <t>неотложный осмотр персоналом АО "Оборонэнерго" своих сетей и ЭУ, устранено персоналом ССО</t>
  </si>
  <si>
    <t>ТП-23; КТП-26,45</t>
  </si>
  <si>
    <t>казарма, штаб, КПП</t>
  </si>
  <si>
    <t>ВКЛ-10кВ ТП-23-26</t>
  </si>
  <si>
    <t>ТП-23, 29, 30,36, 37, 38;   КТП-23, 26, 28, 32, 39,45</t>
  </si>
  <si>
    <t>Ленинградская область, п. Гостилицы               (ПАО "Россети Ленэнерго" )</t>
  </si>
  <si>
    <t>ПС 35/10 кВ "Дятлицы" (ССО) ф. 4</t>
  </si>
  <si>
    <t>КВЛ-10кВ ф. 4 ПС-Дятлицы</t>
  </si>
  <si>
    <t>в/ч, в/г Озерное. Жилые дома, СНТ Озерное, ВНС, котельная</t>
  </si>
  <si>
    <t>ПС Дятлицы (ССО), АО В 10 кВ фид. 4 (выпавших блинкеров нет) Сильный порывистый ветер</t>
  </si>
  <si>
    <t>Произвели осмотр ВЛ-10кВ в пролете опор 60-61 снято тонкое дерево, проверили изоляцию КЛ. КВЛ-10кВ включена в работу.</t>
  </si>
  <si>
    <t>ПС 35/10 кВ (ССО) «Лебяжье» ф. 2</t>
  </si>
  <si>
    <t>ВЛ-0,4 кВ ТП-490 ф. ул. Гагарина, Чкалова</t>
  </si>
  <si>
    <t>Частные жилые дома по ул. Гагарина, Чкалова</t>
  </si>
  <si>
    <t>Поступило сообщение: при падении дерева  обрыв проводов ВЛ 0,4 кВ   по ул. Чкалова. Сильный ветер</t>
  </si>
  <si>
    <t>Сняли дерево. отремонтировали ВЛ-0,4кВ  по ул. Чкалова. ВЛ0,4 кВ ф. ул. Гагарина, Чкалова ТП-490 включен в работу</t>
  </si>
  <si>
    <t>ТП Ш-10 (ССО)</t>
  </si>
  <si>
    <t>ВЛ-0.4 кВ ф. Радиотехническая рота</t>
  </si>
  <si>
    <t>Радиотехническая Рота</t>
  </si>
  <si>
    <t>ТП Ш-10 (ССО) отключение  АВ ф. Радиотехническая Рота, обрыв ВЛ 0.4 кВ. Сильный порывистый ветер</t>
  </si>
  <si>
    <t>Устранен обрыв ВЛ 0,4 кВ, линия включена в работу</t>
  </si>
  <si>
    <t>КЛ-6 кВ                             РТП-45 - ТП-70</t>
  </si>
  <si>
    <t>санаторий Аврора</t>
  </si>
  <si>
    <t>На РП-45 АО В 6 кВ В ф.ТП-70</t>
  </si>
  <si>
    <t>КЛ-6 кВ                             РТП-45 - ТП-24</t>
  </si>
  <si>
    <t>Жилые дома, таможня,</t>
  </si>
  <si>
    <t>На РП-45 АО В 6 кВ В ф.ТП-24, повреждение КЛ в разделке. ТП-112, ТП-138 успешная работа АВР</t>
  </si>
  <si>
    <t>Ленинградская область п. Озерки. (филиал ПАО "Россети Ленэнерго" "Выборгские электрические сети")</t>
  </si>
  <si>
    <t>ПС 35/10 кВ "Лужки" ф. 01</t>
  </si>
  <si>
    <t>ВЛ-10кВ ф. 01 ПС Лужки (ССО)</t>
  </si>
  <si>
    <t>ТП-146, ТП-2071</t>
  </si>
  <si>
    <r>
      <t xml:space="preserve">14.09.21 6:45 
</t>
    </r>
    <r>
      <rPr>
        <b/>
        <sz val="8"/>
        <color rgb="FFFF0000"/>
        <rFont val="Tahoma"/>
        <family val="2"/>
        <charset val="204"/>
      </rPr>
      <t>от ДЭС</t>
    </r>
  </si>
  <si>
    <t>в/г - маяк, локатор, казарма (10чел.), насосная, котельная.</t>
  </si>
  <si>
    <t>АО от МТЗ В 10 кВ ф. 01 ПС Лужки</t>
  </si>
  <si>
    <t>8 шт  ТП абонентские</t>
  </si>
  <si>
    <t>8 шт СНТ</t>
  </si>
  <si>
    <t>ПС 35/6 кВ «21» ф. 25</t>
  </si>
  <si>
    <t>КЛ-0,4 кВ                             КК-199 - КК-198</t>
  </si>
  <si>
    <t>2 Жилых дома</t>
  </si>
  <si>
    <t>Поступило сообщение нет фазы на жилой дом, ТП-65 сгорел ПН фид. КК-18</t>
  </si>
  <si>
    <t>КЛ-0,4 кВ                             ТП-65 - КК-18</t>
  </si>
  <si>
    <t>в/ч, в/г Жилые дома, СНТ Озерное, ВНС, котельная</t>
  </si>
  <si>
    <t>Произвели осмотр ВЛ-10кВ в пролете опор 86-87  снято тонкое дерево.  КВЛ-10кВ включена в работу.</t>
  </si>
  <si>
    <t>Ленинградская область Выборгский район, п.Каменка (филиал ПАО "Россети Ленэнерго" "Выборгские электрические сети")</t>
  </si>
  <si>
    <t>ПС 35/10 кВ "Бобочинская"</t>
  </si>
  <si>
    <t>СВ 10кВ на ПС Бобочинская РУ-10кВ</t>
  </si>
  <si>
    <t>ТП1, 2, 3, 5, 6, 7, 8, 9, 10,11, 14, 15, 20,22, 23, 24</t>
  </si>
  <si>
    <t>ТП-16, 17, 18, 2111</t>
  </si>
  <si>
    <t>АО от МТЗ В 10 кВ  вводов СШ №1 и СШ №2</t>
  </si>
  <si>
    <t>Ф. 24-01  АО от МТЗ</t>
  </si>
  <si>
    <t>Ф. 24-01. В результате испытаний мегаомметром обнаружена поврежденная КЛ-6 кВ, участок от ПС-24 до ТП-2075. Подано напряжение потребителям по резервной схеме от Ф.24-60 (ССО). Выполнен осмотр КЛ-6 кВ ф. 24-01, повреждение не обнаружено. 14.09.21 произведен  ремонт, ВВ испытание после ремонта, в 20:54 включение со стороны ПС-24. 15.09.21 в 13:20 выполнена фазировка КЛ 6кВ, дана заявка в ССО на включение. 15.09.21 в 14:47 схема ф. 24-01 собрана нормальной.</t>
  </si>
  <si>
    <t>ПС 35/6 кВ "364" ф. 2</t>
  </si>
  <si>
    <t>КЛ-6 кВ КЛ-105 "РТП-80 - ТП-19"</t>
  </si>
  <si>
    <t>4 жилых дома (ок. 500 человек), повысительная холодной воды.</t>
  </si>
  <si>
    <t>ПС-364 АО от МТЗ В-6 ф. 2 - повреждение КЛ-6 кВ КЛ-100, КЛ-105.</t>
  </si>
  <si>
    <t>КЛ 6 кВ КЛ-100, КЛ-105 выведены из схемы электроснабжения. Электроснабжение восстановлено по резервной схеме 6 кВ. Определено место повреждения КЛ-105. Выполнен ремонт КЛ-105 (каб. вставка 1, 5 метра). КЛ-6 кВ КЛ-105 введена в работу по нормальной схеме.</t>
  </si>
  <si>
    <t>КЛ-6 кВ КЛ-100 "РТП-80 - ТП-26"</t>
  </si>
  <si>
    <t>Выполнен ремонт КЛ-6 кВ КЛ-100, установлена соединительная муфта. КЛ-100 введена в работу по нормальной схеме.</t>
  </si>
  <si>
    <t>ТП-2017, ТП-2019, 2, 3, 2305, 9011, 9012, 6 шт.  ТП Аб: (7007, 2667, 2395, 2046, 2005, 2303)</t>
  </si>
  <si>
    <t>19.09.21 в 10:25 ОВБ направлена в п. Морье.  В 12:05 снято дерево с проводов ВЛ 10кВ в пролете оп. 65.10 - 65.11. В 12:15 персоналом ССО фидер веден в работу без замечаний.</t>
  </si>
  <si>
    <t>в/г Каменка Выборгского р-на, полигон</t>
  </si>
  <si>
    <t>осмотр, поэтапное включение оборудования в работу персоналом ССО и персоналом АО Оборонэнерго СШ №1 включена от Тр-ра №1, СШ №2 от Тр-ра №2; При осмотре в яч. СВ-10кВ выявлено перекрытие изоляции. СВ-10кВ выведен в ремонт. 17.09.21 Выполнена чистка изоляции, ремонт выключателя, восстановлена норм.схема</t>
  </si>
  <si>
    <t>Мурманская обл., г. Ковдор (Россети Северо-Запада Мурманский филиал)</t>
  </si>
  <si>
    <r>
      <t xml:space="preserve">20.09.21 19:55 
</t>
    </r>
    <r>
      <rPr>
        <b/>
        <sz val="8"/>
        <color rgb="FFFF0000"/>
        <rFont val="Tahoma"/>
        <family val="2"/>
        <charset val="204"/>
      </rPr>
      <t>от ДЭС</t>
    </r>
  </si>
  <si>
    <t>20.09.2021  19:55 потребители запитаны от ТЭП. 21.09.2021 в 09:15 ВЛ-6 кВ от РУ-6 кВ №1 ООО "Слюдяная фабрика" до КТПН-1, КТПН-2 (ВЛ-49) выведена в ремонт в соответствии с плановой заявкой. Электроснабжение восстановлено ССО</t>
  </si>
  <si>
    <t>На ПС-2 а.о. В-6 ф. 35 от  МТЗ, в ТП-440 успешная работа АВР-6.</t>
  </si>
  <si>
    <t>Поврежденный кабель выведен в ремонт, потребители запитаны по резерву через ВС-6. Приступили к работам по восстановлению. Установлена соединительная муфта.</t>
  </si>
  <si>
    <r>
      <t xml:space="preserve">03.09.21 10:20 
</t>
    </r>
    <r>
      <rPr>
        <b/>
        <sz val="8"/>
        <color rgb="FFFF0000"/>
        <rFont val="Tahoma"/>
        <family val="2"/>
        <charset val="204"/>
      </rPr>
      <t xml:space="preserve">от ДЭС </t>
    </r>
    <r>
      <rPr>
        <b/>
        <sz val="8"/>
        <color theme="1"/>
        <rFont val="Tahoma"/>
        <family val="2"/>
        <charset val="204"/>
      </rPr>
      <t xml:space="preserve">
03.09.21 </t>
    </r>
    <r>
      <rPr>
        <b/>
        <sz val="8"/>
        <rFont val="Tahoma"/>
        <family val="2"/>
        <charset val="204"/>
      </rPr>
      <t>21:00</t>
    </r>
  </si>
  <si>
    <t>10:10  АО от МТЗ ф.41-06  АПВ не успешное,  10:20 Аб. ТП-7, 17, 8  КТПн боевая переведены от своей ДЭС, В 11:10 Обнаружен обрыв вязки провода на оп. 36. В 11:25 крепление провода восстановлено, отключен ЛР ОЛ на оп. 53. В 13:00 отключен ЛР оп.19 - ТП-6 дана заявка в ССО на включение ВВ ТП-814 (ССО) -ТП-17. Продолжается осмотр КВЛ. 14:15 ТП-6 запитана от ДЭС. В 14:20 включение ВВ на ТП-814(ССО) не успешное. 7:40 мегаомметром определено повреждение КЛ ТП-6 - оп.19, кабель выведен из схемы. В 17:45 включен ЛР на оп. 53, дана заявка на повторное включение ф. 41-06. В 18:10 ф.41-06 введен в работу, подано напряжение на КТП-СНТ, МТП-"Мегафон"(Аб) ТП-13, ТП-12, ТП-2110).  В 21:00 персоналом ССО подано напряжение на ТП-7, ТП-17, КТП-8, КТПн - боевая от ТП-814 по ф. 41-07. 03.09.21 в 22:45 питание ТП-6 переведено С ДЭС-200 на промсеть по ф. 41-07 от ТП-814 (ССО). Проведено ОМП,  место повреждения найдено. 07.09.21 в 12:35 начаты работы по ремонту КЛ .07.09.21 в 17:00 ремонт выполнен. Фазировка, восстановление нормальной схемы</t>
  </si>
  <si>
    <t>ПС 110/35/10 кВ «86» ф. РП-20/10-1</t>
  </si>
  <si>
    <t>КЛ-10 кВ                             РП-20/10-1 - ТП-158оп</t>
  </si>
  <si>
    <t>На РП-20/10  АО В 10 кВ ф.ТП-158оп</t>
  </si>
  <si>
    <t>Ленинградская область   п.Приветнинское (филиал ПАО "Россети Ленэнерго" "Выборгские электрические сети")</t>
  </si>
  <si>
    <t>ПС 35/10 кВ "Молодежная"
ф. 04</t>
  </si>
  <si>
    <t>ЦРП, ТП-1, ТП-2, ТП-6, ТП-10, ТП-5, ТП-4,  ТП-7, ТП-9, ТП-12, ТП-13.</t>
  </si>
  <si>
    <t>АО от МТЗ ф. "Молодежная"-04, Каб. 10 ф. 10 Л ПС-ЦРП отремонтирован, испытан, в работу не введен (на ПС отболчен)</t>
  </si>
  <si>
    <t>Потребитель запитан по резервной схеме. Произвели ОМП, ремонт. Включен по заявке потребителя после ремонта в ГРЩ.</t>
  </si>
  <si>
    <t>КЛ 10 кВ "ПС Молодежная ф. 04 - ЦРП"</t>
  </si>
  <si>
    <t>Приветнинское  в/г П-1</t>
  </si>
  <si>
    <t>КЛ-10 кВ КЛ-38 "ТП-20 - ТП-8"</t>
  </si>
  <si>
    <t>8 шт. (ТП-1, ТП-5, ТП-7, ТП-8, ТП-20, ТП-24, КТП-3,КТП-13)</t>
  </si>
  <si>
    <t>Электроснабжение восстановлено  по резервной схеме. Определено место повреждения КЛ-38. Произведен ремонт КЛ-38 (установлена ремонтная муфта.) КЛ-38 введена в работу по нормальной схеме.</t>
  </si>
  <si>
    <t>КЛ-10 кВ КЛ-6 "ПС-95 - РТП-10"</t>
  </si>
  <si>
    <t xml:space="preserve"> Выполнен ремонт КЛ-10 кВ КЛ-6, смонтирована кабельная вставка 3 метра, установлены шесть соединительных муфт. КЛ-6 введена в работу по нормальной схеме.</t>
  </si>
  <si>
    <t xml:space="preserve">Отключено вручную В-35 В РП-735 при поиске "земли". </t>
  </si>
  <si>
    <t>ПС "17" ф. 17-07 (ССО)</t>
  </si>
  <si>
    <t>КЛ 0,4 кВ Л. 112-6 "оп. №18 ВЛ 0,4 кВ -  зд. Рем. Бата".  (инв. б/н)</t>
  </si>
  <si>
    <t>-</t>
  </si>
  <si>
    <t>зд. Рем. бата.</t>
  </si>
  <si>
    <t>На ТП 112  Л 112-6 сгорели 3 ПН 2 в результате повреждения КЛ 0,4  "оп. №18 ВЛ 0,4 кВ - зд. Рем. бата".</t>
  </si>
  <si>
    <t>Выполнен осмотр ВЛ 0,4 кВ и КЛ 0,4 кВ от ТП 112 Л 112-6 до зд. Рем. бата. Определено место повреждения КЛ 0,4 кВ Л 112-6 "оп. №18 ВЛ 0,4 кВ -  зд. Рем. Бата". Выполнен ремонт: установлено 2 соединительные муфты и кабельная вставка 15 м, на ТП 112 РУ 0,4 кВ Л 112-6 заменены 3 ПН 2.</t>
  </si>
  <si>
    <t>КЛ 6 кВ "ПС-2 -ФТП-49"</t>
  </si>
  <si>
    <t>7 шт : ФТП-49 (2 с.ш.) , ТП-50 , ТП-51 ,ТП-407 , ТП-141 , ТП-148 , ТП-70 .</t>
  </si>
  <si>
    <t>ВНС, жилой фонд, объекты в/ч</t>
  </si>
  <si>
    <t>На ПС 2 а. о. от МТЗ В-6 ф. 24</t>
  </si>
  <si>
    <t>Поврежденный кабель выведен в ремонт. Потребители запитаны по резерву. Приступили к ОМП. Приступили к восстановлению. Установлено 3 соед. муфты и вставка 9 м.</t>
  </si>
  <si>
    <t>Выполнен осмотр КЛ 10 кВ ф. 10 ПС Молодежная. На ЦРП отключен В 10 кВ в сторону ПС Молодежная. Повторное включение В 10 ф. 10 ПС Молодежная не успешное. На ЦРП включен СВ 10 кВ, нагрузка ф. 10 переведена на ф. 04. 23.09.21 закончен ремонт, 24.09.21 персонал ССО допустил персонал  АО Оборонэнерго для прибалчивания КЛ-10 кВ, линия введена в работу.</t>
  </si>
  <si>
    <t>ПС-709 запитана по К-753. К-754 выведен в ремонт. 06.09.21 – место повреждения найдено, 300 м от ПС «709».
07.09.21 – планируются ремонтные работы. Материал в наличии.
07.09.21 - приступили к работам по восстановлению
08.09.21 – найдено еще 2 места повреждения, 400 м и 1,5 км от ПС «709».
09.09.21- установлено 2 муфты, найдено еще 1 место повреждения, 2,5 км от ПС «709». 10.09.21г установлено: вставка 12 м. и 2 соединит. муфты, есть еще повреждения, для устранения которых потребуется установка вставки около 15 метров и двух муфт.
23.09.21 Установлено: 2 соед.муфты и вставка 15 метров.</t>
  </si>
  <si>
    <t>Ленинградская область п.Ваганово(филиал ПАО "Россети Ленэнерго" "Северный высоковольтный район")</t>
  </si>
  <si>
    <t>ПС-636 35/10 кВ, Ф. 05</t>
  </si>
  <si>
    <t xml:space="preserve">КЛ-10кВ РП-511 - ТП-8, КЛ 10 кВ ПС - РП-511 </t>
  </si>
  <si>
    <t>РП-511(собственные нужды), ТП-7, ТП-8 (без потребителей)</t>
  </si>
  <si>
    <t>Ваганово-27 (Штаб, казарма, ВНС)</t>
  </si>
  <si>
    <t>Ленинградская область, п. Лодейное поле(Филиал ПАО "Россети Ленэнерго" "Новоладожские электрические сети")</t>
  </si>
  <si>
    <t>ПС 31 35/6 кВ ф. 05</t>
  </si>
  <si>
    <t>КЛ 6 кв Л ПС - ТП-25</t>
  </si>
  <si>
    <t>ТП-25, ТП 54</t>
  </si>
  <si>
    <t>закрытый командный пункт, станция РЛС</t>
  </si>
  <si>
    <t>ПС 31 ф. 05 - АО от МТЗ, повреждение КЛ 6 кВ ТП ТП25-ПС</t>
  </si>
  <si>
    <t>в/ч Громово-2 (казарма,штаб,КПП,ВНС, аэродром с инфраструктурой)</t>
  </si>
  <si>
    <t>АО от МТЗ В-10кВ Фид.413-03,повреждение  ВКЛ-10кВ Л.ТП23-ТП26</t>
  </si>
  <si>
    <t>неотложный осмотр ,вывод поврежденой ВКЛ-10кВ в ремонт ,подача напряжения на все объекты в/ч Громово-2 напряжения. 27.09.21 в 14:50 произведена замена КЛ 10 кВ оп. 20 - ТП-26, КВЛ 10 кВ ТП-23 - ТП-26 введена в работу по нормальной схеме.</t>
  </si>
  <si>
    <t>Ленинградская область   п.Каменка (филиал ПАО "Россети Ленэнерго" "Выборгские электрические сети")</t>
  </si>
  <si>
    <t>ПС 35/10 кВ "Бобочинская"
ф. 10</t>
  </si>
  <si>
    <t>КЛ-0,4кВ "ТП-16 - общежитие ввод №2"</t>
  </si>
  <si>
    <t>п.Каменка: здание общежития ввод №2 (резерв)</t>
  </si>
  <si>
    <t>ТП-16 РУ-0,4 кВ "КЛ к общежитин ввод№2" сгорели 2 ПН, повреждение КЛ-0,4 кВ</t>
  </si>
  <si>
    <t>Потребители сообщили в общежитии нет U по вводу №2, здание запитано от ввода №1. ТП-16 РУ-0,4 кВ "КЛ к общежитию ввод№2" сгорели 2 ПН. Найдено место видимого повреждения КЛ-0,4 кВ (следы гари грунта), ведутся земляные работы.</t>
  </si>
  <si>
    <t>22:30 ПС Молодежная ф. 04 - АО от МТЗ. В 4:36 персонал ПУ Выборг допущен к подключению КЛ 10 кВ ф. 10. В ЦРП разобрана схема В-10 кВ ф. Мол-04, собрана схема В-10 кВ ф. Мол-10. 24.09.21 в 05:27 персоналом ССО ф. Мол-10 введен в работу без замечаний. Все потребители запитаны по резерву от ф. Молодежная-10. 25.09.21. выполнено ОМП, место повреждения обнаружено, . 27.09.21 19:10 выполнен ремонт кабеля, испытания. 28.09.21 КЛ включена, восстановлена норм схема.</t>
  </si>
  <si>
    <t>АО от МТЗ ф. 636-05. Повреждено 2 шт. КЛ-10 кВ</t>
  </si>
  <si>
    <t>Псковская обл., Псковский район, Ядровская волость, д. Череха (ПАО "Россети Северо-Запад")</t>
  </si>
  <si>
    <t xml:space="preserve"> ПС 110/10 кВ "198" (ССО)</t>
  </si>
  <si>
    <t>ВВ 6 кВ ПП 4 на ПП 10/6 "Череха"</t>
  </si>
  <si>
    <t>6 шт. (344А; 344Б; 344; 345; 346; 347)</t>
  </si>
  <si>
    <t>Объекты в/ч, котельная.</t>
  </si>
  <si>
    <t xml:space="preserve"> Ремонт яч. ВВ 6 кВ ПП 4.</t>
  </si>
  <si>
    <t>ПС 35/6 кВ «356» ф. 8</t>
  </si>
  <si>
    <t>КЛ 6 кВ от ТП 190 до ТП 430.</t>
  </si>
  <si>
    <t>5 шт. (ТП-430, ТП-56, ТП- 57, ТП-190 2 с.ш. 6 кВ , кТП-431)</t>
  </si>
  <si>
    <t>ПС «356» а.о. В-6 ф. 8 от МТЗ</t>
  </si>
  <si>
    <t>Ленинградская область п.Токсово (филиал ПАО "Россети Ленэнерго" "Северный высоковольтный район")</t>
  </si>
  <si>
    <t>ПС 35/10 кВ 601  ф.02</t>
  </si>
  <si>
    <t>в сети 10 кВ абонета</t>
  </si>
  <si>
    <t>2 шт ТП-б/н Аб.</t>
  </si>
  <si>
    <t>СНТ "Светлое",СНТ "Мадио-Озерки"</t>
  </si>
  <si>
    <t xml:space="preserve">АО от МТЗ ф. 601-02. Повреждение в сети  10 кВ абонета </t>
  </si>
  <si>
    <t>Проверкой мегаомметром определено повреждение КЛ 10кВ Л ПС - РП-511, РП-511 - ТП-8 (без потребителей). 27.09.21 в 10:15 ТП-7, РП-511 (собственные нужды) запитаны по резерву от ф. 636-01. 27.09.21 в 20:35 определено МП. 28.09.21 выполнен ремонт КЛ-10 кВ "ПС 636 ф.05-РП-511". 29.09.21. Выполнены ВВ испытания КЛ 10кВ РП 511 - ТП 8, КЛ испытания выдержала.30.09.21  выполнена фазировка КЛ-10кВ.Ф.636-05 введен в работу по нормальной схеме</t>
  </si>
  <si>
    <t>ПС 35/6 кВ 607 ф. 23</t>
  </si>
  <si>
    <t>КЛ 6 кВ "ПС 607 ф.23 - РПТП-8"</t>
  </si>
  <si>
    <t>РТП-8(1 СШ), ТП-1(1 СШ), ТП-2 (1 СШ), ТП-2418 (1СШ), ТП-3(1 СШ), ТП-4(1 СШ), ТП-5(1 СШ), ТП-6(1СШ), ТП-7(1 СШ), ТП-9(1 СШ), ТП-46, 2418, КТП-22</t>
  </si>
  <si>
    <t xml:space="preserve">п. Агалатово жилые дома, садоводств, котельная,  ВНС. </t>
  </si>
  <si>
    <t xml:space="preserve"> ПС 607 ф. 23 - АО от МТЗ</t>
  </si>
  <si>
    <t xml:space="preserve">на  ПС 607 ф. 23 - АО от МТЗ, КЛ-6 кВ "ПС 607 ф.23 до РПТП-8" выведена в ремонт, напряжение подано потребителям по резерву от ф.607-12.  03.10.21. Выполнены работы по ОМП, земляные работы, ремонт КЛ, ВВ испытания. Подано напряжение, собранна нормальная схема </t>
  </si>
  <si>
    <t>Начаты работы по ОМП КЛ 10 кВ. Произведен ремонт КЛ. КЛ поставлена под напряжение. Не сфазирована. 01.10.21 17:50 фазировка совпала.</t>
  </si>
  <si>
    <t>01.10..2021  14:47</t>
  </si>
  <si>
    <t>Осмотр ВЛИ -10 кВ персоналом АО "Оборонэнерго" , осмотр персоналом абонента  своих ЭУ, ВЛ-10кВ.  19:25 поторное включение ,режим "земля" , фид.601-02 выведен в ремонт. 01.10.21 в 8:50 дана заявка в ССО включить ЗН ф. 601-02. В 10:10 ЗН ф. 601-02 включены, сообщено аб-ту. 01.10.21 аб-том закончены ремонтные работы, в 13:16 дана заявка в ССО на ввод в работу ф. 601-02.  01.10.21 в 14:47 ф.601-02 введен в работу.</t>
  </si>
  <si>
    <t xml:space="preserve">АО от ДГЗ ВВ 6 кВ ПП 4, ВВ 6 кВ Т 1 на ПП 10/6 кВ "Череха". При осмотре оборудования в яч. ВВ 6 кВ ПП 4 выявлено перекрытие контактной группы ф. "С", ф. "В" с разрушением проходных изоляторов неподвижных контактов. 
</t>
  </si>
  <si>
    <t>Переведено питание персоналом ССО. Потребители запитаны по резервной схеме.01.10.2021 г. Выполнен демонтаж проходных изоляторов ф. "С" и ф. "В", произведена чистка изоляции.</t>
  </si>
  <si>
    <t>РЭС СПб ПУ Ломоносов ул. Александровская 50</t>
  </si>
  <si>
    <t>СПб г. Ломоносов</t>
  </si>
  <si>
    <t>ПС 35/6 кВ "23" (ССО) ф. 6</t>
  </si>
  <si>
    <t>КЛ-0.4кВ "ТП-404-оп.1" ф. Управление</t>
  </si>
  <si>
    <t>СЖТ: КПП, Управление</t>
  </si>
  <si>
    <t>г.СПб, ул. Красного Курсанта д.20 (ПАО Россети Ленэнерго)</t>
  </si>
  <si>
    <t>ПС 110/6 "55" ССО                    РТП-1846</t>
  </si>
  <si>
    <t>ПС 110/6 "55" ССО</t>
  </si>
  <si>
    <t>РТП-1846, ТП-1, ТП-2, ТП-7, ТП-9, ТП-4, ТП-8, ТП-9, ТП-6, ТП-5; КТП Котельная (аб)</t>
  </si>
  <si>
    <t>ВКА им. Можайского, котельная</t>
  </si>
  <si>
    <t>Отключение на ПС-55 (ССО)</t>
  </si>
  <si>
    <t>Востановлено</t>
  </si>
  <si>
    <t>Выведена в ремонт КЛ-0,4 кВ "КК-9 - РП-45". Потребитель запитан по временной схеме. КЛ 0,4 кВ отремонтирована и введена в работу</t>
  </si>
  <si>
    <t>Восстановлнно</t>
  </si>
  <si>
    <t>27.09.2021  12:15:00 от ДЭС 27.09.21 15:20 ТП-25,54 запитаны по резерву от ф. 31-11.</t>
  </si>
  <si>
    <t>6 шт (ТП-43(Аб), 2КТПн б/н (Аб), ТП-2113, ТП-2114, ТП-2115)</t>
  </si>
  <si>
    <t>"Надежда"; коттеджи, карьер, Садоводство, фермерское хозяйство</t>
  </si>
  <si>
    <t>ПС Симагино ф. 03 - АО от МТЗ, метеобстановка:  порывистый ветер</t>
  </si>
  <si>
    <t>ПС Симагино ф. 03 - АО от МТЗ, метеобстановка: порывисты ветер, при осмотре ВЛ-10 кВ дефектов не выявлено РПВ - не успешное, отключен ЛР к участку ВЛ-10 кВ ССО, линия введена в работу. В 22:00 пресонал ССО восстановил нормальную схему.</t>
  </si>
  <si>
    <t>ТП-30,ТП-31, ТП-29  (ССО)</t>
  </si>
  <si>
    <t>СНТ "Сабур", "Воронцово"</t>
  </si>
  <si>
    <t>27.09.21 в 12:15 Потребитель сообщило переходе электроснабжения от ТЭП. 15:15 мегаомметром определено повреждение КЛ 6 кВ Л ТП-25 - ПС. 27.09.21 в 15:20 ТП-25,54 запитаны по резерву от ф. 31-11. 05.10.21 в 17:25 выполнен ремонт кабеля, в 18:10 произведено в/в испытание, в 19:27 на ПС-31 персоналом ССО кабель включен под напряжение. 06.10.21 15:10 восстановлен норм схема.</t>
  </si>
  <si>
    <t>КЛ 0,4 кВ от ТП 5, Л. "КК Штаб - ВРУ Водонапорная башня"</t>
  </si>
  <si>
    <t>ВРУ Водонапорная башня</t>
  </si>
  <si>
    <t>Водонапорная башня</t>
  </si>
  <si>
    <t>Мурманская обл.,            п.  Сафоново(МРСК "СЭС Колэнерго" )</t>
  </si>
  <si>
    <t>ПС 35/6 кВ  «710» ф.13</t>
  </si>
  <si>
    <t>КЛ-6 кВ "ПС-710 ф. 13 - ТП-203"</t>
  </si>
  <si>
    <t>1 шт: (ТП 203 2 с.ш.)</t>
  </si>
  <si>
    <t>Ленинградская область, г.Всеволожск, п. Кяселево 
 (ССО МУП ВПЭС)</t>
  </si>
  <si>
    <t>ТП-131 ССО</t>
  </si>
  <si>
    <t>ВЛ-0,4кВ ОЛ. оп.31 - ВРУ КПП</t>
  </si>
  <si>
    <t>ВРУ КПП</t>
  </si>
  <si>
    <t>КПП полигона в п. Кяселево</t>
  </si>
  <si>
    <t>"отгорел" контакт ВЛ-0,4кВ на оп.№31</t>
  </si>
  <si>
    <t>осмотр, перезаделка провода на оп.№31 (место балансового разграничения с ССО )</t>
  </si>
  <si>
    <t>Ленинградская область, п. Чёрная Речка (Филиал ПАО "Россети Ленэнерго" Северные электрические сети")</t>
  </si>
  <si>
    <t>ПС-537 110/35/10 кВ</t>
  </si>
  <si>
    <t>КВЛ-10 кВ фид. 537-309(ССО)</t>
  </si>
  <si>
    <t>ТП-8387, 8451, 8380, 8376, КТПН "Особый статус"(Аб)</t>
  </si>
  <si>
    <t>в/г, 4 Черная Речка</t>
  </si>
  <si>
    <t>АО ф. 537-309 (ССО)</t>
  </si>
  <si>
    <t>Ведется осмотр персоналом ССО, персоналом Оборонэнерго. Восстановлено персоналом ССО</t>
  </si>
  <si>
    <t>Ленинградская область, г.Луга (ПАО "Россети Ленэнерго")</t>
  </si>
  <si>
    <t>ПС-48 ф. 48-07, ТП-295</t>
  </si>
  <si>
    <t>ВЛ-0,4кВ от ТП-295 ф. Штаб</t>
  </si>
  <si>
    <t>Луга в/г: штаб</t>
  </si>
  <si>
    <t>Обрыв фазного провода ВЛ 0,4 кВ ф. Штаб от ТП-295 в пролёте между 1 и 2 опорами. В ТП-295 сгорел  ПН 250А.</t>
  </si>
  <si>
    <t>Персоналом Оборонэнерго произведён ремонт  ВЛ-0.4кВ, на ТП-295 заменён сгоревший ПН 250А, подано питание абоненту.</t>
  </si>
  <si>
    <t>ПС «710» а.о. В-6 ф. 13 от МТЗ. Работа АВР-0,4.</t>
  </si>
  <si>
    <t>Повреждение КЛ (старение изоляции). АО АВ 0,4 кВ в КК "Штаба"</t>
  </si>
  <si>
    <t>Поступило сообщение о провале напряжения в ТП-158  успешное работа АВР-10кВ, ТП-163  успешное работа АВР-0,4кВ.  КЛ-10 кВ   РП-20/10-1 - ТП-158оп  выведена в ремонт. Абоненты включены по резервной схеме Кабель отремонтирован, включен в работу</t>
  </si>
  <si>
    <t>Поврежденный участок выведен в ремонт, потребитель запитан по резерву. Установлено 3 соед.муфты, вставка 10 метров.</t>
  </si>
  <si>
    <t>Ленинградская область, п.Ваганово,  (Филиал ПАО "Ленэнерго" "Санкт-Петербургские высоковольтные электрические сети" " Северный ВВР")</t>
  </si>
  <si>
    <t>ПС-636 35/10кВ</t>
  </si>
  <si>
    <t>КЛ-10 кВ РЛНД оп. №55 - ТП-5</t>
  </si>
  <si>
    <r>
      <t xml:space="preserve">11.10.21 11:20              </t>
    </r>
    <r>
      <rPr>
        <b/>
        <sz val="8"/>
        <color rgb="FFFF0000"/>
        <rFont val="Tahoma"/>
        <family val="2"/>
        <charset val="204"/>
      </rPr>
      <t>от ДЭС</t>
    </r>
  </si>
  <si>
    <t>База МВД</t>
  </si>
  <si>
    <t>КЛ 10 кВ ввод Ф 636-01 в ТП-5 от ВЛ 10 кВ. нет фазы 10 кВ</t>
  </si>
  <si>
    <t>11.10.21 в 9:00 ОВБ выехала на осмотр ТП-5 и ВЛ 10кВ фид. 636-01. Выявлена неисправная КЛ оп. №55 -ТП-5. Фаза С -Земля. КЛ выведена в ремонт. 11:20 ТП-5 запитана от РИСЭ-200. В 17:00 Выполнено ОМП, ремонт КЛ, собрана нормальная схема.</t>
  </si>
  <si>
    <t>ПС 110/10 "259" (ССО)  ф. 01</t>
  </si>
  <si>
    <t>КЛ-0.4кВ ТП-64 - КК-дом 44</t>
  </si>
  <si>
    <t>ул. Военный городок, д.44</t>
  </si>
  <si>
    <t>В ТП-64 ССО сгорели 2ПН</t>
  </si>
  <si>
    <t>Обнаружили повреждение КЛ-0.4кВ ТП-64 - КК-дом 44, вывели в ремонт .  Отремонтирована КЛ-0.4кВ ТП-64 - КК-дом 44 введена в работу</t>
  </si>
  <si>
    <t>Ленинградская область 
п. Песочный (Филиал ПАО "Россети Ленэнерго" Северные электрические сети)</t>
  </si>
  <si>
    <t>ПС 35/10 кВ "537" ф. 537-604</t>
  </si>
  <si>
    <t>Кабельная перемычка от Т-1 до РУ 0,4 кВ ТП-248</t>
  </si>
  <si>
    <t>ТП-248</t>
  </si>
  <si>
    <t>Военный городок 
п. Песочный. (казарма, склады, котельная, КПП, штаб, столовая, баня, клуб, насосная, КНС, заправка)</t>
  </si>
  <si>
    <t>КЗ в кабельной перемычке (старение изоляции) от Т-1 до РУ 0,4 кВ 
ТП-248. 
Сгорели 3 шт.
ПК-10 кВ</t>
  </si>
  <si>
    <t>В 16:30 персоналом ССО выполнен осмотр своего оборудования в ТП-248 (РУ-10 кВ и ячейки Т-1). В ячейке Т-1 обнаружено перегорание кабельной перемычки от Т-1 до РУ 0,4 кВ. Сгорели 3 шт ПК-10 кВ. 
17:25 - 18:55 Выполнение работ по замене кабельной перемычки персоналом АО Оборонэнерго. В 19:35 персоналом ССО подано напряжение.</t>
  </si>
  <si>
    <t>Выполнен осмотр КЛ 0,4 кВ от ТП 5, Л. "КК Штаб - ВРУ "Водонапорная башня", измерение сопротивления изоляции КЛ мегаомметром. Потребитель запитан по временной схеме от КК здания КПП. 13.10.21 в 16:50 выполнен ремонт, кабель введен в работу по нормальной схеме.</t>
  </si>
  <si>
    <t>Ленинградская область  г.Выборг (Филиал АО "ЛОЭСК" "Северные электрические сети")</t>
  </si>
  <si>
    <t>ПП-1 10 кВ</t>
  </si>
  <si>
    <t>КЛ-6кВ от ПП-1 до ТП-96</t>
  </si>
  <si>
    <r>
      <rPr>
        <b/>
        <sz val="8"/>
        <rFont val="Tahoma"/>
        <family val="2"/>
        <charset val="204"/>
      </rPr>
      <t xml:space="preserve">15.10.21 9:00 </t>
    </r>
    <r>
      <rPr>
        <b/>
        <sz val="8"/>
        <color rgb="FFFF0000"/>
        <rFont val="Tahoma"/>
        <family val="2"/>
        <charset val="204"/>
      </rPr>
      <t xml:space="preserve">
от ДЭС</t>
    </r>
  </si>
  <si>
    <t>Туберкулезный Диспансер (не работающий) потребители отсутствуют (периодический осмотр охраной)</t>
  </si>
  <si>
    <t>Сгорели 3 ПК-10 в ПРП-1 в сторону ТП-96, повреждение КЛ-6 кВ</t>
  </si>
  <si>
    <t>Потребителю (помещение временного пребывания охраны) перешёл на питание от ТЭП (бензогенератор). Ведутся работы по поиску места повреждения КЛ-6 кВ. Найдено место повреждения КЛ-6 кВ. 16.10.21выполнен ремонт КЛ-6 кВ. 13:10 КЛ введена в работу.</t>
  </si>
  <si>
    <t>ПС-110/35/10 кВ "41" ф. 41-06</t>
  </si>
  <si>
    <t>10 шт. (ТП-6, ТП-7, ТП-17, КТП-8, КТПн - боевая, КТП-СНТ, МТП-"Мегафон"(Аб) ТП-13, ТП-2110)</t>
  </si>
  <si>
    <t>в/ч  штаб, казарма, ВНС, КНС, столовая, котельная, боевые позиции, СНТ, вышка Мегафон, КХ "Виктор"</t>
  </si>
  <si>
    <t>18:00 Выполнен осмотр ТП-6. В 18:20 оп.№30 разобраны шлейфы. 18:22 включение В10 кВ ф 41-06 не успешное. 19:40 оп. №19 отключен РЛНД оп. 19 - ТП-6. 19:45 включение В  10 кВ не успешное. наблюдалась вспышка в направлении оп. № 30. осмотр ВЛ не выявил повреждения.    21:00 Выехал Тягач с ДЭС-200 на ТП-12. В 21:50 на оп. 19 включен ЛР оп.19 - ТП-6, отсоединены шлейфы оп. №19 - оп.№20. дана заявка в на включение В Ф 41-06 22:20 Включен В 10 кВ ф 41-06. 22:25 ТП-12 запитана от РИСЭ 200.Осмотр ВЛ-10кВ Л.оп.19-оп.31; восстановление шлейфов оп.№25 :оп.34-35 убрали дерево с ВЛ-10кВ восстановили провода</t>
  </si>
  <si>
    <r>
      <t xml:space="preserve">16.10.21 22:25 
</t>
    </r>
    <r>
      <rPr>
        <b/>
        <sz val="8"/>
        <color rgb="FFFF0000"/>
        <rFont val="Tahoma"/>
        <family val="2"/>
        <charset val="204"/>
      </rPr>
      <t>от РИСЭ-200</t>
    </r>
  </si>
  <si>
    <t>ВЛ-0,4 кВ ТП-454 ф. жилой дом</t>
  </si>
  <si>
    <t>ПС 35/6 "356"  ф. 8</t>
  </si>
  <si>
    <t>КЛ-0.4 от ТП-56 до ВРУ потребителя.</t>
  </si>
  <si>
    <t>Отключен вручную в связи с жалобами потребителей о неполнофазном режиме.</t>
  </si>
  <si>
    <t>Ленинградская область, Всеволожский район,  п.Елизаветинка (Филиал ПАО "Ленэнерго" "Санкт-Петербургские высоковольтные электрические сети" " Северный ВВР")</t>
  </si>
  <si>
    <t>ПС 35/10 кв 607 ф.11 ТП-20</t>
  </si>
  <si>
    <t>ВЛ-6 кВ ТП11-ТП КБСМ</t>
  </si>
  <si>
    <t>ТП-37, 3, 10,11, 12, 25, 15 : КТПн-1, 2</t>
  </si>
  <si>
    <t>городок "Елизаветинка", СНТ "Монастырское"</t>
  </si>
  <si>
    <t>АО от МТЗ В-6кВ на ТП-20 ф.607-11 .Причина отключения  дерево на абонентской ОЛ.ТП11-КБСМ</t>
  </si>
  <si>
    <t>осмотр, вывод в ремонт повреждённой абонентской повреждённой ВЛ-6кВ в ремонт, аварийные работы проведены персоналом абонента</t>
  </si>
  <si>
    <r>
      <t xml:space="preserve">17.10.21 14:10 </t>
    </r>
    <r>
      <rPr>
        <b/>
        <sz val="8"/>
        <color rgb="FFFF0000"/>
        <rFont val="Tahoma"/>
        <family val="2"/>
        <charset val="204"/>
      </rPr>
      <t>ДЭС Аб.</t>
    </r>
  </si>
  <si>
    <t>абонент КБСМ (ТП-16, 17, 18, 23)</t>
  </si>
  <si>
    <t>Поврежденный кабель выведен в ремонт, 2 с.ш. 6 кВ ТП-203 запитана через РС-6. Установлено 4 соед. муфты и 2 каб. вставки (14 м)</t>
  </si>
  <si>
    <t>Ленинградская область, Всеволожский район, п. Керро (Филиал ПАО "Россети Ленэнерго" Северные электрические сети)</t>
  </si>
  <si>
    <t>ПС 35/10 кВ 620 ф. 26</t>
  </si>
  <si>
    <t>Тр-р 10/0,4 кВ (ССО) в ТП-8581</t>
  </si>
  <si>
    <t>ТП-8581 РУ-0,4 кВ</t>
  </si>
  <si>
    <r>
      <t xml:space="preserve">18.10.21 21:30 
</t>
    </r>
    <r>
      <rPr>
        <b/>
        <sz val="8"/>
        <color rgb="FFFF0000"/>
        <rFont val="Tahoma"/>
        <family val="2"/>
        <charset val="204"/>
      </rPr>
      <t>от ДЭС</t>
    </r>
  </si>
  <si>
    <t>п.Керро-1: 4 жилых дома, клуб, гаражи</t>
  </si>
  <si>
    <t>ТП-8581 РУ-0,4 кВ перегорели 3 ПК к тр-ру (ССО)</t>
  </si>
  <si>
    <t>Персоналом ССО выявлено: ТП-8581 РУ-0,4 кВ перегорели 3 ПК к тр-ру (ССО) из-за проникновения животного в отсек трансформатора. РУ-10 кВ и ТР-Р 10/0,4 кВ принадлежит ССО. В 21:30 напряжение подано потребителям от ТЭП-630. 23:30 персоналом ССО выполнен ремонт тр-ра, восстановлена норм.схема.</t>
  </si>
  <si>
    <t>В ТП-404 сгорели ПН ф.Управление, повреждение КЛ 0.4 кВ</t>
  </si>
  <si>
    <t>Проложена и подключена времянка. КЛ-0,4кВ от ТП-404 восстановлена, абоненты запитаны от промсети.</t>
  </si>
  <si>
    <t>г.СПб,  ул. Рощинская (ПАО Ленэнерго)</t>
  </si>
  <si>
    <t>ТЦС-15(ССО) ф. 15-134</t>
  </si>
  <si>
    <t>КЛ-0.4 кВ ТП-6169 (ССО) ГРЩ - ВРУ в/ч</t>
  </si>
  <si>
    <t>в/ч склад</t>
  </si>
  <si>
    <t>В  ГРЩ сгорел ПН фаза В ВРУ в/ч повреждение в разделке.</t>
  </si>
  <si>
    <t>Произвели замену ввода в  ВРУ в/ч  КЛ-0.4кВ включена в работу</t>
  </si>
  <si>
    <t>Ленинградская область, п.Б.Ижора (ПАО Ленэнерго)</t>
  </si>
  <si>
    <t>ПС-35/6кВ Ирмино (ССО) ф. 5</t>
  </si>
  <si>
    <t>ВЛ-0,4кВ  ТП-422 - оп.1 ф. жилой дом</t>
  </si>
  <si>
    <t>жилой дом (2 этажа)</t>
  </si>
  <si>
    <t>Проступили жалобы ул. Приморская 74 на качество напряжения</t>
  </si>
  <si>
    <t>Произвели осмотр оборудования замер напряжения и замену "0" провода на ВЛ-0,4кВ  ж-д от ТП-422 на опору №1</t>
  </si>
  <si>
    <t>ПС-259 (ССО) ф. 4</t>
  </si>
  <si>
    <t>В-10кВ ЦРП 
ф. 259-04</t>
  </si>
  <si>
    <t>В ЦРП Сиверский обнаружен отключенный В-10кВ ф. 259-04 . Персоналом определяется причина отключения.</t>
  </si>
  <si>
    <t>Респ. Карелия, п.Подужемье (АО "Прионежская сетевая компания")</t>
  </si>
  <si>
    <t>ПС 35/10 кВ "17" ф. 05</t>
  </si>
  <si>
    <t>ВЛ-10кВ ф. Л-17-05 (ССО)</t>
  </si>
  <si>
    <t>5 шт. (ТП-48, ТП-48А, 49, 40, 38)</t>
  </si>
  <si>
    <t>п.Подужемье в/г: админ.здание, котельная, жилые дома, тех объекты в/ч</t>
  </si>
  <si>
    <t>АО фид.17-05 от МТЗ (ССО). 
Погодные условия: сильный ветер, дождь со снегом</t>
  </si>
  <si>
    <t>ТП-50,  ТП-46, ТП-51</t>
  </si>
  <si>
    <r>
      <t xml:space="preserve">20.10.21 22:30 
</t>
    </r>
    <r>
      <rPr>
        <b/>
        <sz val="8"/>
        <color rgb="FFFF0000"/>
        <rFont val="Tahoma"/>
        <family val="2"/>
        <charset val="204"/>
      </rPr>
      <t>от ДЭС</t>
    </r>
  </si>
  <si>
    <t>КЛ-6 кВ "ТП-6-ТП-7"</t>
  </si>
  <si>
    <t>ТП-3, ТП-4, ТП-5, ТП-7</t>
  </si>
  <si>
    <t>ВКА им. Можайского</t>
  </si>
  <si>
    <t>В ТП-6 сгорел ПК фид.ТП-7, выброс кабельной массы из разделки. Отключен вручную</t>
  </si>
  <si>
    <t>ПС 35/6 кВ 607 ф. 29</t>
  </si>
  <si>
    <t>КТП-45 (ССО)</t>
  </si>
  <si>
    <t>23 ТП</t>
  </si>
  <si>
    <t>п.Агалатово, в/г: технические объекты войсковой части, СНТ, жил дома.</t>
  </si>
  <si>
    <t>ф. 607-29 оп. №1 отключение ППв - 2451. КТП-45 (ССО) выгорел разрядник 6 кВ</t>
  </si>
  <si>
    <t>ф. 607-29. ВЛ 6 кВ оп. №105 отключен РЛНД в направлении  КТП-28, 30, 38,45. (ССО). Жителями наблюдалась вспышка в районе КТП-45. 17:55 Включен ППв-2451 успешно. Персоналом ССО выполнен осмотр оборудования. Устранена неисправность. 19:30 собрана нормальная схема.</t>
  </si>
  <si>
    <t>Ленинградская область, Всеволожский район, п. Лехтуси (ПАО "Ленэнерго")</t>
  </si>
  <si>
    <t>ПС 110/ 35/10 кВ "47" ф. 112</t>
  </si>
  <si>
    <t>КЛ-10 кВ РП-10 - ТП-4А</t>
  </si>
  <si>
    <t>Тр-р №1 ТП-4А</t>
  </si>
  <si>
    <t>повреждение КЛ-10кВ РП-10 - ТП-4А. Возгорание концевой муфты.</t>
  </si>
  <si>
    <t>ТП-9, ТП(аб) 6шт.</t>
  </si>
  <si>
    <t>Казарма, столовая. КНС-1,  ВНС, котельная №7, 3 ж/дома</t>
  </si>
  <si>
    <t>АО от МТЗ на ПС-Гатчинская (ССО)  В 6кВ ф.31. Сильный ветер.</t>
  </si>
  <si>
    <t>объекты войсковой части в/г перешли на питание от ТЭП. Персонал АО Оборонэнерго выполнил осмотр отпайки от оп.№177 до ТП-48, осмотр ЭУ-дефектов не выявлено. Персоналом ССО проведен осмотр ВЛ-10кВ, устранено повреждение на ВЛ-10 кВ. РПВ - не успешно. В ТП-49 отключён ВН в сторону опоры 188, персонал ССО выполнил осмотр ВЛ. Дефектов не выявлено. в 7:40 линия полностью введена в работу.</t>
  </si>
  <si>
    <t>п.Подужемье в/г: ГСМ, аэродром, боевые позиции, РЛС, п.Подужемье в/г: штаб, столовая,  админ.здание</t>
  </si>
  <si>
    <t>Поврежденный кабель выведен в ремонт, потребителей запитали по временной схеме кабелем "времянкой". Установлено 1 соед. муфта и вставка 17 метров.</t>
  </si>
  <si>
    <t>выехала бригада для осмотра ВЛ 6 кВ. Произведён осмотр ВЛ-6кВ персоналом "Оборонэнерго" и повторное включение В 6кВ ф. 31 на ПС-Гатчинская персоналом ССО.</t>
  </si>
  <si>
    <t>Потребители включены по резервной схеме. Произведен ремонт концевой муфты. Произведены испытание и фазировка КЛ-6кВ.</t>
  </si>
  <si>
    <t>Ленинградская область, Всеволожский район,   район Медное Озеро(Филиал "Санкт-Петербургские высоковольтные сети" ПАО "Россети Ленэнерго")</t>
  </si>
  <si>
    <t>ПС 35/6 кВ 537 ф. 309</t>
  </si>
  <si>
    <t>ВЛ-10 кВ  Ф.537-309 (ССО)</t>
  </si>
  <si>
    <t>ТП-8387, ТП-8451, КТПн "Особый Статус"</t>
  </si>
  <si>
    <t>в/г Сертолово-3, СНТ "Особый статус</t>
  </si>
  <si>
    <t>АО В-10кВ Ф.309 на ПС-537 от МТЗ</t>
  </si>
  <si>
    <t>падение дерева на ВЛ-10кВ Ф.537-309, устранено персоналом ССО</t>
  </si>
  <si>
    <t>Оборудование 35кВ в сетях ССО</t>
  </si>
  <si>
    <t>ТП-1, 2, 3, 5, 6, 7, 8, 9, 10, 11, 14, 15, 20, 22, 23, 24, ТП-16, 17, 18, 2111</t>
  </si>
  <si>
    <t>Причина отключения в сетях ССО 35кВ</t>
  </si>
  <si>
    <t>Успешное повторное включение персоналом ССО</t>
  </si>
  <si>
    <t>Ленинградская область, Выборгский район, п.Озерки (Филиал "Санкт-Петербургские ВЭС" ПАО "Россети Ленэнерго")</t>
  </si>
  <si>
    <t>ПС 35/10кВ "Лужковская" ф. 01</t>
  </si>
  <si>
    <t>ВЛ-10кВ ОЛ. оп 26-26.25 АБ</t>
  </si>
  <si>
    <t>ТП-2071, МТП-146; ТП-297, 470,858 Аб.</t>
  </si>
  <si>
    <t>п.Озерки военный городок</t>
  </si>
  <si>
    <t>АО от МТЗ В-10кВ ПП-32 ф.01 Лужковский</t>
  </si>
  <si>
    <t>Осмотр, вывод повреждённой абонентской ОЛ в ремонт</t>
  </si>
  <si>
    <t>ТП-885,487 Аб.</t>
  </si>
  <si>
    <r>
      <t xml:space="preserve">22.10.21 12:30 </t>
    </r>
    <r>
      <rPr>
        <b/>
        <sz val="8"/>
        <color rgb="FFFF0000"/>
        <rFont val="Tahoma"/>
        <family val="2"/>
        <charset val="204"/>
      </rPr>
      <t>ДЭС Аб.</t>
    </r>
  </si>
  <si>
    <t>Стройка, дорожная служба</t>
  </si>
  <si>
    <t>дерево на абонентской ОЛ ведутся восстановительные работы, устранено</t>
  </si>
  <si>
    <t>Ленинградская область, п.Ушково (Филиал ПАО "Ленэнерго" Выборгские электрические сети")</t>
  </si>
  <si>
    <t>ПС 35/10 кВ "41" ф. 02</t>
  </si>
  <si>
    <t>ВЛ-10 кВ ф.41-02</t>
  </si>
  <si>
    <t>ТП-3, МТП-2, КТП-1, КТП-боевая 1, КТП-боевая 2, КТП -боевая 3, СНТ Солнечное-1, СНТ Солнечное-2</t>
  </si>
  <si>
    <t>п.Ушково, в/г Ушково,  дорожная служба,  СНТ Солнечное -1,2</t>
  </si>
  <si>
    <t>АО от МТЗ В-10кВ  ф.41-02 погодные условия дождь со шквалистым ветром</t>
  </si>
  <si>
    <t xml:space="preserve">осмотр, оп.№17 восстановление вязки на ВЛ-10кВ; </t>
  </si>
  <si>
    <t>Ленинградская область п.Симагино (филиал Выборгские электрические сети ПАО "Россети Ленэнерго")</t>
  </si>
  <si>
    <t>ПС 35/10 Симагино ф.03</t>
  </si>
  <si>
    <t>ПС Симагино в сети 35 кВ (ССО)</t>
  </si>
  <si>
    <t>8 шт ТП Аб.</t>
  </si>
  <si>
    <t>СНТ-Вереск, Воронцово, Надежда, Сибур, Садоводство;  фермерское хозяйство, карьер</t>
  </si>
  <si>
    <t>АО от МТЗ В-35кВ на ПС Симагино</t>
  </si>
  <si>
    <t>ПС 35 кВ (ССО) «Лебяжье» ф. 2</t>
  </si>
  <si>
    <t>ВЛ-0,4 кВ ТП-489 ф. ул. Боровая 1 А</t>
  </si>
  <si>
    <t>Частные жилые дома по ул. Боровая</t>
  </si>
  <si>
    <t>Поступило сообщение: обрыв проводов ВЛ 0,4 кВ   по ул. Боровой. Сильный ветер.</t>
  </si>
  <si>
    <t>Произведён ремонт ВЛ-0,4кВ по ул. Боровой напротив дома 1 А</t>
  </si>
  <si>
    <t>Ленинградская область п.Ушково (Филиал ПАО "Ленэнерго" Выборгские электрические сети")</t>
  </si>
  <si>
    <t>ПС 35/10 кВ "41" ф.02</t>
  </si>
  <si>
    <t>АО от МТЗ В-10кВ ф.41-02  погодные условия дождь со шквалистым ветром</t>
  </si>
  <si>
    <t>осмотр, оп.51-52 уборка дерева с  ВЛ-10кВ;</t>
  </si>
  <si>
    <t>Ленинградская область, Всеволожский район, п.Ненимяки, ССО ( СЭС Ленэнерго )</t>
  </si>
  <si>
    <t>ПС 35/10 кВ "43" ф. 09  ССО</t>
  </si>
  <si>
    <t>ТП-8645  ССО</t>
  </si>
  <si>
    <t>ТП-8645, ТП-8603</t>
  </si>
  <si>
    <t>в/г Ненимяки</t>
  </si>
  <si>
    <t>АО в сети 10кВ ф.43-09, без напряжения ТП-8645 ССО; ТП-8603.</t>
  </si>
  <si>
    <t>осмотр, 17:20 ТП-8603 введена в работу по резерву ТП-8591;  устранено персоналом ССО</t>
  </si>
  <si>
    <t>Ленинградская область, Всеволожский район, п.Керро (Филиал ПАО "Россети Ленэнерго" Северные электрические сети)</t>
  </si>
  <si>
    <t>ПС 35/10 кВ "620" ф. 26      ССО</t>
  </si>
  <si>
    <t>ВЛ-10 кВ ф.620-26 ССО</t>
  </si>
  <si>
    <t>ТП-8695, 8581, 8563</t>
  </si>
  <si>
    <t>Керро-1, Керро-8</t>
  </si>
  <si>
    <t>АО от МТЗ В-10кВ ф.620-26</t>
  </si>
  <si>
    <t>Ленинградская область, Всеволожский район, п.Мяглово (филиал ПАО "Ленэнерго" "Северные электрические сети")</t>
  </si>
  <si>
    <t>ПС 35/10 кВ "244" ф. 07 ССО</t>
  </si>
  <si>
    <t>ВЛ-10кВ ф.244-07 ССО</t>
  </si>
  <si>
    <t>ТП-2033 ССО</t>
  </si>
  <si>
    <t>п.Мяглово (3 жилых многоэтажных дома, котельная ВНС )</t>
  </si>
  <si>
    <t>неполнофазный режим, обрыв провода ВЛ-10кВ ф.244-07</t>
  </si>
  <si>
    <t>КЛ-6 кВ "ТП-9-ТП-7"</t>
  </si>
  <si>
    <t>ТП-2, ТП-3, ТП-4, ТП-5, ТП-6, ТП-7, ТП-8, ТП-9</t>
  </si>
  <si>
    <t>По сообщению диспетчера ССО, появилась "земля" в сетях 6 кВ от РТП-1846 ф. ТП-8</t>
  </si>
  <si>
    <t>ПС 35/10 кВ "620" ф. 26 ССО</t>
  </si>
  <si>
    <t>ВЛ-10кВ ф. 620-26 ССО</t>
  </si>
  <si>
    <t>Ленинградская область п.Симагино (Филиал ПАО Россети "Ленэнерго" "Выборгские электрические сети")</t>
  </si>
  <si>
    <t>ПС 35/10 кВ Симагино ф. 03</t>
  </si>
  <si>
    <t>ВЛ-10кВ режим "земля"</t>
  </si>
  <si>
    <t>В сети 10кВ ф.03 Симагино режим "Земля" Сильный, порывистый ветер</t>
  </si>
  <si>
    <t>Осмотр ВЛ-10кВ персоналом АО "Оборонэнерго", осмотр ЭУ персоналом абонента. 23.10.21 с проводов ВЛ 10 кВ Л ПС-оп. 28 снято 4 дерева, восстановлено 4 вязки провода, в 10:07 фидер введен в работу без замечаний.</t>
  </si>
  <si>
    <t>Мурманская обл., г. Гаджиево (Россети Северо-Запада Мурманский филиал)</t>
  </si>
  <si>
    <t>ПС 35/6 кВ "305" ф. 12</t>
  </si>
  <si>
    <t>КЛ-6 кВ КЛ-100</t>
  </si>
  <si>
    <t>3шт. (ТП- 317, ТП-334, 2.с.ш.-6 кВ ТП-354)</t>
  </si>
  <si>
    <t>7 жилых дома (ок. 1000 чел), АТС</t>
  </si>
  <si>
    <t>РТП-360 АО от МТЗ В-6 КЛ-86 - повреждение КЛ-6 кВ КЛ-86, КЛ-100</t>
  </si>
  <si>
    <t>Выполнено высоковольтное испытание КЛ-100. КЛ-100 введена в работу.</t>
  </si>
  <si>
    <t>КЛ-6 кВ КЛ-86</t>
  </si>
  <si>
    <t>Дет. сад, КПП</t>
  </si>
  <si>
    <t>Ленинградская область, Всеволожский район п.Ваганово (ПАО Россети "Ленэнерго")</t>
  </si>
  <si>
    <t>ПС 35/10 кВ "636" ф. 09</t>
  </si>
  <si>
    <t>Повреждение в сетях 10 кВ Аб-та</t>
  </si>
  <si>
    <t>ТП-17 КП, ТП-17 РТ</t>
  </si>
  <si>
    <t>в/ч Ваганово-17</t>
  </si>
  <si>
    <t>АО от МТЗ В-10кВ ф.636-09 из-за повреждения в сети 10 кВ Аб-та.</t>
  </si>
  <si>
    <t>Осмотр персоналом АО "Оборонэнерго" КЛ-10кВ : Л ПС636-ТП17КП,  Л ТП-17КП - ТП-17РТ. 23.10.21 выполнено в/в испытание КЛ 10 кВ (ЭТЛ) Л ПС-ТП-17КП, ТП-17КП - ТП-17РТ, кабели испытание выдержали, дана заявка в ССО на включение ф. 636-09. 23.10.21 в 14:45 ф. 636-09 введен в работу без замечаний.</t>
  </si>
  <si>
    <t>Ленинградская область, Всеволожский район, п.Керро(Филиал ПАО Россети "Ленэнерго" "Северные электрические сети"))</t>
  </si>
  <si>
    <t>ПС 35/10кВ "620" ф. 26 ССО</t>
  </si>
  <si>
    <t>ВЛ-10кВ ф.620-26 ССО</t>
  </si>
  <si>
    <t>Керро-1,  Керро-8</t>
  </si>
  <si>
    <r>
      <t xml:space="preserve"> 23.10.21 08:30
</t>
    </r>
    <r>
      <rPr>
        <b/>
        <sz val="8"/>
        <color rgb="FFFF0000"/>
        <rFont val="Tahoma"/>
        <family val="2"/>
        <charset val="204"/>
      </rPr>
      <t xml:space="preserve">от ДЭС                           </t>
    </r>
    <r>
      <rPr>
        <b/>
        <sz val="8"/>
        <rFont val="Tahoma"/>
        <family val="2"/>
        <charset val="204"/>
      </rPr>
      <t xml:space="preserve">23.10.21 17:00                    </t>
    </r>
  </si>
  <si>
    <t>АО от МТЗ ПС-21 ф. 21-03.Отключен ЛР -36 персоналом ССО. Повреждение  ВЛ 10 кВ. Сильный, порывистый ветер</t>
  </si>
  <si>
    <t>Потребитель включен от ТЭП. На ВЛ 10 кВ обнаружена сломанная опора и обрыв проводов. Бригада приступила к ремонту. Произведена замена опоры и ремонт ВЛ 10 кВ. Потребитель включен от пром сети</t>
  </si>
  <si>
    <t>Ленинградская область,                п. Глебычево (Филиал ПАО Ленэнерго "Выборгские электрические сети")</t>
  </si>
  <si>
    <t>ПС 35/10 кВ "Прибыловская" ф. 4</t>
  </si>
  <si>
    <t>ВЛ-10 кВ Л ПС-ТП-452</t>
  </si>
  <si>
    <t>ТП-452, 118</t>
  </si>
  <si>
    <t>2 котельные, школа, дет. сад, 12 многоквартирных ж/д.</t>
  </si>
  <si>
    <t>АО от МТЗ ф. Прибыловская-4 из-за падения деревьев на ВЛ 10 кВ вследствие штормового ветра.</t>
  </si>
  <si>
    <t>ПС 35/10 кВ «36» (ССО) ф. 36-04</t>
  </si>
  <si>
    <t>ВЛ-0,4кВ ТП-102 - Штаб</t>
  </si>
  <si>
    <t>Луга в/г: Штаб, хранилище</t>
  </si>
  <si>
    <t>Обрыв ВЛ 0,4 кВ от ТП-102 Отключена вручную</t>
  </si>
  <si>
    <t>Произведен ремонт ВЛ 0.4 кВ.</t>
  </si>
  <si>
    <t>Ленинградская область, Приозерский р-н, п.Владимировка (Филиал ПАО Ленэнерго Выборгские электрические сети)</t>
  </si>
  <si>
    <t>КЛ-0,4 кВ от КК  до ВРУ насосной от ТП-770</t>
  </si>
  <si>
    <t>ВРУ насосной от ТП-770</t>
  </si>
  <si>
    <t>АО ВА 0,4 кВ в КК ВНС из-за повреждения КЛ 0,4 кВ КК - ВРУ ВНС.</t>
  </si>
  <si>
    <t>ПС-345-06 (ССО)</t>
  </si>
  <si>
    <t>КЛ-0,4кВ КР ж/д 45 - КР КПП</t>
  </si>
  <si>
    <r>
      <t xml:space="preserve">24.10.21 8:10:00                         </t>
    </r>
    <r>
      <rPr>
        <b/>
        <sz val="8"/>
        <color rgb="FFFF0000"/>
        <rFont val="Tahoma"/>
        <family val="2"/>
        <charset val="204"/>
      </rPr>
      <t xml:space="preserve">от ДЭС </t>
    </r>
  </si>
  <si>
    <t>КПП</t>
  </si>
  <si>
    <t>В ТП-12 отключений нет, повреждение КЛ 0,4 кВ  КР ж/д 45 - КР КПП</t>
  </si>
  <si>
    <t>Потребитель подключен от ТЭП на КПП. Произведен осмотр оборудования повреждение  КЛ-0,4кВ КР ж/д 45 - КР КПП. Произвели ОМП, раскопки ремонт КЛ-0,4кВ включена в работу.</t>
  </si>
  <si>
    <t>г.СПб, г.Красное Село.  (ПАО Ленэнерго)</t>
  </si>
  <si>
    <t>РЭС "Североморский" ПУ"Сафоновский"</t>
  </si>
  <si>
    <t>ПС 35/6 кВ  «326» ф. 12</t>
  </si>
  <si>
    <t>КВЛ-6 от ПС 326 ф. 12 - ТП-218</t>
  </si>
  <si>
    <t>5 шт (ТП 218, 214, 212, кТП 257А, 262А)</t>
  </si>
  <si>
    <t>Мурманская обл., Кандалакшский р-он, с. Алакуртти (Россети Северо-Запада Мурманский филиал)</t>
  </si>
  <si>
    <t>ПС 150 кВ Алакуртти (ПС 95) (ССО) ф. 6</t>
  </si>
  <si>
    <t>КЛ-10 кВ КЛ-8 "ТП-8 - КТП-3"</t>
  </si>
  <si>
    <t>5 шт. (ТП-1, ТП-20, ТП-7, ТП-8, 2 сш 10 кВ РТП-10)</t>
  </si>
  <si>
    <t>5 жилых домов (700 чел.), центральные теплопункты №1 и № 5, БПК, объекты в/ч</t>
  </si>
  <si>
    <t>Выполнен осмотр оборудования, обнаружено повреждение кабельной заделки КЛ-8 в КТП-3. КЛ-8 выведена из схемы электроснабжения, на ПС-95 включен В-10 ф. 6, электроснабжение потребителей восстановлено по нормальной схеме.</t>
  </si>
  <si>
    <t>Пожарное депо, объекты в/ч</t>
  </si>
  <si>
    <t>ПС "482 (ССО) ф. 48-35</t>
  </si>
  <si>
    <t>КЛ-10кВ РП-860 ф. 1-ТП-245</t>
  </si>
  <si>
    <t>ТП-798, 851, 295, 245, 1148, 1016, 237(ССО), 236(ССО), 235(ССО), 686(ССО)</t>
  </si>
  <si>
    <t>Луга: в/г, жилые дома, насосная</t>
  </si>
  <si>
    <t>ПС «326» а.о. В-6 ф. 12 от МТО.</t>
  </si>
  <si>
    <t>23.10.21 в 11:00 с проводов ВЛ 10кВ Л ПС-ТП-452 снято 2 дерева, ввиду отсутствия персонала ССО на ПС Прибыловская нагрузка ТП-452, 118 включена по резерву от ф.  Прибыловская-8. 23.10.21 в 13:01 персоналом ССО ф. Прибыловская-4 введен в работу без замечаний. 27.10.21. в 14:10 собрана нормальная схема.</t>
  </si>
  <si>
    <t>Ленинградская область, Всеволожский район,  п. Лехтуси ( АО Оборонэнерго)</t>
  </si>
  <si>
    <t>ПС 110/35/10 кВ 47 ф. 212</t>
  </si>
  <si>
    <t>БМРЗ вакуумного выключателя в яч. 1 РУ-10 кВ РП-10</t>
  </si>
  <si>
    <t>При осмотре РП-10 отсутствует индикация БМРЗ</t>
  </si>
  <si>
    <t>28.10.21 в 11:45 выявлена неисправность БМРЗ (ЭТЛ)</t>
  </si>
  <si>
    <t>Замена БМРЗ</t>
  </si>
  <si>
    <t>г. Санкт-Петербург, Морской Переулок д.3 (ПАО Ленэнерго)</t>
  </si>
  <si>
    <t>ПС "18" ф. 112 (ССО)</t>
  </si>
  <si>
    <t>КЛ-0.4 кВ ТП-5120 - ГРЩ Учебно-тренировочная станция (УТС)</t>
  </si>
  <si>
    <t>ВМИ Подводного плавания им. Ленинского Комсомола.</t>
  </si>
  <si>
    <t>ТП-5120 сгорели ПН Учебно-тренировочная станция (УТС). Повреждение КЛ-0.4кВ ТП-5120 - ГРЩ Учебно-тренировочная станция (УТС)</t>
  </si>
  <si>
    <t>КЛ-0,4 выведена в ремонт. Потребитель запитан по резерву.</t>
  </si>
  <si>
    <t>Ленинградская область, п.Лебяжье (ПАО Ленэнерго)</t>
  </si>
  <si>
    <t>ПС "412" "Тяговая" (ССО) ф. №4</t>
  </si>
  <si>
    <t>КЛ-10кВ РТП 475-ТП 431</t>
  </si>
  <si>
    <t>При проведении плановых испытаний КЛ-10кВ РТП 475-ТП 431, пробой изоляции.</t>
  </si>
  <si>
    <t>ПС "412" "Тяговая" (ССО) ф. №2</t>
  </si>
  <si>
    <t>КЛ-10кВ РТП 436-ТП 454</t>
  </si>
  <si>
    <t>При проведении плановых испытаний КЛ-10кВ РТП 436-ТП 454, пробой изоляции.</t>
  </si>
  <si>
    <t>Произвели проверку изоляции КЛ-0,4кВ выведена в ремонт  КЛ 0,4 кВ КК-199 - КК-198. При осмотре КК-18 обнаружено повреждение разделки. КЛ-0,4кВ ф. ТП-65 произведен ремонт включен в работу. 21.10.21 произведен ремонт КЛ КК-199-КК-198. требуется фазировка. 28.10.2021 произведена фазировка. КЛ-0.4кВ включена в работу.</t>
  </si>
  <si>
    <t>Т №1 ТП-4А котельная ввод №1</t>
  </si>
  <si>
    <t>осмотр РП-10, ликвидация возгорания КЛ 10 кВ РП-10 - ТП-4А. КЛ выведена в ремонт. 20:10 ТР-1 включен по резервной схеме. 22.10.21 в 14:00 выполнен ремонт кабеля, в/в испытание, кабель введен в работу по нормальной схеме.</t>
  </si>
  <si>
    <t>Потребители запитаны по резерву. Произведен ремонт ВМ 10кВ ф. 4. Оборудование включено по нормальной схеме</t>
  </si>
  <si>
    <t>Произведен ремонт КЛ 10 кВ</t>
  </si>
  <si>
    <t>Арт.завод,котельные в/ч, 2 причала.</t>
  </si>
  <si>
    <t>Поврежденная КВЛ выведена в ремонт, потребитель запитан по по резерву. Приступили к работе по О.М.П. Установлено 1 концевая, 2 соединительных муфты, каб. вставка 10 м.</t>
  </si>
  <si>
    <t>г.СПб, ул. Ждановская  д.13 (ПАО Россети Ленэнерго)</t>
  </si>
  <si>
    <t>КЛ-6 кВ "ТП-1-ТП-2"</t>
  </si>
  <si>
    <t>ВКА им. Можайского учебный корпус</t>
  </si>
  <si>
    <t xml:space="preserve">В РТП-1846 АО от МТЗ В фид.ТП-1, </t>
  </si>
  <si>
    <t>Произвел проверку изоляции КЛ-6кВ.  Вывели в ремонт КЛ-6 кВ "ТП-1-ТП-2". В РТП-1846 включен В фид.ТП-1. Произвели ОМП начали раскопки. Произведен ремонт КЛ 6 кВ</t>
  </si>
  <si>
    <t>КЛ-0,4кВ   ТП-146 - КК-361</t>
  </si>
  <si>
    <t>Ленина, д.15</t>
  </si>
  <si>
    <t>ТП-146 фид. КК-361 сгорели 2 ПН</t>
  </si>
  <si>
    <t>Произвели осмотр оборудования, замер сопротивления изоляции. Определено повреждение КЛ 0,4 кВ ТП-146 - КК-361, КЛ выведена в ремонт.  Потребитель запитан по резерву.  Произвели ОМП, раскопки ремонт КЛ-0,4кВ   ТП-146 - КК-361 включена в работу.</t>
  </si>
  <si>
    <t>Ленинградская область, г.Лодейное поле (ПАО Россети "Ленэнерго")</t>
  </si>
  <si>
    <t>ПС-31 35/6 кВ ф. 05, ТП-25</t>
  </si>
  <si>
    <t>в/ч,- ГСМ</t>
  </si>
  <si>
    <t>Перегорели 2 ПН-2/100А в КК №1 от ТП-25 из-за КЗ в сетях аб-та.</t>
  </si>
  <si>
    <t>В КК №1 заменены сгоревшие ПН-2/100А.</t>
  </si>
  <si>
    <t>ПС 110/35/10 кВ «48» (ССО) ф. 48-34 ТП 246</t>
  </si>
  <si>
    <t>От перегрузки потребителя в ТП-246 сработал ПН-2 ф.0,4кВ Общежитие</t>
  </si>
  <si>
    <t>Установлен новый ПН-2</t>
  </si>
  <si>
    <t>Мурманская обл., Кандалакшский р-он, н.п. Пинозеро (Россети Северо-Запада Мурманский филиал)</t>
  </si>
  <si>
    <t xml:space="preserve">ТП-3 МОЭСК (ССО) </t>
  </si>
  <si>
    <t xml:space="preserve"> 3 шт. (ТП-11, ТП-18, КТП-12)</t>
  </si>
  <si>
    <t>Водонасосная, котельная, 2 жилых дома (60 человек)</t>
  </si>
  <si>
    <t>ТН в сети 10 кВ ССО</t>
  </si>
  <si>
    <t>Выполняются работы по ремонту КЛ-10 кВ персоналом ССО. Выполнены ремонтные работы персоналом ССО, проведена фазировка линий, потребители запитаны по нормальной схеме.</t>
  </si>
  <si>
    <t>ОВП 35кВ "Высокая-1" (ССО) ПС-604
35/10 кВ</t>
  </si>
  <si>
    <t>в/г Нижние Осельки, д. Верхние Осельки, СНТ</t>
  </si>
  <si>
    <t xml:space="preserve">На линии Высокая-1 35кВ отключился реклоузер (ССО). Причина в сетях ССО.  </t>
  </si>
  <si>
    <t>Персоналом ССО произведено успешное повторное включение реклоузера линии Высокая-1.</t>
  </si>
  <si>
    <t xml:space="preserve">ПС-95 (ССО) АО В-10 кВ ф. 6 от МТЗ - повреждение КЛ 10 кВ КЛ-8 </t>
  </si>
  <si>
    <t xml:space="preserve">Выполнена очистка оборудования КТП-3 от копоти, электроснабжение восстановлено по резервной схеме. Выполнен ремонт КЛ-8, установлена концевая заделка в КТП-3. КЛ-8 введена в работу по нормальной схеме. </t>
  </si>
  <si>
    <t>Смонтирована временная перемычка от ВРУ водозабора до ВРУ ВНС. 23.10.21 в 19:45 напряжение на ВНС подано по временной схеме. 01-02.11.21. Выполнены работы по строительству ВЛИ-0,4кВ КТП770 - водозабор.</t>
  </si>
  <si>
    <t>Потребители запитаны по резерву. Произведен ремонт</t>
  </si>
  <si>
    <t>Персоналом "Оборонэнерго" вручную отключен МВ ф. ТП-8 на РТП-1846. Определено повреждение КЛ-6кВ ТП-9-ТП-7. Повреждённая КЛ выведена в ремонт, абоненты запитаны по резерву.Произведен ремонт КЛ 6 кВ. КЛ поставлена под напряжение. Произведена фазировка. Потребитель включен по нормальной схеме.</t>
  </si>
  <si>
    <t>Ленинградская область, Всеволожский р-он, п.Токсово (Филиал ПАО "Ленэнерго" "Санкт-Петербургские высоковольтные электрические сети" " Северный ВВР")</t>
  </si>
  <si>
    <t>ПС 35/10 кВ "601" ф. 02</t>
  </si>
  <si>
    <t>ВЛ-10 кВ ф.601-02</t>
  </si>
  <si>
    <t xml:space="preserve">ТП-б/н  Аб  2 шт </t>
  </si>
  <si>
    <t>СНТ "Светлое" , СНТ "Мадио Озерки"</t>
  </si>
  <si>
    <t>АО от МТЗ В -10кВ  ф.601-02 из-за обрыва 2-х проводов после падения дерева на ВЛ-10кВ в пролете оп.20-21, повреждение крепления проводов в пролетах оп. 20 - 30. Погодные условия: сильные порывы ветра</t>
  </si>
  <si>
    <t>Осмотр , вывод ф.601-02 в ремонт. 08.11.21 в 12:30 выполнен ремонт ВЛ, подана заявка в ССО на включение ф. 601-02 в работу. В 15:50 персоналом ССО ф. 601-02 введен в работу без замечаний.</t>
  </si>
  <si>
    <t xml:space="preserve">Ленинградская область  п. Ваганово. (Филиал ПАО "Ленэнерго" "Санкт-Петербургские высоковольтные электрические сети" " Северный ВВР") </t>
  </si>
  <si>
    <r>
      <t xml:space="preserve">08.11.21 10:30 
</t>
    </r>
    <r>
      <rPr>
        <b/>
        <sz val="8"/>
        <color rgb="FFFF0000"/>
        <rFont val="Tahoma"/>
        <family val="2"/>
        <charset val="204"/>
      </rPr>
      <t xml:space="preserve">от ДЭС </t>
    </r>
  </si>
  <si>
    <t>АО от МТЗ ф. 633-02. 
Погодные условия : сильные порывы ветра</t>
  </si>
  <si>
    <t>08.11.2021  10:30:00 потребитель сообщил о переводе электроснабжения от ТЭП. Осмотр ВЛ 10 кВ. В 12:45 в пролете через р. Морья на проводах обнаружен сук весом 70-80 кг. На оп. 1 отключен ЛР, продолжается обход от оп.1 до оп. 15. В 15:30 ветка с проводов снята, дана заявка в ССО на включение ф. 633-02. 08.11.21 в 16:33 персоналом ССО ф. 633-02 введен в работу без замечаний.</t>
  </si>
  <si>
    <t>ПС 35/10 кВ "259" (ССО) ф. 1</t>
  </si>
  <si>
    <t>ВЛ-10кВ  
ф. 259-01</t>
  </si>
  <si>
    <t>ТП-2,3,4,6,64А,КТП-3</t>
  </si>
  <si>
    <t>Тех.позиции, склады, коттеджи</t>
  </si>
  <si>
    <t>Мурманская обл., п.Сафоново-1  (МРСК "СЭС Колэнерго")</t>
  </si>
  <si>
    <t xml:space="preserve"> КЛ 6 кВ "ФТП-210 ф. 37 - кТП-205" </t>
  </si>
  <si>
    <t>1 шт. (кТП-205)</t>
  </si>
  <si>
    <t>Музей авиации</t>
  </si>
  <si>
    <t>На ФТП-210 а.о. В-6 ф. 37 от  МТЗ.</t>
  </si>
  <si>
    <t>ПС 110/10 "48" (ССО) ф. 48-35</t>
  </si>
  <si>
    <t>ТП-798, 851, 295, 1148, 1016, 237(ССО), 236(ССО), 235(ССО), 686(ССО)</t>
  </si>
  <si>
    <t>Луга: в/г, жилые дома, насосная, котельная, столовая</t>
  </si>
  <si>
    <t>АО в РП-860 В 10 кВ фид.48-35 и В 10 кВ фид.48-07 (ССО)от МТЗ. Сильный ветер. Захлест на ВЛ 10 кВ ССО.</t>
  </si>
  <si>
    <t>Произведено повторное включение, после осмотра.</t>
  </si>
  <si>
    <t>Ленинградская область п. Нижние Осельки (Филиал ПАО "Россети Ленэнерго" Выборгские электрические сети)</t>
  </si>
  <si>
    <t>ТП-8350, 8351, 8352</t>
  </si>
  <si>
    <t>Ленинградская область, Всеволожски й р-он, п.Перемяки (АО НПИ "Вектор")</t>
  </si>
  <si>
    <t>ПС 110/35/10 кВ "43" ф. 13</t>
  </si>
  <si>
    <t>ВЛ-10 кВ "ф. 43-13 оп.№90 - ТП-8625</t>
  </si>
  <si>
    <t>ТП-8625</t>
  </si>
  <si>
    <t>09.11.2021  16:05:00 от ДЭС</t>
  </si>
  <si>
    <t>ПС 43 фид.13 - АО от МТЗ</t>
  </si>
  <si>
    <t>ПС 43 фид.13 - АО от МТЗ. На оп.90 пресоналом ССО ЛР-откл. В 16:05 напряжение подано потребителям от РИСЭ-200. В пролетах оп.№25-26 падение дерева и опрыв провода. Пролет оп.23-28 срыв провода с изоляторов. Выполнен ремонт ВЛ-10 кВ</t>
  </si>
  <si>
    <t>Тех.позиции, склады,коттеджи</t>
  </si>
  <si>
    <t>АО от МТЗ ПС-259 ф.259-01, повреждение ВЛ 10 кВ упавшим деревом. Сильный ветер. 09.11.2021 произведено снятие дерева персоналом Оборонэнерго. В 16:40 линия включена в работу персоналом ССО</t>
  </si>
  <si>
    <t>Произведено снятие дерева с проводов ВЛ. ВЛ без повреждений.</t>
  </si>
  <si>
    <t>Ленинградская область, Всеволожский район,   п.Гарболово (Филиал "Санкт-Петербургские высоковольтные сети" ПАО "Россети Ленэнерго")</t>
  </si>
  <si>
    <t>ПС 35/10 кВ 43 ф. 6</t>
  </si>
  <si>
    <t>КЛ-0,4 кВ "ТП-8594 - ВРУ-0,4 кВ зд. Казармы, нет фазы С"</t>
  </si>
  <si>
    <t>п.Гарболово ЗД. Казармы</t>
  </si>
  <si>
    <t>КВЛ-10кВ  
ф. 259-01</t>
  </si>
  <si>
    <t>АО от МТЗ В 10кВ ПС-259 ф.259-01.</t>
  </si>
  <si>
    <t>ПС-305 АО от МТЗ ВС-6 при выведеном в ремонт Т-1,  АО от МТЗ В-6 ф. 12 - при повреждении концевой заделки ф. 21 КЛ-6 кВ КЛ-129</t>
  </si>
  <si>
    <t>Электроснабжение восстановлено по резервной схеме. КЛ-6 кВ КЛ-129,  КЛ-66, КЛ-100 выведены из схемы электроснабжения. Выполнены испытания повышенным напряжением КЛ-100, КЛ-100 введена в работу. Выполнены испытания повышенным напряжением КЛ-66, смонтированы две соединтельных, одна концевая муфта, смонтирована кабельная вставка. КЛ-66 введена в работу.</t>
  </si>
  <si>
    <t>Выполнен ремонт КЛ-129, установлена концевая заделка на ПС-305, выполнено техническое обслуживание ячейки В-6 ф. 21 ПС-305.</t>
  </si>
  <si>
    <t>ПС 35/6 кВ «21» ф.10</t>
  </si>
  <si>
    <t>ТП-58, ТП-73, ТП-72, ТП-71</t>
  </si>
  <si>
    <t>Школа 425, КПП(освещение)</t>
  </si>
  <si>
    <t>На  РТП-6/40  АО от МТЗ В 6кВ фид. ТП-71, механическое повреждение КЛ-6кВ   РТП-6/40 - ТП-71</t>
  </si>
  <si>
    <t>ТП-296(ССО),ТП-298(ССО),ТП699(ССО),ТП-744(ССО), ТП-102</t>
  </si>
  <si>
    <t>Жилые дома, склады, скважина, казармы</t>
  </si>
  <si>
    <t>ПС-36 АО от МТЗ фид.36-04(ССО)</t>
  </si>
  <si>
    <t>Работает персонал ССО</t>
  </si>
  <si>
    <t xml:space="preserve">РЭС "Заозёрский"                     </t>
  </si>
  <si>
    <t xml:space="preserve">Мурманская обл., г.Заозёрск. Гб.Б.Лопаткина (в\г-3)
(МРСК "Северо-Запада". Мурманский Филиал)     </t>
  </si>
  <si>
    <t>РПП-348</t>
  </si>
  <si>
    <t>КЛ-6КВ Л-26,           КЛ-6кВ Л-30</t>
  </si>
  <si>
    <t>ТП-3,ТП-21,ТП-22,ТП-43,ТП-10</t>
  </si>
  <si>
    <t>Ленинградская обл., п. Агалатово, Елизаветинка (Филиал ПАО Ленэнерго Санкт Петербургские высоковольтные электрические сети)</t>
  </si>
  <si>
    <t>ПС 35/6 кВ "607" ф. 607-11</t>
  </si>
  <si>
    <t xml:space="preserve">ВЛ 6 кВ ф. 607-11 (Абонентская отпайка в сторону СНТ "Сарженка") </t>
  </si>
  <si>
    <t>ТП 10, 11, 12, 19, 20, 24, 25, 17 шт. ТП (Аб)</t>
  </si>
  <si>
    <t xml:space="preserve">СНТ "Агалатово", "Агат", "Инженерное", д. Елизаветинка, жилые дома, котельные, полигон, ВНС, КНС, д/сад, АО "КБСМ"                        </t>
  </si>
  <si>
    <t xml:space="preserve">Разрушение штыревого изолятора на оп. № 7 Абонентской отпайки, с отгоранием шлейфа и его замыканием на соседнюю фазу. АО от МТЗ В 6 кВ реклоузера на оп. № 1 ф. 607-11 </t>
  </si>
  <si>
    <t>Выполнены оперативные переключения: на ТП 19 отключен ВН 6 кВ в сторону СНТ "Сарженка", в 14:25 включен В 6 кВ реклоузера, подано напряжение потребителям без 4 ТП (Аб). В 15:50 персонал абонента устранил неисправность. В 15:55 подано напряжение по нормальной схеме.</t>
  </si>
  <si>
    <t>4 ТП (Аб.)</t>
  </si>
  <si>
    <t>СНТ "Сарженка"</t>
  </si>
  <si>
    <t>Ленинградская область ,Всеволожский р-ой, п.Ваганово</t>
  </si>
  <si>
    <t>ПС 35/10 кВ 636  ф.09</t>
  </si>
  <si>
    <t>КЛ-10кВ      Л.ПС 636-ТП17 КП</t>
  </si>
  <si>
    <t>ТП-17 КП ,ТП-17РТ</t>
  </si>
  <si>
    <t>в/ч Ваганово-17 (казарма,штаб,техническая позиция)</t>
  </si>
  <si>
    <t>АО от МТЗ В-10кВ ф.636-09 из-за повреждения КЛ-10кВ  Л.ПС636-ТП 17КП</t>
  </si>
  <si>
    <r>
      <t xml:space="preserve">Поврежденная  КЛ-6 выведена в ремонт, потребители запитаны по резерву от ТП-204. Приступили к восстановительным работам. </t>
    </r>
    <r>
      <rPr>
        <b/>
        <sz val="8"/>
        <color rgb="FFFF0000"/>
        <rFont val="Tahoma"/>
        <family val="2"/>
        <charset val="204"/>
      </rPr>
      <t>Установили: вставку 10 м., две соед. муфты, кабель испытание выдержал, укрыт, сфазирован и введен в работу по нормальной схеме.</t>
    </r>
  </si>
  <si>
    <r>
      <t xml:space="preserve">Потребители запитаны по резерву. Произведен осмотр ВЛ 10 кВ. Повреждений нет. Определено МП на КЛ 10 кВ на участке ЦРП-оп.24. </t>
    </r>
    <r>
      <rPr>
        <b/>
        <sz val="8"/>
        <color rgb="FFFF0000"/>
        <rFont val="Tahoma"/>
        <family val="2"/>
        <charset val="204"/>
      </rPr>
      <t>КЛ отремонтирована, введена в работу</t>
    </r>
  </si>
  <si>
    <t>12.11.21 13:00 от ДЭС Аб.</t>
  </si>
  <si>
    <t>омсотр ,ВВ испытание ,ОМП,ремонт,ВВ испытание псле ремонта ,ввод в работу, 18:17 дис.СВВР дана заявка на ввод в работу Ф.636-09,Ф.636-09 успешно введен в работу</t>
  </si>
  <si>
    <t>Ленинградская область , Выборгский р-н,   п. Приветнинское</t>
  </si>
  <si>
    <t>ПС 35/10 кВ "Молодежная" ф.10</t>
  </si>
  <si>
    <t>КЛ-10кВ            Л. ТП- 6 - ТП-12</t>
  </si>
  <si>
    <t>ТП-6, 12, 4, 1, 3</t>
  </si>
  <si>
    <t>п. Приветнинское-1 (штаб, казарма, столовая, учебные корпуса, ВНС )</t>
  </si>
  <si>
    <t>АО от МТЗ МВ в ЦРП яч. №12 - ТП-6 ф.10 Молодежный</t>
  </si>
  <si>
    <t>ПС 35/6 кВ 18П ф. 18П-13</t>
  </si>
  <si>
    <t>КЛ-6 кВ ТП 121 - ТП 118</t>
  </si>
  <si>
    <t>ТП 118, ТП 117</t>
  </si>
  <si>
    <r>
      <t xml:space="preserve">15.11.21 14:50
</t>
    </r>
    <r>
      <rPr>
        <b/>
        <sz val="8"/>
        <color rgb="FFFF0000"/>
        <rFont val="Tahoma"/>
        <family val="2"/>
        <charset val="204"/>
      </rPr>
      <t xml:space="preserve">от ДЭС
</t>
    </r>
    <r>
      <rPr>
        <b/>
        <sz val="8"/>
        <rFont val="Tahoma"/>
        <family val="2"/>
        <charset val="204"/>
      </rPr>
      <t>15.11.21 16:20</t>
    </r>
  </si>
  <si>
    <t>Службы обеспечения Аэродрома</t>
  </si>
  <si>
    <t>Повреждение в КЛ 6 кВ ТП 121 - ТП 118</t>
  </si>
  <si>
    <t>ПС 150 кВ Алакуртти (ПС 95) (ССО) ф. 14</t>
  </si>
  <si>
    <t>КЛ-10 кВ КЛ-14 "ПС-95 - ТП-2А"</t>
  </si>
  <si>
    <t>2шт. ( ТП-14, ТП-2)</t>
  </si>
  <si>
    <t>1 теплопункт, 3 жилых дома (400 человек)</t>
  </si>
  <si>
    <t>ПС-95  АО В-10 кВ Ф-14 от МТЗ с неуспешным АПВ</t>
  </si>
  <si>
    <t>2 шт. (2 с.ш. 10 кВ ТП-2 А, ТП-1 А)</t>
  </si>
  <si>
    <t>Очистные сточной воды, 1 теплопункт, 1 дет. сад, 6 жилых домов (330 человек)</t>
  </si>
  <si>
    <t>ПС 35/10 кВ «41»  ф. 41-02</t>
  </si>
  <si>
    <t>КЛ-10кВ ТП3 - ТП1</t>
  </si>
  <si>
    <t>ТП-1, 2, 3 Боевые</t>
  </si>
  <si>
    <t>Тех.позиции</t>
  </si>
  <si>
    <t>Объекты воинских
частей.</t>
  </si>
  <si>
    <t>11.11.21 14:35 на РПП-348 откл. от МТЗ В-6 Ф-32 из-за повреждения КЛ-6 кВ Л-26, КЛ-6 кВ Л-30
предположительно из-за старения  изоляции.</t>
  </si>
  <si>
    <t>Потребители ТП-334, 2 сш 6 кВ ТП-354 запитаны по резервной схеме. Выполнен ремонт КЛ-6 кВ КЛ-86, смонтирована кабельная вставка 6 метров, установлены три соединительные муфты. КЛ-86 введена в работу по нормальной схеме.</t>
  </si>
  <si>
    <t>п. Ушково: казармы, ВНС, котельная, столовая.</t>
  </si>
  <si>
    <t>Повреждение КЛ-10кВ ТП 3 - ТП 1 Боевые (Аб). Перегорание двух ПК 10 кВ в РУ 10 кВ ТП 3.</t>
  </si>
  <si>
    <t>Кронштадт (ПАО Россети Ленэнерго)</t>
  </si>
  <si>
    <t>ПС 35/10 кВ «Маяк»</t>
  </si>
  <si>
    <t>КЛ-6 кВ ПС-Маяк - ТП-80</t>
  </si>
  <si>
    <t>При проведении плановых испытаний КЛ-6 кВ ПС-Маяк -ТП-80 выведена в ремонт.</t>
  </si>
  <si>
    <t>г. СПб. Ул. Красного курсанта д. 32 (ПАО Россети Ленэнерго)</t>
  </si>
  <si>
    <t>КЛ-0,4кВ ТП-4 -  щитовая №2</t>
  </si>
  <si>
    <t>ТП-4 сгорели два ПН ф. склад. щитовая №2</t>
  </si>
  <si>
    <t>Произведен замер Rизол. На КЛ-6 КВ Л-27, 
Л-30,Л-51, Л-50,Л-26, Л-53.Поочередно подано эл. питание по резервным линиям на ТП-21, ТП-3, ТП-43, ТП-27, ТП-10. Все потребители запитаны 11.11.21 17:00. Путем замера
R изол. Обнаружено- на повреждении КЛ-6 кВ 
Л-30 (ТП-21-ТП-22), Л-26 (ТП-10-ТП-43). 
18.11.21 12:50  Выполнен поиск места повреждения  КЛ-6 кВ Л-26. Найдено место повреждения: соединительная муфта. Выполнен монтаж соединительной муфты, произведено испытание повышенным напряжением от постороннего источника. КЛ-6 кВ Л-26 испытание выдержала, введена в работу по-штатному.</t>
  </si>
  <si>
    <t>Осмотр ТП-3, отсоединение КЛ (Аб), замена ПК 10 кВ, включение в работу. 18.11.21 аб-том повреждения устранены, в ТП-3 заменены 2 сгоревших ПК, присоединен кабель 10 кВ аб-та, в 15:15 все потребители запитаны по нормальной схеме.</t>
  </si>
  <si>
    <t>17.11.2021  0:50:00 от ДЭС (Аб)</t>
  </si>
  <si>
    <t>18.11.21 15:15</t>
  </si>
  <si>
    <t>ВКЛ-6 кВ ф. 31</t>
  </si>
  <si>
    <t>в/ч, КНС-1, ВНС, котельная №7, 3 ж/дома, около 1000 жителей.</t>
  </si>
  <si>
    <t>Проведен осмотр КВЛ, сняли дерево в пролете оп. 87-88. ПС Гатчинская фид.31 включен в работу.</t>
  </si>
  <si>
    <t>Ленинградская область, Приозерский район, п.Понтонное (филиал Выборгские электрические сети ПАО "Россети Ленэнерго")</t>
  </si>
  <si>
    <t>ПС 35/10 кВ "Саперное" ф. 03</t>
  </si>
  <si>
    <t>ВЛ-0,4 кВ от
 РП-1 Л. № 5</t>
  </si>
  <si>
    <t>ВЛ-0,4 кВ от РП-1 Л. № 5</t>
  </si>
  <si>
    <t>21.11.21 15:50</t>
  </si>
  <si>
    <t>Частные жилые дома в п. Шумилово</t>
  </si>
  <si>
    <t>Сгорел ПН-2 250 А на Р-0,4 кВ Л № 5 из-за перегрузки в сети абонента.</t>
  </si>
  <si>
    <t>Выполнен осмотр РУ-0,4 кВ РП-1, ВЛ-0,4 кВ Л № 5, замена ПН-2. Успешное повторное включение.</t>
  </si>
  <si>
    <t>КЛ 0,4 кВ ТП-8594 - ВРУ зд. Казармы не поступает напряжение по фазе "С".</t>
  </si>
  <si>
    <t>ВРУ зд. Казармы установлена перемычка ф."В" - Ф."С". 11.11.21 выполнен ремонт КЛ-0,4 кВ, ЭУ введена в работу по норм.схеме</t>
  </si>
  <si>
    <t>в/г-18, ВКА им. Можайского: склад.</t>
  </si>
  <si>
    <t>Персонал  абонента сообщил об отсутствие напряжения на складе от ТП-4 и 21-15 перешли на резерв. Произведен осмотр оборудования ТП-4 сгорело два ПН щитовая №2.  КЛ-0,4кВ ТП-4  щитовая №2 выведена в ремонт. 19.11.2021 выполнен ремонт, КЛ-0,4кВ включена в работу.</t>
  </si>
  <si>
    <t>При проведении плановых испытаний КЛ-6 кВ   не прошла испытание.   КЛ-6 кВ  ПС-Маяк  - ТП-80 выведена в ремонт. Произвели ОМП КЛ-6кВ. 19.11.2021 выполнен ремонт, проверена фазировка,  КЛ-6кВ включена в работу.</t>
  </si>
  <si>
    <t>ПС 35/10 кВ "259" (ССО) ф. 4</t>
  </si>
  <si>
    <t>КЛ-10кВ ф. 259-04 - ЦРП</t>
  </si>
  <si>
    <t>в/г Аэродром, Тех.позиции, коттеджи, котельная, столовая (население 1500 ч.)</t>
  </si>
  <si>
    <t>На ПС-259 (ССО) от действия защит МТЗ отключен В 10 кВ ф. 04. Повреждение КЛ-10кВ ф. 259-04-ЦРП Сиверский</t>
  </si>
  <si>
    <t>Ленинградская область,  Всеволожский р-н,   п. Касимово, п.Агалатово (филиал ПАО "Россети Ленэнерго" "Санкт-Петербургские высоковольтные ЭС" Северный ВВР)</t>
  </si>
  <si>
    <t>ПС 35/10/6 кВ 607  ф. 29</t>
  </si>
  <si>
    <t>КЛ-6кВ Л. оп.34-37</t>
  </si>
  <si>
    <t>ТП-2105, 2401, 28, 30,45, 38, 35,40, 05, 07, 08; КТПн-42, 39, 05, 40, 35, 41, 31, 32</t>
  </si>
  <si>
    <t>п.Касимово, п.Агалатово  ж/д (частный сектор), СНТ, АЗС, в/ч</t>
  </si>
  <si>
    <t>ТП-2410, 2412, 44, 8394</t>
  </si>
  <si>
    <t>п.Касимово, п.Агалатово  ж/д (частный сектор)</t>
  </si>
  <si>
    <t>КТПн-33</t>
  </si>
  <si>
    <t>Ленинградская область,  Всеволожский р-н, п. Керро (Филиал ПАО Россети "Ленэнерго" "Северные электрические сети")</t>
  </si>
  <si>
    <t>ПС 35/10 кВ 620  ф. 26  ССО</t>
  </si>
  <si>
    <t>ВЛ-10 кВ ф. 620-26  ССО</t>
  </si>
  <si>
    <t>ТП-8581, 8563, 8695</t>
  </si>
  <si>
    <t>Керро-1, Керро-8 (в/г Керро, антенное поле )</t>
  </si>
  <si>
    <t>неотложный осмотр ВЛ-10кВ ф.620-26 персоналом ССО, восстановлено персоналом ССО</t>
  </si>
  <si>
    <t>осмотр,  вывод поврежденной КЛ-10кВ в ремонт Л. ТП-6-ТП-12;  6:30 включение всех потребителей п.Приветнинское-1 по резерву. ОМП, ремонт, ВВ испытание после ремонта, ввод в  работу</t>
  </si>
  <si>
    <t>Санкт-Петербург, п. Осиновая Роща   ( Филиал ПАО "Ленэнерго" "Санкт-Петербургские высоковольтные электрические сети")</t>
  </si>
  <si>
    <t>ПС-615 35/10кВ ф. 615-04</t>
  </si>
  <si>
    <t>В сети ф. 615-04 (ССО)</t>
  </si>
  <si>
    <t>ТП-259, ТП-222</t>
  </si>
  <si>
    <t>в/г Осиновая Роща, 
в/г Песочный</t>
  </si>
  <si>
    <t>АО от МТЗ в сетях 10кВ ССО</t>
  </si>
  <si>
    <t>АО в РП-860 МВ ф. 48-35 от МТЗ.</t>
  </si>
  <si>
    <t>Определено повреждение КЛ-10кВ РП-860 ф. 1-ТП-245. Повреждённая КЛ выведена в ремонт, абоненты запитаны по резерву. Произведён ремонт КЛ 10 кВ</t>
  </si>
  <si>
    <t>Ленинградская область п. Ильичево (Филиал ПАО "Ленэнерго" "Выборгские электрические сети")</t>
  </si>
  <si>
    <t>ПС 110/35/10 кВ "41" ф. 06</t>
  </si>
  <si>
    <t>КВЛ-10 кВ ф. 41-06</t>
  </si>
  <si>
    <r>
      <t xml:space="preserve">24.11.21 10:00 
</t>
    </r>
    <r>
      <rPr>
        <b/>
        <sz val="8"/>
        <color rgb="FFFF0000"/>
        <rFont val="Tahoma"/>
        <family val="2"/>
        <charset val="204"/>
      </rPr>
      <t xml:space="preserve">от ДЭС
</t>
    </r>
    <r>
      <rPr>
        <b/>
        <sz val="8"/>
        <rFont val="Tahoma"/>
        <family val="2"/>
        <charset val="204"/>
      </rPr>
      <t xml:space="preserve">24.11.21 21:00 </t>
    </r>
  </si>
  <si>
    <t>в/г Ильичево, котельная</t>
  </si>
  <si>
    <t>АО от МТЗ ф. 41-06. Метеобстановка: сильный порывистый ветер</t>
  </si>
  <si>
    <t>КТП-13, КТП-"Мегафон(аб)", КТН СНТ(аб),  перешли на питание от собственных ДЭС.  ТП-12 установлено РИСЭ-200. 14:00 в пролетах опор №55-56 снято дерево с проводов, ВЛ не повреждена. Дана заявка на включение В-10 кВ ССО. 19:00 ф.41-06 включён в работу персоналом ССО. 21:00 от ТП-12 отключен РИСЭ-200, восстановлена норм схема</t>
  </si>
  <si>
    <t>КТП-13, КТП-"Мегафон(аб), КТН СНТ(аб)</t>
  </si>
  <si>
    <r>
      <t xml:space="preserve">24.11.21 6:25
</t>
    </r>
    <r>
      <rPr>
        <b/>
        <sz val="8"/>
        <color rgb="FFFF0000"/>
        <rFont val="Tahoma"/>
        <family val="2"/>
        <charset val="204"/>
      </rPr>
      <t>от ДЭС</t>
    </r>
    <r>
      <rPr>
        <b/>
        <sz val="8"/>
        <color theme="1"/>
        <rFont val="Tahoma"/>
        <family val="2"/>
        <charset val="204"/>
      </rPr>
      <t xml:space="preserve">
24.11.21 19:00</t>
    </r>
  </si>
  <si>
    <t>фермерское хозяйство, СНТ, вышка Мегафон</t>
  </si>
  <si>
    <t>ВЛ-10 кВ "ПП-32 - п.Озерки"</t>
  </si>
  <si>
    <t>ТП-2107</t>
  </si>
  <si>
    <r>
      <t xml:space="preserve">24.11.21 8:30 
</t>
    </r>
    <r>
      <rPr>
        <b/>
        <sz val="8"/>
        <color rgb="FFFF0000"/>
        <rFont val="Tahoma"/>
        <family val="2"/>
        <charset val="204"/>
      </rPr>
      <t>от ДЭС</t>
    </r>
  </si>
  <si>
    <t>объекты войсковой части: казарма, котельная, маяк</t>
  </si>
  <si>
    <t>ф. Лужки-01 ПП-32 - АО от МТЗ. Метеобстановка: сильный порывистый ветер</t>
  </si>
  <si>
    <t>ТП-2107 перешли на питание от ТЭП, выполнен осмотр ВЛ-10 кВ, дефектов не выявлено. Неисправность в сети ССО, устранено персоналом ССО</t>
  </si>
  <si>
    <t>5 ТП Аб</t>
  </si>
  <si>
    <t>СНТ п.Озерки, ССО</t>
  </si>
  <si>
    <t>Мурманская область, в/г Царь (МРСК "ЦЭС Колэнерго")</t>
  </si>
  <si>
    <t>ПС 110/6 кВ «79» ф. 14 (ССО)</t>
  </si>
  <si>
    <t>КЛ-0,4 от КР-0.4 Октябрьская-2 до бассейна.</t>
  </si>
  <si>
    <t>Бассейн</t>
  </si>
  <si>
    <t>В КР-0.4 Октябрьская-2 а.о. АВ-0.4 выхода на бассейн.</t>
  </si>
  <si>
    <t>Псковская область, Псковский район, п.Череха, (ПАО "Россети" "Северо-Запада")</t>
  </si>
  <si>
    <t>ПС 110/10 кВ 198  (ССО)</t>
  </si>
  <si>
    <t>яч. ВВ 10 Т 1 ф. 198-15 (резерв)</t>
  </si>
  <si>
    <t>При осмотре оборудования ПП 10/6 в яч. ВВ Т 1 (резерв) обнаружены сколы и трещины опорных изоляторов  и нарушение герметичности  проходных  изоляторов. При проведении  испытания  яч. ВВ 10 Т 1 испытание не выдержала.</t>
  </si>
  <si>
    <t>При проведении  испытания  яч. ВВ Т 1   испытание не выдержала.  Яч. ВВ 10 Т 1 выведена в ремонт.</t>
  </si>
  <si>
    <t>Замена опорных, проходных изоляторов, ТТ.</t>
  </si>
  <si>
    <t>ПС 35/10 кВ (ССО) «Лебяжье» ф. 4</t>
  </si>
  <si>
    <t>КЛ-10кВ ТП-456 -ТП-442</t>
  </si>
  <si>
    <t>РТП-475, ТП-484,445, 476, 448, 456, 499, 491, 446,492,431,456, ТП-444, Авиатор(аб), Весна(аб), МЧС(аб), 486,497, 431, ТП-Вихрь, ТП-440</t>
  </si>
  <si>
    <t>ПС 35/10 кВ «Лебяжье» (ССО), В ф. 4 отключился от МТО.</t>
  </si>
  <si>
    <t>ПС-21 ф. 23</t>
  </si>
  <si>
    <t>ТП-70, ТП-35, ТП-30, ТП-32, ТП-33, ТП-97, ТП-59, ТП-63, ТП-88, ТП-31, ТП-149, ТП-47</t>
  </si>
  <si>
    <t>База МЧС, санаторий Аврора, ул.освещ. Мобидик, АЗС, Корунд, Шанц, Цитадель.</t>
  </si>
  <si>
    <t>3.4.12</t>
  </si>
  <si>
    <t>Ленинградская область п.Каменка
 (АО "Оборонэнерго")</t>
  </si>
  <si>
    <t>КЛ-10 кВ ТП 9 - ТП 8</t>
  </si>
  <si>
    <t>ТП 8, ТП 9,        ТП 10, ТП 11, ТП 6, ТП 2117, ТП 2118.</t>
  </si>
  <si>
    <t>Повреждение КЛ (старение изоляции). АО  В 10 кВ Ф. 11</t>
  </si>
  <si>
    <t>КЛ-6кВ ТП-59авр - ТП-63-2</t>
  </si>
  <si>
    <t>На РП-45 аварийно отключился В-6кВ от МТЗ ф. ТП-67.</t>
  </si>
  <si>
    <t>Произвели проверку изоляции КЛ-6кВ. Выведен в ремонт КЛ-6кВ ТП-59авр - ТП-63-2</t>
  </si>
  <si>
    <t>Поврежденная КЛ-0.4 выведена в ремонт, потребитель запитан по резерву от КР-0.4 детского сада.  Приступили к восстановительным работам. Установили: вставку 5 м., две соед. муфты.</t>
  </si>
  <si>
    <t>14:50 на ПС-607 режим "земля" на СШ-№2 из-за повреждения КЛ-6кВ ф.607-29 Л.оп.34-37</t>
  </si>
  <si>
    <t>Неотложный осмотр, 17:10 по резерву подано напряжение на ТП-2105,…КТПн32 ;17:20 подано напряжение по нормальной схеме на ТП-2410,…8394 ;18:10 поврежденая КЛ-6кВ  оп.34-37 выведена в ремонт;18:30 напряжение подано на КТПн-33 по нормальной схеме. 25.11.21 выполнен ремонт КЛ-6кВ. Схема восстановлена</t>
  </si>
  <si>
    <t>КЛ 6 кВ "РТП-45- ТП-70"  выведена в ремонт. Абоненты включены по резервной схеме. КЛ отремонтирована, испытана, введена в работу</t>
  </si>
  <si>
    <t>Выведена в ремонт КЛ-6кВ   РТП-6/40 - ТП-71. Потребители включены по резерву. КЛ отремонтирована, испытана, введена в работу</t>
  </si>
  <si>
    <t>в/г 6.</t>
  </si>
  <si>
    <t>Выполнен осмотр ТП. Определена неисправная КЛ 10 кВ ТП 9 - ТП 8.   КЛ выведена в ремонт. 16:50 успешно включен В 10 кВ Ф. 11. ТП 8 запитана по резерву. 
26.11.21. выполнено ОМП КЛ, определено место повреждения. 27.11.21 ремонт, ВВ испытание после ремонта, ввод в работу</t>
  </si>
  <si>
    <t>Мурманская обл. Печенгский р-он, 
п. Печенга, п. Лиинахамари, п В.Луостари, п. Н.Луостари, в/г
(ПАО "Россети Северо-Запада")</t>
  </si>
  <si>
    <t>ПС 150/35/6 "314" (ССО), ПС 150/35/6 "318" (ССО), РПП 35/6 "313"</t>
  </si>
  <si>
    <t>кот.№44 (неполнофазный режим), ВНС 5/51 (неполнофазный режим)</t>
  </si>
  <si>
    <t>Перебои энергоснабжения в ССО 
ПАО "Россети Северо-Запада"</t>
  </si>
  <si>
    <t>26.11.21 09:00 выполнены переключения на РПП 35/6 "313", в п. Лиинахамари восстановлен полнофазный режим по
ВЛ-35 кВ М-52. 
26.11.21 09:50 Выполнены переключения в сетях ССО.</t>
  </si>
  <si>
    <t>ПС 35/6кВ «Маяк» ф. 45</t>
  </si>
  <si>
    <t>КЛ-6 кВ ТП-93 - ТП-94</t>
  </si>
  <si>
    <t>ТПП-5, ТП-135, ТП-14, ТП-93</t>
  </si>
  <si>
    <t>КМОЛЗ, ФГУП Арсенал ВМФ</t>
  </si>
  <si>
    <t>На РП-1/20 аварийно отключился В-6кВ от МТЗ ф. ТПП-5</t>
  </si>
  <si>
    <t>КЛ-6 кВ от ТП 56 до ТП 57</t>
  </si>
  <si>
    <t>5 шт. (ТП-430, ТП-56, ТП- 57, ТП-190 2 с.ш. 6 кВ,  кТП-431)</t>
  </si>
  <si>
    <t>Объекты в/ч (комендатура)</t>
  </si>
  <si>
    <t>КЛ-0,4 кВ Л. ТП-795 - котельная</t>
  </si>
  <si>
    <t>ВРУ-0,4 кВ котельной</t>
  </si>
  <si>
    <t>Котельная 
п. Сторожевое</t>
  </si>
  <si>
    <t>Перегрузка в сети абонента. Отключение АВ-0,4кВ  Л. ТП-795 - котельная</t>
  </si>
  <si>
    <t>Выполнен осмотр РУ-0,4 кВ ТП-795, КЛ-0,4 кВ Л - "котельная". Успешное повторное включение АВ-0,4 кВ.</t>
  </si>
  <si>
    <t>Ленинградская область  п.Хвойный (ПАО Россети Ленэнерго)</t>
  </si>
  <si>
    <t>ПС 110/10/6 кВ "116" "Истинка" ф. 5</t>
  </si>
  <si>
    <t>КЛ-0,4 кВ ТП-513 - ВРУ Столовая</t>
  </si>
  <si>
    <t>Потребитель запитан по времянке. Найдено МП. Производен ремонт КЛ 0.4 кВ. Потребитель включен по нормальной схеме</t>
  </si>
  <si>
    <t>Ленинградская область, Ломоносовский район Волхонское Шоссе  (ПАО Россети Ленэнерго)</t>
  </si>
  <si>
    <t>ПС 6 кВ "222" ф. 222-410</t>
  </si>
  <si>
    <t>Пулково, в/г,                       в/ч, казарма 2 дома, объекты ФСБ</t>
  </si>
  <si>
    <t>Поврежденная КЛ ПС-222 ф. 222-410 выведена в ремонт. Потребители включены по резерву. Производится ремонт КЛ 6 кВ.</t>
  </si>
  <si>
    <t>Ремонт КЛ 6 кВ</t>
  </si>
  <si>
    <t>Ленинградская область п. Симагино
 (АО "Оборонэнерго")</t>
  </si>
  <si>
    <t>ВЛ-10кВ ф. 03</t>
  </si>
  <si>
    <t>ТП-27, ТП-32, ТП-42, ТП-30,ТП-31</t>
  </si>
  <si>
    <t>СНТ "Воронцово", "Надежда", "Сибур", Аб. Макаров</t>
  </si>
  <si>
    <t>АО от МТЗ В-10кВ Ф.03 Симагино</t>
  </si>
  <si>
    <t>осмотр, в пролете оп.50-51 снято дерево с ВЛ-10кВ</t>
  </si>
  <si>
    <t>ТП-43, 3 шт ТП-б/н</t>
  </si>
  <si>
    <t>Карьер, СНТ "Вереск", фермерское хозяйство, Садоводство</t>
  </si>
  <si>
    <t>Ленинградская область п.Саперное (АО "Оборонэнерго")</t>
  </si>
  <si>
    <t>ПС 35/10 Саперное ф.02 ТП-15</t>
  </si>
  <si>
    <t>ТП-15, РУ-0,4кВ Л-3  Аб.</t>
  </si>
  <si>
    <t>27.11.21 19:45</t>
  </si>
  <si>
    <t>п.Саперное ул. Набережная д.29</t>
  </si>
  <si>
    <t>АО от МТЗ АВ-100А на ТП-15   Л-3 из-за повреждения в сети 0,4кВ абонента</t>
  </si>
  <si>
    <t>осмотр, повторное включение АВ-100 А на ТП-15</t>
  </si>
  <si>
    <t>ПС 150/110/35/6 кВ «2» ф. 10</t>
  </si>
  <si>
    <t>КЛ-6 кВ К-1 от ПС 2 до ФТП 77</t>
  </si>
  <si>
    <t>нет, успешная работа АВР</t>
  </si>
  <si>
    <t>Ленинградская область, г.Красное Село (ПАО Россети Ленэнерго)</t>
  </si>
  <si>
    <t>ПС-514 (ССО) ф. 210</t>
  </si>
  <si>
    <t>ВЛ-6кВ ф. 514-210</t>
  </si>
  <si>
    <t>ТП-307, ТП-406, ТП-407, ТП-336, ТП-337, ТП-15, ТП-16, ТП-Родничок, ТП-Татнефть, ТП-СНТ Орбита-3, ТП-Красногорское, ТП-Форпост, ТП-Ушкац, ТП-Петровская мельница, ТП-СПб ГАСУ.</t>
  </si>
  <si>
    <t>База хранения военной техники (337 БХВТИ), АЗС, 5 котельных, СНТ, КНС, ж/дома, в/г КС-5, ВМА. Общее количество населения около 6000.</t>
  </si>
  <si>
    <t>"Земля" в сети ССО на ПС-514 в результате отгорания шлейфа на опоре №150 ВЛ-6кВ ф. 514-210. Выключатель ф. 514-210 отключен в ручную персоналом ССО.</t>
  </si>
  <si>
    <t>Произведён ремонт шлейфа ВЛ-6кВ на опоре №150 ф. 514-210</t>
  </si>
  <si>
    <t>Новгородская область, Окуловский р-он, пос. Котово. (ПАО "Россети Северо-Запад")</t>
  </si>
  <si>
    <t>ПС 110/10 кВ Кулотино (ССО)</t>
  </si>
  <si>
    <t>ВЛ-10кВ ф. 6,         ф. 8 резерв (ССО)</t>
  </si>
  <si>
    <t>5 ТП (ТП 5, ТП 7, ТП 12, ТП 13, ТП 17)</t>
  </si>
  <si>
    <r>
      <rPr>
        <b/>
        <sz val="8"/>
        <rFont val="Tahoma"/>
        <family val="2"/>
        <charset val="204"/>
      </rPr>
      <t xml:space="preserve">28.11.21 18:30 </t>
    </r>
    <r>
      <rPr>
        <b/>
        <sz val="8"/>
        <color rgb="FFFF0000"/>
        <rFont val="Tahoma"/>
        <family val="2"/>
        <charset val="204"/>
      </rPr>
      <t xml:space="preserve">
от ДЭС</t>
    </r>
  </si>
  <si>
    <t>Котельная, скважина, КНС, столовая, медпункт, казармы, штаб, КПП.</t>
  </si>
  <si>
    <t>В ПС 110/10 кВ Кулотино (ССО) АО от МТЗ МВ 10 кв ф.6, ф.8. Работы персоналом ССО по устранению неисправностей отложены в связи с тяжелыми метеоусловиями, ветер 17м сек.</t>
  </si>
  <si>
    <t>10 ТП (ТП 1, ТП 2, ТП 3, ТП 4, ТП 6, ТП 9, ТП 10, ТП 11, ТП 15, ТП 16)</t>
  </si>
  <si>
    <t>в/ч 90450, в/г Озерное. Жилые дома, СНТ Озерное, ВНС, котельная. Общее количество населения около 550.</t>
  </si>
  <si>
    <t>Произведён осмотр ВЛ-10кВ и проверка сопротивления изоляции кабельных линий 10кВ. Определено повреждение на абонентской отпайке. Отключен ЛР ф. "Бункер", "земля" в сети 10кВ пропала.</t>
  </si>
  <si>
    <t>Ремонтные работы в сетях абонента</t>
  </si>
  <si>
    <t>Мурманская обл. Печенгский р-он, п. Печенга, п. Лиинахамари, п В.Луостари, п. Н.Луостари, п. Спутник, 17км, 19км (ПАО "Россети Северо-Запада")</t>
  </si>
  <si>
    <t>Авария в сетях ПАО "Россети Северо-Запада" (ССО)</t>
  </si>
  <si>
    <t>Все присоединения 35/6кв от ПС 150/35/6 "314" (ССО), ПС 150/35/6 "318" (ССО), РПП 35/6 "313". ТП, КТП, РП-66 шт.</t>
  </si>
  <si>
    <t>29.11.21 12:29</t>
  </si>
  <si>
    <t>29.11.21 14:03</t>
  </si>
  <si>
    <t>Полное погашение п. Печенга, п. Лиинахамари, п В.Луостари, п. Н.Луостари, п. Спутник, 17км, 19км. Количество населения-6500 ч.</t>
  </si>
  <si>
    <t>29.11.21 14:03 сообщил диспетчер ПАО "Россети Северо-Запада" в 12:29 произошло полное обесточивание ПС-21 (ССО).</t>
  </si>
  <si>
    <t>29.11.21 14:03 выполнены переключения на ПС 150/35/6 "21" (ССО), эл.питание ПС-21 и отходящих ВЛ-35 кВ М-105, М-106 восстановлено.</t>
  </si>
  <si>
    <t>ПС 150/35/6 "314" (ССО) 1с.ш.-6кВ Ф.3, Ф.7, Ф.21  ТП, КТП, РП-18 шт.    РПП 35/6 "313" Ф.6, Ф.7  ТП, КТП-3 шт.</t>
  </si>
  <si>
    <t>29.11.21 15:10</t>
  </si>
  <si>
    <t>Частично п. Печенга, п. Лиинахамари,  17км, 19км. Количество населения-1500ч.</t>
  </si>
  <si>
    <t>29.11.21 14:03 на ПС 150/35/6 "314" (ССО) из-за неуспешного АВР-35/6кВ без питания 1 с.ш.-35кВ (ВЛ-35кВ М-53-РПП-313), 1 с.ш-6кВ Ф.3, 7, 21. Убыла ОВБ на ПС 150/35/6 "314" (ССО)</t>
  </si>
  <si>
    <t>29.11.21 15:10 сообщил диспетчер  ПАО "Россети Северо-Запада на ПС 150/35/6 "314" (ССО) введены в работу  1 с.ш.-35кВ (ВЛ-35кВ М-53 РПП-313), 1 с.ш-6кВ ф. 3, 7, 21.</t>
  </si>
  <si>
    <t>В ТП 118 не приходит напряжение от ТП 121. Из ТП 121 напряжение подается. КЛ-6 кВ повреждена,  выведена в ремонт. ТП 118, тп 117 запитаны по резерву. 22.11.21 Выполнен ремонт КЛ-6 кВ. 23.11.21 выполнено фазирование КЛ, в 12:30 восстановлена норм. схема.</t>
  </si>
  <si>
    <t>Произвели проверку изоляции КЛ-6кВ. Выведен в ремонт КЛ-6кВ ТП-93 - ТП-94. Произвели ОМП, раскопки и ремонт КЛ-6кВ включена в работу.</t>
  </si>
  <si>
    <t>Определено повреждение КЛ-10кВ ТП-456-ТП-442. Повреждённая КЛ выведена в ремонт, абоненты запитаны по нормальной схеме. Произвели ОМП, раскопки и ремонт КЛ-10кВ включена в работу.</t>
  </si>
  <si>
    <t>28.11.2021  18:30:00 включен TЭП 100 3шт., ТЭП 30 2шт.. Персоналом ССО произведён осмотр ф.6 снято дерево в пролете оп.5-6, ф. 8 без замечаний. На ПС 110/10 кВ Кулотино (ССО) включен МВ 10 кВ ф.6, ф.8. 29.11.2021 15:30:00 отключены TЭП 100 3шт., ТЭП 30 2шт.</t>
  </si>
  <si>
    <t>Жилые дома 14шт (жители 500-800), райпо магазин, школа, дет. Сад, ГСМ, склады, тех. территория.</t>
  </si>
  <si>
    <t>Мурманская обл., г.Заозёрск         (в/г)
(ПАО "Россети Северо-Запада")</t>
  </si>
  <si>
    <t>ПС 150/35/6 "50" (ССО)</t>
  </si>
  <si>
    <t>КЛ-6 кВ Л-86
ПС 150/35/6 "50" (ССО) ф. 5-ТП-14</t>
  </si>
  <si>
    <t>ТП-5, ТП-14, ТП-35, ТП-36, ТП-32, ТП-25, КТП-11, КТП-26, КТП-57, КТП-6</t>
  </si>
  <si>
    <t>30.11.21 17:50</t>
  </si>
  <si>
    <t>30.11.21 20:40</t>
  </si>
  <si>
    <t>Объекты воинских
частей, АЗС</t>
  </si>
  <si>
    <t>30.11.21. 17:50 ПС 150/35/6 "50" (ССО) откл. от МТЗ В-6 Ф-5 из-за повреждения КЛ-6 кВ Л-86, 
предположительно из-за старения  изоляции.</t>
  </si>
  <si>
    <t>Произведен замер Rизол  КЛ-6 КВ Л-86- на повреждении, выведена в ремонт.
30.11.21. 20:40 ТП-5, ТП-14, ТП-35, ТП-36, ТП-32, ТП-25, КТП-11, КТП-26, КТП-57, КТП-6 запитаны по резерву.</t>
  </si>
  <si>
    <t>Ремонт по 10.12.21</t>
  </si>
  <si>
    <t>Выполнены переключения в распределительных сетях 10 кВ, восстановлено электроснабжение по резервной схеме. Выполнены измерения сопротивления изоляции КЛ. Определена поврежденная КЛ-10 кВ КЛ-14. Поврежденная КЛ-14 выведена в ремонт. Выполнен ремонт КЛ-14, смонтирована кабельная вставка 5 метров, установлены две соединительные муфты. КЛ-14 введена в работу по нормальной схеме.</t>
  </si>
  <si>
    <t>Ленинградская область, Всеволожский район, 
п. Лехтуси 
(АО "Оборонэнерго")</t>
  </si>
  <si>
    <t>ПС 47, ячейка ф. 47-206
цепи управления В-10</t>
  </si>
  <si>
    <t>1 СШ ТП-5А, РП-2, ТП-7А, ТП-6А</t>
  </si>
  <si>
    <t>п. Лехтуси.  ВНС, склады, КПП</t>
  </si>
  <si>
    <t>Неисправность цепей управления В-10.  АО В-10 ф. 47-206.</t>
  </si>
  <si>
    <t>Поврежденный участок выведен в ремонт, потребитель запитан по резерву.  Приступили к восстановительным работам. Установили: 1 соед. муфта.</t>
  </si>
  <si>
    <t>РЭС СПб
ПУ Кронштадт</t>
  </si>
  <si>
    <t>ПС 110/35/10 кВ «47» ф. 206</t>
  </si>
  <si>
    <t>Не успешное повторное включение В-10, выпал блинкер "неисправность цепей управления В-10". С помощью прибора УПП-10 установлена исправность КЛ ТП 5А - ПС 47 и ТП 5А - ТП 6А. Потребители ф. 47-206 запитаны с ф. 47-115. 02.12.21 персоналом РЭС Санкт-Петербург выполнен ремонт цепей управления. 03.12.21 в 13:00 схема ф. 47-206 собрана нормальной</t>
  </si>
  <si>
    <t>Ленинградская область, Всеволожский район, п.Токсово (ПАО "Россети Ленэнерго" "Северные электрические сети")</t>
  </si>
  <si>
    <t>ПС 35/10 кВ Северная ТЭЦ ф.10  ССО (СЭС Ленэнерго )</t>
  </si>
  <si>
    <t>в сети 10кВ ф.10 Северная ТЭЦ ССО</t>
  </si>
  <si>
    <r>
      <t xml:space="preserve">02.12.21 10:35 
</t>
    </r>
    <r>
      <rPr>
        <b/>
        <sz val="8"/>
        <color rgb="FFFF0000"/>
        <rFont val="Tahoma"/>
        <family val="2"/>
        <charset val="204"/>
      </rPr>
      <t>от ДЭС</t>
    </r>
  </si>
  <si>
    <t>Токсово-6</t>
  </si>
  <si>
    <t>АО от МТЗ В-10кВ ф.10 Северная ТЭЦ</t>
  </si>
  <si>
    <t>Осмотр ТП-8323 ОВБ,  устранено персоналом  ССО</t>
  </si>
  <si>
    <t>Мурманская обл. Печенгский р-он, 
частично п. Корзуново,  п В.Луостари, 
 п. Н.Луостари. 
(ПАО "Россети Северо-Запада")</t>
  </si>
  <si>
    <t>ПС 150/35/6 "21" (ССО)</t>
  </si>
  <si>
    <t>ВЛ-35кВ М-106 (ССО)</t>
  </si>
  <si>
    <t>ПС 35/6 "318" 2 с.ш.-6кВ Ф.6, Ф.8, Ф.4  ТП, КТП-19 шт.</t>
  </si>
  <si>
    <t>Частично п.Корзуново, 
п. В.Луостари, п.Н.Луостари. 1500 чел.</t>
  </si>
  <si>
    <t>04.11.2021 в 15:00 на ПС 150/35/6 "21" (ССО) отключилась ВЛ-35 кВ М-106 с неуспешным АПВ.</t>
  </si>
  <si>
    <t>04.12.21 15:10 сообщил диспетчер  ПАО "Россети Северо-Запада" на ПС 35/6 "318" (ССО) неуспешное АВР-35/6кВ  без питания  2 с.ш.-35кВ, 2 с.ш.-6кВ (Ф. 6, Ф. 4, Ф.8). Убыла ОВБ на ПС 35/6 "318" (ССО)                             04.12.2021  16:00 на ПС 35/6 "318" (ССО) включен ВС-35 кВ, введены в работу 2 с.ш.-35кВ, 2 с.ш.-6кВ (Ф. 6, Ф. 4, Ф.8)</t>
  </si>
  <si>
    <t>ПС 35/10 кВ "Саперное" ф. 04</t>
  </si>
  <si>
    <t>ВЛ-10 кВ ф. Саперное-04</t>
  </si>
  <si>
    <t>Котельная, пилорама, магазин, водонасосная, очистные, 2 садоводства, жилые дома,</t>
  </si>
  <si>
    <t>ПС Саперное ф.04 - отключен вручную из-за падения дерева на ВЛ-10 кВ. Метеоусловия: обильный снегопад</t>
  </si>
  <si>
    <t>ВЛ-10 кВ ф. Саперное-04 - падение дерева на Провода ВЛ-10 кВ (СИП). Повреждена опора №3. Линия выведена в ремонт, выполнен замена опоры №3, напряжение подано потребителям по норм. схеме.</t>
  </si>
  <si>
    <t>3.4.12.5</t>
  </si>
  <si>
    <t>ПС-47 В-110кВ Т-1</t>
  </si>
  <si>
    <t>ТП-4 1С.Ш, ТП-12 1С.Ш, ТП-8 1С.Ш, ТП-10 1С.Ш,</t>
  </si>
  <si>
    <t>Склады, котельная, жилые дома 350 человек.</t>
  </si>
  <si>
    <t>РЭС Санкт-Петербург ПУ Кронштадт</t>
  </si>
  <si>
    <t>ПС-47 В-110кВ Т-2</t>
  </si>
  <si>
    <t xml:space="preserve">На ПС -47 Лехтуси аварийно отключился от МТЗ  В-110кВ Т-2, В-35кВ Т-2, В-10кВ Т-2 </t>
  </si>
  <si>
    <t>Произвели осмотр оборудования причина не установлена. Включен в работу Т-2</t>
  </si>
  <si>
    <t>Ленинградская область п.Каменка  (Оборонэнерго)</t>
  </si>
  <si>
    <t>ПС 35/10 кВ "Бобочинская" ф. 6</t>
  </si>
  <si>
    <t>КЛ 10 кВ ф. 06 ПС "Бобочинская" Л ТП 2119 - ТП 9</t>
  </si>
  <si>
    <t>1 СШ ТП-2119, ТП-9, ТП-2117, ТП-2116</t>
  </si>
  <si>
    <t>в/г п. Каменка</t>
  </si>
  <si>
    <t>КЗ КЛ 10 кВ ф. 06 ПС "Бобочинская" Л ТП 2119 - ТП 9. На ТП-2119 сгорели ПК-10 3 шт.</t>
  </si>
  <si>
    <t>ТП-8 перемычка 10кВ ф. трансформатор</t>
  </si>
  <si>
    <t>гараж</t>
  </si>
  <si>
    <t>При осмотре ТП-8  обнаружено выброс кабельной массы на концевой разделки ф. трансформатор.  Отключен вручную.</t>
  </si>
  <si>
    <t>Отключен трансформатор произвели замену кабельной разделки включен в работу</t>
  </si>
  <si>
    <t>На ПС -47 Лехтуси аварийно отключился В-110кВ Т-1</t>
  </si>
  <si>
    <t>На ПС-47 отключены вручную В-35кВ Т-1, В-10кВ Т-1. Т-1 выведен в резерв.    Потребители запитаны от Т-2 по резервной схеме, ВЛ-35кВ Кавголовская -1 запитана от Т-2. Включен в работу Т-1</t>
  </si>
  <si>
    <t>Ленинградская область  п.Сосновая  Горка(Филиал ПАО "Россети Ленэнерго" "Выборгские электрические сети")</t>
  </si>
  <si>
    <t>ПС-56 35/10кВ "Кондратьевская" ф. 01 (ССО)</t>
  </si>
  <si>
    <t>ВЛ-10 кВ ф. 56-01 (ССО)</t>
  </si>
  <si>
    <t>КТП-188</t>
  </si>
  <si>
    <r>
      <t xml:space="preserve">07.12.21 12:45
</t>
    </r>
    <r>
      <rPr>
        <b/>
        <sz val="8"/>
        <color rgb="FFFF0000"/>
        <rFont val="Tahoma"/>
        <family val="2"/>
        <charset val="204"/>
      </rPr>
      <t>от ДЭС</t>
    </r>
  </si>
  <si>
    <t>АО от МТЗ фид. 56-01(ССО) из-за повреждения КЛ 10 кВ оп. 88.1 - КТП-187, ЛР на оп. 88.1</t>
  </si>
  <si>
    <t>ПС 110/35/10 кВ Лехтуси</t>
  </si>
  <si>
    <t xml:space="preserve">ТП-4, ТП-12, ТП-8 , ТП-10 </t>
  </si>
  <si>
    <t>ТП-187</t>
  </si>
  <si>
    <t>п. Сосновая Горка котельная, ВНС</t>
  </si>
  <si>
    <t>п. Сосновая Горка тех. Позиции</t>
  </si>
  <si>
    <t>КЛ 10 кВ РТП-7825-ТП-7819 отключена вручную для проф. Испытания. КЛ не выдержала испытание.</t>
  </si>
  <si>
    <t>Ленинградская область  п.Мяглово(Филиал ПАО "Россети Ленэнерго" "Северные электрические сети")</t>
  </si>
  <si>
    <t>КВЛ-10 кВ 
ф. 244-07 (ССО)</t>
  </si>
  <si>
    <t>КВЛ-10 кВ 
ф. 244-07  (ССО)</t>
  </si>
  <si>
    <t>ТП-2033 РУ-0,4 кВ</t>
  </si>
  <si>
    <t>п. Мяглово: котельная, ВНС, жилые дома</t>
  </si>
  <si>
    <t>ПС 244 ф.07 отключен вручную персоналом ССО. Введен график ГВО из-за аварии в сети 110 кВ</t>
  </si>
  <si>
    <t>ПС 244 ф.07 отключен вручную персоналом ССО. Введен график ГВО из-за аварии в сети 110 кВ. Введен в работу персоналом ССО</t>
  </si>
  <si>
    <r>
      <t xml:space="preserve">07.12.21 17:50 
</t>
    </r>
    <r>
      <rPr>
        <b/>
        <sz val="8"/>
        <color rgb="FFFF0000"/>
        <rFont val="Tahoma"/>
        <family val="2"/>
        <charset val="204"/>
      </rPr>
      <t>от ДЭС</t>
    </r>
  </si>
  <si>
    <t>в/ч, КНС-1, ВНС, котельная №7, 3 ж/дома. Население 2300 человек.</t>
  </si>
  <si>
    <t>Появление замыкания на землю на ПС-Гатчинская (ССО)   ф.31. В 6кВ отключен вручную.</t>
  </si>
  <si>
    <t>07.12.21 в 12:45  потребитель сообщил о пропадании промсети и переводе питания тех. позиций от ТЭП. В 14:30 персоналом ССО отключен ЛР в сторону КТП-187( разрушение изоляторов ЛР ), фид 56-01 введен в работу. В 15:30 РИСЭ-280 выехала из РЭС Санкт-Петербург в п. Сосновая Горка. В 16:20 ЭТЛ выехала в п. Сосновая Горка. 07.12.21 в 17:00 персоналом Оборонэнерго на оп. 88.1 обнаружен отгоревший шлейф от ВЛ 10 кВ к ЛР 117(Оборонэнерго) в сторону  КТП-187, разрушение изоляторов ф. А и С ЛР. В 17:50 КТП-187 запитана от РИСЭ-280.  В 20:12 персоналом ССО ф. 56-01 введен в работу. В 21:00 ЭТЛ испытаны КЛ КТП-187 - КТП-188(выдержал), КТП-187 - оп. 88.1 - поврежден. 07.12.21 в 21:45 определено МП под дорогой. 08.12.21 откопано МП. 9.12.21 выполнен ремонт КЛ 10 кВ оп.88.1 - КТП-187. 18:40 РИСЭ 280 отключено. Подано пром. напряжение.</t>
  </si>
  <si>
    <t>ТП-675, ТП-241</t>
  </si>
  <si>
    <t>Михайловская артиллерийская академия: учебный комплекс, котельные, скважина, жилые дома,  полигон, склады. 300 человек</t>
  </si>
  <si>
    <t>На РП 860 АО фид.860-16 от МТЗ.  ВЛ 10кВ  ф. 860-16 (ССО)</t>
  </si>
  <si>
    <t>Вызван персонал Оборонэнерго для осмотра и проведения переключений по  фид. 860-16 ВЛ-10 кВ. 11.12.2021  10:05:00 повторное включение не успешно. Персоналом ССО отключен ЛР-506, 11.12.2021  10:48:00 В  фид. 860-16 включен. ССО сняли дерево с ВЛ, включен ЛР-506 11.12.2021  13:14 фид. 860-16 включен в работу полностью.</t>
  </si>
  <si>
    <t>ТП-242 (ССО)</t>
  </si>
  <si>
    <t>ПС 150 кВ Алакуртти (ПС 95) (ССО) ф. 02</t>
  </si>
  <si>
    <t>КЛ-10кВ КЛ-20 "ПС-95 -ТП-25"</t>
  </si>
  <si>
    <t>4 шт. (ТП-21 2 с.ш. 10кВ, ТП-22 2с.ш. 10кВ, ТП-23 2 с.ш. 10кВ, ТП-25 2 с.ш. 10кВ)</t>
  </si>
  <si>
    <t>3 жилых дома (300 чел.), Очистные сооружения, Школа, детский сад, КНС, Котельная</t>
  </si>
  <si>
    <t>ПС-95 (ССО) АО В-10 кВ ф. 02 от МТЗ- повреждение КЛ-10кВ КЛ-20</t>
  </si>
  <si>
    <t>Ведутся восстановительные работы. Выполнен осмотр оборудования, обнаружено повреждение КЛ-20. КЛ-20 выведена в ремонт,  электроснабжение потребителей восстановлено по резервной схеме.</t>
  </si>
  <si>
    <t>Ремонт КЛ-20. Срок 11.01.22</t>
  </si>
  <si>
    <t>В ПС 110/10 кВ Кулотино (ССО) АО от МТЗ МВ 10 кВ ф.6, ф.8 из-за сильного мокрого снега.</t>
  </si>
  <si>
    <t>Жилые дома 14шт (жители 500-800), райпо магазин, школа, дет. сад, ГСМ, склады, тех. территория.</t>
  </si>
  <si>
    <t>10.12.21.14:20</t>
  </si>
  <si>
    <t>На отпайке ССО ТП "Тихая обитель" пробой изолятора 6кВ. Персоналом Оборонэнерго отключен ЛР отпайки ТП "Тихая обитель". Выключатель 6кВ ф.31 включен успешно. Персоналом ССО произведены ремонтные работы на отпайке ТП "Тихая обитель". Подано питание абоненту.</t>
  </si>
  <si>
    <t>КЛ-10кВ ф. 259-04-ЦРП Сиверский отремонтирована, испытана, сфазирована, включена в работу</t>
  </si>
  <si>
    <t>Ленинградская область  п.Ваганово (Филиал ПАО Ленэнерго Санкт Петербургские высоковольтные электрические сети)</t>
  </si>
  <si>
    <t>ПС 35/10 кВ "636" ф. 636-01</t>
  </si>
  <si>
    <t>КВЛ-10 кВ ф. 636-01</t>
  </si>
  <si>
    <r>
      <t xml:space="preserve">13.12.21 22:40
</t>
    </r>
    <r>
      <rPr>
        <b/>
        <sz val="8"/>
        <color rgb="FFFF0000"/>
        <rFont val="Tahoma"/>
        <family val="2"/>
        <charset val="204"/>
      </rPr>
      <t xml:space="preserve"> от ДЭС</t>
    </r>
  </si>
  <si>
    <t>Полк МВД (питомник собак)</t>
  </si>
  <si>
    <t>АО от МТЗ В 10 ф. 636-01</t>
  </si>
  <si>
    <r>
      <t xml:space="preserve">13..12.21 04:20 
</t>
    </r>
    <r>
      <rPr>
        <b/>
        <sz val="8"/>
        <color rgb="FFFF0000"/>
        <rFont val="Tahoma"/>
        <family val="2"/>
        <charset val="204"/>
      </rPr>
      <t>от ДЭС</t>
    </r>
  </si>
  <si>
    <t>13.12.2021  04:20:00 включен TЭП 100 3шт., ТЭП 30 2шт. Персоналом ССО произведён осмотр ф.6,  снято дерево в пролете оп. 15-16, устранен обрыв проводов оп. 15-16. ф. 8 сняты деревья оп.12-13-14. На ПС 110/10 кВ Кулотино (ССО) включен МВ 10 кВ ф.6, ф.8. 13.12.2021 16:45:00 отключены TЭП 100 3шт., ТЭП 30 2шт.</t>
  </si>
  <si>
    <t>ПС 35/10 кВ "601" ф. 05</t>
  </si>
  <si>
    <t>КВЛ-10кВ ф. 601-05 (ССО)</t>
  </si>
  <si>
    <t>Персонал АО Оборонэнерго осмотрел свои ЭУ - дефектов нет. Персоналом ССО  выполнен осмотр и ликвидация нарушения.</t>
  </si>
  <si>
    <t>Ленинградская область, п.Глебычево (филиал "Выборгские электрические сети" ПАО "Россети Ленэнерго"</t>
  </si>
  <si>
    <t>ПС 35/10 кВ  "Прибыловская"  ф. 04</t>
  </si>
  <si>
    <t>ВЛ-0,4 кВ "ТП-118 - ДОС-2"</t>
  </si>
  <si>
    <t>ВРУ-0,4 кВ дом 2, дом 3, гостиница</t>
  </si>
  <si>
    <t>ТП-118 РУ-0,4 кВ сгорело 3 ПН. Обрыв провода из-за схода снега с кровли. Метеобстановка: снегопад, оттепель</t>
  </si>
  <si>
    <t>ВРУ-0,4 кВ дом 2</t>
  </si>
  <si>
    <t>п.Глебычево ул. Офицерская дом 2 (2 этажа 12 квартир)</t>
  </si>
  <si>
    <t>13.12.21. 22:40 потребитель перешел на ТЭП. Выполнен осмотр КВЛ-10 кВ. Повреждена концевая муфта КЛ-10 кВ на оп.№55. Выполнен ремонт КЛ, восстановлен норм. Схема.</t>
  </si>
  <si>
    <t>Мурманская обл., г. Полярный (Россети Северо-Запада Мурманский филиал)</t>
  </si>
  <si>
    <t>ПС 110 кВ Междуречье (ПС 3) (ССО) Л-121</t>
  </si>
  <si>
    <t>34 шт. (РТП-3, ТП-1, 6, 12, 22, 23, 26, 29, 30, 31, 33, 37, 39, 40, 44, 47, 49, 51, 53, 54, 59, 65, 72, РП-35, 46, 50, КТП-68, 77, 78, 79, 81, КТП УТК, КТП Кулонга, 2 сш 6 кВ ЗПС)</t>
  </si>
  <si>
    <t>Объекты электропотребления в т.ч. объекты в/ч, расположенные в г.Полярный, 44 жилых дома (4500 чел)</t>
  </si>
  <si>
    <t>ГЭС-13 (ССО) АО В-110 Л-120 при "затяжном" КЗ с успешным АПВ - замыкание в сетях ССО. ПС-1 от ЗМН-110 АО В-110, В-35, В-6 Т-1 и Т-2 с отключением электроснабжения по 6 кВ ПС-1. На ПС-392 и ПС-1 включение ВС-35 при работе АВР-35.</t>
  </si>
  <si>
    <t>Выполнены переключения на ПС-1, включены В-110 Т-1 и Т-2, включены В-6 Т-1 и Т-2, восстановлено электроснабжение 6 кВ ПС-1.</t>
  </si>
  <si>
    <t>Мурманская обл., п. Мишуково (Россети Северо-Запада Мурманский филиал)</t>
  </si>
  <si>
    <t>ПС 110 кВ Междуречье (ПС 3) (ССО) ф. 10</t>
  </si>
  <si>
    <t>1 шт. (ТП-405)</t>
  </si>
  <si>
    <t>Выполнены переключения в распределительных сетях 6 кВ, выполнены измерения сопротивления изоляции КЛ-6 кВ КЛ-6, восстановлено электроснабжение по резервной схеме</t>
  </si>
  <si>
    <t>2 шт. (ТП-401, ТП-404 - потребители отсутствуют)</t>
  </si>
  <si>
    <t>Респ. Карелия п. Чална-1. (Карельский филиал ПАО "МРСК Северо-Запада")</t>
  </si>
  <si>
    <t>ПС 35/6 кВ "18П" ф. 18П-8</t>
  </si>
  <si>
    <t>ВРУ 0,4 кВ КПП (Аб.)</t>
  </si>
  <si>
    <t>ВРУ КПП, поста РХБН</t>
  </si>
  <si>
    <t>в/г Чална 1. здание КПП, Пост РХБН, освещение периметра, склад.</t>
  </si>
  <si>
    <t>Отключение АВ-0,4кВ Л. ТП 115 - ВРУ КПП из-за перегрузки в сети абонента.</t>
  </si>
  <si>
    <t>Осмотр РУ 0,4 кВ ТП 115, ВЛ 0,4 кВ Л. ТП 115 - ВРУ КПП.  Успешное повторное включение АВ-0,4 кВ.</t>
  </si>
  <si>
    <t>п.Глебычево ул. Офицерская  дом 3, дом 1, гостиница</t>
  </si>
  <si>
    <t>Потребитель сообщил об обрыве провода из-за схода снега с кровли жилого дома. В результате осмотра: обрыв ВЛ-0,4 кВ дом №2. Снег с кровли сошёл частично, для обеспечения безопасности работ необходима чистка кровли (Управляющая компания сообщила что чистка кровли будет выполняться после 8:00 15.12.21). Поврежденная отпайка ВЛ-0,4 кВ к дому №2 отключена. ВЛ-0,4 кВ введена работу, U подано на дом №1, дом №3, гостиницу. 15.12.21 в 9:35 силами ЖКО дом 2 запитан от дома №1 по времянке.  15.12.21 12:35 выполнен ремонт ВЛ 0,4кВ</t>
  </si>
  <si>
    <t>ПС-21 ф. 11</t>
  </si>
  <si>
    <t>КЛ-0,4кВ КК-235 - КК-236</t>
  </si>
  <si>
    <t>Кронштадт, ул. Советская дома 9, 5, 7, 3. Население 330 жителей.</t>
  </si>
  <si>
    <t>В результате повреждения КЛ-0,4кВ КК-235-КК-236 на ТП-147 в РУ-0,4кВ сгорели 2 ПН-250А фаз А и В ф. КК-232.</t>
  </si>
  <si>
    <t>Повреждённая КЛ-0,4кВ выведена в ремонт, абоненты запитаны по нормальной схеме.</t>
  </si>
  <si>
    <t>ОМП и ремонт КЛ-0,4кВ КК-235-КК-236</t>
  </si>
  <si>
    <t>ПС 110/35/10 кВ "47 Лехтуси"</t>
  </si>
  <si>
    <t>Потребители ССО</t>
  </si>
  <si>
    <t>На ПС -47 Лехтуси аварийно отключился В-35кВ линии Кавголовская-1 от перегрузки.</t>
  </si>
  <si>
    <t>Персонал ССО переключился по резерву в 7:46. В 11:34 по заявке ССО произведено включение В 35 кВ линии Кавголовская 1</t>
  </si>
  <si>
    <t>г.СПб ул.Боткинская д.17 (ПАО Ленэнерго)</t>
  </si>
  <si>
    <t>ПС 35/6 кВ "11" ф. 11-11/43</t>
  </si>
  <si>
    <t>В ТП-7741 сгорели ПН фид.Токсикология "  Повреждение КЛ 0.4 кВ ТП-7741-ГРЩ Токсикология "Б"</t>
  </si>
  <si>
    <t>Потребитель включен по КЛ 0.4 кВ ТП-7741-ГРЩ Токсикология "А".</t>
  </si>
  <si>
    <t>ОМП, ремонт КЛ 0.4 кВ</t>
  </si>
  <si>
    <t>Респ. Карелия, Пряжинский район, п. Матросы в/г 43 (Карельский ф-л ПАО "МРСК Северо-Запада")</t>
  </si>
  <si>
    <t>ПС- 64 35/10 кВ, ф. 18 (ССО)</t>
  </si>
  <si>
    <t>КЛ-10кВ оп. 170 - РТП-1</t>
  </si>
  <si>
    <t>РТП-1, С-1, ТП-2</t>
  </si>
  <si>
    <t>в/г  п. Матросы</t>
  </si>
  <si>
    <t>АО от МТЗ ф.64-18 из-за повреждения КЛ 10кВ оп.170 - РТП-1</t>
  </si>
  <si>
    <t>ПС- 64 35/10 кВ, ф. 23 (ССО)</t>
  </si>
  <si>
    <t>ВЛ 10кВ ССО</t>
  </si>
  <si>
    <t>РТП-1, С-2, ТП-3</t>
  </si>
  <si>
    <t xml:space="preserve">в/г  п. Матросы </t>
  </si>
  <si>
    <t>АО от МТЗ ф.64-23 из-за повреждения ВЛ 10кВ ССО</t>
  </si>
  <si>
    <t>По сообщению потребителей отсутствует электроснабжение в  п.Матросы. Персонал ССО  выехал на осмотр. В 12:20 персоналом ССО обнаружен обрыв проводов ВЛ 10кВ ф. 64-23, начат ремонт. В 12:40 персоналом ССО выполнен ремонт, ф. 64-23 введен в работу, подано напряжение на С-2 РТП-1, ТП-3</t>
  </si>
  <si>
    <t>Мурманская обл., г.Мончегорск -12 
(МРСК "ЦЭС Колэнерго")</t>
  </si>
  <si>
    <t>ПС 150/35/10 "25" ф. 4 (ССО)</t>
  </si>
  <si>
    <t>ВЛ-10 Л-28 от РП-2 до ЦРП-10 ф. 14</t>
  </si>
  <si>
    <t>ЦРП-10</t>
  </si>
  <si>
    <t>Объекты в/ч, в/г</t>
  </si>
  <si>
    <t>РП "2" а.о. В-10 ф.14 от МТЗ</t>
  </si>
  <si>
    <t>Мурманская обл., Полярнозоринский округ, п. Африканда (Россети Северо-Запада Мурманский филиал)</t>
  </si>
  <si>
    <t>ПС 110/10 кВ "61" (ССО) ф. 2</t>
  </si>
  <si>
    <r>
      <t xml:space="preserve">18.12.21 14:10 
</t>
    </r>
    <r>
      <rPr>
        <b/>
        <sz val="8"/>
        <color rgb="FFFF0000"/>
        <rFont val="Tahoma"/>
        <family val="2"/>
        <charset val="204"/>
      </rPr>
      <t xml:space="preserve">от ДЭС
</t>
    </r>
    <r>
      <rPr>
        <b/>
        <sz val="8"/>
        <rFont val="Tahoma"/>
        <family val="2"/>
        <charset val="204"/>
      </rPr>
      <t>18.12.21 20:05</t>
    </r>
  </si>
  <si>
    <t>Котельная, обьекты в/ч</t>
  </si>
  <si>
    <t>ТП-1 РУ-10 кВ перегорание трёх Пр-10 кВ на ВКЛ-12, по причине перехлеста проводов.</t>
  </si>
  <si>
    <t>18.12.2021 в 14:10 включена ТЭП-100. Выполнен осмотр ВКЛ-12 - неисправностей не обнаружено, заменены Пр-10 в ТП-1, ВКЛ-12 опробована напряжением в 20:01 18.12.2021 г. В 20:05 18.12.2021 отключена ДЭС-100. Потребитель запитан по нормальной схеме.</t>
  </si>
  <si>
    <t>Респ. Карелия, Сегежский район, п. Кочкома.
(ООО "ЕвроСибЭнерго - тепловая энергия")</t>
  </si>
  <si>
    <t>"Ондская ГЭС-4" ЗРУ-6 кВ ф. 7</t>
  </si>
  <si>
    <t>ВЛ-6 кВ "Ондская ГЭС ф. 7 - КТП 154"</t>
  </si>
  <si>
    <t>19.12.21 15:47</t>
  </si>
  <si>
    <t>помещение охраны войсковой части (2 человека), вышка "Мегафон"</t>
  </si>
  <si>
    <t>Ондская ГЭС ЗРУ-6 кВ ф. 7 - режим "Земля в сети". Метеобстановка: обильные осадки в виде мокрого снега</t>
  </si>
  <si>
    <t>По сообщению прсонала ССО В ЗРУ-6 кВ Ондская ГЭС ф. 7 режим "Земля в сети". ВЛ-6 кВ ф.07 в работе (прекос U по фазам незначительный). У поребителей напряжение есть. В результате осмотра: на ВЛ-6 кВ  оп. № 85 срыв  изолятора фаза "B", провод "B" лежит на крюке фазы "C" (дер.опора с ж/б пасынком), выполнен ремонт. После ремонта режим "земля" остался. 19.12.21 Осмотр ВЛ-6 кВ. В пролетах оп. № 95 - 96 обнаружен обрыв провода. Выполнен ремонт ВЛ.</t>
  </si>
  <si>
    <r>
      <t xml:space="preserve">19.12.21 6:25
</t>
    </r>
    <r>
      <rPr>
        <b/>
        <sz val="8"/>
        <color rgb="FFFF0000"/>
        <rFont val="Tahoma"/>
        <family val="2"/>
        <charset val="204"/>
      </rPr>
      <t>от ДЭС</t>
    </r>
  </si>
  <si>
    <t>в/г Ильичево,     котельная, казарма</t>
  </si>
  <si>
    <t>Падение дерева на провода ВЛ с обрывом двух проводов в пролете оп. № 32 - 33.
ПС 41 ф. 06 - АО от МТЗ; Метеобстановка: обильные осадки в виде мокрого снега</t>
  </si>
  <si>
    <t>КТП-13, КТП "Мегафон(аб)", КТН СНТ(аб),  перешли на собственные ДЭС (бензогенераторы).  Выполнен осмотр концевой муфты оп. 1, оп. 19. На ВЛ-10 кВ отключены отпайки от оп. № 19 и оп. № 53, повторное включение неуспешное, видимая световая вспышка в пролтех опор № 40 - опора № 3.  6:25 На ТП-12 установлен РИСЭ-100. 19.12.21. Осмотр ВЛ-10 кВ, обнаружено упавшее дерево на провода ВЛ с обрывом двух проводов в пролете оп. № 32 - 33. Выполнены работы по снятию дерева и ремонту ВЛ.</t>
  </si>
  <si>
    <r>
      <t xml:space="preserve">19.12.21 2:30
</t>
    </r>
    <r>
      <rPr>
        <b/>
        <sz val="8"/>
        <color rgb="FFFF0000"/>
        <rFont val="Tahoma"/>
        <family val="2"/>
        <charset val="204"/>
      </rPr>
      <t>от ДЭС</t>
    </r>
  </si>
  <si>
    <t>фермерсокое хозяйство, СНТ, вышка Мегафон</t>
  </si>
  <si>
    <t>Респ. Карелия, 
п. Лендеры.
(АО "Прионежская сетевая компания")</t>
  </si>
  <si>
    <t>ПС 35/10  кВ "43С" ф. 02</t>
  </si>
  <si>
    <t>ВЛ-10 кВ ф. 43С-02 (ССО)</t>
  </si>
  <si>
    <t>п. Лендеры. (казарма, штаб, котельная, ВНС, боевые позиции)</t>
  </si>
  <si>
    <t>ф. 43С-02 отключен вручную персоналом ССО по сигналу "земля в сети". Метеобстановка: обильные осадки в виде мокрого снега</t>
  </si>
  <si>
    <t>Респ. Карелия 
п. Чална-1. (Карельский филиал ПАО "МРСК Северо-Запада")</t>
  </si>
  <si>
    <t>ПС 35/6 кВ 18П ф. 18П-19</t>
  </si>
  <si>
    <t>КВЛ-0,4 кВ "ТП 120 - Котельная"</t>
  </si>
  <si>
    <t>КВЛ 0,4 кВ "ТП 120 - Котельная"</t>
  </si>
  <si>
    <t>п. Чална 1. котельная, казарма.</t>
  </si>
  <si>
    <t>Отгорание соединения КЛ 0,4 кВ с ВЛ 0,4 кВ на опоре № 1 КВЛ 0,4 кВ "ТП 120 - Котельная" Неполнофазный режим в сети 0,4 кВ.</t>
  </si>
  <si>
    <t>Выполнены работы по переподключению КЛ 0,4 кВ к ВЛ 0,4 кВ на опоре № 1 КВЛ 0,4 кВ "ТП 120 - Котельная"</t>
  </si>
  <si>
    <t>ПС-36 ф. 36-04, ТП-744 (ССО)</t>
  </si>
  <si>
    <t>ВЛ-0.4 кВ ф. Жилые дома</t>
  </si>
  <si>
    <t>Дом 5\270. 5 жителей</t>
  </si>
  <si>
    <t>Обрыв ввода в дом 5\270.</t>
  </si>
  <si>
    <t>Выполнен ремонт ввода в дом 5\270</t>
  </si>
  <si>
    <t>Ленинградская область, п.Войбокало (ПАО Ленэнерго)</t>
  </si>
  <si>
    <t>ПС-377 ф. 377-01(ССО)</t>
  </si>
  <si>
    <t>ВЛ-10кВ ф. 377-01(ССО) от ЛР(ССО) до ТП 3200</t>
  </si>
  <si>
    <t>ТП-3200</t>
  </si>
  <si>
    <t>в/г Войбокало</t>
  </si>
  <si>
    <t>На ПС 377 отключился от МТЗ В-10кВ ф.01. Персонал Ленэнерго произвел обход ВЛ 10кВ. Так же персоналом Ленэнерго отключен ЛР в сторону ТП 3200</t>
  </si>
  <si>
    <t>Произведен осмотр  отпайки в сторону ТП 3200. В пролете ОП 3-4 снято дерево, ВЛ без повреждений. Отпайка включена в работу, потребитель запитан.</t>
  </si>
  <si>
    <t>Поврежденная ВЛ-10 выведена в ремонт. ЦРП-10  запитана от ПС 11"а" по ф.51. Введена в работу. Причину отключения не обнаруженно.</t>
  </si>
  <si>
    <t>06.12.2021  8:40 обьекты ТП-2119, 9, 2117, 2116 переведены потребителем на 2 СШ ТП. Осмотр ТП-2119, 9, 2117, 2116. Мегаомметром определен поврежденный участок Л. ТП 2119 - ТП 9, КЛ выведена из схемы. В 11:30 на 1 СШ ТП-9, 2117, 2116 подано напряжение с ф. 11 ПС "Бобочинская". В 11:45 после замены ПК-10 подано напряжение на 1 СШ ТП-2119.  ОМП, ремонт, ВВ испытания после ремонта, ввод в работу</t>
  </si>
  <si>
    <t>АО ф. 43С-02 от МТЗ. Метеобстановка: обильные осадки в виде снега</t>
  </si>
  <si>
    <r>
      <t xml:space="preserve">19.12.21 7:50
</t>
    </r>
    <r>
      <rPr>
        <b/>
        <sz val="8"/>
        <color rgb="FFFF0000"/>
        <rFont val="Tahoma"/>
        <family val="2"/>
        <charset val="204"/>
      </rPr>
      <t>от ДЭС</t>
    </r>
  </si>
  <si>
    <t>Персоналом ССО на оп. № 28 отключен ЛР в сторону КТП-1, ф. 43С-02 введен в работу без замечаний. В 8:00 бригада ПУ "Сортавала" выехала в п. Лендеры. В 19:50 прибыли в п. Лендеры. 20.12.21 11:40 выполнен осмотр ВЛ 10 КВ, обнаружен обрыв провода оп. №9 оп. №10. 14:55 провод восстановлен. 16:05 п. Лендеры запитан по нормальной схеме.</t>
  </si>
  <si>
    <t>ПС 110/35/6 кВ "1" ф. 7</t>
  </si>
  <si>
    <t>8 шт. (2 сш 6 кВ ЗПС, ТП-72, ТП-53, КТП-78, КТП УТК, КТП-68, КТПн-79, РП-46)</t>
  </si>
  <si>
    <t>Котельная, объекты в/ч</t>
  </si>
  <si>
    <t>ЗПС (Аб.) АО В-6 ВЛ-40 - замыкание в сетях Аб. (повреждение кабельной заделки 6 кВ на присоединении ТПЕ)</t>
  </si>
  <si>
    <t>Персоналом потребителя выполнены переключения на ЗПС, восстановлено электроснабжение потребителей.</t>
  </si>
  <si>
    <t>Ленинградская область, Всеволожский  район, п.Перемяки</t>
  </si>
  <si>
    <t>ПС 35/10 кВ "43" ф. 13  ССО ("Вектор" )</t>
  </si>
  <si>
    <t>ВЛ-10кВ ф.43-13 ССО</t>
  </si>
  <si>
    <r>
      <rPr>
        <b/>
        <sz val="8"/>
        <rFont val="Tahoma"/>
        <family val="2"/>
        <charset val="204"/>
      </rPr>
      <t xml:space="preserve">22.12.21 10:20 </t>
    </r>
    <r>
      <rPr>
        <b/>
        <sz val="8"/>
        <color rgb="FFFF0000"/>
        <rFont val="Tahoma"/>
        <family val="2"/>
        <charset val="204"/>
      </rPr>
      <t xml:space="preserve">
от ДЭС </t>
    </r>
  </si>
  <si>
    <t>п. Перемяки (полигон)</t>
  </si>
  <si>
    <t>АО от МТЗ В -10кВ ф.43-13</t>
  </si>
  <si>
    <t>Осмотр ТП-8625, ОЛ.оп.90-ТП 8625  персоналом АО Оборонэнерго; устранено персоналом ССО</t>
  </si>
  <si>
    <t>Мурманская область, Кольский район, г.Заозерск (ПАО Россети Северо-Запада)</t>
  </si>
  <si>
    <t>ПС 150/35/6 кВ «50» (СС0)</t>
  </si>
  <si>
    <t>РПП-345, РПП-404, 348, 405, ВНС-1, ТП (50 шт)</t>
  </si>
  <si>
    <t>г. Заозёрск, в/г</t>
  </si>
  <si>
    <t>На ПС 50 (ССО) отключился по МТЗ ВЛ-150кВ Л-185, АВР 35кВ не сработал</t>
  </si>
  <si>
    <t xml:space="preserve">19:00 на ПС-50 прибыл деж. электромонтёр ЭОП-50 (ССО), выполнены переключения, отключено поврежденное оборудование 2 СШ 35кВ, Т1. Потребители запитаны по резерву. Без питания ВЛ-35кВ М-68, М-74. 23.12 в 02:35 М-68, М-74 поставлены под напряжение. </t>
  </si>
  <si>
    <t>20.12.21 22:10
от ДЭС</t>
  </si>
  <si>
    <t>п. Лендеры (казарма, штаб, котельная, ВНС, боевые позиции)</t>
  </si>
  <si>
    <t>Персоналом ССО на оп. № 28 отключен ЛР в сторону КТП-1, ф. 43С-02 введен в работу без замечаний. 21.12.21 в 9:05 начат обход ВЛ. В 15:50 обнаружено дерево на проводах в пролете оп. 27-28, на оп. 6, 41 сорваны изоляторы.Снято дерево, оп.6,41 заменены изоляторы и восстановлены вязки, ВЛ-10кВ введена в работу</t>
  </si>
  <si>
    <t>ПС «2» а.о. В-6 ф. 10 от МТЗ ( Работа АВР-6)</t>
  </si>
  <si>
    <t>Поврежденный кабель выведен в ремонт, 2 С.Ш. ФТП-77 запитана по штатной схеме - по К-2. Приступили к работе по О.М.П. Установлено: вставка 15 м., 4 соединительные муфты, концевая разделка, кабель укрыт, испытание выдержал и введен в работу по штатной схеме.</t>
  </si>
  <si>
    <r>
      <t xml:space="preserve"> 23.12.21 13:20
</t>
    </r>
    <r>
      <rPr>
        <b/>
        <sz val="8"/>
        <color rgb="FFFF0000"/>
        <rFont val="Tahoma"/>
        <family val="2"/>
        <charset val="204"/>
      </rPr>
      <t xml:space="preserve">от ДЭС                     </t>
    </r>
    <r>
      <rPr>
        <b/>
        <sz val="8"/>
        <rFont val="Tahoma"/>
        <family val="2"/>
        <charset val="204"/>
      </rPr>
      <t xml:space="preserve">23.12.21 16:49                                          </t>
    </r>
  </si>
  <si>
    <t>АО от МТЗ ПС-21 ф. 21-03 Сильный ветер, метель</t>
  </si>
  <si>
    <t>Потребитель включен от ТЭП. Бригада ССО выехала на линию. Произведено повторное включение персоналом ССО. Потребитель перешел на пром сеть.</t>
  </si>
  <si>
    <r>
      <t xml:space="preserve"> 23.12.21 17:32
</t>
    </r>
    <r>
      <rPr>
        <b/>
        <sz val="8"/>
        <color rgb="FFFF0000"/>
        <rFont val="Tahoma"/>
        <family val="2"/>
        <charset val="204"/>
      </rPr>
      <t xml:space="preserve">от ДЭС                     </t>
    </r>
    <r>
      <rPr>
        <b/>
        <sz val="8"/>
        <rFont val="Tahoma"/>
        <family val="2"/>
        <charset val="204"/>
      </rPr>
      <t xml:space="preserve">23.12.21 22:10                                                             </t>
    </r>
  </si>
  <si>
    <t>Повторное АО от МТЗ ПС-21 ф. 21-03 Сильный ветер, метель</t>
  </si>
  <si>
    <t>Потребитель включен от ТЭП. Бригада ССО выехала на линию. Произведено повторное включение персоналом ССО. Потребитель включен от пром сети</t>
  </si>
  <si>
    <t>ПС 35 кВ "Высокая-1" (ССО)</t>
  </si>
  <si>
    <t>ПС-604 Т-1 35/10 кВ</t>
  </si>
  <si>
    <t>ТП-8350, 8351, 8352 и ТП ССО</t>
  </si>
  <si>
    <t>п.Осельки: 20 жил.домов (300 чел.), котельная (есть свой ДЭС), школа и потребители ССО</t>
  </si>
  <si>
    <t>На Т-1 сильный нагрев (свечение) на шпильке изолятора 35 кВ фаза А. Т-1 отключен вручную для ремонта.</t>
  </si>
  <si>
    <t>Произведен ремонт контактного присоединения на шпильке 35кВ Т-1 ф. А</t>
  </si>
  <si>
    <r>
      <t xml:space="preserve">24.12.21 1:30
</t>
    </r>
    <r>
      <rPr>
        <b/>
        <sz val="8"/>
        <color rgb="FFFF0000"/>
        <rFont val="Tahoma"/>
        <family val="2"/>
        <charset val="204"/>
      </rPr>
      <t>от ДЭС</t>
    </r>
  </si>
  <si>
    <t>Мыс Стирструден: маяк, локатор, казарма, насосная, котельная.</t>
  </si>
  <si>
    <t>C</t>
  </si>
  <si>
    <t>КТП-13, КТП-"Мегафон(аб), КТН СНТ(аб),</t>
  </si>
  <si>
    <t>По сообщению потребителей отсутствует электроснабжение в  п.Матросы.  В 12:20 обнаружено повреждение концевой муфты на оп. 170. В 12:40 на С-1 РТП-1, ТП-2 подано напряжение по резерву от ф. 64-23. 17.12.21  Выполнен ремонт, испытания КЛ-6 кВ. 22.12.21 выполнено фазирование,  в 15:05 линия введена в работу</t>
  </si>
  <si>
    <t>Респ.Карелия п. Чална-1 гарнизон "Бесовец" Карельский филиал МРСК "Северо-Запада"</t>
  </si>
  <si>
    <t>ПС 35/6 кВ "18п" ф. 18П-19</t>
  </si>
  <si>
    <t>ВЛ-6 кВ</t>
  </si>
  <si>
    <t>РП-2 1 СШ, КТП-142, КТП-122,  КТП-123, 4 КТП Аб, ТП-350, ТП-120 (ССО)</t>
  </si>
  <si>
    <t>п. Чална-1 гарнизон "Бесовец": узел связи, диспетчерский пункт, метеорологический центр. Жилые дома п. Чална, ДНП Сургубское</t>
  </si>
  <si>
    <t>В РП 2 АО от МТЗ В 6 кВ ввода ф. 18п-19. Метеобстановка: штормовое предупреждение
 из-за сильных снегопадов</t>
  </si>
  <si>
    <t>Осмотр РП-2. В 17:20 РП-2 включен В 6 кВ ввода ф. 18П-19. В 17:25 включены В 6 кВ отходящих ВЛ, яч. № 6, 9 без замечаний. На трассе ВЛ обнаружено множество сломанных сосновых веток.</t>
  </si>
  <si>
    <t>в/ч Войбокало</t>
  </si>
  <si>
    <t>Штормовое предупреждение: Сильный мокрый  снег.                                                  На ПС 377 отключился от МТЗ В-10кВ ф.01. Персонал Ленэнерго произвел обход ВЛ 10кВ. Так же персоналом Ленэнерго отключен ЛР в сторону ТП 3200</t>
  </si>
  <si>
    <t>Произведен осмотр  отпайки в сторону ТП 3200. В пролете ОП 4-5 снято дерево, ВЛ без повреждений. Отпайка включена в работу, потребитель запитан.</t>
  </si>
  <si>
    <r>
      <t xml:space="preserve">24.12.21 22:40
</t>
    </r>
    <r>
      <rPr>
        <b/>
        <sz val="8"/>
        <color rgb="FFFF0000"/>
        <rFont val="Tahoma"/>
        <family val="2"/>
        <charset val="204"/>
      </rPr>
      <t>от ДЭС</t>
    </r>
  </si>
  <si>
    <t>ф. 01 ПС Лужки "Земля в сети 10 кВ" на ВЛ-10 кВ ЛР-98 - отключен персоналом ССО. Метеобстановка: штормовое предупреждение из-за сильных снегопадов</t>
  </si>
  <si>
    <t>На ВЛ 10 кВ ф. 01 Лужки персоналом ССО в 22:40 отключен ЛР № 98 в сторону участка "Оборонэнерго". КТП-146, МТП-2071 (войсковая часть Маяк) перешли на питание от собственной ДЭС. 25.12.21. выполнен осмотр ВЛ-10 кВ. Восстановлен оборванный провод оп.№43.- оп.№45</t>
  </si>
  <si>
    <t>Ондская ГЭС-4 ЗРУ-6 кВ ф. 7</t>
  </si>
  <si>
    <t>ПС-47 В-35кВ ВЛ-35кВ Кавголовская -1</t>
  </si>
  <si>
    <t>ПС-628(ССО)</t>
  </si>
  <si>
    <t>Потребители Ленэнерго</t>
  </si>
  <si>
    <t>На ПС -47 Лехтуси  отключился В-35кВ   ВЛ-35кВ Кавголовская -1</t>
  </si>
  <si>
    <t>На ПС-47 произвели осмотр оборудования произвели повторное включение</t>
  </si>
  <si>
    <t>ВЛ-10 кВ ф. 03 оп.№ 28 - карьер</t>
  </si>
  <si>
    <t>Повторное включение В 10 кВ Ф-03 не успешное. Оп. № 28 отключен РЛНД. 20:10 включен В 10 кВ Ф-03. 21:20 Снято упавшее на ВЛ дерево. 21:40 не успешное включение В 10 кВ после включения РЛНД на оп. 28. 22:15 включен В 10 кВ Ф-03. успешно</t>
  </si>
  <si>
    <t>26.12.21 6:10</t>
  </si>
  <si>
    <r>
      <t xml:space="preserve">26.12.21 6:10
</t>
    </r>
    <r>
      <rPr>
        <b/>
        <sz val="8"/>
        <color rgb="FFFF0000"/>
        <rFont val="Tahoma"/>
        <family val="2"/>
        <charset val="204"/>
      </rPr>
      <t>от ДЭС</t>
    </r>
  </si>
  <si>
    <t>ф. 43С-02 отключен вручную персоналом ССО по сигналу "земля в сети".</t>
  </si>
  <si>
    <t>Ленинградская область п. Симагино
 (Филиал ПАО "Россети Ленэнерго" "Выборгские электрические сети")</t>
  </si>
  <si>
    <t>ТП-27, ТП-32, ТП-42, ТП-30, ТП-31, ТП-43,  3 шт ТП-б/н</t>
  </si>
  <si>
    <t>26.12.21  10:45</t>
  </si>
  <si>
    <t>26.12.21 10:45</t>
  </si>
  <si>
    <t>СНТ "Воронцово", "Надежда", "Сибур", Аб. Макаров, карьер,  СНТ "Вереск", фермерское хозяйство, Садоводство</t>
  </si>
  <si>
    <t>26.12.21 в 8:20 ОВБ выехала в п. Подгорное. В 10:20 выполнен осмотр ВЛ 10кВ, замечаний не обнаружено. 26.12.21 в 10:45 успешное повторное включение В 10 кВ Ф-03.</t>
  </si>
  <si>
    <t>РЭС  ЛО -Северный ПУ Кемь</t>
  </si>
  <si>
    <t>Респ. Карелия, п.Подужемье (Карельский филиал МРСК Северо-Запада)</t>
  </si>
  <si>
    <t>ПС 17 ф. 05 (ССО)</t>
  </si>
  <si>
    <t>ТП-48</t>
  </si>
  <si>
    <t>п. Подужемье,  в/г №9. Отсутствие одной фазы в 3-х 5-этажных домах.</t>
  </si>
  <si>
    <t>Персонал АО "Оборонэнерго" выполнил осмотр ТП-48, - сгорел ПК тр-ра. 26.12.21 в 12:25 ПК заменен.</t>
  </si>
  <si>
    <t>На ПС -47 Лехтуси  отключился В-35кВ от тр-ра Т-1, от перегруза.</t>
  </si>
  <si>
    <t>По согласованию с ССО, произведено повторное включение В-35кВ от тр-ра Т-1</t>
  </si>
  <si>
    <t>ТП-3, ТП-5</t>
  </si>
  <si>
    <t>в/ч, 8 ж/д, техпозиция. Население около 850 человек.</t>
  </si>
  <si>
    <t>"Земля" в сети 10кВ на ПС-Борницы (ССО) ф. 16. В ф. 16 отключен в ручную персоналом ССО.</t>
  </si>
  <si>
    <t>Определено повреждение ВЛ-10кВ ТП-3-ТП-2 на опоре №34 ф. 16 от ПС-Борницы. ВЛ-10кВ восстановлена, абоненты запитаны по нормальной схеме.</t>
  </si>
  <si>
    <t>26.12.21  17:50</t>
  </si>
  <si>
    <t>ВЛ 10 кВ ПС Борницы (ССО) ф.16</t>
  </si>
  <si>
    <t>ПС 35/6 кВ Маяк  ф. РТП-45</t>
  </si>
  <si>
    <t>КЛ-0,4кВ КК-338 - КК-349</t>
  </si>
  <si>
    <t>Кронштадт, ул. Кронштадтское ш., д.8  население 260 жителей</t>
  </si>
  <si>
    <t>повреждена КЛ 0,4кВ КК-338 - КК-349; в КК-338 сработали 2ПН-250А фаз А и С ф. КК-349.</t>
  </si>
  <si>
    <t>Ленинградская область, Всеволожский район, п.Грибное (Ленэнерго СВВР)</t>
  </si>
  <si>
    <t>ПС 35/10кВ "633" ф.02</t>
  </si>
  <si>
    <t>ВЛ-10кВ ф.633-02</t>
  </si>
  <si>
    <r>
      <t xml:space="preserve">27.12.21 18:00  
</t>
    </r>
    <r>
      <rPr>
        <b/>
        <sz val="8"/>
        <color rgb="FFFF0000"/>
        <rFont val="Tahoma"/>
        <family val="2"/>
        <charset val="204"/>
      </rPr>
      <t>от ДЭС Аб.</t>
    </r>
  </si>
  <si>
    <t>Дорожная служба, вышка "Мегафон"</t>
  </si>
  <si>
    <t>ВЛ-10 кв ф. Симагино-03</t>
  </si>
  <si>
    <t>СНТ "Воронцово", "Надежда"(Аб.), "Сибур"(Аб., Макаров(Аб), карьер, СНТ "Вереск"(Аб),  фермерское хозяйство, Садоводство(Аб).</t>
  </si>
  <si>
    <t>26.12.21 в 17:55 повторное включение по ТУ неуспешное. 18:15 ОВБ выехала в п. Подгорное. В 19:00 на оп. 28 отключен ЛР оп. 28-оп. 28.1, дана заявка в ССО на включение ф. Сим-03 по ТУ, - успешно, по ТУ фид. отключен. В 19:05 отключен ЛР оп.28-оп.29, включен ЛР оп.28-оп.28.1, - включение по ТУ не успешное. выполнен обход ВЛ 10 кВ оп.28.1 - оп.28.27, -замечаний не обнаружено, в 20:10 отключен ЛР  оп.28.27 (ОЛ аб-та), в 20:20 фид. введен в работу по ТУ.</t>
  </si>
  <si>
    <t>СНТ "Воронцово", "Надежда"(Аб.), "Сибур"(Аб., Макаров(Аб), карьер,  СНТ "Вереск"(Аб),  фермерское хозяйство, Садоводство(Аб).</t>
  </si>
  <si>
    <t>в 20:47 АО от МТЗ. В 21:30, после отключения секционирующего ЛР на оп. 28.14 в сторону СНТ "Надежда" и "Сабур" ф. Сим-03 введен в работу.</t>
  </si>
  <si>
    <t>в сети 0,4кВ абонента</t>
  </si>
  <si>
    <t>Сгорел ПК тр-ра в ТП-48 из-за МТЗ в сети 0,4кВ абонента</t>
  </si>
  <si>
    <r>
      <t xml:space="preserve">25.12.21 11:10          </t>
    </r>
    <r>
      <rPr>
        <b/>
        <sz val="8"/>
        <color rgb="FFFF0000"/>
        <rFont val="Tahoma"/>
        <family val="2"/>
        <charset val="204"/>
      </rPr>
      <t>от ДЭС</t>
    </r>
  </si>
  <si>
    <t>Ондская ГЭС ЗРУ-6 кВ ф. 7 - АО В 6 кВ. Погодные условия :сильные порывы ветра, налипание мокрого снега на провода ВЛ</t>
  </si>
  <si>
    <t>По сообщению персонала ССО В ЗРУ-6 кВ Ондская ГЭС ф. 7. АО В 6 кВ. Повторное включение не успешное. 11:10 Помещение охраны запитано от бензогенератора. Осмотр не выявил неисправность. 26.12.21 в 8:00 бригада ПУ "Кемь" выехала в п. Кочкома. 26.12.21 в 10:05 бригада отозвана в п. Подужемье. В пролете оп.86-87 восстановлен провод, 15:08  ф.7 введен в работу</t>
  </si>
  <si>
    <t>Персоналом ССО на оп. № 28 отключен ЛР в сторону КТП-1, ф. 43С-02 введен в работу без замечаний. 26.12.21 в 7:20 бригада ПУ "Сортавала" выехала в п. Лендеры. В полете оп.18-19, 19-20 обрыв по одному проводу разных фаз из-за налипания мокрого снега .Восстановлен провод, Ф. 43с-02 введен в работу</t>
  </si>
  <si>
    <t xml:space="preserve">ПС Лужки ф. 01 на ВЛ 10 кВ ЛР-98 - отклюсен вручную пресоналом ССО из-за сигнала "Земля в сети". Метеобстановка: штормовое предупрждение из-за сильных снегопадов </t>
  </si>
  <si>
    <r>
      <t xml:space="preserve">На ВЛ 10 кВ ф. Лужки-01 сигнал земля в сети. Персоналом ССО в 1:30 отключен ЛР № 98 в сторону участка "Оборонэнерго". КТП-146, МТП-2071 (войсковая часть Маяк) прешли на питане от соственной ДЭС. </t>
    </r>
    <r>
      <rPr>
        <b/>
        <sz val="8"/>
        <color rgb="FFFF0000"/>
        <rFont val="Tahoma"/>
        <family val="2"/>
        <charset val="204"/>
      </rPr>
      <t>24.12.21. Осмотр ВЛ-10 кВ, обнаружен обрыв провода в пролете оп. № 39 - 40. Ремонт ВЛ.</t>
    </r>
  </si>
  <si>
    <t>24.12.2021  4:55:00 от ДЭС</t>
  </si>
  <si>
    <t>войсковая часть п.Ильичево:     котельная, казарма, штаб</t>
  </si>
  <si>
    <t xml:space="preserve">ПС 41 ф. 06 - АО от МТЗ; Метеобстановка: штормовое предупрждение из-за сильных снегопадов </t>
  </si>
  <si>
    <t xml:space="preserve">КТП-13, КТП "Мегафон (аб)", КТН СНТ (аб),  перешли на питани от собственных ДЭС (бензогенераторы). На ТП-12 установлен РИСЭ-200. 24.12.21. Выполнен осмотр КВЛ 10 кВ ф. 41-06. На оп. № 40 обнаружен отгоревший шлейф, других повреждений не выявлено. Выполнен ремонт шлейфа. В 18:00 ф. 41-06 введен в работу персоналом ССО, появилась "Земля". В 18:11 ф. 41-06 отключен персоналом ССО. 25.12.21. выполнен Осмотр КВЛ 10 кВ ф. 41-06. оп. №1 восстановлен отгоревший шлейф Ф "С". 16:35 ф. 41-06 введен в работу персоналом ССО, </t>
  </si>
  <si>
    <t xml:space="preserve">24.12.2021  1:50:00 от ДЭС. </t>
  </si>
  <si>
    <t>ПС 110/35/10 кВ "47" Лехтуси ф. 215</t>
  </si>
  <si>
    <t>КВЛ-10 кВ ф.47-215</t>
  </si>
  <si>
    <t>КТП-10, ТП ССО</t>
  </si>
  <si>
    <t>Потребители ССО, п.Матокса: жилые дома, ВНС</t>
  </si>
  <si>
    <t>ВЛ-10 кВ ф.47-215 отключение ППв в сети ССО</t>
  </si>
  <si>
    <t>Выполнен осмотр ф.47-215: В-10 кВ - включён. Персонал ССО сообщил об отключении ППв в их сети. Выполнен ремонт персоналом ССО</t>
  </si>
  <si>
    <t>Ленинградская область, Выборгский район, п. Глебычево (ф-л С-З АО "Оборонэнерго")</t>
  </si>
  <si>
    <t>ПС 35/10 Прибылово ф.05, КТП-113</t>
  </si>
  <si>
    <t>ВЛ-0,4 кВ "ТП-113 - территория  "Аэродром"</t>
  </si>
  <si>
    <t>ВРУ-0,4 кВ "склад боеприпасов"</t>
  </si>
  <si>
    <t>п.Глебычево: склад боеприпасов</t>
  </si>
  <si>
    <t>КТП-113 перегорели 2 ПН, КЗ в сети Абонента</t>
  </si>
  <si>
    <t>Неполнофазный режим на складе боеприпасов. В КТП-113 перегорели 2 ПН, выполнен осмотр ВЛ-0,4 кВ - дефектов нет, абонент сообщил о КЗ в сети Абонента. Заменены в ПН, линия введена в работу.</t>
  </si>
  <si>
    <t>ПС 110/35/10 кВ "47 Лехтуси" ф. 215</t>
  </si>
  <si>
    <t>ВЛ-10 кВ ф.47-215 неполнофазный режим</t>
  </si>
  <si>
    <t>Неполнофазный режим в КТП-10 от ВЛ-10 кВ ф.47-215,  Выполнен осмотр КТП-10 -нет фазы "В" 10кВ, дефектов ЭУ не выявлено. Персонал ССО выполнил осмотр и ремонт ВЛ-10 кВ (устранен обрыв провода).</t>
  </si>
  <si>
    <t>АО от МТЗ В-10кВ Ф.633-02.Погодные условия: мокрый снег, сильные порывы ветра</t>
  </si>
  <si>
    <t>на оп.№1 ЛР- откл., КЛ-10 кВ  Л.ПС633-оп.№1  включена,  выполнен частично осмотр ВЛ-10кВ  ф.633-02 Л.оп1- Тп12, в пролетах опор №14-15 снята ветка с проводов ВЛ-10 кВ, повторное включение ф.633-02 неуспешное. Ведется осмотр ВЛ-10 кВ. Обнаружено падение веток в пролетах 53-54, пролетах 113-116, ветки сняты, линия включена.</t>
  </si>
  <si>
    <t>ТП-43,  3 шт ТП-б/н</t>
  </si>
  <si>
    <t>карьер,  СНТ "Вереск"(Аб),  фермерское хозяйство, Садоводство(Аб).</t>
  </si>
  <si>
    <t>В 23:02 АО от МТЗ. В 23:15 отключен ЛР оп.28-оп.29, в 23:25 ф. включен, нагрузка 12А. 23:42 АО от МТЗ. В 0:45 27.12.21 ОВБ выполнила осмотр ВЛ-10 кВ. в 3:10 обнаружено дерево на проводах в пролете оп. 28.14-28.15,  на оп.28.14 сорван изолятор(участок ВЛ-10 кВ абонента). В 3:35 поврежденная ВЛ выведена в ремонт, ф. Симагино-03 - включен. В 11:30 из-за отсутствия у Абонента персонала, ф-лом С-З АО "Оборонэнерго" снято дерево,  заменен изолятор Ф.03 Симагино опора 28.14. В 11:30 введен в работу по норм.схеме.</t>
  </si>
  <si>
    <t>ТП-29, ТП-30, ТП-31, 2 ТП б/н</t>
  </si>
  <si>
    <t>СНТ "Воронцово", "Надежда"(Аб.), "Сибур"(Аб., Макаров(Аб),</t>
  </si>
  <si>
    <t>РЭС ЛО  Северный ПУ Сортавала</t>
  </si>
  <si>
    <t>Республика Карелия 
п. Лендеры. 
"ПСК" (Прионежская Сетевая Компания )</t>
  </si>
  <si>
    <t>ПС 35/10кВ «43С» ф. 43С-02</t>
  </si>
  <si>
    <r>
      <t xml:space="preserve">29.12.21 07:20 от </t>
    </r>
    <r>
      <rPr>
        <b/>
        <sz val="9"/>
        <color rgb="FFFF0000"/>
        <rFont val="Tahoma"/>
        <family val="2"/>
        <charset val="204"/>
      </rPr>
      <t>ДЭС</t>
    </r>
  </si>
  <si>
    <t>В 07:20 потребители КТП-1 перешли на электроснабжение от ТЭП. Персоналом ССО проведены ремонтные работы на ВЛ 35 кВ. ПС-43С введена в работу по нормальной схеме.</t>
  </si>
  <si>
    <t>Ленинградская область, Всеволожский 
район, п. Борисова грива (филиал "Санкт-Петербургские высоковольтные эл.сети" ПАО "Россети Ленэнерго")</t>
  </si>
  <si>
    <t>ПС 35/10 кВ "633" ф. 633-02</t>
  </si>
  <si>
    <t>ВЛ-10 кВ ф. 633-02</t>
  </si>
  <si>
    <r>
      <t xml:space="preserve">29.12.21 09:40 от </t>
    </r>
    <r>
      <rPr>
        <b/>
        <sz val="9"/>
        <color rgb="FFFF0000"/>
        <rFont val="Tahoma"/>
        <family val="2"/>
        <charset val="204"/>
      </rPr>
      <t>ДЭС</t>
    </r>
  </si>
  <si>
    <t>АО от МТЗ В 10 кВ ф. 633-02 Погодные условия: снег, сильные порывы ветра</t>
  </si>
  <si>
    <t>09:40 потребители перешли на питание от ТЭП. Осмотр ВЛ оп. № 1 - 195. В пролете опор № 94 - 95 снята ветка с проводов ВЛ-10 кВ.</t>
  </si>
  <si>
    <t>Отчетный месяц</t>
  </si>
  <si>
    <t>Количество аварий на электростанциях и (или) объектах электросетевого хозяйства напряжением 110 кВ и выше</t>
  </si>
  <si>
    <t>Всего аварий</t>
  </si>
  <si>
    <t>Учетные признаки аварий 1.1 - 1.13</t>
  </si>
  <si>
    <t>Итого аварий</t>
  </si>
  <si>
    <t>В том числе</t>
  </si>
  <si>
    <t>с повреждением оборудования</t>
  </si>
  <si>
    <t>коды организационных причин</t>
  </si>
  <si>
    <t>с ошибками персонала</t>
  </si>
  <si>
    <t>из-за недостатков эксплуатации</t>
  </si>
  <si>
    <t>3.4.7.1</t>
  </si>
  <si>
    <t>3.4.7.2</t>
  </si>
  <si>
    <t>3.4.7.3</t>
  </si>
  <si>
    <t>3.4.7.4</t>
  </si>
  <si>
    <t>Итого с начала года</t>
  </si>
  <si>
    <t>Учетные признаки аварий 2.1 - 2. 10</t>
  </si>
  <si>
    <t>3.4.1</t>
  </si>
  <si>
    <t>3.4.2</t>
  </si>
  <si>
    <t>3.4.3</t>
  </si>
  <si>
    <t>3.4.4</t>
  </si>
  <si>
    <t>3.4.5</t>
  </si>
  <si>
    <t>3.4.6</t>
  </si>
  <si>
    <t>3.4.7</t>
  </si>
  <si>
    <t>Классификационные признаки видов оборудования</t>
  </si>
  <si>
    <t>Котельное оборудование (код 3.3.1)</t>
  </si>
  <si>
    <t>Турбинное оборудование (код 3.3.2)</t>
  </si>
  <si>
    <t>Вспомогательное тепломеханическое оборудование (код 3.3.3)</t>
  </si>
  <si>
    <t>Генераторы и синхронные компенсаторы (код 3.3.7)</t>
  </si>
  <si>
    <t>Здания и сооружения (код 3.3.9)</t>
  </si>
  <si>
    <t>ЛЭП 110 кВ и выше (код 3.3.10)</t>
  </si>
  <si>
    <t>Оборудование 6 - 35 кВ (коды 3.3.5)</t>
  </si>
  <si>
    <t>Трансформаторы (автотрансформаторы) и шунтирующие реакторы 110 кВ и выше (код 3.3.14)</t>
  </si>
  <si>
    <t>Устройства релейной защиты и автоматики (код 3.3.15)</t>
  </si>
  <si>
    <t>Устройства тепловой автоматики и измерений (код 3.3.16)</t>
  </si>
  <si>
    <t>Другое оборудование 110 кВ и выше (коды 3.3.4 и 3.3.12)</t>
  </si>
  <si>
    <t>Средства диспетчерского и технологического управления и Системы упр. энергетическим оборудованием (коды 3.3.18 и 3.3.19)</t>
  </si>
  <si>
    <t>Другие виды оборудования (коды 3.3.6, 3.3.8 и 3.3.20)</t>
  </si>
  <si>
    <t>Таблица 1</t>
  </si>
  <si>
    <t>Таблица 2</t>
  </si>
  <si>
    <t>Дата возникновения аварии</t>
  </si>
  <si>
    <t>Номер акта расследования, предписания</t>
  </si>
  <si>
    <t>Количество установленных мероприятий</t>
  </si>
  <si>
    <t>Количество выполненных мероприятий</t>
  </si>
  <si>
    <t>Количество невыполненных мероприятий в установленный срок</t>
  </si>
  <si>
    <t>Всего</t>
  </si>
  <si>
    <t>Наименование мероприятия</t>
  </si>
  <si>
    <t>Установленный актом расследования срок исполнения</t>
  </si>
  <si>
    <t>Причина невыполнения и принятые меры</t>
  </si>
  <si>
    <t>Планируемый срок выполнения</t>
  </si>
  <si>
    <t>Решение уполномоченного органа государственного энергетического надзора о переносе срока выполнения</t>
  </si>
  <si>
    <t>Решение, установленный срок выполнения</t>
  </si>
  <si>
    <t>Дата и номер документа</t>
  </si>
  <si>
    <t>Таблица 3</t>
  </si>
  <si>
    <t>Таблица 4</t>
  </si>
  <si>
    <r>
      <t xml:space="preserve">30.12.2021 </t>
    </r>
    <r>
      <rPr>
        <b/>
        <sz val="8"/>
        <color rgb="FFFF0000"/>
        <rFont val="Tahoma"/>
        <family val="2"/>
        <charset val="204"/>
      </rPr>
      <t xml:space="preserve"> 8:20 от ДЭС</t>
    </r>
  </si>
  <si>
    <t xml:space="preserve"> ВЛ 35 кВ (ССО) отключена для поиска ОЗЗ (полное погашение ПС-43С)</t>
  </si>
  <si>
    <r>
      <t xml:space="preserve">В </t>
    </r>
    <r>
      <rPr>
        <b/>
        <sz val="8"/>
        <color rgb="FFFF0000"/>
        <rFont val="Tahoma"/>
        <family val="2"/>
        <charset val="204"/>
      </rPr>
      <t>8:20</t>
    </r>
    <r>
      <rPr>
        <b/>
        <sz val="8"/>
        <color indexed="8"/>
        <rFont val="Tahoma"/>
        <family val="2"/>
        <charset val="204"/>
      </rPr>
      <t xml:space="preserve"> потребители КТП-1 перешли на электроснабжение от ТЭП. Персоналом ССО ведутся работы на ВЛ 35 кВ по поиску места ОЗЗ и его устранения. 30.12.21 в 23:37 ВЛ 35кВ и ПС 43С введены в работу по нормальной схеме.</t>
    </r>
  </si>
  <si>
    <t>31.12.21 18:20
от ДЭС</t>
  </si>
  <si>
    <t>ф. 01 ПС Лужки " АО В 10 кВ.  ЛР-98 - отключен пресоналом ССО.  Снегопад.</t>
  </si>
  <si>
    <t>На ВЛ 10 кВ ф. 01 Лужки персоналом ССО в 18:20 отключен ЛР № 98 в сторону участка "Оборонэнерго". КТП-146, МТП-2071 (войсковая часть Маяк) прешли на питане от соственной ДЭС. 31.12.21. 18:25 бригада ОВБ направлена на осмотр ВЛ-10 кВ в. В пролете оп. №38 -39 снято дерево. 22:40 схема восстановлена.</t>
  </si>
  <si>
    <t>5 шт. (ТП-4, ТП-5, ТП-24, КТП-13, КТП "ДРСУ")</t>
  </si>
  <si>
    <t>Очистные питьевой воды, объекты в/ч, центральный теплопункт-№3, скважина водозабора</t>
  </si>
  <si>
    <t>РТП-10 АО В-10 кВ КЛ-5 от МТЗ, предположительно при схлёсте проводов ВЛ-2, в условиях сильного снегопада.</t>
  </si>
  <si>
    <t>Выполнен осмотр ВЛ-10 кВ: ВЛ-1, ВЛ-2.  Повреждений не обнаружено. Электроснабжение потребителей восстановлено по нормальной схеме.</t>
  </si>
  <si>
    <t>Мурманская область, Оленегорск-2 (пос. Царь-город), в/г 102  (МРСК "ЦЭС Колэнерго")</t>
  </si>
  <si>
    <t>ПС 110/10 кВ «22» ф. 13 (ССО)</t>
  </si>
  <si>
    <t>3 шт. (ТП-13, 5, 3)</t>
  </si>
  <si>
    <t>Объекты в/ч, котельная, водозабор.</t>
  </si>
  <si>
    <t>На ПС-22 от МТЗ откл. В-10 Ф-13</t>
  </si>
  <si>
    <t>В 21:36 ТП-13 и ТП-5 запитаны по н/схеме, ТП-3 запитана от ТЭП.</t>
  </si>
  <si>
    <r>
      <t xml:space="preserve">Повреждённая КЛ-0,4кВ КК-338 - КК-349 выведена в ремонт, абоненты запитаны по резерву. </t>
    </r>
    <r>
      <rPr>
        <b/>
        <sz val="8"/>
        <color rgb="FFFF0000"/>
        <rFont val="Tahoma"/>
        <family val="2"/>
        <charset val="204"/>
      </rPr>
      <t>Произведены ОМП и ремонт КЛ-0,4кВ, собрана нормальная схема электроснабжения</t>
    </r>
    <r>
      <rPr>
        <b/>
        <sz val="8"/>
        <color indexed="8"/>
        <rFont val="Tahoma"/>
        <family val="2"/>
        <charset val="204"/>
      </rPr>
      <t>.</t>
    </r>
  </si>
  <si>
    <r>
      <t xml:space="preserve">Производятся работы по ОМП КЛ 10 кВ. </t>
    </r>
    <r>
      <rPr>
        <b/>
        <sz val="8"/>
        <color rgb="FFFF0000"/>
        <rFont val="Tahoma"/>
        <family val="2"/>
        <charset val="204"/>
      </rPr>
      <t>Произведены ОМП и ремонт КЛ-10кВ, КЛ введена в работу.</t>
    </r>
  </si>
  <si>
    <r>
      <t xml:space="preserve">КЛ 6 кВ "РТП-45- ТП-24"  выведена в ремонт. </t>
    </r>
    <r>
      <rPr>
        <b/>
        <sz val="8"/>
        <color rgb="FFFF0000"/>
        <rFont val="Tahoma"/>
        <family val="2"/>
        <charset val="204"/>
      </rPr>
      <t>Произведены ОМП и ремонт КЛ-6кВ, КЛ введена в работу.</t>
    </r>
  </si>
  <si>
    <t>3 электрокотельные, 4 жил.дома (160 чел), дет.сад, АТС</t>
  </si>
  <si>
    <t>ПС-3 АО В-6 ф. 10 - повреждение ВЛ-6 кВ ВЛ-4.</t>
  </si>
  <si>
    <t xml:space="preserve">Выполнены переключения в распределительных сетях 6 кВ восстановлено электроснабжение по резервной схеме. Выполнены измерения сопротивления изоляции КЛ-6 кВ КЛ-3, КЛ-5. Выведены в резерв ВЛ-6 кВ ВЛ-7, ВЛ-4. Выполнен осмотр ВЛ-4, ВЛ-7, выполнены измерения сопротивления изоляции, определен поврежденный кабельный участок ВЛ-4 - между опорами №7 - 8.  Выполнен ремонт кабельного участока ВЛ-4, установлена соединительная муфта, установлена концевая муфта на опоре №1 . ВЛ-4 введена в работу по нормальной схеме. </t>
  </si>
  <si>
    <t>ВЛ 6 кВ ВЛ-4 "ПС-3 - ТП-404"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</si>
</sst>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dd/mm/yy\ h:mm;@"/>
    <numFmt numFmtId="165" formatCode="[h]:mm:ss;@"/>
    <numFmt numFmtId="166" formatCode="_-* #,##0.00_р_._-;\-* #,##0.00_р_._-;_-* &quot;-&quot;??_р_._-;_-@_-"/>
    <numFmt numFmtId="167" formatCode="h:mm:ss;@"/>
    <numFmt numFmtId="168" formatCode="h:mm;@"/>
  </numFmts>
  <fonts count="43" x14ac:knownFonts="1">
    <font>
      <sz val="11"/>
      <color theme="1"/>
      <name val="Calibri"/>
      <family val="2"/>
      <charset val="204"/>
      <scheme val="minor"/>
    </font>
    <font>
      <sz val="11"/>
      <color indexed="8"/>
      <name val="Calibri"/>
      <family val="2"/>
      <charset val="204"/>
    </font>
    <font>
      <sz val="10"/>
      <name val="Arial Cyr"/>
      <charset val="204"/>
    </font>
    <font>
      <sz val="11"/>
      <color theme="1"/>
      <name val="Calibri"/>
      <family val="2"/>
      <charset val="204"/>
      <scheme val="minor"/>
    </font>
    <font>
      <b/>
      <sz val="8"/>
      <color theme="1"/>
      <name val="Tahoma"/>
      <family val="2"/>
      <charset val="204"/>
    </font>
    <font>
      <b/>
      <sz val="8"/>
      <name val="Tahoma"/>
      <family val="2"/>
      <charset val="204"/>
    </font>
    <font>
      <b/>
      <sz val="8"/>
      <color indexed="8"/>
      <name val="Tahoma"/>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1"/>
      <color theme="1"/>
      <name val="Calibri"/>
      <family val="2"/>
      <charset val="204"/>
      <scheme val="minor"/>
    </font>
    <font>
      <b/>
      <sz val="8"/>
      <color rgb="FFFF0000"/>
      <name val="Tahoma"/>
      <family val="2"/>
      <charset val="204"/>
    </font>
    <font>
      <b/>
      <sz val="11"/>
      <color rgb="FFFF0000"/>
      <name val="Calibri"/>
      <family val="2"/>
      <charset val="204"/>
      <scheme val="minor"/>
    </font>
    <font>
      <sz val="8"/>
      <color theme="1"/>
      <name val="Tahoma"/>
      <family val="2"/>
      <charset val="204"/>
    </font>
    <font>
      <b/>
      <sz val="8"/>
      <color rgb="FF00B050"/>
      <name val="Tahoma"/>
      <family val="2"/>
      <charset val="204"/>
    </font>
    <font>
      <b/>
      <sz val="14"/>
      <color theme="1"/>
      <name val="Calibri"/>
      <family val="2"/>
      <charset val="204"/>
      <scheme val="minor"/>
    </font>
    <font>
      <b/>
      <sz val="11"/>
      <color indexed="8"/>
      <name val="Tahoma"/>
      <family val="2"/>
      <charset val="204"/>
    </font>
    <font>
      <b/>
      <sz val="8"/>
      <color rgb="FF000000"/>
      <name val="Tahoma"/>
      <family val="2"/>
      <charset val="204"/>
    </font>
    <font>
      <b/>
      <sz val="8"/>
      <color rgb="FFC00000"/>
      <name val="Tahoma"/>
      <family val="2"/>
      <charset val="204"/>
    </font>
    <font>
      <b/>
      <sz val="10"/>
      <color indexed="8"/>
      <name val="Tahoma"/>
      <family val="2"/>
      <charset val="204"/>
    </font>
    <font>
      <b/>
      <sz val="9"/>
      <color indexed="8"/>
      <name val="Tahoma"/>
      <family val="2"/>
      <charset val="204"/>
    </font>
    <font>
      <sz val="8"/>
      <color theme="1"/>
      <name val="Calibri"/>
      <family val="2"/>
      <charset val="204"/>
      <scheme val="minor"/>
    </font>
    <font>
      <b/>
      <sz val="11"/>
      <color theme="1"/>
      <name val="Tahoma"/>
      <family val="2"/>
      <charset val="204"/>
    </font>
    <font>
      <sz val="11"/>
      <name val="Calibri"/>
      <family val="2"/>
      <charset val="204"/>
      <scheme val="minor"/>
    </font>
    <font>
      <sz val="8"/>
      <name val="Calibri"/>
      <family val="2"/>
      <charset val="204"/>
      <scheme val="minor"/>
    </font>
    <font>
      <b/>
      <sz val="9"/>
      <color theme="1"/>
      <name val="Tahoma"/>
      <family val="2"/>
      <charset val="204"/>
    </font>
    <font>
      <b/>
      <sz val="9"/>
      <color rgb="FFFF0000"/>
      <name val="Tahoma"/>
      <family val="2"/>
      <charset val="204"/>
    </font>
    <font>
      <sz val="11"/>
      <color theme="1"/>
      <name val="Times New Roman"/>
      <family val="1"/>
      <charset val="204"/>
    </font>
    <font>
      <sz val="11"/>
      <name val="Times New Roman"/>
      <family val="1"/>
      <charset val="204"/>
    </font>
    <font>
      <b/>
      <sz val="11"/>
      <color theme="1"/>
      <name val="Times New Roman"/>
      <family val="1"/>
      <charset val="204"/>
    </font>
  </fonts>
  <fills count="45">
    <fill>
      <patternFill patternType="none"/>
    </fill>
    <fill>
      <patternFill patternType="gray125"/>
    </fill>
    <fill>
      <patternFill patternType="solid">
        <fgColor rgb="FFFFFF00"/>
        <bgColor indexed="64"/>
      </patternFill>
    </fill>
    <fill>
      <patternFill patternType="solid">
        <fgColor theme="3"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7" tint="0.59999389629810485"/>
        <bgColor indexed="64"/>
      </patternFill>
    </fill>
    <fill>
      <patternFill patternType="solid">
        <fgColor theme="8" tint="0.79998168889431442"/>
        <bgColor indexed="64"/>
      </patternFill>
    </fill>
    <fill>
      <patternFill patternType="solid">
        <fgColor rgb="FFFFC000"/>
        <bgColor indexed="64"/>
      </patternFill>
    </fill>
    <fill>
      <patternFill patternType="solid">
        <fgColor theme="6" tint="0.79998168889431442"/>
        <bgColor indexed="64"/>
      </patternFill>
    </fill>
    <fill>
      <patternFill patternType="solid">
        <fgColor rgb="FF00B050"/>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3" tint="0.39997558519241921"/>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theme="5"/>
        <bgColor indexed="64"/>
      </patternFill>
    </fill>
    <fill>
      <patternFill patternType="solid">
        <fgColor theme="9" tint="-0.249977111117893"/>
        <bgColor indexed="64"/>
      </patternFill>
    </fill>
    <fill>
      <patternFill patternType="solid">
        <fgColor theme="9" tint="-0.499984740745262"/>
        <bgColor indexed="64"/>
      </patternFill>
    </fill>
    <fill>
      <patternFill patternType="solid">
        <fgColor rgb="FF7030A0"/>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rgb="FFFFFFFF"/>
        <bgColor indexed="64"/>
      </patternFill>
    </fill>
    <fill>
      <patternFill patternType="solid">
        <fgColor rgb="FF92D050"/>
        <bgColor indexed="64"/>
      </patternFill>
    </fill>
    <fill>
      <patternFill patternType="solid">
        <fgColor theme="0"/>
        <bgColor indexed="64"/>
      </patternFill>
    </fill>
  </fills>
  <borders count="87">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style="thin">
        <color auto="1"/>
      </left>
      <right style="thin">
        <color indexed="64"/>
      </right>
      <top/>
      <bottom style="thin">
        <color auto="1"/>
      </bottom>
      <diagonal/>
    </border>
    <border>
      <left/>
      <right style="thin">
        <color indexed="64"/>
      </right>
      <top style="thin">
        <color auto="1"/>
      </top>
      <bottom style="thin">
        <color indexed="64"/>
      </bottom>
      <diagonal/>
    </border>
    <border>
      <left style="thin">
        <color auto="1"/>
      </left>
      <right/>
      <top style="thin">
        <color auto="1"/>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style="medium">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9031">
    <xf numFmtId="0" fontId="0" fillId="0" borderId="0"/>
    <xf numFmtId="0" fontId="1" fillId="0" borderId="0"/>
    <xf numFmtId="0" fontId="1" fillId="0" borderId="0"/>
    <xf numFmtId="0" fontId="2" fillId="0" borderId="0"/>
    <xf numFmtId="0" fontId="1" fillId="0" borderId="0"/>
    <xf numFmtId="0" fontId="1" fillId="0" borderId="0"/>
    <xf numFmtId="0" fontId="3" fillId="0" borderId="0"/>
    <xf numFmtId="0" fontId="3" fillId="0" borderId="0"/>
    <xf numFmtId="0" fontId="3" fillId="0" borderId="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7" fillId="14" borderId="0" applyNumberFormat="0" applyBorder="0" applyAlignment="0" applyProtection="0"/>
    <xf numFmtId="0" fontId="7" fillId="11" borderId="0" applyNumberFormat="0" applyBorder="0" applyAlignment="0" applyProtection="0"/>
    <xf numFmtId="0" fontId="7" fillId="12"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21" borderId="0" applyNumberFormat="0" applyBorder="0" applyAlignment="0" applyProtection="0"/>
    <xf numFmtId="0" fontId="8" fillId="9" borderId="3" applyNumberFormat="0" applyAlignment="0" applyProtection="0"/>
    <xf numFmtId="0" fontId="9" fillId="22" borderId="4" applyNumberFormat="0" applyAlignment="0" applyProtection="0"/>
    <xf numFmtId="0" fontId="10" fillId="22" borderId="3" applyNumberFormat="0" applyAlignment="0" applyProtection="0"/>
    <xf numFmtId="0" fontId="11" fillId="0" borderId="5" applyNumberFormat="0" applyFill="0" applyAlignment="0" applyProtection="0"/>
    <xf numFmtId="0" fontId="12" fillId="0" borderId="6" applyNumberFormat="0" applyFill="0" applyAlignment="0" applyProtection="0"/>
    <xf numFmtId="0" fontId="13" fillId="0" borderId="7" applyNumberFormat="0" applyFill="0" applyAlignment="0" applyProtection="0"/>
    <xf numFmtId="0" fontId="13" fillId="0" borderId="0" applyNumberFormat="0" applyFill="0" applyBorder="0" applyAlignment="0" applyProtection="0"/>
    <xf numFmtId="0" fontId="14" fillId="0" borderId="8" applyNumberFormat="0" applyFill="0" applyAlignment="0" applyProtection="0"/>
    <xf numFmtId="0" fontId="15" fillId="23" borderId="9" applyNumberFormat="0" applyAlignment="0" applyProtection="0"/>
    <xf numFmtId="0" fontId="16" fillId="0" borderId="0" applyNumberFormat="0" applyFill="0" applyBorder="0" applyAlignment="0" applyProtection="0"/>
    <xf numFmtId="0" fontId="17" fillId="24" borderId="0" applyNumberFormat="0" applyBorder="0" applyAlignment="0" applyProtection="0"/>
    <xf numFmtId="0" fontId="18" fillId="5" borderId="0" applyNumberFormat="0" applyBorder="0" applyAlignment="0" applyProtection="0"/>
    <xf numFmtId="0" fontId="19" fillId="0" borderId="0" applyNumberFormat="0" applyFill="0" applyBorder="0" applyAlignment="0" applyProtection="0"/>
    <xf numFmtId="0" fontId="1" fillId="25" borderId="10" applyNumberFormat="0" applyFont="0" applyAlignment="0" applyProtection="0"/>
    <xf numFmtId="0" fontId="20" fillId="0" borderId="11" applyNumberFormat="0" applyFill="0" applyAlignment="0" applyProtection="0"/>
    <xf numFmtId="0" fontId="21" fillId="0" borderId="0" applyNumberFormat="0" applyFill="0" applyBorder="0" applyAlignment="0" applyProtection="0"/>
    <xf numFmtId="0" fontId="22" fillId="6" borderId="0" applyNumberFormat="0" applyBorder="0" applyAlignment="0" applyProtection="0"/>
    <xf numFmtId="0" fontId="1" fillId="25" borderId="15" applyNumberFormat="0" applyFont="0" applyAlignment="0" applyProtection="0"/>
    <xf numFmtId="0" fontId="8" fillId="9" borderId="12" applyNumberFormat="0" applyAlignment="0" applyProtection="0"/>
    <xf numFmtId="0" fontId="9" fillId="22" borderId="13" applyNumberFormat="0" applyAlignment="0" applyProtection="0"/>
    <xf numFmtId="0" fontId="10" fillId="22" borderId="12" applyNumberFormat="0" applyAlignment="0" applyProtection="0"/>
    <xf numFmtId="0" fontId="14" fillId="0" borderId="14" applyNumberFormat="0" applyFill="0" applyAlignment="0" applyProtection="0"/>
    <xf numFmtId="0" fontId="8" fillId="9" borderId="19" applyNumberFormat="0" applyAlignment="0" applyProtection="0"/>
    <xf numFmtId="0" fontId="9" fillId="22" borderId="20" applyNumberFormat="0" applyAlignment="0" applyProtection="0"/>
    <xf numFmtId="0" fontId="10" fillId="22" borderId="19" applyNumberFormat="0" applyAlignment="0" applyProtection="0"/>
    <xf numFmtId="0" fontId="14" fillId="0" borderId="21" applyNumberFormat="0" applyFill="0" applyAlignment="0" applyProtection="0"/>
    <xf numFmtId="0" fontId="1" fillId="25" borderId="22" applyNumberFormat="0" applyFont="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0" fillId="22" borderId="35"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23" applyNumberFormat="0" applyAlignment="0" applyProtection="0"/>
    <xf numFmtId="0" fontId="9" fillId="22" borderId="24" applyNumberFormat="0" applyAlignment="0" applyProtection="0"/>
    <xf numFmtId="0" fontId="10" fillId="22" borderId="23"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25"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0" fillId="22" borderId="35" applyNumberFormat="0" applyAlignment="0" applyProtection="0"/>
    <xf numFmtId="0" fontId="14" fillId="0" borderId="37" applyNumberFormat="0" applyFill="0" applyAlignment="0" applyProtection="0"/>
    <xf numFmtId="0" fontId="1" fillId="25" borderId="26" applyNumberFormat="0" applyFon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8" fillId="9" borderId="23" applyNumberFormat="0" applyAlignment="0" applyProtection="0"/>
    <xf numFmtId="0" fontId="9" fillId="22" borderId="24" applyNumberFormat="0" applyAlignment="0" applyProtection="0"/>
    <xf numFmtId="0" fontId="10" fillId="22" borderId="23" applyNumberFormat="0" applyAlignment="0" applyProtection="0"/>
    <xf numFmtId="0" fontId="14" fillId="0" borderId="25"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9" fillId="22" borderId="36"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8" fillId="9" borderId="27" applyNumberFormat="0" applyAlignment="0" applyProtection="0"/>
    <xf numFmtId="166" fontId="3" fillId="0" borderId="0" applyFont="0" applyFill="0" applyBorder="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 fillId="25" borderId="26" applyNumberFormat="0" applyFont="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1" fillId="25" borderId="26" applyNumberFormat="0" applyFon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9" fillId="22" borderId="28" applyNumberFormat="0" applyAlignment="0" applyProtection="0"/>
    <xf numFmtId="0" fontId="10" fillId="22"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 fillId="25" borderId="30" applyNumberFormat="0" applyFont="0" applyAlignment="0" applyProtection="0"/>
    <xf numFmtId="0" fontId="8" fillId="9" borderId="27" applyNumberFormat="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 fillId="25" borderId="30" applyNumberFormat="0" applyFont="0" applyAlignment="0" applyProtection="0"/>
    <xf numFmtId="0" fontId="10" fillId="22" borderId="27" applyNumberFormat="0" applyAlignment="0" applyProtection="0"/>
    <xf numFmtId="0" fontId="14" fillId="0" borderId="29" applyNumberFormat="0" applyFill="0" applyAlignment="0" applyProtection="0"/>
    <xf numFmtId="0" fontId="9" fillId="22" borderId="28" applyNumberFormat="0" applyAlignment="0" applyProtection="0"/>
    <xf numFmtId="0" fontId="14" fillId="0" borderId="29" applyNumberFormat="0" applyFill="0" applyAlignment="0" applyProtection="0"/>
    <xf numFmtId="0" fontId="8" fillId="9" borderId="27"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9" fillId="22" borderId="28" applyNumberFormat="0" applyAlignment="0" applyProtection="0"/>
    <xf numFmtId="0" fontId="1" fillId="25" borderId="30" applyNumberFormat="0" applyFont="0" applyAlignment="0" applyProtection="0"/>
    <xf numFmtId="0" fontId="9" fillId="22" borderId="28" applyNumberFormat="0" applyAlignment="0" applyProtection="0"/>
    <xf numFmtId="0" fontId="14" fillId="0" borderId="29" applyNumberFormat="0" applyFill="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9" fillId="22" borderId="28" applyNumberFormat="0" applyAlignment="0" applyProtection="0"/>
    <xf numFmtId="0" fontId="1" fillId="25" borderId="30" applyNumberFormat="0" applyFont="0" applyAlignment="0" applyProtection="0"/>
    <xf numFmtId="0" fontId="10" fillId="22" borderId="27" applyNumberFormat="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9" fillId="22" borderId="40"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4" fillId="0" borderId="37"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41"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10" fillId="22" borderId="35"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9"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9"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8"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8" fillId="9" borderId="35"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7"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9" fillId="22" borderId="36" applyNumberForma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42"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9" fillId="22" borderId="32" applyNumberFormat="0" applyAlignment="0" applyProtection="0"/>
    <xf numFmtId="0" fontId="10" fillId="22"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 fillId="25" borderId="34" applyNumberFormat="0" applyFont="0" applyAlignment="0" applyProtection="0"/>
    <xf numFmtId="0" fontId="8" fillId="9" borderId="31" applyNumberFormat="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 fillId="25" borderId="34" applyNumberFormat="0" applyFont="0" applyAlignment="0" applyProtection="0"/>
    <xf numFmtId="0" fontId="10" fillId="22" borderId="31" applyNumberFormat="0" applyAlignment="0" applyProtection="0"/>
    <xf numFmtId="0" fontId="14" fillId="0" borderId="33" applyNumberFormat="0" applyFill="0" applyAlignment="0" applyProtection="0"/>
    <xf numFmtId="0" fontId="9" fillId="22" borderId="32" applyNumberFormat="0" applyAlignment="0" applyProtection="0"/>
    <xf numFmtId="0" fontId="14" fillId="0" borderId="33" applyNumberFormat="0" applyFill="0" applyAlignment="0" applyProtection="0"/>
    <xf numFmtId="0" fontId="8" fillId="9" borderId="31"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9" fillId="22" borderId="32" applyNumberFormat="0" applyAlignment="0" applyProtection="0"/>
    <xf numFmtId="0" fontId="1" fillId="25" borderId="34" applyNumberFormat="0" applyFont="0" applyAlignment="0" applyProtection="0"/>
    <xf numFmtId="0" fontId="9" fillId="22" borderId="32" applyNumberFormat="0" applyAlignment="0" applyProtection="0"/>
    <xf numFmtId="0" fontId="14" fillId="0" borderId="33" applyNumberFormat="0" applyFill="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9" fillId="22" borderId="32" applyNumberFormat="0" applyAlignment="0" applyProtection="0"/>
    <xf numFmtId="0" fontId="1" fillId="25" borderId="34" applyNumberFormat="0" applyFon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 fillId="25" borderId="38" applyNumberFormat="0" applyFont="0" applyAlignment="0" applyProtection="0"/>
    <xf numFmtId="0" fontId="8" fillId="9" borderId="35" applyNumberFormat="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 fillId="25" borderId="38" applyNumberFormat="0" applyFont="0" applyAlignment="0" applyProtection="0"/>
    <xf numFmtId="0" fontId="10" fillId="22"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4" fillId="0" borderId="37" applyNumberFormat="0" applyFill="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 fillId="25" borderId="38" applyNumberFormat="0" applyFont="0" applyAlignment="0" applyProtection="0"/>
    <xf numFmtId="0" fontId="9" fillId="22" borderId="36" applyNumberFormat="0" applyAlignment="0" applyProtection="0"/>
    <xf numFmtId="0" fontId="14" fillId="0" borderId="37" applyNumberFormat="0" applyFill="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9" fillId="22" borderId="36" applyNumberFormat="0" applyAlignment="0" applyProtection="0"/>
    <xf numFmtId="0" fontId="1" fillId="25" borderId="38" applyNumberFormat="0" applyFont="0" applyAlignment="0" applyProtection="0"/>
    <xf numFmtId="0" fontId="10" fillId="22" borderId="35" applyNumberFormat="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9" fillId="22" borderId="40" applyNumberFormat="0" applyAlignment="0" applyProtection="0"/>
    <xf numFmtId="0" fontId="10" fillId="22"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 fillId="25" borderId="42" applyNumberFormat="0" applyFont="0" applyAlignment="0" applyProtection="0"/>
    <xf numFmtId="0" fontId="8" fillId="9" borderId="39" applyNumberFormat="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 fillId="25" borderId="42" applyNumberFormat="0" applyFont="0" applyAlignment="0" applyProtection="0"/>
    <xf numFmtId="0" fontId="10" fillId="22" borderId="39" applyNumberFormat="0" applyAlignment="0" applyProtection="0"/>
    <xf numFmtId="0" fontId="14" fillId="0" borderId="41" applyNumberFormat="0" applyFill="0" applyAlignment="0" applyProtection="0"/>
    <xf numFmtId="0" fontId="9" fillId="22" borderId="40" applyNumberFormat="0" applyAlignment="0" applyProtection="0"/>
    <xf numFmtId="0" fontId="14" fillId="0" borderId="41" applyNumberFormat="0" applyFill="0" applyAlignment="0" applyProtection="0"/>
    <xf numFmtId="0" fontId="8" fillId="9" borderId="39"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9" fillId="22" borderId="40" applyNumberFormat="0" applyAlignment="0" applyProtection="0"/>
    <xf numFmtId="0" fontId="1" fillId="25" borderId="42" applyNumberFormat="0" applyFont="0" applyAlignment="0" applyProtection="0"/>
    <xf numFmtId="0" fontId="9" fillId="22" borderId="40" applyNumberFormat="0" applyAlignment="0" applyProtection="0"/>
    <xf numFmtId="0" fontId="14" fillId="0" borderId="41" applyNumberFormat="0" applyFill="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9" fillId="22" borderId="40" applyNumberFormat="0" applyAlignment="0" applyProtection="0"/>
    <xf numFmtId="0" fontId="1" fillId="25" borderId="42" applyNumberFormat="0" applyFont="0" applyAlignment="0" applyProtection="0"/>
    <xf numFmtId="0" fontId="10" fillId="22" borderId="39" applyNumberFormat="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cellStyleXfs>
  <cellXfs count="913">
    <xf numFmtId="0" fontId="0" fillId="0" borderId="0" xfId="0"/>
    <xf numFmtId="0" fontId="4" fillId="0" borderId="1" xfId="0" applyFont="1" applyBorder="1" applyAlignment="1">
      <alignment horizontal="center" vertical="center" textRotation="90" wrapText="1"/>
    </xf>
    <xf numFmtId="0" fontId="4" fillId="0" borderId="0" xfId="0" applyFont="1" applyAlignment="1">
      <alignment horizontal="center" vertical="center" wrapText="1"/>
    </xf>
    <xf numFmtId="0" fontId="6" fillId="0" borderId="0" xfId="0" applyFont="1" applyAlignment="1">
      <alignment horizontal="center" vertical="center" wrapText="1"/>
    </xf>
    <xf numFmtId="0" fontId="4" fillId="2" borderId="1" xfId="0" applyFont="1" applyFill="1" applyBorder="1" applyAlignment="1">
      <alignment horizontal="center" vertical="center" wrapText="1"/>
    </xf>
    <xf numFmtId="0" fontId="4" fillId="2" borderId="1" xfId="0" applyNumberFormat="1" applyFont="1" applyFill="1" applyBorder="1" applyAlignment="1">
      <alignment horizontal="center" vertical="center" wrapText="1"/>
    </xf>
    <xf numFmtId="0" fontId="5" fillId="0" borderId="0" xfId="0" applyFont="1" applyAlignment="1">
      <alignment horizontal="center" vertical="center" wrapText="1"/>
    </xf>
    <xf numFmtId="164" fontId="6" fillId="0" borderId="0" xfId="0" applyNumberFormat="1" applyFont="1" applyAlignment="1">
      <alignment horizontal="center" vertical="center" wrapText="1"/>
    </xf>
    <xf numFmtId="165" fontId="6"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0" fontId="4" fillId="0" borderId="0" xfId="0" applyFont="1" applyFill="1" applyAlignment="1">
      <alignment horizontal="center" vertical="center" wrapText="1"/>
    </xf>
    <xf numFmtId="0" fontId="23" fillId="0" borderId="0" xfId="0" applyFont="1" applyBorder="1" applyAlignment="1">
      <alignment horizontal="center" vertical="center"/>
    </xf>
    <xf numFmtId="0" fontId="6" fillId="28" borderId="1" xfId="0" applyFont="1" applyFill="1" applyBorder="1" applyAlignment="1">
      <alignment horizontal="center" vertical="center" wrapText="1"/>
    </xf>
    <xf numFmtId="0" fontId="6" fillId="26" borderId="1" xfId="0" applyFont="1" applyFill="1" applyBorder="1" applyAlignment="1">
      <alignment horizontal="center" vertical="center" wrapText="1"/>
    </xf>
    <xf numFmtId="0" fontId="4" fillId="30" borderId="0" xfId="0" applyFont="1" applyFill="1" applyAlignment="1">
      <alignment horizontal="center" vertical="center" wrapText="1"/>
    </xf>
    <xf numFmtId="0" fontId="5" fillId="27" borderId="17" xfId="0" applyFont="1" applyFill="1" applyBorder="1" applyAlignment="1">
      <alignment vertical="center" wrapText="1"/>
    </xf>
    <xf numFmtId="0" fontId="4" fillId="31" borderId="17" xfId="0" applyFont="1" applyFill="1" applyBorder="1" applyAlignment="1">
      <alignment horizontal="center" vertical="center" wrapText="1"/>
    </xf>
    <xf numFmtId="0" fontId="4" fillId="32" borderId="17" xfId="0" applyFont="1" applyFill="1" applyBorder="1" applyAlignment="1">
      <alignment horizontal="center" vertical="center" wrapText="1"/>
    </xf>
    <xf numFmtId="0" fontId="4" fillId="33" borderId="1"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6" fillId="34" borderId="17" xfId="0" applyFont="1" applyFill="1" applyBorder="1" applyAlignment="1">
      <alignment horizontal="center" vertical="center" wrapText="1"/>
    </xf>
    <xf numFmtId="0" fontId="6" fillId="29" borderId="17" xfId="0" applyFont="1" applyFill="1" applyBorder="1" applyAlignment="1">
      <alignment vertical="center" wrapText="1"/>
    </xf>
    <xf numFmtId="0" fontId="4" fillId="35" borderId="17"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6" fillId="36" borderId="18" xfId="0" applyFont="1" applyFill="1" applyBorder="1" applyAlignment="1">
      <alignment horizontal="center" vertical="center" wrapText="1"/>
    </xf>
    <xf numFmtId="0" fontId="4" fillId="37" borderId="17" xfId="0" applyFont="1" applyFill="1" applyBorder="1" applyAlignment="1">
      <alignment horizontal="center" vertical="center" wrapText="1"/>
    </xf>
    <xf numFmtId="0" fontId="4" fillId="38" borderId="17" xfId="0" applyFont="1" applyFill="1" applyBorder="1" applyAlignment="1">
      <alignment horizontal="center" vertical="center" wrapText="1"/>
    </xf>
    <xf numFmtId="0" fontId="4" fillId="39" borderId="0" xfId="0" applyFont="1" applyFill="1" applyAlignment="1">
      <alignment horizontal="center" vertical="center" wrapText="1"/>
    </xf>
    <xf numFmtId="0" fontId="4" fillId="0" borderId="0" xfId="0" applyFont="1" applyAlignment="1" applyProtection="1">
      <alignment horizontal="center" vertical="center" wrapText="1"/>
    </xf>
    <xf numFmtId="0" fontId="4" fillId="0" borderId="0" xfId="0" applyFont="1" applyFill="1" applyAlignment="1" applyProtection="1">
      <alignment horizontal="center" vertical="center" wrapText="1"/>
      <protection locked="0"/>
    </xf>
    <xf numFmtId="165" fontId="4" fillId="0" borderId="0" xfId="0" applyNumberFormat="1" applyFont="1" applyBorder="1" applyAlignment="1">
      <alignment horizontal="center" vertical="center" wrapText="1"/>
    </xf>
    <xf numFmtId="165" fontId="4" fillId="0" borderId="1" xfId="0" applyNumberFormat="1" applyFont="1" applyBorder="1" applyAlignment="1">
      <alignment horizontal="center" vertical="center" wrapText="1"/>
    </xf>
    <xf numFmtId="165" fontId="4" fillId="0" borderId="0" xfId="0" applyNumberFormat="1" applyFont="1" applyAlignment="1">
      <alignment horizontal="center" vertical="center" wrapText="1"/>
    </xf>
    <xf numFmtId="0" fontId="6" fillId="40" borderId="1"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49" fontId="4" fillId="0" borderId="0" xfId="0" applyNumberFormat="1" applyFont="1" applyFill="1" applyAlignment="1">
      <alignment horizontal="center" vertical="center" wrapText="1"/>
    </xf>
    <xf numFmtId="49" fontId="4" fillId="0" borderId="0" xfId="0" applyNumberFormat="1" applyFont="1" applyAlignment="1">
      <alignment horizontal="center" vertical="center" wrapText="1"/>
    </xf>
    <xf numFmtId="0" fontId="4" fillId="0" borderId="0" xfId="0" applyNumberFormat="1" applyFont="1" applyFill="1" applyAlignment="1">
      <alignment horizontal="center" vertical="center" wrapText="1"/>
    </xf>
    <xf numFmtId="0" fontId="4" fillId="0" borderId="0" xfId="0" applyNumberFormat="1" applyFont="1" applyAlignment="1">
      <alignment horizontal="center" vertical="center" wrapText="1"/>
    </xf>
    <xf numFmtId="0" fontId="4" fillId="0"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42" borderId="0" xfId="0" applyFont="1" applyFill="1" applyAlignment="1">
      <alignment horizontal="center" vertical="center" wrapText="1"/>
    </xf>
    <xf numFmtId="0" fontId="6" fillId="43" borderId="43" xfId="0" applyFont="1" applyFill="1" applyBorder="1" applyAlignment="1">
      <alignment horizontal="center" vertical="center" wrapText="1"/>
    </xf>
    <xf numFmtId="49" fontId="0" fillId="0" borderId="0" xfId="0" applyNumberFormat="1"/>
    <xf numFmtId="22" fontId="4" fillId="42" borderId="1" xfId="0" applyNumberFormat="1" applyFont="1" applyFill="1" applyBorder="1" applyAlignment="1">
      <alignment horizontal="center" vertical="center" wrapText="1"/>
    </xf>
    <xf numFmtId="167" fontId="6" fillId="0" borderId="1" xfId="0" applyNumberFormat="1" applyFont="1" applyFill="1" applyBorder="1" applyAlignment="1">
      <alignment horizontal="center" vertical="center" wrapText="1"/>
    </xf>
    <xf numFmtId="0" fontId="0" fillId="0" borderId="1" xfId="0" applyBorder="1"/>
    <xf numFmtId="0" fontId="6" fillId="0" borderId="1" xfId="4" applyFont="1" applyBorder="1" applyAlignment="1">
      <alignment horizontal="center" vertical="center" wrapText="1"/>
    </xf>
    <xf numFmtId="164" fontId="5" fillId="0" borderId="1" xfId="0" applyNumberFormat="1" applyFont="1" applyBorder="1" applyAlignment="1">
      <alignment horizontal="center" vertical="center" wrapText="1"/>
    </xf>
    <xf numFmtId="164" fontId="6" fillId="0" borderId="1" xfId="0" applyNumberFormat="1" applyFont="1" applyBorder="1" applyAlignment="1">
      <alignment horizontal="center" vertical="center" wrapText="1"/>
    </xf>
    <xf numFmtId="2" fontId="0" fillId="0" borderId="1" xfId="0" applyNumberFormat="1" applyBorder="1" applyAlignment="1">
      <alignment horizontal="center" vertical="center"/>
    </xf>
    <xf numFmtId="165" fontId="5" fillId="44" borderId="1" xfId="0" applyNumberFormat="1" applyFont="1" applyFill="1" applyBorder="1" applyAlignment="1">
      <alignment horizontal="center" vertical="center" wrapText="1"/>
    </xf>
    <xf numFmtId="49" fontId="5" fillId="0" borderId="1" xfId="4" applyNumberFormat="1" applyFont="1" applyBorder="1" applyAlignment="1">
      <alignment horizontal="center" vertical="center" wrapText="1"/>
    </xf>
    <xf numFmtId="49" fontId="0" fillId="0" borderId="0" xfId="0" applyNumberFormat="1" applyFill="1"/>
    <xf numFmtId="0" fontId="6" fillId="44" borderId="1" xfId="0" applyNumberFormat="1" applyFont="1" applyFill="1" applyBorder="1" applyAlignment="1">
      <alignment horizontal="center" vertical="center" wrapText="1"/>
    </xf>
    <xf numFmtId="0" fontId="4" fillId="0" borderId="1" xfId="0" applyFont="1" applyBorder="1" applyAlignment="1">
      <alignment horizontal="center" vertical="center"/>
    </xf>
    <xf numFmtId="0" fontId="4" fillId="0" borderId="0" xfId="0" applyFont="1"/>
    <xf numFmtId="0" fontId="0" fillId="0" borderId="0" xfId="0" applyBorder="1" applyAlignment="1"/>
    <xf numFmtId="164" fontId="4" fillId="0" borderId="1" xfId="0" applyNumberFormat="1" applyFont="1" applyFill="1" applyBorder="1" applyAlignment="1">
      <alignment horizontal="center" vertical="center" wrapText="1"/>
    </xf>
    <xf numFmtId="0" fontId="0" fillId="0" borderId="0" xfId="0" applyFill="1"/>
    <xf numFmtId="165" fontId="6" fillId="42" borderId="1" xfId="0" applyNumberFormat="1" applyFont="1" applyFill="1" applyBorder="1" applyAlignment="1">
      <alignment horizontal="center" vertical="center" wrapText="1"/>
    </xf>
    <xf numFmtId="0" fontId="4" fillId="44" borderId="0" xfId="0" applyFont="1" applyFill="1" applyAlignment="1">
      <alignment horizontal="center" vertical="center" wrapText="1"/>
    </xf>
    <xf numFmtId="0" fontId="5" fillId="42" borderId="1" xfId="0" applyFont="1" applyFill="1" applyBorder="1" applyAlignment="1">
      <alignment horizontal="center" vertical="center" wrapText="1"/>
    </xf>
    <xf numFmtId="0" fontId="4" fillId="42" borderId="1" xfId="0" applyFont="1" applyFill="1" applyBorder="1" applyAlignment="1">
      <alignment horizontal="center" vertical="center" wrapText="1"/>
    </xf>
    <xf numFmtId="0" fontId="5" fillId="44" borderId="1" xfId="0" applyNumberFormat="1" applyFont="1" applyFill="1" applyBorder="1" applyAlignment="1">
      <alignment horizontal="center" vertical="center" wrapText="1"/>
    </xf>
    <xf numFmtId="22" fontId="4" fillId="44" borderId="1" xfId="0" applyNumberFormat="1" applyFont="1" applyFill="1" applyBorder="1" applyAlignment="1">
      <alignment horizontal="center" vertical="center" wrapText="1"/>
    </xf>
    <xf numFmtId="165" fontId="4" fillId="44" borderId="1" xfId="0" applyNumberFormat="1" applyFont="1" applyFill="1" applyBorder="1" applyAlignment="1">
      <alignment horizontal="center" vertical="center" wrapText="1"/>
    </xf>
    <xf numFmtId="165" fontId="6" fillId="0"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xf>
    <xf numFmtId="0" fontId="4" fillId="44" borderId="1" xfId="0" applyNumberFormat="1" applyFont="1" applyFill="1" applyBorder="1" applyAlignment="1">
      <alignment horizontal="center" vertical="center" wrapText="1"/>
    </xf>
    <xf numFmtId="164" fontId="6" fillId="0" borderId="1" xfId="4" applyNumberFormat="1" applyFont="1" applyFill="1" applyBorder="1" applyAlignment="1">
      <alignment horizontal="center" vertical="center" wrapText="1"/>
    </xf>
    <xf numFmtId="165" fontId="6" fillId="44" borderId="1" xfId="0" applyNumberFormat="1" applyFont="1" applyFill="1" applyBorder="1" applyAlignment="1">
      <alignment horizontal="center" vertical="center" wrapText="1"/>
    </xf>
    <xf numFmtId="165" fontId="4" fillId="0" borderId="1" xfId="0" applyNumberFormat="1" applyFont="1" applyFill="1" applyBorder="1" applyAlignment="1">
      <alignment horizontal="center" vertical="center" wrapText="1"/>
    </xf>
    <xf numFmtId="0" fontId="4" fillId="0" borderId="1" xfId="0" applyNumberFormat="1" applyFont="1" applyFill="1" applyBorder="1" applyAlignment="1">
      <alignment horizontal="center" vertical="center" wrapText="1"/>
    </xf>
    <xf numFmtId="21" fontId="6" fillId="0" borderId="1" xfId="0" applyNumberFormat="1" applyFont="1" applyFill="1" applyBorder="1" applyAlignment="1">
      <alignment horizontal="center" vertical="center" wrapText="1"/>
    </xf>
    <xf numFmtId="0" fontId="4" fillId="44" borderId="0"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0" fillId="44" borderId="0" xfId="0" applyFill="1"/>
    <xf numFmtId="49" fontId="0" fillId="44" borderId="0" xfId="0" applyNumberFormat="1" applyFill="1"/>
    <xf numFmtId="165" fontId="5" fillId="0" borderId="1" xfId="0" applyNumberFormat="1" applyFont="1" applyFill="1" applyBorder="1" applyAlignment="1">
      <alignment horizontal="center" vertical="center" wrapText="1"/>
    </xf>
    <xf numFmtId="0" fontId="0" fillId="0" borderId="1" xfId="0" applyBorder="1" applyAlignment="1">
      <alignment horizontal="left"/>
    </xf>
    <xf numFmtId="0" fontId="4" fillId="37"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1" xfId="0" applyFont="1" applyFill="1" applyBorder="1" applyAlignment="1">
      <alignment horizontal="center" vertical="center" wrapText="1"/>
    </xf>
    <xf numFmtId="164" fontId="5" fillId="44" borderId="1" xfId="0" applyNumberFormat="1" applyFont="1" applyFill="1" applyBorder="1" applyAlignment="1">
      <alignment horizontal="center" vertical="center" wrapText="1"/>
    </xf>
    <xf numFmtId="165" fontId="5" fillId="42" borderId="1" xfId="0" applyNumberFormat="1" applyFont="1" applyFill="1" applyBorder="1" applyAlignment="1">
      <alignment horizontal="center" vertical="center" wrapText="1"/>
    </xf>
    <xf numFmtId="0" fontId="0" fillId="0" borderId="0" xfId="0" applyAlignment="1">
      <alignment horizontal="center" vertical="center" wrapText="1"/>
    </xf>
    <xf numFmtId="0" fontId="4" fillId="0" borderId="0" xfId="0" applyFont="1" applyFill="1"/>
    <xf numFmtId="0" fontId="5" fillId="27" borderId="1" xfId="0" applyFont="1" applyFill="1" applyBorder="1" applyAlignment="1">
      <alignment vertical="center" wrapText="1"/>
    </xf>
    <xf numFmtId="0" fontId="5" fillId="3" borderId="1" xfId="0" applyFont="1" applyFill="1" applyBorder="1" applyAlignment="1">
      <alignment horizontal="center" vertical="center" wrapText="1"/>
    </xf>
    <xf numFmtId="0" fontId="6" fillId="29" borderId="1" xfId="0" applyFont="1" applyFill="1" applyBorder="1" applyAlignment="1">
      <alignment vertical="center" wrapText="1"/>
    </xf>
    <xf numFmtId="0" fontId="4" fillId="38" borderId="1" xfId="0" applyFont="1" applyFill="1" applyBorder="1" applyAlignment="1">
      <alignment horizontal="center" vertical="center" wrapText="1"/>
    </xf>
    <xf numFmtId="0" fontId="4" fillId="35"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23" fillId="0" borderId="1" xfId="0" applyFont="1" applyBorder="1" applyAlignment="1">
      <alignment horizontal="center" vertical="center" wrapText="1"/>
    </xf>
    <xf numFmtId="0" fontId="4" fillId="31" borderId="1" xfId="0" applyFont="1" applyFill="1" applyBorder="1" applyAlignment="1">
      <alignment horizontal="center" vertical="center" wrapText="1"/>
    </xf>
    <xf numFmtId="0" fontId="4" fillId="32" borderId="1" xfId="0" applyFont="1" applyFill="1" applyBorder="1" applyAlignment="1">
      <alignment horizontal="center" vertical="center" wrapText="1"/>
    </xf>
    <xf numFmtId="21" fontId="6" fillId="44" borderId="1" xfId="0" applyNumberFormat="1" applyFont="1" applyFill="1" applyBorder="1" applyAlignment="1">
      <alignment horizontal="center" vertical="center" wrapText="1"/>
    </xf>
    <xf numFmtId="0" fontId="4" fillId="2" borderId="1" xfId="0" applyFont="1" applyFill="1" applyBorder="1" applyAlignment="1">
      <alignment horizontal="center" vertical="center"/>
    </xf>
    <xf numFmtId="0" fontId="4" fillId="2" borderId="1" xfId="0" applyNumberFormat="1" applyFont="1" applyFill="1" applyBorder="1" applyAlignment="1">
      <alignment horizontal="center" vertical="center"/>
    </xf>
    <xf numFmtId="0" fontId="4" fillId="0" borderId="0" xfId="0" applyFont="1" applyFill="1" applyAlignment="1">
      <alignment horizontal="left" vertical="center"/>
    </xf>
    <xf numFmtId="0" fontId="4" fillId="0" borderId="0" xfId="0" applyFont="1" applyFill="1" applyAlignment="1" applyProtection="1">
      <alignment horizontal="left" vertical="center"/>
      <protection locked="0"/>
    </xf>
    <xf numFmtId="0" fontId="4" fillId="0" borderId="0" xfId="0" applyNumberFormat="1" applyFont="1" applyAlignment="1">
      <alignment horizontal="center" vertical="center"/>
    </xf>
    <xf numFmtId="0" fontId="4" fillId="0" borderId="0" xfId="0" applyFont="1" applyAlignment="1" applyProtection="1">
      <alignment horizontal="center" vertical="center"/>
    </xf>
    <xf numFmtId="49" fontId="4" fillId="0" borderId="0" xfId="0" applyNumberFormat="1" applyFont="1" applyFill="1" applyAlignment="1">
      <alignment horizontal="center" vertical="center"/>
    </xf>
    <xf numFmtId="49" fontId="4" fillId="0" borderId="0" xfId="0" applyNumberFormat="1" applyFont="1" applyAlignment="1">
      <alignment horizontal="center" vertical="center"/>
    </xf>
    <xf numFmtId="0" fontId="4" fillId="0" borderId="0" xfId="0" applyFont="1" applyAlignment="1">
      <alignment horizontal="center" vertical="center"/>
    </xf>
    <xf numFmtId="22" fontId="6" fillId="44"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0" borderId="1" xfId="0" applyFont="1" applyBorder="1" applyAlignment="1">
      <alignment horizontal="center" vertical="center" wrapText="1"/>
    </xf>
    <xf numFmtId="0" fontId="6" fillId="0" borderId="1" xfId="4" applyFont="1" applyFill="1" applyBorder="1" applyAlignment="1">
      <alignment horizontal="center" vertical="center" wrapText="1"/>
    </xf>
    <xf numFmtId="0" fontId="4"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4" fillId="0" borderId="53" xfId="0" applyFont="1" applyFill="1" applyBorder="1"/>
    <xf numFmtId="164" fontId="5" fillId="0" borderId="1" xfId="4" applyNumberFormat="1" applyFont="1" applyBorder="1" applyAlignment="1">
      <alignment horizontal="center" vertical="center" wrapText="1"/>
    </xf>
    <xf numFmtId="49" fontId="0" fillId="0" borderId="0" xfId="0" applyNumberFormat="1" applyAlignment="1">
      <alignment horizontal="center" vertical="center" wrapText="1"/>
    </xf>
    <xf numFmtId="49" fontId="4" fillId="42" borderId="0" xfId="0" applyNumberFormat="1" applyFont="1" applyFill="1" applyAlignment="1">
      <alignment horizontal="center" vertical="center" wrapText="1"/>
    </xf>
    <xf numFmtId="49" fontId="4" fillId="0" borderId="53" xfId="0" applyNumberFormat="1" applyFont="1" applyFill="1" applyBorder="1"/>
    <xf numFmtId="49" fontId="6" fillId="0" borderId="49" xfId="4" applyNumberFormat="1" applyFont="1" applyFill="1" applyBorder="1" applyAlignment="1">
      <alignment horizontal="center" vertical="center" wrapText="1"/>
    </xf>
    <xf numFmtId="49" fontId="6" fillId="0" borderId="1" xfId="4" applyNumberFormat="1" applyFont="1" applyBorder="1" applyAlignment="1">
      <alignment horizontal="center" vertical="center" wrapText="1"/>
    </xf>
    <xf numFmtId="0" fontId="6" fillId="42" borderId="1" xfId="4" applyFont="1" applyFill="1" applyBorder="1" applyAlignment="1">
      <alignment horizontal="center" vertical="center" wrapText="1"/>
    </xf>
    <xf numFmtId="164" fontId="4" fillId="42" borderId="1" xfId="0" applyNumberFormat="1" applyFont="1" applyFill="1" applyBorder="1" applyAlignment="1">
      <alignment horizontal="center" vertical="center" wrapText="1"/>
    </xf>
    <xf numFmtId="49" fontId="0" fillId="2" borderId="0" xfId="0" applyNumberFormat="1" applyFill="1"/>
    <xf numFmtId="164" fontId="6" fillId="42" borderId="1" xfId="0" applyNumberFormat="1" applyFont="1" applyFill="1" applyBorder="1" applyAlignment="1">
      <alignment horizontal="center" vertical="center"/>
    </xf>
    <xf numFmtId="0" fontId="26" fillId="42" borderId="0" xfId="0" applyFont="1" applyFill="1"/>
    <xf numFmtId="164" fontId="5" fillId="42" borderId="1"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xf>
    <xf numFmtId="164" fontId="6" fillId="42" borderId="0" xfId="0" applyNumberFormat="1" applyFont="1" applyFill="1" applyAlignment="1">
      <alignment horizontal="center" vertical="center"/>
    </xf>
    <xf numFmtId="49" fontId="6" fillId="42" borderId="1" xfId="4" applyNumberFormat="1" applyFont="1" applyFill="1" applyBorder="1" applyAlignment="1">
      <alignment horizontal="center" vertical="center" wrapText="1"/>
    </xf>
    <xf numFmtId="0" fontId="0" fillId="42" borderId="0" xfId="0" applyFill="1"/>
    <xf numFmtId="0" fontId="6" fillId="44" borderId="1" xfId="4" applyFont="1" applyFill="1" applyBorder="1" applyAlignment="1">
      <alignment horizontal="center" vertical="center" wrapText="1"/>
    </xf>
    <xf numFmtId="0" fontId="0" fillId="42" borderId="0" xfId="0" applyFill="1" applyAlignment="1">
      <alignment horizontal="center" vertical="center" wrapText="1"/>
    </xf>
    <xf numFmtId="164" fontId="4" fillId="42" borderId="1" xfId="4" applyNumberFormat="1" applyFont="1" applyFill="1" applyBorder="1" applyAlignment="1">
      <alignment horizontal="center" vertical="center" wrapText="1"/>
    </xf>
    <xf numFmtId="164" fontId="4" fillId="44" borderId="1" xfId="0" applyNumberFormat="1" applyFont="1" applyFill="1" applyBorder="1" applyAlignment="1">
      <alignment horizontal="center" vertical="center" wrapText="1"/>
    </xf>
    <xf numFmtId="0" fontId="6" fillId="0" borderId="1" xfId="4" applyNumberFormat="1" applyFont="1" applyBorder="1" applyAlignment="1">
      <alignment horizontal="center" vertical="center" wrapText="1"/>
    </xf>
    <xf numFmtId="49" fontId="6" fillId="0" borderId="1" xfId="0" applyNumberFormat="1" applyFont="1" applyBorder="1" applyAlignment="1">
      <alignment horizontal="center" vertical="center" wrapText="1"/>
    </xf>
    <xf numFmtId="164" fontId="4" fillId="0" borderId="1" xfId="0" applyNumberFormat="1" applyFont="1" applyBorder="1" applyAlignment="1">
      <alignment horizontal="center" vertical="center" wrapText="1"/>
    </xf>
    <xf numFmtId="165" fontId="6" fillId="0" borderId="1" xfId="0" applyNumberFormat="1" applyFont="1" applyBorder="1" applyAlignment="1">
      <alignment horizontal="center" vertical="center" wrapText="1"/>
    </xf>
    <xf numFmtId="0" fontId="6" fillId="0" borderId="1" xfId="0" applyFont="1" applyBorder="1" applyAlignment="1">
      <alignment horizontal="center" vertical="center"/>
    </xf>
    <xf numFmtId="0" fontId="6" fillId="42" borderId="1" xfId="4" applyNumberFormat="1" applyFont="1" applyFill="1" applyBorder="1" applyAlignment="1">
      <alignment horizontal="center" vertical="center" wrapText="1"/>
    </xf>
    <xf numFmtId="0" fontId="0" fillId="42" borderId="1" xfId="0" applyFill="1" applyBorder="1"/>
    <xf numFmtId="167" fontId="6" fillId="0" borderId="1" xfId="0" applyNumberFormat="1" applyFont="1" applyBorder="1" applyAlignment="1">
      <alignment horizontal="center" vertical="center" wrapText="1"/>
    </xf>
    <xf numFmtId="164" fontId="24" fillId="0" borderId="49" xfId="0" applyNumberFormat="1" applyFont="1" applyFill="1" applyBorder="1" applyAlignment="1">
      <alignment horizontal="center" vertical="center" wrapText="1"/>
    </xf>
    <xf numFmtId="49" fontId="6" fillId="0" borderId="1" xfId="4" applyNumberFormat="1" applyFont="1" applyFill="1" applyBorder="1" applyAlignment="1">
      <alignment horizontal="center" vertical="center" wrapText="1"/>
    </xf>
    <xf numFmtId="0" fontId="26" fillId="42" borderId="0" xfId="0" applyFont="1" applyFill="1" applyAlignment="1">
      <alignment horizontal="center" vertical="center" wrapText="1"/>
    </xf>
    <xf numFmtId="0" fontId="6" fillId="0" borderId="1" xfId="4" applyNumberFormat="1" applyFont="1" applyFill="1" applyBorder="1" applyAlignment="1">
      <alignment horizontal="center" vertical="center" wrapText="1"/>
    </xf>
    <xf numFmtId="0" fontId="0" fillId="0" borderId="0" xfId="0" applyFont="1" applyFill="1"/>
    <xf numFmtId="0" fontId="26" fillId="0" borderId="0" xfId="0" applyFont="1" applyFill="1" applyAlignment="1">
      <alignment horizontal="center" vertical="center" wrapText="1"/>
    </xf>
    <xf numFmtId="0" fontId="6" fillId="44" borderId="1" xfId="4"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xf>
    <xf numFmtId="49" fontId="6" fillId="44" borderId="1" xfId="4" applyNumberFormat="1" applyFont="1" applyFill="1" applyBorder="1" applyAlignment="1">
      <alignment horizontal="center" vertical="center" wrapText="1"/>
    </xf>
    <xf numFmtId="0" fontId="4" fillId="42" borderId="0" xfId="0" applyFont="1" applyFill="1"/>
    <xf numFmtId="164" fontId="6" fillId="0" borderId="1" xfId="0" applyNumberFormat="1" applyFont="1" applyBorder="1" applyAlignment="1">
      <alignment horizontal="center" vertical="center"/>
    </xf>
    <xf numFmtId="0" fontId="6" fillId="0" borderId="1" xfId="0" applyNumberFormat="1" applyFont="1" applyBorder="1" applyAlignment="1">
      <alignment horizontal="center" vertical="center" wrapText="1"/>
    </xf>
    <xf numFmtId="164" fontId="4" fillId="42" borderId="49" xfId="0" applyNumberFormat="1" applyFont="1" applyFill="1" applyBorder="1" applyAlignment="1">
      <alignment horizontal="center" vertical="center" wrapText="1"/>
    </xf>
    <xf numFmtId="0" fontId="4" fillId="42" borderId="0" xfId="0" applyFont="1" applyFill="1" applyBorder="1" applyAlignment="1">
      <alignment horizontal="center" vertical="center" wrapText="1"/>
    </xf>
    <xf numFmtId="22" fontId="27" fillId="42" borderId="49" xfId="0" applyNumberFormat="1" applyFont="1" applyFill="1" applyBorder="1" applyAlignment="1">
      <alignment horizontal="center" vertical="center" wrapText="1"/>
    </xf>
    <xf numFmtId="164" fontId="4" fillId="0" borderId="1" xfId="4" applyNumberFormat="1" applyFont="1" applyFill="1" applyBorder="1" applyAlignment="1">
      <alignment horizontal="center" vertical="center" wrapText="1"/>
    </xf>
    <xf numFmtId="164" fontId="5" fillId="42" borderId="48" xfId="0" applyNumberFormat="1" applyFont="1" applyFill="1" applyBorder="1" applyAlignment="1">
      <alignment horizontal="center" vertical="center" wrapText="1"/>
    </xf>
    <xf numFmtId="0" fontId="5" fillId="42" borderId="0" xfId="0" applyFont="1" applyFill="1" applyAlignment="1">
      <alignment horizontal="center" vertical="center" wrapText="1"/>
    </xf>
    <xf numFmtId="164" fontId="24" fillId="42" borderId="1" xfId="0" applyNumberFormat="1" applyFont="1" applyFill="1" applyBorder="1" applyAlignment="1">
      <alignment horizontal="center" vertical="center" wrapText="1"/>
    </xf>
    <xf numFmtId="0" fontId="4" fillId="42" borderId="53" xfId="0" applyFont="1" applyFill="1" applyBorder="1"/>
    <xf numFmtId="168" fontId="4" fillId="44" borderId="1" xfId="0" applyNumberFormat="1" applyFont="1" applyFill="1" applyBorder="1" applyAlignment="1">
      <alignment horizontal="center" vertical="center" wrapText="1"/>
    </xf>
    <xf numFmtId="0" fontId="4" fillId="44" borderId="1" xfId="0" applyFont="1" applyFill="1" applyBorder="1" applyAlignment="1">
      <alignment horizontal="center" vertical="center"/>
    </xf>
    <xf numFmtId="0" fontId="6" fillId="44" borderId="48" xfId="0" applyNumberFormat="1" applyFont="1" applyFill="1" applyBorder="1" applyAlignment="1">
      <alignment horizontal="center" vertical="center" wrapText="1"/>
    </xf>
    <xf numFmtId="0" fontId="0" fillId="42" borderId="0" xfId="0" applyFont="1" applyFill="1"/>
    <xf numFmtId="164" fontId="24" fillId="0" borderId="1" xfId="0" applyNumberFormat="1" applyFont="1" applyFill="1" applyBorder="1" applyAlignment="1">
      <alignment horizontal="center" vertical="center" wrapText="1"/>
    </xf>
    <xf numFmtId="0" fontId="6" fillId="42" borderId="1" xfId="0" applyFont="1" applyFill="1" applyBorder="1" applyAlignment="1">
      <alignment vertical="center" wrapText="1"/>
    </xf>
    <xf numFmtId="0" fontId="6" fillId="42" borderId="1" xfId="0" applyNumberFormat="1" applyFont="1" applyFill="1" applyBorder="1" applyAlignment="1">
      <alignment horizontal="center" wrapText="1"/>
    </xf>
    <xf numFmtId="168"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xf>
    <xf numFmtId="168" fontId="5" fillId="44" borderId="1" xfId="0" applyNumberFormat="1" applyFont="1" applyFill="1" applyBorder="1" applyAlignment="1">
      <alignment horizontal="center" vertical="center" wrapText="1"/>
    </xf>
    <xf numFmtId="0" fontId="5" fillId="0" borderId="1" xfId="4" applyFont="1" applyBorder="1" applyAlignment="1">
      <alignment horizontal="center" vertical="center" wrapText="1"/>
    </xf>
    <xf numFmtId="0" fontId="24" fillId="0" borderId="1" xfId="0" applyFont="1" applyBorder="1" applyAlignment="1">
      <alignment horizontal="center" vertical="center" wrapText="1"/>
    </xf>
    <xf numFmtId="0" fontId="24" fillId="44" borderId="1" xfId="0" applyNumberFormat="1" applyFont="1" applyFill="1" applyBorder="1" applyAlignment="1">
      <alignment horizontal="center" vertical="center" wrapText="1"/>
    </xf>
    <xf numFmtId="22" fontId="24" fillId="0" borderId="1" xfId="0" applyNumberFormat="1" applyFont="1" applyFill="1" applyBorder="1" applyAlignment="1">
      <alignment horizontal="center" vertical="center"/>
    </xf>
    <xf numFmtId="46"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xf>
    <xf numFmtId="21" fontId="6" fillId="0" borderId="48" xfId="0" applyNumberFormat="1" applyFont="1" applyFill="1" applyBorder="1" applyAlignment="1">
      <alignment horizontal="center" vertical="center" wrapText="1"/>
    </xf>
    <xf numFmtId="0" fontId="5" fillId="44" borderId="1" xfId="4"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0" fontId="6" fillId="0" borderId="49" xfId="0" applyFont="1" applyFill="1" applyBorder="1" applyAlignment="1">
      <alignment horizontal="center" vertical="center" wrapText="1"/>
    </xf>
    <xf numFmtId="0" fontId="6" fillId="0" borderId="18"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4" applyNumberFormat="1" applyFont="1" applyFill="1" applyBorder="1" applyAlignment="1">
      <alignment horizontal="center" vertical="center" wrapText="1"/>
    </xf>
    <xf numFmtId="164" fontId="5" fillId="42" borderId="1" xfId="4" applyNumberFormat="1" applyFont="1" applyFill="1" applyBorder="1" applyAlignment="1">
      <alignment horizontal="center" vertical="center" wrapText="1"/>
    </xf>
    <xf numFmtId="167" fontId="6" fillId="42" borderId="1" xfId="0" applyNumberFormat="1" applyFont="1" applyFill="1" applyBorder="1" applyAlignment="1">
      <alignment horizontal="center" vertical="center" wrapText="1"/>
    </xf>
    <xf numFmtId="167" fontId="5" fillId="0" borderId="1" xfId="0" applyNumberFormat="1" applyFont="1" applyFill="1" applyBorder="1" applyAlignment="1">
      <alignment horizontal="center" vertical="center" wrapText="1"/>
    </xf>
    <xf numFmtId="49" fontId="5" fillId="0" borderId="1" xfId="0" applyNumberFormat="1" applyFont="1" applyBorder="1" applyAlignment="1">
      <alignment horizontal="center" vertical="center" wrapText="1"/>
    </xf>
    <xf numFmtId="0" fontId="4" fillId="0" borderId="0" xfId="0" applyFont="1" applyFill="1" applyBorder="1" applyAlignment="1">
      <alignment horizontal="center" vertical="center" wrapText="1"/>
    </xf>
    <xf numFmtId="0" fontId="0" fillId="0" borderId="0" xfId="0" applyFill="1" applyAlignment="1">
      <alignment horizontal="center" vertical="center" wrapText="1"/>
    </xf>
    <xf numFmtId="0" fontId="6" fillId="0" borderId="43" xfId="0" applyFont="1" applyFill="1" applyBorder="1" applyAlignment="1">
      <alignment horizontal="center" vertical="center" wrapText="1"/>
    </xf>
    <xf numFmtId="0" fontId="28" fillId="0" borderId="0" xfId="0" applyFont="1" applyAlignment="1"/>
    <xf numFmtId="49" fontId="6" fillId="44" borderId="1" xfId="0" applyNumberFormat="1" applyFont="1" applyFill="1" applyBorder="1" applyAlignment="1">
      <alignment horizontal="center" vertical="center" wrapText="1"/>
    </xf>
    <xf numFmtId="0" fontId="23" fillId="42" borderId="0" xfId="0" applyNumberFormat="1" applyFont="1" applyFill="1"/>
    <xf numFmtId="14" fontId="6" fillId="42" borderId="1" xfId="0" applyNumberFormat="1" applyFont="1" applyFill="1" applyBorder="1" applyAlignment="1">
      <alignment horizontal="center" vertical="center" wrapText="1"/>
    </xf>
    <xf numFmtId="0" fontId="26" fillId="0" borderId="0" xfId="0" applyFont="1" applyFill="1"/>
    <xf numFmtId="0" fontId="6" fillId="43" borderId="1" xfId="0" applyFont="1" applyFill="1" applyBorder="1" applyAlignment="1">
      <alignment horizontal="center" vertical="center" wrapText="1"/>
    </xf>
    <xf numFmtId="22" fontId="24" fillId="42" borderId="1" xfId="0" applyNumberFormat="1" applyFont="1" applyFill="1" applyBorder="1" applyAlignment="1">
      <alignment horizontal="center" vertical="center" wrapText="1"/>
    </xf>
    <xf numFmtId="164" fontId="4" fillId="0" borderId="1" xfId="0" applyNumberFormat="1" applyFont="1" applyFill="1" applyBorder="1" applyAlignment="1">
      <alignment horizontal="left" vertical="center" wrapText="1"/>
    </xf>
    <xf numFmtId="22" fontId="4" fillId="0" borderId="1" xfId="0" applyNumberFormat="1" applyFont="1" applyBorder="1" applyAlignment="1">
      <alignment horizontal="center" vertical="center" wrapText="1"/>
    </xf>
    <xf numFmtId="22" fontId="6" fillId="0" borderId="1" xfId="0" applyNumberFormat="1" applyFont="1" applyBorder="1" applyAlignment="1">
      <alignment horizontal="center" vertical="center" wrapText="1"/>
    </xf>
    <xf numFmtId="21" fontId="6" fillId="42" borderId="48" xfId="0" applyNumberFormat="1" applyFont="1" applyFill="1" applyBorder="1" applyAlignment="1">
      <alignment horizontal="center" vertical="center" wrapText="1"/>
    </xf>
    <xf numFmtId="0" fontId="6" fillId="0" borderId="49" xfId="0" applyFont="1" applyFill="1" applyBorder="1" applyAlignment="1">
      <alignment vertical="center" wrapText="1"/>
    </xf>
    <xf numFmtId="164" fontId="5" fillId="44" borderId="1" xfId="4" applyNumberFormat="1" applyFont="1" applyFill="1" applyBorder="1" applyAlignment="1">
      <alignment horizontal="center" vertical="center" wrapText="1"/>
    </xf>
    <xf numFmtId="0" fontId="4" fillId="44" borderId="1" xfId="4" applyFont="1" applyFill="1" applyBorder="1" applyAlignment="1">
      <alignment horizontal="center" vertical="center" wrapText="1"/>
    </xf>
    <xf numFmtId="49" fontId="5" fillId="44" borderId="1" xfId="4" applyNumberFormat="1" applyFont="1" applyFill="1" applyBorder="1" applyAlignment="1">
      <alignment horizontal="center" vertical="center" wrapText="1"/>
    </xf>
    <xf numFmtId="49" fontId="30" fillId="44" borderId="1" xfId="4" applyNumberFormat="1" applyFont="1" applyFill="1" applyBorder="1" applyAlignment="1">
      <alignment horizontal="center" vertical="center" wrapText="1"/>
    </xf>
    <xf numFmtId="20" fontId="4" fillId="0" borderId="1" xfId="0" applyNumberFormat="1" applyFont="1" applyFill="1" applyBorder="1" applyAlignment="1">
      <alignment horizontal="center" vertical="center" wrapText="1"/>
    </xf>
    <xf numFmtId="0" fontId="0" fillId="44" borderId="0" xfId="0" applyFill="1" applyAlignment="1">
      <alignment horizontal="center" vertical="center" wrapText="1"/>
    </xf>
    <xf numFmtId="22" fontId="5" fillId="42" borderId="1" xfId="0" applyNumberFormat="1" applyFont="1" applyFill="1" applyBorder="1" applyAlignment="1">
      <alignment horizontal="center" vertical="center" wrapText="1"/>
    </xf>
    <xf numFmtId="0" fontId="6" fillId="29" borderId="1" xfId="0" applyFont="1" applyFill="1" applyBorder="1" applyAlignment="1">
      <alignment horizontal="center" vertical="center" wrapText="1"/>
    </xf>
    <xf numFmtId="164" fontId="30" fillId="0" borderId="1" xfId="4" applyNumberFormat="1" applyFont="1" applyBorder="1" applyAlignment="1">
      <alignment horizontal="center" vertical="center" wrapText="1"/>
    </xf>
    <xf numFmtId="22" fontId="4" fillId="42" borderId="49"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xf>
    <xf numFmtId="164" fontId="4" fillId="0" borderId="1" xfId="4" applyNumberFormat="1" applyFont="1" applyBorder="1" applyAlignment="1">
      <alignment horizontal="center" vertical="center" wrapText="1"/>
    </xf>
    <xf numFmtId="0" fontId="6" fillId="0" borderId="1" xfId="0" applyFont="1" applyBorder="1" applyAlignment="1">
      <alignment horizontal="center" vertical="top" wrapText="1"/>
    </xf>
    <xf numFmtId="49" fontId="5" fillId="0" borderId="1" xfId="0" applyNumberFormat="1" applyFont="1" applyFill="1" applyBorder="1" applyAlignment="1">
      <alignment horizontal="center" vertical="center" wrapText="1"/>
    </xf>
    <xf numFmtId="164" fontId="4" fillId="44" borderId="1" xfId="4" applyNumberFormat="1" applyFont="1" applyFill="1" applyBorder="1" applyAlignment="1">
      <alignment horizontal="center" vertical="center" wrapText="1"/>
    </xf>
    <xf numFmtId="0" fontId="5" fillId="44" borderId="49" xfId="0" applyFont="1" applyFill="1" applyBorder="1" applyAlignment="1">
      <alignment horizontal="center" vertical="center" wrapText="1"/>
    </xf>
    <xf numFmtId="0" fontId="5" fillId="44" borderId="1" xfId="0" applyFont="1" applyFill="1" applyBorder="1" applyAlignment="1">
      <alignment horizontal="center" vertical="center"/>
    </xf>
    <xf numFmtId="164" fontId="24" fillId="44" borderId="1" xfId="4" applyNumberFormat="1" applyFont="1" applyFill="1" applyBorder="1" applyAlignment="1">
      <alignment horizontal="center" vertical="center" wrapText="1"/>
    </xf>
    <xf numFmtId="0" fontId="6" fillId="0" borderId="1" xfId="0" applyFont="1" applyFill="1" applyBorder="1" applyAlignment="1">
      <alignment vertical="center" wrapText="1"/>
    </xf>
    <xf numFmtId="0" fontId="6" fillId="0" borderId="1" xfId="0" applyFont="1" applyFill="1" applyBorder="1"/>
    <xf numFmtId="22" fontId="5" fillId="0" borderId="1" xfId="0" applyNumberFormat="1" applyFont="1" applyFill="1" applyBorder="1" applyAlignment="1">
      <alignment vertical="center" wrapText="1"/>
    </xf>
    <xf numFmtId="168" fontId="4" fillId="0" borderId="1" xfId="0" applyNumberFormat="1" applyFont="1" applyBorder="1" applyAlignment="1">
      <alignment horizontal="center" vertical="center" wrapText="1"/>
    </xf>
    <xf numFmtId="164" fontId="4" fillId="44" borderId="49" xfId="0" applyNumberFormat="1" applyFont="1" applyFill="1" applyBorder="1" applyAlignment="1">
      <alignment horizontal="center" vertical="center" wrapText="1"/>
    </xf>
    <xf numFmtId="168" fontId="4" fillId="44" borderId="49" xfId="0" applyNumberFormat="1" applyFont="1" applyFill="1" applyBorder="1" applyAlignment="1">
      <alignment horizontal="center" vertical="center" wrapText="1"/>
    </xf>
    <xf numFmtId="0" fontId="4" fillId="0" borderId="49" xfId="0" applyFont="1" applyBorder="1" applyAlignment="1">
      <alignment vertical="center" wrapText="1"/>
    </xf>
    <xf numFmtId="0" fontId="4" fillId="44" borderId="49" xfId="0" applyFont="1" applyFill="1" applyBorder="1" applyAlignment="1">
      <alignment horizontal="center" vertical="center"/>
    </xf>
    <xf numFmtId="164" fontId="24" fillId="44" borderId="1" xfId="0" applyNumberFormat="1" applyFont="1" applyFill="1" applyBorder="1" applyAlignment="1">
      <alignment horizontal="center" vertical="center" wrapText="1"/>
    </xf>
    <xf numFmtId="0" fontId="24" fillId="44" borderId="1" xfId="0"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168" fontId="6" fillId="0" borderId="1" xfId="0" applyNumberFormat="1" applyFont="1" applyFill="1" applyBorder="1" applyAlignment="1">
      <alignment horizontal="center" vertical="center" wrapText="1"/>
    </xf>
    <xf numFmtId="168" fontId="4" fillId="0" borderId="1" xfId="0" applyNumberFormat="1" applyFont="1" applyFill="1" applyBorder="1" applyAlignment="1">
      <alignment horizontal="center" vertical="center" wrapText="1"/>
    </xf>
    <xf numFmtId="20" fontId="4" fillId="44" borderId="1"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0" fontId="4" fillId="0" borderId="1" xfId="0" applyNumberFormat="1" applyFont="1" applyFill="1" applyBorder="1" applyAlignment="1">
      <alignment horizontal="center" vertical="center"/>
    </xf>
    <xf numFmtId="164" fontId="6" fillId="0" borderId="1" xfId="0" applyNumberFormat="1" applyFont="1" applyBorder="1" applyAlignment="1">
      <alignment horizontal="center" vertical="top" wrapText="1"/>
    </xf>
    <xf numFmtId="14" fontId="5" fillId="0" borderId="49" xfId="0" applyNumberFormat="1" applyFont="1" applyFill="1" applyBorder="1" applyAlignment="1">
      <alignment horizontal="center" vertical="center" wrapText="1"/>
    </xf>
    <xf numFmtId="0" fontId="5" fillId="42" borderId="0" xfId="0" applyFont="1" applyFill="1" applyBorder="1" applyAlignment="1">
      <alignment horizontal="center" vertical="center" wrapText="1"/>
    </xf>
    <xf numFmtId="167" fontId="5" fillId="42" borderId="1" xfId="0" applyNumberFormat="1" applyFont="1" applyFill="1" applyBorder="1" applyAlignment="1">
      <alignment horizontal="center" vertical="center" wrapText="1"/>
    </xf>
    <xf numFmtId="0" fontId="23" fillId="0" borderId="0" xfId="0" applyNumberFormat="1" applyFont="1" applyFill="1"/>
    <xf numFmtId="0" fontId="6" fillId="42" borderId="2" xfId="0" applyFont="1" applyFill="1" applyBorder="1" applyAlignment="1">
      <alignment horizontal="center" vertical="center" wrapText="1"/>
    </xf>
    <xf numFmtId="2" fontId="0" fillId="0" borderId="1" xfId="0" applyNumberFormat="1" applyFill="1" applyBorder="1" applyAlignment="1">
      <alignment horizontal="center" vertical="center"/>
    </xf>
    <xf numFmtId="164" fontId="4" fillId="42" borderId="1" xfId="0" applyNumberFormat="1" applyFont="1" applyFill="1" applyBorder="1" applyAlignment="1">
      <alignment horizontal="center" vertical="center"/>
    </xf>
    <xf numFmtId="49" fontId="6" fillId="0" borderId="1" xfId="0" applyNumberFormat="1" applyFont="1" applyFill="1" applyBorder="1" applyAlignment="1">
      <alignment vertical="center" wrapText="1"/>
    </xf>
    <xf numFmtId="0" fontId="0" fillId="0" borderId="0" xfId="0" applyAlignment="1">
      <alignment vertical="center" wrapText="1"/>
    </xf>
    <xf numFmtId="164" fontId="6" fillId="0" borderId="1" xfId="0" applyNumberFormat="1" applyFont="1" applyFill="1" applyBorder="1" applyAlignment="1">
      <alignment horizontal="center" vertical="top" wrapText="1"/>
    </xf>
    <xf numFmtId="0" fontId="32" fillId="42" borderId="1" xfId="0" applyFont="1" applyFill="1" applyBorder="1" applyAlignment="1">
      <alignment horizontal="center" vertical="center" wrapText="1"/>
    </xf>
    <xf numFmtId="0" fontId="34" fillId="0" borderId="0" xfId="0" applyFont="1"/>
    <xf numFmtId="0" fontId="34" fillId="0" borderId="0" xfId="0" applyFont="1" applyBorder="1"/>
    <xf numFmtId="49" fontId="0" fillId="0" borderId="0" xfId="0" applyNumberFormat="1" applyFill="1" applyBorder="1"/>
    <xf numFmtId="0" fontId="5" fillId="0" borderId="0" xfId="0" applyFont="1" applyFill="1" applyAlignment="1">
      <alignment horizontal="center" vertical="center" wrapText="1"/>
    </xf>
    <xf numFmtId="0" fontId="5" fillId="0" borderId="1" xfId="4" applyFont="1" applyFill="1" applyBorder="1" applyAlignment="1">
      <alignment horizontal="center" vertical="center" wrapText="1"/>
    </xf>
    <xf numFmtId="0" fontId="30" fillId="0" borderId="1" xfId="0" applyFont="1" applyFill="1" applyBorder="1" applyAlignment="1">
      <alignment horizontal="center" vertical="center" wrapText="1"/>
    </xf>
    <xf numFmtId="49" fontId="5" fillId="0" borderId="1" xfId="4" applyNumberFormat="1" applyFont="1" applyFill="1" applyBorder="1" applyAlignment="1">
      <alignment horizontal="center" vertical="center" wrapText="1"/>
    </xf>
    <xf numFmtId="167" fontId="5" fillId="0" borderId="1" xfId="0" applyNumberFormat="1" applyFont="1" applyBorder="1" applyAlignment="1">
      <alignment horizontal="center" vertical="center" wrapText="1"/>
    </xf>
    <xf numFmtId="14" fontId="5" fillId="42" borderId="1" xfId="0" applyNumberFormat="1" applyFont="1" applyFill="1" applyBorder="1" applyAlignment="1">
      <alignment horizontal="center" vertical="center" wrapText="1"/>
    </xf>
    <xf numFmtId="22" fontId="5" fillId="0" borderId="1" xfId="0" applyNumberFormat="1" applyFont="1" applyBorder="1" applyAlignment="1">
      <alignment horizontal="center" vertical="center" wrapText="1"/>
    </xf>
    <xf numFmtId="167" fontId="5" fillId="44" borderId="1" xfId="0" applyNumberFormat="1" applyFont="1" applyFill="1" applyBorder="1" applyAlignment="1">
      <alignment horizontal="center" vertical="center" wrapText="1"/>
    </xf>
    <xf numFmtId="22" fontId="5" fillId="44" borderId="1" xfId="0" applyNumberFormat="1" applyFont="1" applyFill="1" applyBorder="1" applyAlignment="1">
      <alignment horizontal="center" vertical="center" wrapText="1"/>
    </xf>
    <xf numFmtId="20" fontId="5" fillId="44" borderId="1" xfId="0" applyNumberFormat="1" applyFont="1" applyFill="1" applyBorder="1" applyAlignment="1">
      <alignment horizontal="center" vertical="center" wrapText="1"/>
    </xf>
    <xf numFmtId="20" fontId="5" fillId="0" borderId="1" xfId="0" applyNumberFormat="1" applyFont="1" applyFill="1" applyBorder="1" applyAlignment="1">
      <alignment horizontal="center" vertical="center" wrapText="1"/>
    </xf>
    <xf numFmtId="49" fontId="5" fillId="42" borderId="1" xfId="0" applyNumberFormat="1" applyFont="1" applyFill="1" applyBorder="1" applyAlignment="1">
      <alignment horizontal="center" vertical="center" wrapText="1"/>
    </xf>
    <xf numFmtId="0" fontId="35" fillId="0" borderId="1" xfId="0" applyFont="1" applyFill="1" applyBorder="1" applyAlignment="1">
      <alignment horizontal="center" vertical="center" wrapText="1"/>
    </xf>
    <xf numFmtId="0" fontId="4" fillId="0" borderId="0" xfId="0" applyFont="1" applyFill="1" applyBorder="1"/>
    <xf numFmtId="0" fontId="35" fillId="42" borderId="0" xfId="0" applyFont="1" applyFill="1" applyAlignment="1">
      <alignment horizontal="center" vertical="center" wrapText="1"/>
    </xf>
    <xf numFmtId="0" fontId="34" fillId="42" borderId="0" xfId="0" applyFont="1" applyFill="1"/>
    <xf numFmtId="0" fontId="34" fillId="44" borderId="0" xfId="0" applyFont="1" applyFill="1"/>
    <xf numFmtId="164" fontId="24" fillId="0" borderId="1" xfId="4" applyNumberFormat="1" applyFont="1" applyFill="1" applyBorder="1" applyAlignment="1">
      <alignment horizontal="center" vertical="center" wrapText="1"/>
    </xf>
    <xf numFmtId="49" fontId="36" fillId="2" borderId="0" xfId="0" applyNumberFormat="1" applyFont="1" applyFill="1"/>
    <xf numFmtId="164" fontId="6" fillId="0" borderId="1" xfId="0" applyNumberFormat="1" applyFont="1" applyBorder="1" applyAlignment="1" applyProtection="1">
      <alignment horizontal="center" vertical="center" wrapText="1"/>
      <protection locked="0"/>
    </xf>
    <xf numFmtId="0" fontId="6" fillId="44" borderId="1" xfId="0" applyFont="1" applyFill="1" applyBorder="1"/>
    <xf numFmtId="22" fontId="6" fillId="42" borderId="1" xfId="0" applyNumberFormat="1" applyFont="1" applyFill="1" applyBorder="1" applyAlignment="1">
      <alignment horizontal="center" vertical="center"/>
    </xf>
    <xf numFmtId="0" fontId="6" fillId="42" borderId="48" xfId="0" applyFont="1" applyFill="1" applyBorder="1" applyAlignment="1">
      <alignment horizontal="center" vertical="center" wrapText="1"/>
    </xf>
    <xf numFmtId="0" fontId="6" fillId="42" borderId="49" xfId="0" applyFont="1" applyFill="1" applyBorder="1" applyAlignment="1">
      <alignment horizontal="center" vertical="center" wrapText="1"/>
    </xf>
    <xf numFmtId="164" fontId="6" fillId="42" borderId="49" xfId="0" applyNumberFormat="1" applyFont="1" applyFill="1" applyBorder="1" applyAlignment="1">
      <alignment horizontal="center" vertical="center" wrapText="1"/>
    </xf>
    <xf numFmtId="0" fontId="6" fillId="42" borderId="49" xfId="0" applyNumberFormat="1" applyFont="1" applyFill="1" applyBorder="1" applyAlignment="1">
      <alignment horizontal="center" vertical="center" wrapText="1"/>
    </xf>
    <xf numFmtId="164" fontId="6" fillId="0" borderId="49" xfId="0" applyNumberFormat="1" applyFont="1" applyFill="1" applyBorder="1" applyAlignment="1">
      <alignment horizontal="center" vertical="center" wrapText="1"/>
    </xf>
    <xf numFmtId="164" fontId="6" fillId="44" borderId="49" xfId="0" applyNumberFormat="1" applyFont="1" applyFill="1" applyBorder="1" applyAlignment="1">
      <alignment horizontal="center" vertical="center" wrapText="1"/>
    </xf>
    <xf numFmtId="0" fontId="6" fillId="0" borderId="49" xfId="0" applyNumberFormat="1" applyFont="1" applyFill="1" applyBorder="1" applyAlignment="1">
      <alignment horizontal="center" vertical="center" wrapText="1"/>
    </xf>
    <xf numFmtId="0" fontId="5" fillId="0" borderId="49"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44"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24" fillId="0" borderId="48"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0" borderId="48" xfId="0" applyFont="1" applyFill="1" applyBorder="1" applyAlignment="1">
      <alignment horizontal="center" vertical="center" wrapText="1"/>
    </xf>
    <xf numFmtId="0" fontId="6" fillId="44" borderId="48" xfId="0" applyFont="1" applyFill="1" applyBorder="1" applyAlignment="1">
      <alignment horizontal="center" vertical="center" wrapText="1"/>
    </xf>
    <xf numFmtId="0" fontId="6" fillId="0" borderId="49" xfId="0" applyFont="1" applyFill="1" applyBorder="1" applyAlignment="1">
      <alignment horizontal="center" vertical="center" wrapText="1"/>
    </xf>
    <xf numFmtId="0" fontId="6" fillId="44" borderId="49" xfId="0" applyFont="1" applyFill="1" applyBorder="1" applyAlignment="1">
      <alignment horizontal="center" vertical="center" wrapText="1"/>
    </xf>
    <xf numFmtId="0" fontId="6" fillId="42" borderId="0" xfId="0" applyFont="1" applyFill="1" applyBorder="1" applyAlignment="1">
      <alignment horizontal="center" vertical="center" wrapText="1"/>
    </xf>
    <xf numFmtId="0" fontId="6" fillId="36" borderId="57" xfId="0" applyFont="1" applyFill="1" applyBorder="1" applyAlignment="1">
      <alignment horizontal="center" vertical="center" wrapText="1"/>
    </xf>
    <xf numFmtId="164" fontId="5" fillId="42" borderId="49"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49" xfId="0" applyFont="1" applyFill="1" applyBorder="1" applyAlignment="1">
      <alignment horizontal="center" vertical="center" wrapText="1"/>
    </xf>
    <xf numFmtId="22" fontId="4" fillId="0" borderId="1" xfId="0" applyNumberFormat="1" applyFont="1" applyFill="1" applyBorder="1" applyAlignment="1">
      <alignment horizontal="center" vertical="center" wrapText="1"/>
    </xf>
    <xf numFmtId="22" fontId="24" fillId="0" borderId="1" xfId="0" applyNumberFormat="1" applyFont="1" applyFill="1" applyBorder="1" applyAlignment="1">
      <alignment horizontal="center" vertical="center" wrapText="1"/>
    </xf>
    <xf numFmtId="164" fontId="6" fillId="0" borderId="48" xfId="0" applyNumberFormat="1" applyFont="1" applyFill="1" applyBorder="1" applyAlignment="1">
      <alignment horizontal="center" vertical="center" wrapText="1"/>
    </xf>
    <xf numFmtId="167" fontId="6" fillId="0" borderId="48"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164" fontId="6" fillId="44" borderId="1" xfId="4" applyNumberFormat="1" applyFont="1" applyFill="1" applyBorder="1" applyAlignment="1">
      <alignment horizontal="center" vertical="center" wrapText="1"/>
    </xf>
    <xf numFmtId="167" fontId="6" fillId="44" borderId="1" xfId="0" applyNumberFormat="1" applyFont="1" applyFill="1" applyBorder="1" applyAlignment="1">
      <alignment horizontal="center" vertical="center" wrapText="1"/>
    </xf>
    <xf numFmtId="22" fontId="5" fillId="0" borderId="1" xfId="0" applyNumberFormat="1" applyFont="1" applyFill="1" applyBorder="1" applyAlignment="1">
      <alignment horizontal="center" vertical="center" wrapText="1"/>
    </xf>
    <xf numFmtId="0" fontId="6" fillId="42" borderId="48"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22" fontId="4" fillId="0" borderId="49" xfId="0" applyNumberFormat="1" applyFont="1" applyBorder="1" applyAlignment="1">
      <alignment horizontal="center" vertical="center" wrapText="1"/>
    </xf>
    <xf numFmtId="0" fontId="4" fillId="0" borderId="49" xfId="0" applyFont="1" applyBorder="1" applyAlignment="1">
      <alignment horizontal="center" vertical="center" wrapText="1"/>
    </xf>
    <xf numFmtId="164" fontId="6" fillId="44" borderId="1" xfId="0" applyNumberFormat="1" applyFont="1" applyFill="1" applyBorder="1" applyAlignment="1">
      <alignment horizontal="center" vertical="center" wrapText="1"/>
    </xf>
    <xf numFmtId="0" fontId="4" fillId="3" borderId="1" xfId="0" applyFont="1" applyFill="1" applyBorder="1" applyAlignment="1">
      <alignment horizontal="center" vertical="center" wrapText="1"/>
    </xf>
    <xf numFmtId="22" fontId="6" fillId="0" borderId="1" xfId="0" applyNumberFormat="1" applyFont="1" applyFill="1" applyBorder="1" applyAlignment="1">
      <alignment horizontal="center" vertical="center" wrapText="1"/>
    </xf>
    <xf numFmtId="0" fontId="6" fillId="34" borderId="1" xfId="0" applyFont="1" applyFill="1" applyBorder="1" applyAlignment="1">
      <alignment horizontal="center" vertical="center" wrapText="1"/>
    </xf>
    <xf numFmtId="0" fontId="6" fillId="42" borderId="52" xfId="0" applyFont="1" applyFill="1" applyBorder="1" applyAlignment="1">
      <alignment horizontal="center" vertical="center" wrapText="1"/>
    </xf>
    <xf numFmtId="164" fontId="6" fillId="0" borderId="1" xfId="4" applyNumberFormat="1" applyFont="1" applyBorder="1" applyAlignment="1">
      <alignment horizontal="center" vertical="center" wrapText="1"/>
    </xf>
    <xf numFmtId="0" fontId="5" fillId="0" borderId="0" xfId="0" applyFont="1" applyBorder="1" applyAlignment="1">
      <alignment horizontal="center" vertical="center" wrapText="1"/>
    </xf>
    <xf numFmtId="0" fontId="4" fillId="0" borderId="0" xfId="0" applyFont="1" applyBorder="1" applyAlignment="1">
      <alignment horizontal="center" vertical="center" wrapText="1"/>
    </xf>
    <xf numFmtId="21" fontId="6" fillId="42" borderId="1" xfId="0" applyNumberFormat="1" applyFont="1" applyFill="1" applyBorder="1" applyAlignment="1">
      <alignment horizontal="center" vertical="center" wrapText="1"/>
    </xf>
    <xf numFmtId="0" fontId="4" fillId="4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5" fillId="44" borderId="1" xfId="0" applyFont="1" applyFill="1" applyBorder="1" applyAlignment="1">
      <alignment horizontal="center" vertical="center" wrapText="1"/>
    </xf>
    <xf numFmtId="22" fontId="4" fillId="44" borderId="49" xfId="0" applyNumberFormat="1" applyFont="1" applyFill="1" applyBorder="1" applyAlignment="1">
      <alignment horizontal="center" vertical="center" wrapText="1"/>
    </xf>
    <xf numFmtId="0" fontId="25" fillId="0" borderId="1" xfId="0" applyFont="1" applyFill="1" applyBorder="1" applyAlignment="1">
      <alignment horizontal="center" vertical="center"/>
    </xf>
    <xf numFmtId="49" fontId="6" fillId="42" borderId="49" xfId="4" applyNumberFormat="1" applyFont="1" applyFill="1" applyBorder="1" applyAlignment="1">
      <alignment horizontal="center" vertical="center" wrapText="1"/>
    </xf>
    <xf numFmtId="22"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xf>
    <xf numFmtId="22" fontId="6" fillId="0" borderId="1" xfId="0" applyNumberFormat="1" applyFont="1" applyFill="1" applyBorder="1" applyAlignment="1">
      <alignment horizontal="center" vertical="center"/>
    </xf>
    <xf numFmtId="0" fontId="6" fillId="0" borderId="1" xfId="0" applyFont="1" applyFill="1" applyBorder="1" applyAlignment="1">
      <alignment horizontal="center" vertical="center"/>
    </xf>
    <xf numFmtId="49" fontId="6" fillId="42" borderId="1" xfId="0" applyNumberFormat="1" applyFont="1" applyFill="1" applyBorder="1" applyAlignment="1">
      <alignment horizontal="center" vertical="center" wrapText="1"/>
    </xf>
    <xf numFmtId="164" fontId="24" fillId="0" borderId="49" xfId="0" applyNumberFormat="1" applyFont="1" applyFill="1" applyBorder="1" applyAlignment="1">
      <alignment horizontal="center" vertical="center" wrapText="1"/>
    </xf>
    <xf numFmtId="0" fontId="6" fillId="26" borderId="1" xfId="0" applyFont="1" applyFill="1" applyBorder="1" applyAlignment="1">
      <alignment horizontal="center" vertical="center" wrapText="1"/>
    </xf>
    <xf numFmtId="0" fontId="4" fillId="44" borderId="49" xfId="0" applyFont="1" applyFill="1" applyBorder="1" applyAlignment="1">
      <alignment horizontal="center" vertical="center" wrapText="1"/>
    </xf>
    <xf numFmtId="0" fontId="6" fillId="42" borderId="1" xfId="0" applyFont="1" applyFill="1" applyBorder="1" applyAlignment="1">
      <alignment horizontal="center" vertical="center"/>
    </xf>
    <xf numFmtId="164" fontId="6" fillId="0" borderId="1" xfId="4" applyNumberFormat="1" applyFont="1" applyFill="1" applyBorder="1" applyAlignment="1">
      <alignment horizontal="center" vertical="center" wrapText="1"/>
    </xf>
    <xf numFmtId="164" fontId="5" fillId="0" borderId="1" xfId="4" applyNumberFormat="1" applyFont="1" applyFill="1" applyBorder="1" applyAlignment="1">
      <alignment horizontal="center" vertical="center" wrapText="1"/>
    </xf>
    <xf numFmtId="165" fontId="6" fillId="0"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4"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167" fontId="6" fillId="44"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4" fillId="0" borderId="58" xfId="0" applyFont="1" applyBorder="1" applyAlignment="1">
      <alignment horizontal="center" vertical="center" wrapText="1"/>
    </xf>
    <xf numFmtId="2" fontId="4" fillId="0" borderId="59" xfId="0" applyNumberFormat="1" applyFont="1" applyBorder="1" applyAlignment="1">
      <alignment horizontal="center" vertical="center" wrapText="1"/>
    </xf>
    <xf numFmtId="0" fontId="4" fillId="2" borderId="58" xfId="0" applyFont="1" applyFill="1" applyBorder="1" applyAlignment="1">
      <alignment horizontal="center" vertical="center"/>
    </xf>
    <xf numFmtId="0" fontId="4" fillId="2" borderId="59" xfId="0" applyNumberFormat="1" applyFont="1" applyFill="1" applyBorder="1" applyAlignment="1">
      <alignment horizontal="center" vertical="center"/>
    </xf>
    <xf numFmtId="0" fontId="6" fillId="42" borderId="59" xfId="0" applyFont="1" applyFill="1" applyBorder="1" applyAlignment="1">
      <alignment horizontal="center" vertical="center" wrapText="1"/>
    </xf>
    <xf numFmtId="0" fontId="6" fillId="44" borderId="61" xfId="0" applyFont="1" applyFill="1" applyBorder="1" applyAlignment="1">
      <alignment horizontal="center" vertical="center" wrapText="1"/>
    </xf>
    <xf numFmtId="0" fontId="6" fillId="42" borderId="60" xfId="0" applyFont="1" applyFill="1" applyBorder="1" applyAlignment="1">
      <alignment horizontal="center" vertical="center" wrapText="1"/>
    </xf>
    <xf numFmtId="167" fontId="6" fillId="42" borderId="60" xfId="0" applyNumberFormat="1" applyFont="1" applyFill="1" applyBorder="1" applyAlignment="1">
      <alignment horizontal="center" vertical="center" wrapText="1"/>
    </xf>
    <xf numFmtId="164" fontId="4" fillId="42" borderId="60" xfId="0" applyNumberFormat="1" applyFont="1" applyFill="1" applyBorder="1" applyAlignment="1">
      <alignment horizontal="center" vertical="center" wrapText="1"/>
    </xf>
    <xf numFmtId="165" fontId="6" fillId="42" borderId="60" xfId="0" applyNumberFormat="1" applyFont="1" applyFill="1" applyBorder="1" applyAlignment="1">
      <alignment horizontal="center" vertical="center" wrapText="1"/>
    </xf>
    <xf numFmtId="164" fontId="6" fillId="42" borderId="60" xfId="0" applyNumberFormat="1" applyFont="1" applyFill="1" applyBorder="1" applyAlignment="1">
      <alignment horizontal="center" vertical="center" wrapText="1"/>
    </xf>
    <xf numFmtId="0" fontId="6" fillId="42" borderId="60" xfId="0" applyNumberFormat="1" applyFont="1" applyFill="1" applyBorder="1" applyAlignment="1">
      <alignment horizontal="center" vertical="center" wrapText="1"/>
    </xf>
    <xf numFmtId="164" fontId="5" fillId="42" borderId="60" xfId="0" applyNumberFormat="1" applyFont="1" applyFill="1" applyBorder="1" applyAlignment="1">
      <alignment horizontal="center" vertical="center" wrapText="1"/>
    </xf>
    <xf numFmtId="49" fontId="6" fillId="42" borderId="60" xfId="0" applyNumberFormat="1" applyFont="1" applyFill="1" applyBorder="1" applyAlignment="1">
      <alignment horizontal="center" vertical="center" wrapText="1"/>
    </xf>
    <xf numFmtId="0" fontId="6" fillId="42" borderId="60" xfId="0" applyNumberFormat="1" applyFont="1" applyFill="1" applyBorder="1" applyAlignment="1">
      <alignment horizontal="center" vertical="center"/>
    </xf>
    <xf numFmtId="22" fontId="4" fillId="0" borderId="60" xfId="0" applyNumberFormat="1" applyFont="1" applyFill="1" applyBorder="1" applyAlignment="1">
      <alignment horizontal="center" vertical="center" wrapText="1"/>
    </xf>
    <xf numFmtId="167" fontId="6" fillId="0" borderId="60" xfId="0" applyNumberFormat="1" applyFont="1" applyFill="1" applyBorder="1" applyAlignment="1">
      <alignment horizontal="center" vertical="center" wrapText="1"/>
    </xf>
    <xf numFmtId="0" fontId="6" fillId="0" borderId="60" xfId="0" applyFont="1" applyFill="1" applyBorder="1" applyAlignment="1">
      <alignment horizontal="center" vertical="center" wrapText="1"/>
    </xf>
    <xf numFmtId="2" fontId="0" fillId="0" borderId="60" xfId="0" applyNumberFormat="1" applyBorder="1" applyAlignment="1">
      <alignment horizontal="center" vertical="center"/>
    </xf>
    <xf numFmtId="0" fontId="6" fillId="42" borderId="58" xfId="0" applyNumberFormat="1" applyFont="1" applyFill="1" applyBorder="1" applyAlignment="1">
      <alignment horizontal="center" vertical="center" wrapText="1"/>
    </xf>
    <xf numFmtId="0" fontId="25" fillId="0" borderId="60" xfId="0" applyFont="1" applyFill="1" applyBorder="1" applyAlignment="1">
      <alignment horizontal="center" vertical="center"/>
    </xf>
    <xf numFmtId="167" fontId="6" fillId="42" borderId="58" xfId="0" applyNumberFormat="1" applyFont="1" applyFill="1" applyBorder="1" applyAlignment="1">
      <alignment horizontal="center" vertical="center" wrapText="1"/>
    </xf>
    <xf numFmtId="167" fontId="6" fillId="42" borderId="61" xfId="0" applyNumberFormat="1" applyFont="1" applyFill="1" applyBorder="1" applyAlignment="1">
      <alignment horizontal="center" vertical="center" wrapText="1"/>
    </xf>
    <xf numFmtId="49" fontId="6" fillId="42" borderId="60" xfId="4" applyNumberFormat="1" applyFont="1" applyFill="1" applyBorder="1" applyAlignment="1">
      <alignment horizontal="center" vertical="center" wrapText="1"/>
    </xf>
    <xf numFmtId="0" fontId="6" fillId="42" borderId="61" xfId="0" applyFont="1" applyFill="1" applyBorder="1" applyAlignment="1">
      <alignment horizontal="center" vertical="center" wrapText="1"/>
    </xf>
    <xf numFmtId="165" fontId="6" fillId="42" borderId="61" xfId="0" applyNumberFormat="1" applyFont="1" applyFill="1" applyBorder="1" applyAlignment="1">
      <alignment horizontal="center" vertical="center" wrapText="1"/>
    </xf>
    <xf numFmtId="167" fontId="6" fillId="44" borderId="61" xfId="0" applyNumberFormat="1" applyFont="1" applyFill="1" applyBorder="1" applyAlignment="1">
      <alignment horizontal="center" vertical="center" wrapText="1"/>
    </xf>
    <xf numFmtId="167" fontId="6" fillId="0" borderId="61" xfId="0" applyNumberFormat="1" applyFont="1" applyFill="1" applyBorder="1" applyAlignment="1">
      <alignment horizontal="center" vertical="center" wrapText="1"/>
    </xf>
    <xf numFmtId="0" fontId="5" fillId="27" borderId="60" xfId="0" applyFont="1" applyFill="1" applyBorder="1" applyAlignment="1">
      <alignment horizontal="center" vertical="center" wrapText="1"/>
    </xf>
    <xf numFmtId="164" fontId="6" fillId="42" borderId="60" xfId="4" applyNumberFormat="1" applyFont="1" applyFill="1" applyBorder="1" applyAlignment="1">
      <alignment horizontal="center" vertical="center" wrapText="1"/>
    </xf>
    <xf numFmtId="0" fontId="6" fillId="0" borderId="60" xfId="0" applyFont="1" applyBorder="1" applyAlignment="1">
      <alignment horizontal="center" vertical="center" wrapText="1"/>
    </xf>
    <xf numFmtId="164" fontId="4" fillId="0" borderId="60" xfId="0" applyNumberFormat="1" applyFont="1" applyFill="1" applyBorder="1" applyAlignment="1">
      <alignment horizontal="center" vertical="center" wrapText="1"/>
    </xf>
    <xf numFmtId="164" fontId="6" fillId="0" borderId="60" xfId="0" applyNumberFormat="1" applyFont="1" applyFill="1" applyBorder="1" applyAlignment="1">
      <alignment horizontal="center" vertical="center" wrapText="1"/>
    </xf>
    <xf numFmtId="164" fontId="5" fillId="0" borderId="60" xfId="0" applyNumberFormat="1" applyFont="1" applyFill="1" applyBorder="1" applyAlignment="1">
      <alignment horizontal="center" vertical="center" wrapText="1"/>
    </xf>
    <xf numFmtId="0" fontId="6" fillId="44" borderId="60" xfId="0" applyFont="1" applyFill="1" applyBorder="1" applyAlignment="1">
      <alignment horizontal="center" vertical="center" wrapText="1"/>
    </xf>
    <xf numFmtId="22" fontId="6" fillId="0" borderId="60" xfId="0" applyNumberFormat="1" applyFont="1" applyFill="1" applyBorder="1" applyAlignment="1">
      <alignment horizontal="center" vertical="center" wrapText="1"/>
    </xf>
    <xf numFmtId="0" fontId="4" fillId="35" borderId="60" xfId="0" applyFont="1" applyFill="1" applyBorder="1" applyAlignment="1">
      <alignment horizontal="center" vertical="center" wrapText="1"/>
    </xf>
    <xf numFmtId="0" fontId="6" fillId="43" borderId="60" xfId="0" applyFont="1" applyFill="1" applyBorder="1" applyAlignment="1">
      <alignment horizontal="center" vertical="center" wrapText="1"/>
    </xf>
    <xf numFmtId="0" fontId="6" fillId="42" borderId="58" xfId="0" applyFont="1" applyFill="1" applyBorder="1" applyAlignment="1">
      <alignment horizontal="center" vertical="center" wrapText="1"/>
    </xf>
    <xf numFmtId="0" fontId="4" fillId="0" borderId="60" xfId="0" applyFont="1" applyFill="1" applyBorder="1" applyAlignment="1">
      <alignment horizontal="center" vertical="center" wrapText="1"/>
    </xf>
    <xf numFmtId="0" fontId="6" fillId="0" borderId="58" xfId="0" applyFont="1" applyBorder="1" applyAlignment="1">
      <alignment horizontal="center" vertical="center" wrapText="1"/>
    </xf>
    <xf numFmtId="0" fontId="6" fillId="0" borderId="58" xfId="0" applyFont="1" applyFill="1" applyBorder="1" applyAlignment="1">
      <alignment horizontal="center" vertical="center" wrapText="1"/>
    </xf>
    <xf numFmtId="0" fontId="6" fillId="36" borderId="60" xfId="0" applyFont="1" applyFill="1" applyBorder="1" applyAlignment="1">
      <alignment horizontal="center" vertical="center" wrapText="1"/>
    </xf>
    <xf numFmtId="164" fontId="24" fillId="0" borderId="60" xfId="0" applyNumberFormat="1" applyFont="1" applyFill="1" applyBorder="1" applyAlignment="1">
      <alignment horizontal="center" vertical="center" wrapText="1"/>
    </xf>
    <xf numFmtId="164" fontId="6" fillId="44" borderId="60" xfId="0" applyNumberFormat="1" applyFont="1" applyFill="1" applyBorder="1" applyAlignment="1">
      <alignment horizontal="center" vertical="center" wrapText="1"/>
    </xf>
    <xf numFmtId="164" fontId="5" fillId="44" borderId="60" xfId="0" applyNumberFormat="1" applyFont="1" applyFill="1" applyBorder="1" applyAlignment="1">
      <alignment horizontal="center" vertical="center" wrapText="1"/>
    </xf>
    <xf numFmtId="0" fontId="5" fillId="44" borderId="60" xfId="0" applyFont="1" applyFill="1" applyBorder="1" applyAlignment="1">
      <alignment horizontal="center" vertical="center" wrapText="1"/>
    </xf>
    <xf numFmtId="0" fontId="5" fillId="42" borderId="60" xfId="0" applyFont="1" applyFill="1" applyBorder="1" applyAlignment="1">
      <alignment horizontal="center" vertical="center" wrapText="1"/>
    </xf>
    <xf numFmtId="22" fontId="4" fillId="42" borderId="60" xfId="0" applyNumberFormat="1" applyFont="1" applyFill="1" applyBorder="1" applyAlignment="1">
      <alignment horizontal="center" vertical="center" wrapText="1"/>
    </xf>
    <xf numFmtId="22" fontId="4" fillId="44" borderId="60" xfId="0" applyNumberFormat="1" applyFont="1" applyFill="1" applyBorder="1" applyAlignment="1">
      <alignment horizontal="center" vertical="center" wrapText="1"/>
    </xf>
    <xf numFmtId="165" fontId="6" fillId="0" borderId="60" xfId="0" applyNumberFormat="1" applyFont="1" applyFill="1" applyBorder="1" applyAlignment="1">
      <alignment horizontal="center" vertical="center" wrapText="1"/>
    </xf>
    <xf numFmtId="164" fontId="4" fillId="44" borderId="60" xfId="0" applyNumberFormat="1" applyFont="1" applyFill="1" applyBorder="1" applyAlignment="1">
      <alignment horizontal="center" vertical="center" wrapText="1"/>
    </xf>
    <xf numFmtId="0" fontId="6" fillId="0" borderId="60" xfId="0" applyFont="1" applyFill="1" applyBorder="1" applyAlignment="1">
      <alignment vertical="center" wrapText="1"/>
    </xf>
    <xf numFmtId="22" fontId="24" fillId="42" borderId="60" xfId="0" applyNumberFormat="1" applyFont="1" applyFill="1" applyBorder="1" applyAlignment="1">
      <alignment horizontal="center" vertical="center" wrapText="1"/>
    </xf>
    <xf numFmtId="22" fontId="6" fillId="42" borderId="60" xfId="0" applyNumberFormat="1" applyFont="1" applyFill="1" applyBorder="1" applyAlignment="1">
      <alignment horizontal="center" vertical="center" wrapText="1"/>
    </xf>
    <xf numFmtId="0" fontId="4" fillId="44" borderId="58" xfId="0" applyFont="1" applyFill="1" applyBorder="1" applyAlignment="1">
      <alignment horizontal="center" vertical="center" wrapText="1"/>
    </xf>
    <xf numFmtId="165" fontId="6" fillId="44" borderId="61" xfId="0" applyNumberFormat="1" applyFont="1" applyFill="1" applyBorder="1" applyAlignment="1">
      <alignment horizontal="center" vertical="center" wrapText="1"/>
    </xf>
    <xf numFmtId="0" fontId="4" fillId="44" borderId="60" xfId="0" applyFont="1" applyFill="1" applyBorder="1" applyAlignment="1">
      <alignment horizontal="center" vertical="center" wrapText="1"/>
    </xf>
    <xf numFmtId="0" fontId="4" fillId="39"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22" fontId="4"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164" fontId="6" fillId="0" borderId="1" xfId="4" applyNumberFormat="1" applyFont="1" applyFill="1" applyBorder="1" applyAlignment="1">
      <alignment horizontal="center" vertical="center" wrapText="1"/>
    </xf>
    <xf numFmtId="0" fontId="6" fillId="42" borderId="1" xfId="0" applyFont="1" applyFill="1" applyBorder="1"/>
    <xf numFmtId="0" fontId="6" fillId="42"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26"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48" xfId="0" applyFont="1" applyFill="1" applyBorder="1" applyAlignment="1">
      <alignment horizontal="center" vertical="center" wrapText="1"/>
    </xf>
    <xf numFmtId="0" fontId="6" fillId="44"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4" fillId="0" borderId="49"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5" fillId="44" borderId="1" xfId="0" applyFont="1" applyFill="1" applyBorder="1" applyAlignment="1">
      <alignment horizontal="center" vertical="center" wrapText="1"/>
    </xf>
    <xf numFmtId="0" fontId="6" fillId="26"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42" borderId="49" xfId="0" applyFont="1" applyFill="1" applyBorder="1" applyAlignment="1">
      <alignment horizontal="center" vertical="center" wrapText="1"/>
    </xf>
    <xf numFmtId="167" fontId="6" fillId="44" borderId="49"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4"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26" borderId="1" xfId="0" applyFont="1" applyFill="1" applyBorder="1" applyAlignment="1">
      <alignment horizontal="center" vertical="center" wrapText="1"/>
    </xf>
    <xf numFmtId="0" fontId="6" fillId="42" borderId="65" xfId="0" applyFont="1" applyFill="1" applyBorder="1" applyAlignment="1">
      <alignment horizontal="center" vertical="center" wrapText="1"/>
    </xf>
    <xf numFmtId="168"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26"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42" borderId="66" xfId="0" applyFont="1" applyFill="1" applyBorder="1" applyAlignment="1">
      <alignment horizontal="center" vertical="center" wrapText="1"/>
    </xf>
    <xf numFmtId="0" fontId="6" fillId="42" borderId="67" xfId="0" applyFont="1" applyFill="1" applyBorder="1" applyAlignment="1">
      <alignment horizontal="center" vertical="center" wrapText="1"/>
    </xf>
    <xf numFmtId="0" fontId="6" fillId="0" borderId="68" xfId="0" applyFont="1" applyFill="1" applyBorder="1" applyAlignment="1">
      <alignment horizontal="center" vertical="center" wrapText="1"/>
    </xf>
    <xf numFmtId="0" fontId="6" fillId="44" borderId="68"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164" fontId="6" fillId="44" borderId="1" xfId="4" applyNumberFormat="1" applyFont="1" applyFill="1" applyBorder="1" applyAlignment="1">
      <alignment horizontal="center" vertical="center" wrapText="1"/>
    </xf>
    <xf numFmtId="167" fontId="6" fillId="44"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4" fillId="3"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67"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49" fontId="6" fillId="42"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42" borderId="49"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26"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165" fontId="6" fillId="42" borderId="49" xfId="0" applyNumberFormat="1" applyFont="1" applyFill="1" applyBorder="1" applyAlignment="1">
      <alignment horizontal="center" vertical="center" wrapText="1"/>
    </xf>
    <xf numFmtId="0" fontId="6" fillId="42" borderId="67" xfId="0" applyFont="1" applyFill="1" applyBorder="1" applyAlignment="1">
      <alignment horizontal="center" vertical="center" wrapText="1"/>
    </xf>
    <xf numFmtId="0" fontId="37" fillId="42" borderId="0" xfId="0" applyFont="1" applyFill="1"/>
    <xf numFmtId="164" fontId="6" fillId="0" borderId="49"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42" borderId="48" xfId="0" applyFont="1" applyFill="1" applyBorder="1" applyAlignment="1">
      <alignment horizontal="center" vertical="center" wrapText="1"/>
    </xf>
    <xf numFmtId="0" fontId="6" fillId="0" borderId="49" xfId="0" applyFont="1" applyFill="1" applyBorder="1" applyAlignment="1">
      <alignment horizontal="center" vertical="center" wrapText="1"/>
    </xf>
    <xf numFmtId="167" fontId="6" fillId="0" borderId="49"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6" fillId="0" borderId="1" xfId="0" applyFont="1" applyBorder="1" applyAlignment="1">
      <alignment horizontal="center" vertical="center" wrapText="1"/>
    </xf>
    <xf numFmtId="22" fontId="6"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164" fontId="4" fillId="0" borderId="49" xfId="0" applyNumberFormat="1" applyFont="1" applyFill="1" applyBorder="1" applyAlignment="1">
      <alignment horizontal="center" vertical="center" wrapText="1"/>
    </xf>
    <xf numFmtId="0" fontId="4" fillId="44" borderId="1" xfId="0" applyFont="1" applyFill="1" applyBorder="1" applyAlignment="1">
      <alignment horizontal="center" vertical="center" wrapText="1"/>
    </xf>
    <xf numFmtId="0" fontId="6" fillId="0" borderId="67" xfId="0" applyFont="1" applyFill="1" applyBorder="1" applyAlignment="1">
      <alignment horizontal="center" vertical="center" wrapText="1"/>
    </xf>
    <xf numFmtId="164" fontId="6" fillId="0" borderId="67" xfId="0" applyNumberFormat="1" applyFont="1" applyFill="1" applyBorder="1" applyAlignment="1">
      <alignment horizontal="center" vertical="center" wrapText="1"/>
    </xf>
    <xf numFmtId="167" fontId="6" fillId="0" borderId="67" xfId="0" applyNumberFormat="1" applyFont="1" applyFill="1" applyBorder="1" applyAlignment="1">
      <alignment horizontal="center" vertical="center" wrapText="1"/>
    </xf>
    <xf numFmtId="0" fontId="5" fillId="0" borderId="67"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22" fontId="4" fillId="0"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4" fillId="44" borderId="67" xfId="0" applyFont="1" applyFill="1" applyBorder="1" applyAlignment="1">
      <alignment horizontal="center" vertical="center" wrapText="1"/>
    </xf>
    <xf numFmtId="0" fontId="6" fillId="26"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0" borderId="1" xfId="0" applyFont="1" applyBorder="1"/>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4" fillId="0" borderId="0" xfId="0" applyFont="1" applyBorder="1" applyAlignment="1">
      <alignment horizontal="center" vertical="center" wrapText="1"/>
    </xf>
    <xf numFmtId="0" fontId="6"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167" fontId="6" fillId="44" borderId="1" xfId="0" applyNumberFormat="1" applyFont="1" applyFill="1" applyBorder="1" applyAlignment="1">
      <alignment horizontal="center" vertical="center" wrapText="1"/>
    </xf>
    <xf numFmtId="0" fontId="33" fillId="42" borderId="1" xfId="0" applyFont="1" applyFill="1" applyBorder="1" applyAlignment="1">
      <alignment horizontal="center" vertical="center" wrapText="1"/>
    </xf>
    <xf numFmtId="164" fontId="33" fillId="42" borderId="1" xfId="0" applyNumberFormat="1" applyFont="1" applyFill="1" applyBorder="1" applyAlignment="1">
      <alignment horizontal="center" vertical="center" wrapText="1"/>
    </xf>
    <xf numFmtId="0" fontId="38" fillId="42" borderId="1" xfId="0" applyFont="1" applyFill="1" applyBorder="1" applyAlignment="1">
      <alignment horizontal="center" vertical="center" wrapText="1"/>
    </xf>
    <xf numFmtId="167" fontId="33" fillId="42" borderId="1" xfId="0" applyNumberFormat="1" applyFont="1" applyFill="1" applyBorder="1" applyAlignment="1">
      <alignment horizontal="center" vertical="center" wrapText="1"/>
    </xf>
    <xf numFmtId="0" fontId="38" fillId="42" borderId="0" xfId="0" applyFont="1" applyFill="1" applyAlignment="1">
      <alignment horizontal="center" vertical="center" wrapText="1"/>
    </xf>
    <xf numFmtId="0" fontId="0" fillId="0" borderId="75" xfId="0" applyBorder="1" applyAlignment="1">
      <alignment horizontal="center" vertical="center" wrapText="1"/>
    </xf>
    <xf numFmtId="0" fontId="0" fillId="0" borderId="72" xfId="0" applyBorder="1" applyAlignment="1">
      <alignment horizontal="center" vertical="center" wrapText="1"/>
    </xf>
    <xf numFmtId="0" fontId="0" fillId="0" borderId="72" xfId="0" applyBorder="1" applyAlignment="1">
      <alignment vertical="center" wrapText="1"/>
    </xf>
    <xf numFmtId="0" fontId="0" fillId="0" borderId="75" xfId="0" applyBorder="1" applyAlignment="1">
      <alignment vertical="center" wrapText="1"/>
    </xf>
    <xf numFmtId="0" fontId="0" fillId="0" borderId="72" xfId="0" applyBorder="1" applyAlignment="1">
      <alignment horizontal="justify" vertical="center" wrapText="1"/>
    </xf>
    <xf numFmtId="0" fontId="0" fillId="0" borderId="1" xfId="0" applyBorder="1" applyAlignment="1">
      <alignment horizontal="center" vertical="center" wrapText="1"/>
    </xf>
    <xf numFmtId="0" fontId="40" fillId="0" borderId="0" xfId="0" applyFont="1"/>
    <xf numFmtId="49" fontId="40" fillId="0" borderId="1" xfId="0" applyNumberFormat="1" applyFont="1" applyBorder="1" applyAlignment="1">
      <alignment vertical="center"/>
    </xf>
    <xf numFmtId="49" fontId="40" fillId="0" borderId="1" xfId="0" applyNumberFormat="1" applyFont="1" applyBorder="1" applyAlignment="1">
      <alignment horizontal="center"/>
    </xf>
    <xf numFmtId="0" fontId="40" fillId="0" borderId="72" xfId="0" applyFont="1" applyBorder="1" applyAlignment="1">
      <alignment horizontal="center" vertical="center" wrapText="1"/>
    </xf>
    <xf numFmtId="0" fontId="40" fillId="0" borderId="75" xfId="0" applyFont="1" applyBorder="1" applyAlignment="1">
      <alignment horizontal="center" vertical="center" wrapText="1"/>
    </xf>
    <xf numFmtId="0" fontId="40" fillId="0" borderId="55" xfId="0" applyFont="1" applyBorder="1" applyAlignment="1">
      <alignment horizontal="center" vertical="center" wrapText="1"/>
    </xf>
    <xf numFmtId="0" fontId="40" fillId="0" borderId="1" xfId="0" applyFont="1" applyBorder="1" applyAlignment="1">
      <alignment horizontal="center" vertical="center" wrapText="1"/>
    </xf>
    <xf numFmtId="0" fontId="42" fillId="0" borderId="72" xfId="0" applyFont="1" applyBorder="1" applyAlignment="1">
      <alignment horizontal="center" vertical="center" wrapText="1"/>
    </xf>
    <xf numFmtId="0" fontId="40" fillId="0" borderId="75" xfId="0" applyFont="1" applyBorder="1" applyAlignment="1">
      <alignment vertical="center" wrapText="1"/>
    </xf>
    <xf numFmtId="0" fontId="36" fillId="0" borderId="75" xfId="0" applyFont="1" applyBorder="1" applyAlignment="1">
      <alignment horizontal="center" vertical="center" wrapText="1"/>
    </xf>
    <xf numFmtId="0" fontId="0" fillId="0" borderId="1" xfId="0" applyBorder="1" applyAlignment="1">
      <alignment vertical="center" wrapText="1"/>
    </xf>
    <xf numFmtId="0" fontId="36" fillId="0" borderId="1" xfId="0" applyFont="1" applyBorder="1" applyAlignment="1">
      <alignment vertical="center" wrapText="1"/>
    </xf>
    <xf numFmtId="0" fontId="36" fillId="0" borderId="1" xfId="0" applyFont="1" applyBorder="1" applyAlignment="1">
      <alignment horizontal="center" vertical="center" wrapText="1"/>
    </xf>
    <xf numFmtId="164" fontId="0" fillId="0" borderId="72" xfId="0" applyNumberFormat="1" applyBorder="1" applyAlignment="1">
      <alignment horizontal="center" vertical="center" wrapText="1"/>
    </xf>
    <xf numFmtId="0" fontId="0" fillId="0" borderId="77" xfId="0" applyBorder="1" applyAlignment="1">
      <alignment vertical="center" wrapText="1"/>
    </xf>
    <xf numFmtId="0" fontId="23" fillId="0" borderId="69" xfId="0" applyFont="1" applyBorder="1" applyAlignment="1">
      <alignment horizontal="center" vertical="center" wrapText="1"/>
    </xf>
    <xf numFmtId="0" fontId="23" fillId="0" borderId="73" xfId="0" applyFont="1" applyBorder="1" applyAlignment="1">
      <alignment horizontal="center" vertical="center" wrapText="1"/>
    </xf>
    <xf numFmtId="0" fontId="6" fillId="26"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0" fontId="24" fillId="42" borderId="1" xfId="0" applyFont="1" applyFill="1" applyBorder="1" applyAlignment="1">
      <alignment horizontal="center" vertical="center" wrapText="1"/>
    </xf>
    <xf numFmtId="22" fontId="5" fillId="44" borderId="67" xfId="0" applyNumberFormat="1" applyFont="1" applyFill="1" applyBorder="1" applyAlignment="1">
      <alignment horizontal="center" vertical="center" wrapText="1"/>
    </xf>
    <xf numFmtId="22" fontId="5" fillId="44" borderId="49" xfId="0" applyNumberFormat="1" applyFont="1" applyFill="1" applyBorder="1" applyAlignment="1">
      <alignment horizontal="center" vertical="center" wrapText="1"/>
    </xf>
    <xf numFmtId="0" fontId="5" fillId="44" borderId="67" xfId="0" applyFont="1" applyFill="1" applyBorder="1" applyAlignment="1">
      <alignment horizontal="center" vertical="center" wrapText="1"/>
    </xf>
    <xf numFmtId="0" fontId="5" fillId="44" borderId="49" xfId="0" applyFont="1" applyFill="1" applyBorder="1" applyAlignment="1">
      <alignment horizontal="center" vertical="center" wrapText="1"/>
    </xf>
    <xf numFmtId="0" fontId="4" fillId="44" borderId="67" xfId="0" applyFont="1" applyFill="1" applyBorder="1" applyAlignment="1">
      <alignment horizontal="center" vertical="center" wrapText="1"/>
    </xf>
    <xf numFmtId="0" fontId="4" fillId="44" borderId="49" xfId="0" applyFont="1" applyFill="1" applyBorder="1" applyAlignment="1">
      <alignment horizontal="center" vertical="center" wrapText="1"/>
    </xf>
    <xf numFmtId="0" fontId="24" fillId="0" borderId="67" xfId="0" applyFont="1" applyFill="1" applyBorder="1" applyAlignment="1">
      <alignment horizontal="center" vertical="center" wrapText="1"/>
    </xf>
    <xf numFmtId="0" fontId="24" fillId="0" borderId="49" xfId="0" applyFont="1" applyFill="1" applyBorder="1" applyAlignment="1">
      <alignment horizontal="center" vertical="center" wrapText="1"/>
    </xf>
    <xf numFmtId="0" fontId="4" fillId="39" borderId="67" xfId="0" applyFont="1" applyFill="1" applyBorder="1" applyAlignment="1">
      <alignment horizontal="center" vertical="center" wrapText="1"/>
    </xf>
    <xf numFmtId="0" fontId="4" fillId="39" borderId="49" xfId="0" applyFont="1" applyFill="1" applyBorder="1" applyAlignment="1">
      <alignment horizontal="center" vertical="center" wrapText="1"/>
    </xf>
    <xf numFmtId="0" fontId="5" fillId="27" borderId="67" xfId="0" applyFont="1" applyFill="1" applyBorder="1" applyAlignment="1">
      <alignment horizontal="center" vertical="center" wrapText="1"/>
    </xf>
    <xf numFmtId="0" fontId="5" fillId="27" borderId="49" xfId="0" applyFont="1" applyFill="1" applyBorder="1" applyAlignment="1">
      <alignment horizontal="center" vertical="center" wrapText="1"/>
    </xf>
    <xf numFmtId="0" fontId="6" fillId="42" borderId="67" xfId="0" applyFont="1" applyFill="1" applyBorder="1" applyAlignment="1">
      <alignment horizontal="center" vertical="center" wrapText="1"/>
    </xf>
    <xf numFmtId="0" fontId="6" fillId="42" borderId="49" xfId="0" applyFont="1" applyFill="1" applyBorder="1" applyAlignment="1">
      <alignment horizontal="center" vertical="center" wrapText="1"/>
    </xf>
    <xf numFmtId="164" fontId="6" fillId="42" borderId="67" xfId="0" applyNumberFormat="1" applyFont="1" applyFill="1" applyBorder="1" applyAlignment="1">
      <alignment horizontal="center" vertical="center" wrapText="1"/>
    </xf>
    <xf numFmtId="22" fontId="6" fillId="42" borderId="49"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24" fillId="0" borderId="60" xfId="0" applyFont="1" applyFill="1" applyBorder="1" applyAlignment="1">
      <alignment horizontal="center" vertical="center" wrapText="1"/>
    </xf>
    <xf numFmtId="0" fontId="4" fillId="39" borderId="60" xfId="0" applyFont="1" applyFill="1" applyBorder="1" applyAlignment="1">
      <alignment horizontal="center" vertical="center" wrapText="1"/>
    </xf>
    <xf numFmtId="0" fontId="5" fillId="27" borderId="60" xfId="0" applyFont="1" applyFill="1" applyBorder="1" applyAlignment="1">
      <alignment horizontal="center" vertical="center" wrapText="1"/>
    </xf>
    <xf numFmtId="0" fontId="6" fillId="42" borderId="60" xfId="0" applyFont="1" applyFill="1" applyBorder="1" applyAlignment="1">
      <alignment horizontal="center" vertical="center" wrapText="1"/>
    </xf>
    <xf numFmtId="164" fontId="6" fillId="42" borderId="60" xfId="0" applyNumberFormat="1" applyFont="1" applyFill="1" applyBorder="1" applyAlignment="1">
      <alignment horizontal="center" vertical="center" wrapText="1"/>
    </xf>
    <xf numFmtId="164" fontId="6" fillId="42" borderId="49" xfId="0" applyNumberFormat="1" applyFont="1" applyFill="1" applyBorder="1" applyAlignment="1">
      <alignment horizontal="center" vertical="center" wrapText="1"/>
    </xf>
    <xf numFmtId="0" fontId="6" fillId="28" borderId="60" xfId="0" applyFont="1" applyFill="1" applyBorder="1" applyAlignment="1">
      <alignment horizontal="center" vertical="center" wrapText="1"/>
    </xf>
    <xf numFmtId="0" fontId="6" fillId="28" borderId="49" xfId="0" applyFont="1" applyFill="1" applyBorder="1" applyAlignment="1">
      <alignment horizontal="center" vertical="center" wrapText="1"/>
    </xf>
    <xf numFmtId="0" fontId="6" fillId="42" borderId="60" xfId="0" applyNumberFormat="1" applyFont="1" applyFill="1" applyBorder="1" applyAlignment="1">
      <alignment horizontal="center" vertical="center" wrapText="1"/>
    </xf>
    <xf numFmtId="0" fontId="6" fillId="42" borderId="49" xfId="0" applyNumberFormat="1"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22" fontId="6" fillId="42" borderId="1" xfId="0" applyNumberFormat="1" applyFont="1" applyFill="1" applyBorder="1" applyAlignment="1">
      <alignment horizontal="center" vertical="center" wrapText="1"/>
    </xf>
    <xf numFmtId="0" fontId="6" fillId="0" borderId="60" xfId="0" applyFont="1" applyFill="1" applyBorder="1" applyAlignment="1">
      <alignment horizontal="center" vertical="center" wrapText="1"/>
    </xf>
    <xf numFmtId="0" fontId="6" fillId="0" borderId="49"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2" borderId="48"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22" fontId="6" fillId="0" borderId="1" xfId="0" applyNumberFormat="1" applyFont="1" applyFill="1" applyBorder="1" applyAlignment="1">
      <alignment horizontal="center" vertical="center" wrapText="1"/>
    </xf>
    <xf numFmtId="0" fontId="4" fillId="38" borderId="60" xfId="0" applyFont="1" applyFill="1" applyBorder="1" applyAlignment="1">
      <alignment horizontal="center" vertical="center" wrapText="1"/>
    </xf>
    <xf numFmtId="0" fontId="4" fillId="38" borderId="49" xfId="0" applyFont="1" applyFill="1" applyBorder="1" applyAlignment="1">
      <alignment horizontal="center" vertical="center" wrapText="1"/>
    </xf>
    <xf numFmtId="0" fontId="4" fillId="32" borderId="60" xfId="0" applyFont="1" applyFill="1" applyBorder="1" applyAlignment="1">
      <alignment horizontal="center" vertical="center" wrapText="1"/>
    </xf>
    <xf numFmtId="0" fontId="4" fillId="32" borderId="48" xfId="0" applyFont="1" applyFill="1" applyBorder="1" applyAlignment="1">
      <alignment horizontal="center" vertical="center" wrapText="1"/>
    </xf>
    <xf numFmtId="0" fontId="4" fillId="32" borderId="49" xfId="0" applyFont="1" applyFill="1" applyBorder="1" applyAlignment="1">
      <alignment horizontal="center" vertical="center" wrapText="1"/>
    </xf>
    <xf numFmtId="0" fontId="5" fillId="27" borderId="48" xfId="0" applyFont="1" applyFill="1" applyBorder="1" applyAlignment="1">
      <alignment horizontal="center" vertical="center" wrapText="1"/>
    </xf>
    <xf numFmtId="164" fontId="6" fillId="42" borderId="48" xfId="0" applyNumberFormat="1" applyFont="1" applyFill="1" applyBorder="1" applyAlignment="1">
      <alignment horizontal="center" vertical="center" wrapText="1"/>
    </xf>
    <xf numFmtId="0" fontId="6" fillId="41" borderId="60" xfId="0" applyNumberFormat="1" applyFont="1" applyFill="1" applyBorder="1" applyAlignment="1">
      <alignment horizontal="center" vertical="center" wrapText="1"/>
    </xf>
    <xf numFmtId="0" fontId="6" fillId="41" borderId="49" xfId="0" applyNumberFormat="1" applyFont="1" applyFill="1" applyBorder="1" applyAlignment="1">
      <alignment horizontal="center" vertical="center" wrapText="1"/>
    </xf>
    <xf numFmtId="0" fontId="6" fillId="0" borderId="60" xfId="0" applyNumberFormat="1" applyFont="1" applyFill="1" applyBorder="1" applyAlignment="1">
      <alignment horizontal="center" vertical="center" wrapText="1"/>
    </xf>
    <xf numFmtId="0" fontId="6" fillId="0" borderId="49" xfId="0" applyNumberFormat="1" applyFont="1" applyFill="1" applyBorder="1" applyAlignment="1">
      <alignment horizontal="center" vertical="center" wrapText="1"/>
    </xf>
    <xf numFmtId="0" fontId="6" fillId="26" borderId="1" xfId="0" applyFont="1" applyFill="1" applyBorder="1" applyAlignment="1">
      <alignment horizontal="center" vertical="center" wrapText="1"/>
    </xf>
    <xf numFmtId="0" fontId="4" fillId="37" borderId="60" xfId="0" applyFont="1" applyFill="1" applyBorder="1" applyAlignment="1">
      <alignment horizontal="center" vertical="center" wrapText="1"/>
    </xf>
    <xf numFmtId="0" fontId="4" fillId="37" borderId="49" xfId="0" applyFont="1" applyFill="1" applyBorder="1" applyAlignment="1">
      <alignment horizontal="center" vertical="center" wrapText="1"/>
    </xf>
    <xf numFmtId="0" fontId="6" fillId="43" borderId="60" xfId="0" applyFont="1" applyFill="1" applyBorder="1" applyAlignment="1">
      <alignment horizontal="center" vertical="center" wrapText="1"/>
    </xf>
    <xf numFmtId="0" fontId="6" fillId="43" borderId="49" xfId="0" applyFont="1" applyFill="1" applyBorder="1" applyAlignment="1">
      <alignment horizontal="center" vertical="center" wrapText="1"/>
    </xf>
    <xf numFmtId="164" fontId="6" fillId="44" borderId="60" xfId="0" applyNumberFormat="1" applyFont="1" applyFill="1" applyBorder="1" applyAlignment="1">
      <alignment horizontal="center" vertical="center" wrapText="1"/>
    </xf>
    <xf numFmtId="164" fontId="6" fillId="44" borderId="49" xfId="0" applyNumberFormat="1" applyFont="1" applyFill="1" applyBorder="1" applyAlignment="1">
      <alignment horizontal="center" vertical="center" wrapText="1"/>
    </xf>
    <xf numFmtId="167" fontId="6" fillId="44" borderId="60" xfId="0" applyNumberFormat="1" applyFont="1" applyFill="1" applyBorder="1" applyAlignment="1">
      <alignment horizontal="center" vertical="center" wrapText="1"/>
    </xf>
    <xf numFmtId="167" fontId="6" fillId="44" borderId="49" xfId="0" applyNumberFormat="1" applyFont="1" applyFill="1" applyBorder="1" applyAlignment="1">
      <alignment horizontal="center" vertical="center" wrapText="1"/>
    </xf>
    <xf numFmtId="22" fontId="6" fillId="44" borderId="49" xfId="0" applyNumberFormat="1" applyFont="1" applyFill="1" applyBorder="1" applyAlignment="1">
      <alignment horizontal="center" vertical="center" wrapText="1"/>
    </xf>
    <xf numFmtId="0" fontId="6" fillId="44" borderId="60" xfId="0" applyFont="1" applyFill="1" applyBorder="1" applyAlignment="1">
      <alignment horizontal="center" vertical="center" wrapText="1"/>
    </xf>
    <xf numFmtId="0" fontId="6" fillId="44" borderId="49" xfId="0" applyFont="1" applyFill="1" applyBorder="1" applyAlignment="1">
      <alignment horizontal="center" vertical="center" wrapText="1"/>
    </xf>
    <xf numFmtId="0" fontId="5" fillId="0" borderId="60" xfId="0" applyNumberFormat="1" applyFont="1" applyFill="1" applyBorder="1" applyAlignment="1">
      <alignment horizontal="center" vertical="center" wrapText="1"/>
    </xf>
    <xf numFmtId="0" fontId="5" fillId="0" borderId="49"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44" borderId="1" xfId="0" applyFont="1" applyFill="1" applyBorder="1" applyAlignment="1">
      <alignment horizontal="center" vertical="center" wrapText="1"/>
    </xf>
    <xf numFmtId="21" fontId="6" fillId="42" borderId="49" xfId="0" applyNumberFormat="1" applyFont="1" applyFill="1" applyBorder="1" applyAlignment="1">
      <alignment horizontal="center" vertical="center" wrapText="1"/>
    </xf>
    <xf numFmtId="164" fontId="6" fillId="0" borderId="60" xfId="0" applyNumberFormat="1" applyFont="1" applyFill="1" applyBorder="1" applyAlignment="1">
      <alignment horizontal="center" vertical="center" wrapText="1"/>
    </xf>
    <xf numFmtId="164" fontId="6" fillId="0" borderId="49" xfId="0" applyNumberFormat="1" applyFont="1" applyFill="1" applyBorder="1" applyAlignment="1">
      <alignment horizontal="center" vertical="center" wrapText="1"/>
    </xf>
    <xf numFmtId="0" fontId="4" fillId="37" borderId="48" xfId="0" applyFont="1" applyFill="1" applyBorder="1" applyAlignment="1">
      <alignment horizontal="center" vertical="center" wrapText="1"/>
    </xf>
    <xf numFmtId="49" fontId="6" fillId="0" borderId="60" xfId="0" applyNumberFormat="1" applyFont="1" applyFill="1" applyBorder="1" applyAlignment="1">
      <alignment horizontal="center" vertical="center" wrapText="1"/>
    </xf>
    <xf numFmtId="49" fontId="6" fillId="0" borderId="49" xfId="0" applyNumberFormat="1" applyFont="1" applyFill="1" applyBorder="1" applyAlignment="1">
      <alignment horizontal="center" vertical="center" wrapText="1"/>
    </xf>
    <xf numFmtId="0" fontId="4" fillId="31" borderId="60" xfId="0" applyFont="1" applyFill="1" applyBorder="1" applyAlignment="1">
      <alignment horizontal="center" vertical="center" wrapText="1"/>
    </xf>
    <xf numFmtId="0" fontId="4" fillId="31" borderId="49" xfId="0" applyFont="1" applyFill="1" applyBorder="1" applyAlignment="1">
      <alignment horizontal="center" vertical="center" wrapText="1"/>
    </xf>
    <xf numFmtId="0" fontId="24" fillId="0" borderId="48" xfId="0" applyFont="1" applyFill="1" applyBorder="1" applyAlignment="1">
      <alignment horizontal="center" vertical="center" wrapText="1"/>
    </xf>
    <xf numFmtId="0" fontId="24" fillId="0" borderId="1" xfId="0" applyFont="1" applyFill="1" applyBorder="1" applyAlignment="1">
      <alignment horizontal="center" vertical="center" wrapText="1"/>
    </xf>
    <xf numFmtId="22" fontId="6" fillId="44" borderId="48" xfId="0" applyNumberFormat="1" applyFont="1" applyFill="1" applyBorder="1" applyAlignment="1">
      <alignment horizontal="center" vertical="center" wrapText="1"/>
    </xf>
    <xf numFmtId="0" fontId="6" fillId="0" borderId="48" xfId="0" applyFont="1" applyFill="1" applyBorder="1" applyAlignment="1">
      <alignment horizontal="center" vertical="center" wrapText="1"/>
    </xf>
    <xf numFmtId="0" fontId="6" fillId="44" borderId="48" xfId="0" applyFont="1" applyFill="1" applyBorder="1" applyAlignment="1">
      <alignment horizontal="center" vertical="center" wrapText="1"/>
    </xf>
    <xf numFmtId="0" fontId="6" fillId="0" borderId="60" xfId="0" applyFont="1" applyBorder="1" applyAlignment="1">
      <alignment horizontal="center" vertical="center" wrapText="1"/>
    </xf>
    <xf numFmtId="0" fontId="6" fillId="0" borderId="48" xfId="0" applyFont="1" applyBorder="1" applyAlignment="1">
      <alignment horizontal="center" vertical="center" wrapText="1"/>
    </xf>
    <xf numFmtId="0" fontId="24" fillId="0" borderId="60" xfId="0" applyFont="1" applyBorder="1" applyAlignment="1">
      <alignment horizontal="center" vertical="center" wrapText="1"/>
    </xf>
    <xf numFmtId="0" fontId="24" fillId="0" borderId="49" xfId="0" applyFont="1" applyBorder="1" applyAlignment="1">
      <alignment horizontal="center" vertical="center" wrapText="1"/>
    </xf>
    <xf numFmtId="0" fontId="24" fillId="0" borderId="48" xfId="0" applyFont="1" applyBorder="1" applyAlignment="1">
      <alignment horizontal="center" vertical="center" wrapText="1"/>
    </xf>
    <xf numFmtId="164" fontId="6" fillId="42" borderId="60" xfId="0" applyNumberFormat="1" applyFont="1" applyFill="1" applyBorder="1" applyAlignment="1">
      <alignment horizontal="center" vertical="center"/>
    </xf>
    <xf numFmtId="49" fontId="6" fillId="42" borderId="49" xfId="0" applyNumberFormat="1" applyFont="1" applyFill="1" applyBorder="1" applyAlignment="1">
      <alignment horizontal="center" vertical="center"/>
    </xf>
    <xf numFmtId="49" fontId="6" fillId="42" borderId="60" xfId="0" applyNumberFormat="1" applyFont="1" applyFill="1" applyBorder="1" applyAlignment="1">
      <alignment horizontal="center" vertical="center" wrapText="1"/>
    </xf>
    <xf numFmtId="49" fontId="6" fillId="42" borderId="49" xfId="0" applyNumberFormat="1" applyFont="1" applyFill="1" applyBorder="1" applyAlignment="1">
      <alignment horizontal="center" vertical="center" wrapText="1"/>
    </xf>
    <xf numFmtId="164" fontId="6" fillId="0" borderId="60" xfId="0" applyNumberFormat="1" applyFont="1" applyFill="1" applyBorder="1" applyAlignment="1">
      <alignment horizontal="center" vertical="center"/>
    </xf>
    <xf numFmtId="49" fontId="6" fillId="0" borderId="49" xfId="0" applyNumberFormat="1" applyFont="1" applyFill="1" applyBorder="1" applyAlignment="1">
      <alignment horizontal="center" vertical="center"/>
    </xf>
    <xf numFmtId="49" fontId="6" fillId="0" borderId="60" xfId="0" applyNumberFormat="1" applyFont="1" applyFill="1" applyBorder="1" applyAlignment="1">
      <alignment horizontal="center" vertical="top" wrapText="1"/>
    </xf>
    <xf numFmtId="49" fontId="6" fillId="0" borderId="49" xfId="0" applyNumberFormat="1" applyFont="1" applyFill="1" applyBorder="1" applyAlignment="1">
      <alignment horizontal="center" vertical="top" wrapText="1"/>
    </xf>
    <xf numFmtId="0" fontId="25" fillId="0" borderId="60" xfId="0" applyFont="1" applyFill="1" applyBorder="1" applyAlignment="1">
      <alignment horizontal="center" vertical="center"/>
    </xf>
    <xf numFmtId="0" fontId="25" fillId="0" borderId="49" xfId="0" applyFont="1" applyFill="1" applyBorder="1" applyAlignment="1">
      <alignment horizontal="center" vertical="center"/>
    </xf>
    <xf numFmtId="164" fontId="6" fillId="0" borderId="60" xfId="4" applyNumberFormat="1" applyFont="1" applyBorder="1" applyAlignment="1">
      <alignment horizontal="center" vertical="center" wrapText="1"/>
    </xf>
    <xf numFmtId="164" fontId="6" fillId="0" borderId="49" xfId="4" applyNumberFormat="1" applyFont="1" applyBorder="1" applyAlignment="1">
      <alignment horizontal="center" vertical="center" wrapText="1"/>
    </xf>
    <xf numFmtId="0" fontId="6" fillId="0" borderId="49" xfId="0" applyFont="1" applyBorder="1" applyAlignment="1">
      <alignment horizontal="center" vertical="center" wrapText="1"/>
    </xf>
    <xf numFmtId="22" fontId="6" fillId="42" borderId="48" xfId="0" applyNumberFormat="1" applyFont="1" applyFill="1" applyBorder="1" applyAlignment="1">
      <alignment horizontal="center" vertical="center" wrapText="1"/>
    </xf>
    <xf numFmtId="0" fontId="5" fillId="42" borderId="60" xfId="0" applyFont="1" applyFill="1" applyBorder="1" applyAlignment="1">
      <alignment horizontal="center" vertical="center" wrapText="1"/>
    </xf>
    <xf numFmtId="0" fontId="5" fillId="42" borderId="49" xfId="0" applyFont="1" applyFill="1" applyBorder="1" applyAlignment="1">
      <alignment horizontal="center" vertical="center" wrapText="1"/>
    </xf>
    <xf numFmtId="0" fontId="6" fillId="36" borderId="60" xfId="0" applyFont="1" applyFill="1" applyBorder="1" applyAlignment="1">
      <alignment horizontal="center" vertical="center" wrapText="1"/>
    </xf>
    <xf numFmtId="0" fontId="6" fillId="36" borderId="49" xfId="0" applyFont="1" applyFill="1" applyBorder="1" applyAlignment="1">
      <alignment horizontal="center" vertical="center" wrapText="1"/>
    </xf>
    <xf numFmtId="164" fontId="5" fillId="42" borderId="60" xfId="0" applyNumberFormat="1" applyFont="1" applyFill="1" applyBorder="1" applyAlignment="1">
      <alignment horizontal="center" vertical="center" wrapText="1"/>
    </xf>
    <xf numFmtId="164" fontId="5" fillId="42" borderId="49" xfId="0" applyNumberFormat="1" applyFont="1" applyFill="1" applyBorder="1" applyAlignment="1">
      <alignment horizontal="center" vertical="center" wrapText="1"/>
    </xf>
    <xf numFmtId="22" fontId="5" fillId="42" borderId="49" xfId="0" applyNumberFormat="1" applyFont="1" applyFill="1" applyBorder="1" applyAlignment="1">
      <alignment horizontal="center" vertical="center" wrapText="1"/>
    </xf>
    <xf numFmtId="0" fontId="5" fillId="44" borderId="60" xfId="0" applyNumberFormat="1" applyFont="1" applyFill="1" applyBorder="1" applyAlignment="1">
      <alignment horizontal="center" vertical="center" wrapText="1"/>
    </xf>
    <xf numFmtId="0" fontId="5" fillId="44" borderId="49" xfId="0" applyNumberFormat="1" applyFont="1" applyFill="1" applyBorder="1" applyAlignment="1">
      <alignment horizontal="center" vertical="center" wrapText="1"/>
    </xf>
    <xf numFmtId="0" fontId="6" fillId="42" borderId="60" xfId="0" applyNumberFormat="1" applyFont="1" applyFill="1" applyBorder="1" applyAlignment="1">
      <alignment horizontal="center" vertical="center"/>
    </xf>
    <xf numFmtId="0" fontId="6" fillId="42" borderId="49" xfId="0" applyNumberFormat="1" applyFont="1" applyFill="1" applyBorder="1" applyAlignment="1">
      <alignment horizontal="center" vertical="center"/>
    </xf>
    <xf numFmtId="0" fontId="4" fillId="0" borderId="1" xfId="0" applyFont="1" applyFill="1" applyBorder="1" applyAlignment="1">
      <alignment horizontal="center" vertical="center" wrapText="1"/>
    </xf>
    <xf numFmtId="0" fontId="4" fillId="0" borderId="60" xfId="0" applyFont="1" applyFill="1" applyBorder="1" applyAlignment="1">
      <alignment horizontal="center" vertical="center" wrapText="1"/>
    </xf>
    <xf numFmtId="0" fontId="4" fillId="0" borderId="49" xfId="0" applyFont="1" applyFill="1" applyBorder="1" applyAlignment="1">
      <alignment horizontal="center" vertical="center" wrapText="1"/>
    </xf>
    <xf numFmtId="22" fontId="4" fillId="0" borderId="1" xfId="0" applyNumberFormat="1" applyFont="1" applyFill="1" applyBorder="1" applyAlignment="1">
      <alignment horizontal="center" vertical="center" wrapText="1"/>
    </xf>
    <xf numFmtId="22" fontId="24" fillId="0" borderId="1" xfId="0" applyNumberFormat="1" applyFont="1" applyFill="1" applyBorder="1" applyAlignment="1">
      <alignment horizontal="center" vertical="center" wrapText="1"/>
    </xf>
    <xf numFmtId="164" fontId="6" fillId="0" borderId="60" xfId="0" applyNumberFormat="1" applyFont="1" applyBorder="1" applyAlignment="1">
      <alignment horizontal="center" vertical="center" wrapText="1"/>
    </xf>
    <xf numFmtId="164" fontId="6" fillId="0" borderId="49" xfId="0" applyNumberFormat="1" applyFont="1" applyBorder="1" applyAlignment="1">
      <alignment horizontal="center" vertical="center" wrapText="1"/>
    </xf>
    <xf numFmtId="164" fontId="4" fillId="0" borderId="60" xfId="0" applyNumberFormat="1" applyFont="1" applyBorder="1" applyAlignment="1">
      <alignment horizontal="center" vertical="center" wrapText="1"/>
    </xf>
    <xf numFmtId="164" fontId="4" fillId="0" borderId="49" xfId="0" applyNumberFormat="1" applyFont="1" applyBorder="1" applyAlignment="1">
      <alignment horizontal="center" vertical="center" wrapText="1"/>
    </xf>
    <xf numFmtId="167" fontId="6" fillId="0" borderId="60" xfId="0" applyNumberFormat="1" applyFont="1" applyBorder="1" applyAlignment="1">
      <alignment horizontal="center" vertical="center" wrapText="1"/>
    </xf>
    <xf numFmtId="167" fontId="6" fillId="0" borderId="49" xfId="0" applyNumberFormat="1" applyFont="1" applyBorder="1" applyAlignment="1">
      <alignment horizontal="center" vertical="center" wrapText="1"/>
    </xf>
    <xf numFmtId="0" fontId="25" fillId="0" borderId="48" xfId="0" applyFont="1" applyFill="1" applyBorder="1" applyAlignment="1">
      <alignment horizontal="center" vertical="center"/>
    </xf>
    <xf numFmtId="0" fontId="6" fillId="36" borderId="48" xfId="0" applyFont="1" applyFill="1" applyBorder="1" applyAlignment="1">
      <alignment horizontal="center" vertical="center" wrapText="1"/>
    </xf>
    <xf numFmtId="164" fontId="6" fillId="0" borderId="48" xfId="0" applyNumberFormat="1" applyFont="1" applyFill="1" applyBorder="1" applyAlignment="1">
      <alignment horizontal="center" vertical="center" wrapText="1"/>
    </xf>
    <xf numFmtId="0" fontId="4" fillId="3" borderId="60" xfId="0" applyFont="1" applyFill="1" applyBorder="1" applyAlignment="1">
      <alignment horizontal="center" vertical="center" wrapText="1"/>
    </xf>
    <xf numFmtId="0" fontId="4" fillId="3" borderId="49" xfId="0" applyFont="1" applyFill="1" applyBorder="1" applyAlignment="1">
      <alignment horizontal="center" vertical="center" wrapText="1"/>
    </xf>
    <xf numFmtId="0" fontId="6" fillId="28" borderId="48" xfId="0" applyFont="1" applyFill="1" applyBorder="1" applyAlignment="1">
      <alignment horizontal="center" vertical="center" wrapText="1"/>
    </xf>
    <xf numFmtId="0" fontId="4" fillId="0" borderId="48" xfId="0" applyFont="1" applyFill="1" applyBorder="1" applyAlignment="1">
      <alignment horizontal="center" vertical="center" wrapText="1"/>
    </xf>
    <xf numFmtId="167" fontId="6" fillId="0" borderId="60" xfId="0" applyNumberFormat="1" applyFont="1" applyFill="1" applyBorder="1" applyAlignment="1">
      <alignment horizontal="center" vertical="center" wrapText="1"/>
    </xf>
    <xf numFmtId="167" fontId="6" fillId="0" borderId="48" xfId="0" applyNumberFormat="1" applyFont="1" applyFill="1" applyBorder="1" applyAlignment="1">
      <alignment horizontal="center" vertical="center" wrapText="1"/>
    </xf>
    <xf numFmtId="167" fontId="6" fillId="0" borderId="49" xfId="0" applyNumberFormat="1" applyFont="1" applyFill="1" applyBorder="1" applyAlignment="1">
      <alignment horizontal="center" vertical="center" wrapText="1"/>
    </xf>
    <xf numFmtId="0" fontId="4" fillId="2" borderId="60" xfId="0" applyFont="1" applyFill="1" applyBorder="1" applyAlignment="1">
      <alignment horizontal="center" vertical="center" wrapText="1"/>
    </xf>
    <xf numFmtId="0" fontId="4" fillId="2" borderId="49" xfId="0" applyFont="1" applyFill="1" applyBorder="1" applyAlignment="1">
      <alignment horizontal="center" vertical="center" wrapText="1"/>
    </xf>
    <xf numFmtId="0" fontId="6" fillId="41" borderId="48"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4" fillId="2" borderId="48" xfId="0" applyFont="1" applyFill="1" applyBorder="1" applyAlignment="1">
      <alignment horizontal="center" vertical="center" wrapText="1"/>
    </xf>
    <xf numFmtId="0" fontId="6" fillId="0" borderId="48" xfId="0" applyNumberFormat="1" applyFont="1" applyFill="1" applyBorder="1" applyAlignment="1">
      <alignment horizontal="center" vertical="center" wrapText="1"/>
    </xf>
    <xf numFmtId="164" fontId="6" fillId="44" borderId="1" xfId="4" applyNumberFormat="1" applyFont="1" applyFill="1" applyBorder="1" applyAlignment="1">
      <alignment horizontal="center" vertical="center" wrapText="1"/>
    </xf>
    <xf numFmtId="167" fontId="6" fillId="44"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4" fillId="0" borderId="60" xfId="0" applyFont="1" applyBorder="1" applyAlignment="1">
      <alignment horizontal="center" vertical="center" wrapText="1"/>
    </xf>
    <xf numFmtId="0" fontId="4" fillId="0" borderId="49" xfId="0" applyFont="1" applyBorder="1" applyAlignment="1">
      <alignment horizontal="center" vertical="center" wrapText="1"/>
    </xf>
    <xf numFmtId="0" fontId="4" fillId="0" borderId="60" xfId="0" applyFont="1" applyBorder="1" applyAlignment="1">
      <alignment horizontal="center" vertical="top" wrapText="1"/>
    </xf>
    <xf numFmtId="0" fontId="4" fillId="0" borderId="49" xfId="0" applyFont="1" applyBorder="1" applyAlignment="1">
      <alignment horizontal="center" vertical="top" wrapText="1"/>
    </xf>
    <xf numFmtId="0" fontId="31" fillId="0" borderId="60" xfId="0" applyFont="1" applyBorder="1" applyAlignment="1">
      <alignment horizontal="center" vertical="center" wrapText="1"/>
    </xf>
    <xf numFmtId="0" fontId="4" fillId="0" borderId="62" xfId="0" applyFont="1" applyBorder="1" applyAlignment="1">
      <alignment horizontal="center" vertical="center" wrapText="1"/>
    </xf>
    <xf numFmtId="0" fontId="4" fillId="0" borderId="52" xfId="0" applyFont="1" applyBorder="1" applyAlignment="1">
      <alignment horizontal="center" vertical="center" wrapText="1"/>
    </xf>
    <xf numFmtId="0" fontId="4" fillId="0" borderId="63" xfId="0" applyFont="1" applyBorder="1" applyAlignment="1">
      <alignment horizontal="center" vertical="center" wrapText="1"/>
    </xf>
    <xf numFmtId="0" fontId="4" fillId="0" borderId="55" xfId="0" applyFont="1" applyBorder="1" applyAlignment="1">
      <alignment horizontal="center" vertical="center" wrapText="1"/>
    </xf>
    <xf numFmtId="0" fontId="6" fillId="42" borderId="48"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22" fontId="4" fillId="0" borderId="60" xfId="0" applyNumberFormat="1" applyFont="1" applyBorder="1" applyAlignment="1">
      <alignment horizontal="center" vertical="center" wrapText="1"/>
    </xf>
    <xf numFmtId="22" fontId="4" fillId="0" borderId="49" xfId="0" applyNumberFormat="1" applyFont="1" applyBorder="1" applyAlignment="1">
      <alignment horizontal="center" vertical="center" wrapText="1"/>
    </xf>
    <xf numFmtId="0" fontId="4" fillId="35" borderId="60" xfId="0" applyFont="1" applyFill="1" applyBorder="1" applyAlignment="1">
      <alignment horizontal="center" vertical="center" wrapText="1"/>
    </xf>
    <xf numFmtId="0" fontId="4" fillId="35" borderId="48" xfId="0" applyFont="1" applyFill="1" applyBorder="1" applyAlignment="1">
      <alignment horizontal="center" vertical="center" wrapText="1"/>
    </xf>
    <xf numFmtId="0" fontId="4" fillId="35" borderId="49" xfId="0" applyFont="1" applyFill="1" applyBorder="1" applyAlignment="1">
      <alignment horizontal="center" vertical="center" wrapText="1"/>
    </xf>
    <xf numFmtId="0" fontId="6" fillId="29" borderId="60" xfId="0" applyFont="1" applyFill="1" applyBorder="1" applyAlignment="1">
      <alignment horizontal="center" vertical="center" wrapText="1"/>
    </xf>
    <xf numFmtId="0" fontId="6" fillId="29" borderId="48" xfId="0" applyFont="1" applyFill="1" applyBorder="1" applyAlignment="1">
      <alignment horizontal="center" vertical="center" wrapText="1"/>
    </xf>
    <xf numFmtId="0" fontId="6" fillId="29" borderId="49"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29" fillId="42" borderId="1" xfId="0" applyFont="1" applyFill="1" applyBorder="1" applyAlignment="1">
      <alignment horizontal="center" vertical="center" wrapText="1"/>
    </xf>
    <xf numFmtId="49" fontId="5" fillId="0" borderId="60" xfId="0" applyNumberFormat="1" applyFont="1" applyFill="1" applyBorder="1" applyAlignment="1">
      <alignment horizontal="center" vertical="center" wrapText="1"/>
    </xf>
    <xf numFmtId="49" fontId="5" fillId="0" borderId="49" xfId="0" applyNumberFormat="1" applyFont="1" applyFill="1" applyBorder="1" applyAlignment="1">
      <alignment horizontal="center" vertical="center" wrapText="1"/>
    </xf>
    <xf numFmtId="164" fontId="6" fillId="44" borderId="60" xfId="4" applyNumberFormat="1" applyFont="1" applyFill="1" applyBorder="1" applyAlignment="1">
      <alignment horizontal="center" vertical="center" wrapText="1"/>
    </xf>
    <xf numFmtId="164" fontId="6" fillId="44" borderId="49" xfId="4" applyNumberFormat="1" applyFont="1" applyFill="1" applyBorder="1" applyAlignment="1">
      <alignment horizontal="center" vertical="center" wrapText="1"/>
    </xf>
    <xf numFmtId="0" fontId="6" fillId="34" borderId="60" xfId="0" applyFont="1" applyFill="1" applyBorder="1" applyAlignment="1">
      <alignment horizontal="center" vertical="center" wrapText="1"/>
    </xf>
    <xf numFmtId="0" fontId="6" fillId="34" borderId="48" xfId="0" applyFont="1" applyFill="1" applyBorder="1" applyAlignment="1">
      <alignment horizontal="center" vertical="center" wrapText="1"/>
    </xf>
    <xf numFmtId="0" fontId="6" fillId="34" borderId="49" xfId="0" applyFont="1" applyFill="1" applyBorder="1" applyAlignment="1">
      <alignment horizontal="center" vertical="center" wrapText="1"/>
    </xf>
    <xf numFmtId="22" fontId="6" fillId="0" borderId="49" xfId="0" applyNumberFormat="1" applyFont="1" applyFill="1" applyBorder="1" applyAlignment="1">
      <alignment horizontal="center" vertical="center" wrapText="1"/>
    </xf>
    <xf numFmtId="0" fontId="6" fillId="26" borderId="60" xfId="0" applyFont="1" applyFill="1" applyBorder="1" applyAlignment="1">
      <alignment horizontal="center" vertical="center" wrapText="1"/>
    </xf>
    <xf numFmtId="0" fontId="6" fillId="26" borderId="49" xfId="0" applyFont="1" applyFill="1" applyBorder="1" applyAlignment="1">
      <alignment horizontal="center" vertical="center" wrapText="1"/>
    </xf>
    <xf numFmtId="0" fontId="6" fillId="40" borderId="60" xfId="0" applyFont="1" applyFill="1" applyBorder="1" applyAlignment="1">
      <alignment horizontal="center" vertical="center" wrapText="1"/>
    </xf>
    <xf numFmtId="0" fontId="6" fillId="40" borderId="49" xfId="0" applyFont="1" applyFill="1" applyBorder="1" applyAlignment="1">
      <alignment horizontal="center" vertical="center" wrapText="1"/>
    </xf>
    <xf numFmtId="164" fontId="5" fillId="0" borderId="60" xfId="4" applyNumberFormat="1" applyFont="1" applyBorder="1" applyAlignment="1">
      <alignment horizontal="center" vertical="center" wrapText="1"/>
    </xf>
    <xf numFmtId="164" fontId="5" fillId="0" borderId="49" xfId="4" applyNumberFormat="1" applyFont="1" applyBorder="1" applyAlignment="1">
      <alignment horizontal="center" vertical="center" wrapText="1"/>
    </xf>
    <xf numFmtId="0" fontId="6" fillId="34" borderId="1" xfId="0" applyFont="1" applyFill="1" applyBorder="1" applyAlignment="1">
      <alignment horizontal="center" vertical="center" wrapText="1"/>
    </xf>
    <xf numFmtId="164" fontId="4" fillId="42" borderId="60" xfId="0" applyNumberFormat="1" applyFont="1" applyFill="1" applyBorder="1" applyAlignment="1">
      <alignment horizontal="center" vertical="center" wrapText="1"/>
    </xf>
    <xf numFmtId="0" fontId="4" fillId="42" borderId="49" xfId="0" applyFont="1" applyFill="1" applyBorder="1" applyAlignment="1">
      <alignment horizontal="center" vertical="center" wrapText="1"/>
    </xf>
    <xf numFmtId="0" fontId="5" fillId="0" borderId="60" xfId="0" applyFont="1" applyFill="1" applyBorder="1" applyAlignment="1">
      <alignment horizontal="center" vertical="center" wrapText="1"/>
    </xf>
    <xf numFmtId="0" fontId="5" fillId="0" borderId="49" xfId="0" applyFont="1" applyFill="1" applyBorder="1" applyAlignment="1">
      <alignment horizontal="center" vertical="center" wrapText="1"/>
    </xf>
    <xf numFmtId="0" fontId="5" fillId="3" borderId="60" xfId="0" applyFont="1" applyFill="1" applyBorder="1" applyAlignment="1">
      <alignment horizontal="center" vertical="center" wrapText="1"/>
    </xf>
    <xf numFmtId="0" fontId="5" fillId="3" borderId="49" xfId="0" applyFont="1" applyFill="1" applyBorder="1" applyAlignment="1">
      <alignment horizontal="center" vertical="center" wrapText="1"/>
    </xf>
    <xf numFmtId="164" fontId="4" fillId="0" borderId="60" xfId="4" applyNumberFormat="1" applyFont="1" applyFill="1" applyBorder="1" applyAlignment="1">
      <alignment horizontal="center" vertical="center" wrapText="1"/>
    </xf>
    <xf numFmtId="164" fontId="4" fillId="0" borderId="48" xfId="4" applyNumberFormat="1" applyFont="1" applyFill="1" applyBorder="1" applyAlignment="1">
      <alignment horizontal="center" vertical="center" wrapText="1"/>
    </xf>
    <xf numFmtId="164" fontId="4" fillId="0" borderId="49" xfId="4" applyNumberFormat="1" applyFont="1" applyFill="1" applyBorder="1" applyAlignment="1">
      <alignment horizontal="center" vertical="center" wrapText="1"/>
    </xf>
    <xf numFmtId="164" fontId="5" fillId="0" borderId="60" xfId="4" applyNumberFormat="1" applyFont="1" applyFill="1" applyBorder="1" applyAlignment="1">
      <alignment horizontal="center" vertical="center" wrapText="1"/>
    </xf>
    <xf numFmtId="164" fontId="5" fillId="0" borderId="49" xfId="4" applyNumberFormat="1" applyFont="1" applyFill="1" applyBorder="1" applyAlignment="1">
      <alignment horizontal="center" vertical="center" wrapText="1"/>
    </xf>
    <xf numFmtId="0" fontId="6" fillId="42" borderId="62" xfId="0" applyFont="1" applyFill="1" applyBorder="1" applyAlignment="1">
      <alignment horizontal="center" vertical="center" wrapText="1"/>
    </xf>
    <xf numFmtId="0" fontId="6" fillId="42" borderId="52" xfId="0" applyFont="1" applyFill="1" applyBorder="1" applyAlignment="1">
      <alignment horizontal="center" vertical="center" wrapText="1"/>
    </xf>
    <xf numFmtId="0" fontId="4" fillId="0" borderId="60" xfId="4" applyFont="1" applyFill="1" applyBorder="1" applyAlignment="1">
      <alignment horizontal="center" vertical="center" wrapText="1"/>
    </xf>
    <xf numFmtId="0" fontId="4" fillId="0" borderId="48" xfId="4" applyFont="1" applyFill="1" applyBorder="1" applyAlignment="1">
      <alignment horizontal="center" vertical="center" wrapText="1"/>
    </xf>
    <xf numFmtId="0" fontId="4" fillId="0" borderId="49" xfId="4" applyFont="1" applyFill="1" applyBorder="1" applyAlignment="1">
      <alignment horizontal="center" vertical="center" wrapText="1"/>
    </xf>
    <xf numFmtId="0" fontId="5" fillId="0" borderId="60" xfId="0" applyFont="1" applyFill="1" applyBorder="1" applyAlignment="1">
      <alignment horizontal="center" vertical="center"/>
    </xf>
    <xf numFmtId="0" fontId="5" fillId="0" borderId="49" xfId="0" applyFont="1" applyFill="1" applyBorder="1" applyAlignment="1">
      <alignment horizontal="center" vertical="center"/>
    </xf>
    <xf numFmtId="0" fontId="5" fillId="3" borderId="48" xfId="0" applyFont="1" applyFill="1" applyBorder="1" applyAlignment="1">
      <alignment horizontal="center" vertical="center" wrapText="1"/>
    </xf>
    <xf numFmtId="0" fontId="6" fillId="40" borderId="48" xfId="0" applyFont="1" applyFill="1" applyBorder="1" applyAlignment="1">
      <alignment horizontal="center" vertical="center" wrapText="1"/>
    </xf>
    <xf numFmtId="0" fontId="4" fillId="33" borderId="60" xfId="0" applyFont="1" applyFill="1" applyBorder="1" applyAlignment="1">
      <alignment horizontal="center" vertical="center" wrapText="1"/>
    </xf>
    <xf numFmtId="0" fontId="4" fillId="33" borderId="48" xfId="0" applyFont="1" applyFill="1" applyBorder="1" applyAlignment="1">
      <alignment horizontal="center" vertical="center" wrapText="1"/>
    </xf>
    <xf numFmtId="0" fontId="4" fillId="33" borderId="49" xfId="0" applyFont="1" applyFill="1" applyBorder="1" applyAlignment="1">
      <alignment horizontal="center" vertical="center" wrapText="1"/>
    </xf>
    <xf numFmtId="49" fontId="6" fillId="0" borderId="60" xfId="4" applyNumberFormat="1" applyFont="1" applyBorder="1" applyAlignment="1">
      <alignment horizontal="center" vertical="center" wrapText="1"/>
    </xf>
    <xf numFmtId="49" fontId="6" fillId="0" borderId="49" xfId="4" applyNumberFormat="1" applyFont="1" applyBorder="1" applyAlignment="1">
      <alignment horizontal="center" vertical="center" wrapText="1"/>
    </xf>
    <xf numFmtId="0" fontId="6" fillId="0" borderId="60" xfId="0" applyFont="1" applyBorder="1" applyAlignment="1">
      <alignment horizontal="center" vertical="center"/>
    </xf>
    <xf numFmtId="0" fontId="6" fillId="0" borderId="49" xfId="0" applyFont="1" applyBorder="1" applyAlignment="1">
      <alignment horizontal="center" vertical="center"/>
    </xf>
    <xf numFmtId="164" fontId="6" fillId="42" borderId="60" xfId="4" applyNumberFormat="1" applyFont="1" applyFill="1" applyBorder="1" applyAlignment="1">
      <alignment horizontal="center" vertical="center" wrapText="1"/>
    </xf>
    <xf numFmtId="164" fontId="6" fillId="42" borderId="49" xfId="4" applyNumberFormat="1" applyFont="1" applyFill="1" applyBorder="1" applyAlignment="1">
      <alignment horizontal="center" vertical="center" wrapText="1"/>
    </xf>
    <xf numFmtId="164" fontId="6" fillId="0" borderId="1" xfId="4" applyNumberFormat="1" applyFont="1" applyBorder="1" applyAlignment="1">
      <alignment horizontal="center" vertical="center" wrapText="1"/>
    </xf>
    <xf numFmtId="164" fontId="6" fillId="44" borderId="48" xfId="0" applyNumberFormat="1" applyFont="1" applyFill="1" applyBorder="1" applyAlignment="1">
      <alignment horizontal="center" vertical="center" wrapText="1"/>
    </xf>
    <xf numFmtId="0" fontId="6" fillId="26" borderId="48" xfId="0" applyFont="1" applyFill="1" applyBorder="1" applyAlignment="1">
      <alignment horizontal="center" vertical="center" wrapText="1"/>
    </xf>
    <xf numFmtId="0" fontId="5" fillId="0" borderId="0" xfId="0" applyFont="1" applyBorder="1" applyAlignment="1">
      <alignment horizontal="center" vertical="center" wrapText="1"/>
    </xf>
    <xf numFmtId="0" fontId="4" fillId="0" borderId="0" xfId="0" applyFont="1" applyBorder="1" applyAlignment="1">
      <alignment horizontal="center" vertical="center" wrapText="1"/>
    </xf>
    <xf numFmtId="0" fontId="4" fillId="0" borderId="2" xfId="0" applyFont="1" applyBorder="1" applyAlignment="1">
      <alignment horizontal="center" vertical="center" wrapText="1"/>
    </xf>
    <xf numFmtId="21" fontId="6" fillId="42" borderId="1" xfId="0" applyNumberFormat="1" applyFont="1" applyFill="1" applyBorder="1" applyAlignment="1">
      <alignment horizontal="center" vertical="center" wrapText="1"/>
    </xf>
    <xf numFmtId="0" fontId="4" fillId="44" borderId="1" xfId="0" applyFont="1" applyFill="1" applyBorder="1" applyAlignment="1">
      <alignment horizontal="center" vertical="center" wrapText="1"/>
    </xf>
    <xf numFmtId="0" fontId="6" fillId="0" borderId="1" xfId="0" applyFont="1" applyBorder="1" applyAlignment="1">
      <alignment horizontal="center" vertical="center" wrapText="1"/>
    </xf>
    <xf numFmtId="164" fontId="5" fillId="0" borderId="60" xfId="0" applyNumberFormat="1" applyFont="1" applyFill="1" applyBorder="1" applyAlignment="1">
      <alignment horizontal="center" vertical="center" wrapText="1"/>
    </xf>
    <xf numFmtId="164" fontId="5" fillId="0" borderId="49" xfId="0" applyNumberFormat="1" applyFont="1" applyFill="1" applyBorder="1" applyAlignment="1">
      <alignment horizontal="center" vertical="center" wrapText="1"/>
    </xf>
    <xf numFmtId="0" fontId="5" fillId="44" borderId="1" xfId="0" applyFont="1" applyFill="1" applyBorder="1" applyAlignment="1">
      <alignment horizontal="center" vertical="center" wrapText="1"/>
    </xf>
    <xf numFmtId="164" fontId="6" fillId="0" borderId="48" xfId="4" applyNumberFormat="1" applyFont="1" applyBorder="1" applyAlignment="1">
      <alignment horizontal="center" vertical="center" wrapText="1"/>
    </xf>
    <xf numFmtId="164" fontId="4" fillId="44" borderId="60" xfId="0" applyNumberFormat="1" applyFont="1" applyFill="1" applyBorder="1" applyAlignment="1">
      <alignment horizontal="center" vertical="center" wrapText="1"/>
    </xf>
    <xf numFmtId="22" fontId="4" fillId="44" borderId="49" xfId="0" applyNumberFormat="1" applyFont="1" applyFill="1" applyBorder="1" applyAlignment="1">
      <alignment horizontal="center" vertical="center" wrapText="1"/>
    </xf>
    <xf numFmtId="49" fontId="6" fillId="44" borderId="60" xfId="4" applyNumberFormat="1" applyFont="1" applyFill="1" applyBorder="1" applyAlignment="1">
      <alignment horizontal="center" vertical="center" wrapText="1"/>
    </xf>
    <xf numFmtId="49" fontId="6" fillId="44" borderId="49" xfId="4" applyNumberFormat="1" applyFont="1" applyFill="1" applyBorder="1" applyAlignment="1">
      <alignment horizontal="center" vertical="center" wrapText="1"/>
    </xf>
    <xf numFmtId="49" fontId="6" fillId="0" borderId="48" xfId="4" applyNumberFormat="1" applyFont="1" applyBorder="1" applyAlignment="1">
      <alignment horizontal="center" vertical="center" wrapText="1"/>
    </xf>
    <xf numFmtId="0" fontId="25" fillId="0" borderId="1" xfId="0" applyFont="1" applyFill="1" applyBorder="1" applyAlignment="1">
      <alignment horizontal="center" vertical="center"/>
    </xf>
    <xf numFmtId="164" fontId="6" fillId="42" borderId="48" xfId="4" applyNumberFormat="1" applyFont="1" applyFill="1" applyBorder="1" applyAlignment="1">
      <alignment horizontal="center" vertical="center" wrapText="1"/>
    </xf>
    <xf numFmtId="49" fontId="6" fillId="42" borderId="60" xfId="4" applyNumberFormat="1" applyFont="1" applyFill="1" applyBorder="1" applyAlignment="1">
      <alignment horizontal="center" vertical="center" wrapText="1"/>
    </xf>
    <xf numFmtId="49" fontId="6" fillId="42" borderId="48" xfId="4" applyNumberFormat="1" applyFont="1" applyFill="1" applyBorder="1" applyAlignment="1">
      <alignment horizontal="center" vertical="center" wrapText="1"/>
    </xf>
    <xf numFmtId="49" fontId="6" fillId="42" borderId="49" xfId="4" applyNumberFormat="1" applyFont="1" applyFill="1" applyBorder="1" applyAlignment="1">
      <alignment horizontal="center" vertical="center" wrapText="1"/>
    </xf>
    <xf numFmtId="0" fontId="5" fillId="44" borderId="60" xfId="4" applyFont="1" applyFill="1" applyBorder="1" applyAlignment="1">
      <alignment horizontal="center" vertical="center" wrapText="1"/>
    </xf>
    <xf numFmtId="0" fontId="5" fillId="44" borderId="49" xfId="4" applyFont="1" applyFill="1" applyBorder="1" applyAlignment="1">
      <alignment horizontal="center" vertical="center" wrapText="1"/>
    </xf>
    <xf numFmtId="0" fontId="6" fillId="44" borderId="60" xfId="4" applyFont="1" applyFill="1" applyBorder="1" applyAlignment="1">
      <alignment horizontal="center" vertical="center" wrapText="1"/>
    </xf>
    <xf numFmtId="0" fontId="6" fillId="44" borderId="49" xfId="4" applyFont="1" applyFill="1" applyBorder="1" applyAlignment="1">
      <alignment horizontal="center" vertical="center" wrapText="1"/>
    </xf>
    <xf numFmtId="164" fontId="6" fillId="0" borderId="1" xfId="0" applyNumberFormat="1" applyFont="1" applyFill="1" applyBorder="1" applyAlignment="1">
      <alignment horizontal="center" vertical="center"/>
    </xf>
    <xf numFmtId="22" fontId="6" fillId="0" borderId="1" xfId="0" applyNumberFormat="1" applyFont="1" applyFill="1" applyBorder="1" applyAlignment="1">
      <alignment horizontal="center" vertical="center"/>
    </xf>
    <xf numFmtId="0" fontId="6" fillId="0" borderId="60" xfId="0" applyNumberFormat="1" applyFont="1" applyFill="1" applyBorder="1" applyAlignment="1">
      <alignment horizontal="center" vertical="center"/>
    </xf>
    <xf numFmtId="0" fontId="6" fillId="0" borderId="49" xfId="0" applyNumberFormat="1" applyFont="1" applyFill="1" applyBorder="1" applyAlignment="1">
      <alignment horizontal="center" vertical="center"/>
    </xf>
    <xf numFmtId="0" fontId="6" fillId="0" borderId="1" xfId="0" applyFont="1" applyFill="1" applyBorder="1" applyAlignment="1">
      <alignment horizontal="center" vertical="center"/>
    </xf>
    <xf numFmtId="0" fontId="4" fillId="3" borderId="48" xfId="0" applyFont="1" applyFill="1" applyBorder="1" applyAlignment="1">
      <alignment horizontal="center" vertical="center" wrapText="1"/>
    </xf>
    <xf numFmtId="49" fontId="6" fillId="42" borderId="1" xfId="0" applyNumberFormat="1" applyFont="1" applyFill="1" applyBorder="1" applyAlignment="1">
      <alignment horizontal="center" vertical="center" wrapText="1"/>
    </xf>
    <xf numFmtId="167" fontId="6" fillId="44" borderId="48" xfId="0" applyNumberFormat="1" applyFont="1" applyFill="1" applyBorder="1" applyAlignment="1">
      <alignment horizontal="center" vertical="center" wrapText="1"/>
    </xf>
    <xf numFmtId="0" fontId="6" fillId="43" borderId="48" xfId="0" applyFont="1" applyFill="1" applyBorder="1" applyAlignment="1">
      <alignment horizontal="center" vertical="center" wrapText="1"/>
    </xf>
    <xf numFmtId="0" fontId="6" fillId="42" borderId="60" xfId="0" applyFont="1" applyFill="1" applyBorder="1" applyAlignment="1">
      <alignment horizontal="center" vertical="center"/>
    </xf>
    <xf numFmtId="0" fontId="6" fillId="42" borderId="49" xfId="0" applyFont="1" applyFill="1" applyBorder="1" applyAlignment="1">
      <alignment horizontal="center" vertical="center"/>
    </xf>
    <xf numFmtId="0" fontId="6" fillId="42" borderId="60" xfId="4" applyFont="1" applyFill="1" applyBorder="1" applyAlignment="1">
      <alignment horizontal="center" vertical="center" wrapText="1"/>
    </xf>
    <xf numFmtId="0" fontId="6" fillId="42" borderId="49" xfId="4" applyFont="1" applyFill="1" applyBorder="1" applyAlignment="1">
      <alignment horizontal="center" vertical="center" wrapText="1"/>
    </xf>
    <xf numFmtId="165" fontId="6" fillId="42" borderId="60" xfId="0" applyNumberFormat="1" applyFont="1" applyFill="1" applyBorder="1" applyAlignment="1">
      <alignment horizontal="center" vertical="center" wrapText="1"/>
    </xf>
    <xf numFmtId="165" fontId="6" fillId="42" borderId="49" xfId="0" applyNumberFormat="1" applyFont="1" applyFill="1" applyBorder="1" applyAlignment="1">
      <alignment horizontal="center" vertical="center" wrapText="1"/>
    </xf>
    <xf numFmtId="164" fontId="24" fillId="0" borderId="60" xfId="0" applyNumberFormat="1" applyFont="1" applyFill="1" applyBorder="1" applyAlignment="1">
      <alignment horizontal="center" vertical="center" wrapText="1"/>
    </xf>
    <xf numFmtId="164" fontId="24" fillId="0" borderId="48" xfId="0" applyNumberFormat="1" applyFont="1" applyFill="1" applyBorder="1" applyAlignment="1">
      <alignment horizontal="center" vertical="center" wrapText="1"/>
    </xf>
    <xf numFmtId="164" fontId="24" fillId="0" borderId="49" xfId="0" applyNumberFormat="1" applyFont="1" applyFill="1" applyBorder="1" applyAlignment="1">
      <alignment horizontal="center" vertical="center" wrapText="1"/>
    </xf>
    <xf numFmtId="0" fontId="6" fillId="44" borderId="60" xfId="0" applyNumberFormat="1" applyFont="1" applyFill="1" applyBorder="1" applyAlignment="1">
      <alignment horizontal="center" vertical="center" wrapText="1"/>
    </xf>
    <xf numFmtId="0" fontId="6" fillId="44" borderId="49" xfId="0" applyNumberFormat="1" applyFont="1" applyFill="1" applyBorder="1" applyAlignment="1">
      <alignment horizontal="center" vertical="center" wrapText="1"/>
    </xf>
    <xf numFmtId="22" fontId="6" fillId="0" borderId="49" xfId="0" applyNumberFormat="1" applyFont="1" applyBorder="1" applyAlignment="1">
      <alignment horizontal="center" vertical="center" wrapText="1"/>
    </xf>
    <xf numFmtId="22" fontId="4" fillId="44" borderId="60" xfId="0" applyNumberFormat="1" applyFont="1" applyFill="1" applyBorder="1" applyAlignment="1">
      <alignment horizontal="center" vertical="center" wrapText="1"/>
    </xf>
    <xf numFmtId="22" fontId="5" fillId="0" borderId="1" xfId="0" applyNumberFormat="1" applyFont="1" applyFill="1" applyBorder="1" applyAlignment="1">
      <alignment horizontal="center" vertical="center" wrapText="1"/>
    </xf>
    <xf numFmtId="0" fontId="25" fillId="0" borderId="62" xfId="0" applyFont="1" applyFill="1" applyBorder="1" applyAlignment="1">
      <alignment horizontal="center" vertical="center"/>
    </xf>
    <xf numFmtId="0" fontId="25" fillId="0" borderId="52" xfId="0" applyFont="1" applyFill="1" applyBorder="1" applyAlignment="1">
      <alignment horizontal="center" vertical="center"/>
    </xf>
    <xf numFmtId="0" fontId="6" fillId="0" borderId="64" xfId="0" applyFont="1" applyBorder="1" applyAlignment="1">
      <alignment horizontal="center" vertical="center" wrapText="1"/>
    </xf>
    <xf numFmtId="0" fontId="6" fillId="0" borderId="56" xfId="0" applyFont="1" applyBorder="1" applyAlignment="1">
      <alignment horizontal="center" vertical="center" wrapText="1"/>
    </xf>
    <xf numFmtId="0" fontId="4" fillId="31" borderId="48" xfId="0" applyFont="1" applyFill="1" applyBorder="1" applyAlignment="1">
      <alignment horizontal="center" vertical="center" wrapText="1"/>
    </xf>
    <xf numFmtId="0" fontId="33" fillId="42" borderId="60" xfId="0" applyFont="1" applyFill="1" applyBorder="1" applyAlignment="1">
      <alignment horizontal="center" vertical="center" wrapText="1"/>
    </xf>
    <xf numFmtId="0" fontId="33" fillId="42" borderId="49" xfId="0" applyFont="1" applyFill="1" applyBorder="1" applyAlignment="1">
      <alignment horizontal="center" vertical="center" wrapText="1"/>
    </xf>
    <xf numFmtId="165" fontId="5" fillId="0" borderId="60" xfId="0" applyNumberFormat="1" applyFont="1" applyFill="1" applyBorder="1" applyAlignment="1">
      <alignment horizontal="center" vertical="center" wrapText="1"/>
    </xf>
    <xf numFmtId="165" fontId="5" fillId="0" borderId="49" xfId="0" applyNumberFormat="1" applyFont="1" applyFill="1" applyBorder="1" applyAlignment="1">
      <alignment horizontal="center" vertical="center" wrapText="1"/>
    </xf>
    <xf numFmtId="164" fontId="4" fillId="0" borderId="60" xfId="0" applyNumberFormat="1" applyFont="1" applyFill="1" applyBorder="1" applyAlignment="1">
      <alignment horizontal="center" vertical="center" wrapText="1"/>
    </xf>
    <xf numFmtId="164" fontId="4" fillId="0" borderId="49" xfId="0" applyNumberFormat="1" applyFont="1" applyFill="1" applyBorder="1" applyAlignment="1">
      <alignment horizontal="center" vertical="center" wrapText="1"/>
    </xf>
    <xf numFmtId="0" fontId="6" fillId="42" borderId="63" xfId="0" applyFont="1" applyFill="1" applyBorder="1" applyAlignment="1">
      <alignment horizontal="center" vertical="center" wrapText="1"/>
    </xf>
    <xf numFmtId="0" fontId="6" fillId="42" borderId="0" xfId="0" applyFont="1" applyFill="1" applyBorder="1" applyAlignment="1">
      <alignment horizontal="center" vertical="center" wrapText="1"/>
    </xf>
    <xf numFmtId="0" fontId="6" fillId="42" borderId="53" xfId="0" applyFont="1" applyFill="1" applyBorder="1" applyAlignment="1">
      <alignment horizontal="center" vertical="center" wrapText="1"/>
    </xf>
    <xf numFmtId="164" fontId="6" fillId="42" borderId="62" xfId="0" applyNumberFormat="1" applyFont="1" applyFill="1" applyBorder="1" applyAlignment="1">
      <alignment horizontal="center" vertical="center" wrapText="1"/>
    </xf>
    <xf numFmtId="164" fontId="6" fillId="42" borderId="2" xfId="0" applyNumberFormat="1" applyFont="1" applyFill="1" applyBorder="1" applyAlignment="1">
      <alignment horizontal="center" vertical="center" wrapText="1"/>
    </xf>
    <xf numFmtId="164" fontId="6" fillId="42" borderId="52" xfId="0" applyNumberFormat="1" applyFont="1" applyFill="1" applyBorder="1" applyAlignment="1">
      <alignment horizontal="center" vertical="center" wrapText="1"/>
    </xf>
    <xf numFmtId="167" fontId="6" fillId="42" borderId="63" xfId="0" applyNumberFormat="1" applyFont="1" applyFill="1" applyBorder="1" applyAlignment="1">
      <alignment horizontal="center" vertical="center" wrapText="1"/>
    </xf>
    <xf numFmtId="167" fontId="6" fillId="42" borderId="0" xfId="0" applyNumberFormat="1" applyFont="1" applyFill="1" applyBorder="1" applyAlignment="1">
      <alignment horizontal="center" vertical="center" wrapText="1"/>
    </xf>
    <xf numFmtId="167" fontId="6" fillId="42" borderId="53" xfId="0" applyNumberFormat="1" applyFont="1" applyFill="1" applyBorder="1" applyAlignment="1">
      <alignment horizontal="center" vertical="center" wrapText="1"/>
    </xf>
    <xf numFmtId="0" fontId="4" fillId="44" borderId="60" xfId="0" applyFont="1" applyFill="1" applyBorder="1" applyAlignment="1">
      <alignment horizontal="center" vertical="center" wrapText="1"/>
    </xf>
    <xf numFmtId="0" fontId="6" fillId="42" borderId="1" xfId="0" applyFont="1" applyFill="1" applyBorder="1" applyAlignment="1">
      <alignment horizontal="center" vertical="center"/>
    </xf>
    <xf numFmtId="0" fontId="4" fillId="0" borderId="1" xfId="0" applyFont="1" applyBorder="1" applyAlignment="1">
      <alignment horizontal="center" vertical="center" wrapText="1"/>
    </xf>
    <xf numFmtId="22" fontId="4" fillId="0" borderId="86" xfId="0" applyNumberFormat="1" applyFont="1" applyBorder="1" applyAlignment="1">
      <alignment horizontal="center" vertical="center" wrapText="1"/>
    </xf>
    <xf numFmtId="0" fontId="29" fillId="42" borderId="1" xfId="0" applyFont="1" applyFill="1" applyBorder="1" applyAlignment="1">
      <alignment vertical="center" wrapText="1"/>
    </xf>
    <xf numFmtId="0" fontId="6" fillId="0" borderId="67" xfId="0" applyFont="1" applyFill="1" applyBorder="1" applyAlignment="1">
      <alignment horizontal="center" vertical="center" wrapText="1"/>
    </xf>
    <xf numFmtId="164" fontId="6" fillId="0" borderId="67" xfId="0" applyNumberFormat="1" applyFont="1" applyFill="1" applyBorder="1" applyAlignment="1">
      <alignment horizontal="center" vertical="center" wrapText="1"/>
    </xf>
    <xf numFmtId="0" fontId="24" fillId="0" borderId="62" xfId="0" applyFont="1" applyFill="1" applyBorder="1" applyAlignment="1">
      <alignment horizontal="center" vertical="center" wrapText="1"/>
    </xf>
    <xf numFmtId="0" fontId="24" fillId="0" borderId="52" xfId="0" applyFont="1" applyFill="1" applyBorder="1" applyAlignment="1">
      <alignment horizontal="center" vertical="center" wrapText="1"/>
    </xf>
    <xf numFmtId="0" fontId="0" fillId="0" borderId="1" xfId="0" applyBorder="1" applyAlignment="1">
      <alignment horizontal="left"/>
    </xf>
    <xf numFmtId="0" fontId="0" fillId="0" borderId="51" xfId="0" applyBorder="1" applyAlignment="1">
      <alignment horizontal="left"/>
    </xf>
    <xf numFmtId="0" fontId="0" fillId="0" borderId="54" xfId="0" applyBorder="1" applyAlignment="1">
      <alignment horizontal="left"/>
    </xf>
    <xf numFmtId="0" fontId="0" fillId="0" borderId="50" xfId="0" applyBorder="1" applyAlignment="1">
      <alignment horizontal="left"/>
    </xf>
    <xf numFmtId="0" fontId="6" fillId="0" borderId="18" xfId="0" applyFont="1" applyFill="1" applyBorder="1" applyAlignment="1">
      <alignment horizontal="center" vertical="center" wrapText="1"/>
    </xf>
    <xf numFmtId="164" fontId="6" fillId="0" borderId="18" xfId="0" applyNumberFormat="1" applyFont="1" applyFill="1" applyBorder="1" applyAlignment="1">
      <alignment horizontal="center" vertical="center" wrapText="1"/>
    </xf>
    <xf numFmtId="0" fontId="4" fillId="0" borderId="18" xfId="0" applyFont="1" applyFill="1" applyBorder="1" applyAlignment="1">
      <alignment horizontal="center" vertical="center" wrapText="1"/>
    </xf>
    <xf numFmtId="164" fontId="6" fillId="0" borderId="1" xfId="4" applyNumberFormat="1" applyFont="1" applyFill="1" applyBorder="1" applyAlignment="1">
      <alignment horizontal="center" vertical="center" wrapText="1"/>
    </xf>
    <xf numFmtId="164" fontId="4" fillId="0" borderId="18" xfId="0" applyNumberFormat="1" applyFont="1" applyFill="1" applyBorder="1" applyAlignment="1">
      <alignment horizontal="center" vertical="center" wrapText="1"/>
    </xf>
    <xf numFmtId="164" fontId="5" fillId="0" borderId="1" xfId="4" applyNumberFormat="1" applyFont="1" applyFill="1" applyBorder="1" applyAlignment="1">
      <alignment horizontal="center" vertical="center" wrapText="1"/>
    </xf>
    <xf numFmtId="165" fontId="6" fillId="0" borderId="1" xfId="0" applyNumberFormat="1" applyFont="1" applyFill="1" applyBorder="1" applyAlignment="1">
      <alignment horizontal="center" vertical="center" wrapText="1"/>
    </xf>
    <xf numFmtId="0" fontId="40" fillId="0" borderId="78" xfId="0" applyFont="1" applyBorder="1" applyAlignment="1">
      <alignment horizontal="center" vertical="center" wrapText="1"/>
    </xf>
    <xf numFmtId="0" fontId="40" fillId="0" borderId="79" xfId="0" applyFont="1" applyBorder="1" applyAlignment="1">
      <alignment horizontal="center" vertical="center" wrapText="1"/>
    </xf>
    <xf numFmtId="0" fontId="40" fillId="0" borderId="80" xfId="0" applyFont="1" applyBorder="1" applyAlignment="1">
      <alignment horizontal="center" vertical="center" wrapText="1"/>
    </xf>
    <xf numFmtId="49" fontId="40" fillId="0" borderId="1" xfId="0" applyNumberFormat="1" applyFont="1" applyBorder="1" applyAlignment="1">
      <alignment horizontal="center" vertical="center"/>
    </xf>
    <xf numFmtId="49" fontId="40" fillId="0" borderId="86" xfId="0" applyNumberFormat="1" applyFont="1" applyBorder="1" applyAlignment="1">
      <alignment horizontal="center"/>
    </xf>
    <xf numFmtId="49" fontId="40" fillId="0" borderId="49" xfId="0" applyNumberFormat="1" applyFont="1" applyBorder="1" applyAlignment="1">
      <alignment horizontal="center"/>
    </xf>
    <xf numFmtId="49" fontId="40" fillId="0" borderId="83" xfId="0" applyNumberFormat="1" applyFont="1" applyBorder="1" applyAlignment="1">
      <alignment horizontal="center"/>
    </xf>
    <xf numFmtId="49" fontId="40" fillId="0" borderId="84" xfId="0" applyNumberFormat="1" applyFont="1" applyBorder="1" applyAlignment="1">
      <alignment horizontal="center"/>
    </xf>
    <xf numFmtId="49" fontId="40" fillId="0" borderId="85" xfId="0" applyNumberFormat="1" applyFont="1" applyBorder="1" applyAlignment="1">
      <alignment horizontal="center"/>
    </xf>
    <xf numFmtId="0" fontId="40" fillId="0" borderId="70" xfId="0" applyFont="1" applyBorder="1" applyAlignment="1">
      <alignment horizontal="center" vertical="center" wrapText="1"/>
    </xf>
    <xf numFmtId="0" fontId="40" fillId="0" borderId="71" xfId="0" applyFont="1" applyBorder="1" applyAlignment="1">
      <alignment horizontal="center" vertical="center" wrapText="1"/>
    </xf>
    <xf numFmtId="0" fontId="40" fillId="0" borderId="72" xfId="0" applyFont="1" applyBorder="1" applyAlignment="1">
      <alignment horizontal="center" vertical="center" wrapText="1"/>
    </xf>
    <xf numFmtId="0" fontId="40" fillId="0" borderId="77" xfId="0" applyFont="1" applyBorder="1" applyAlignment="1">
      <alignment horizontal="center" vertical="center" wrapText="1"/>
    </xf>
    <xf numFmtId="0" fontId="40" fillId="0" borderId="74" xfId="0" applyFont="1" applyBorder="1" applyAlignment="1">
      <alignment horizontal="center" vertical="center" wrapText="1"/>
    </xf>
    <xf numFmtId="0" fontId="40" fillId="0" borderId="73" xfId="0" applyFont="1" applyBorder="1" applyAlignment="1">
      <alignment horizontal="center" vertical="center" wrapText="1"/>
    </xf>
    <xf numFmtId="0" fontId="40" fillId="0" borderId="77" xfId="0" applyFont="1" applyBorder="1" applyAlignment="1">
      <alignment horizontal="center"/>
    </xf>
    <xf numFmtId="0" fontId="40" fillId="0" borderId="74" xfId="0" applyFont="1" applyBorder="1" applyAlignment="1">
      <alignment horizontal="center"/>
    </xf>
    <xf numFmtId="0" fontId="40" fillId="0" borderId="73" xfId="0" applyFont="1" applyBorder="1" applyAlignment="1">
      <alignment horizontal="center"/>
    </xf>
    <xf numFmtId="0" fontId="41" fillId="0" borderId="77" xfId="0" applyFont="1" applyBorder="1" applyAlignment="1">
      <alignment horizontal="center" vertical="center" wrapText="1"/>
    </xf>
    <xf numFmtId="0" fontId="41" fillId="0" borderId="74" xfId="0" applyFont="1" applyBorder="1" applyAlignment="1">
      <alignment horizontal="center" vertical="center" wrapText="1"/>
    </xf>
    <xf numFmtId="0" fontId="41" fillId="0" borderId="73" xfId="0" applyFont="1" applyBorder="1" applyAlignment="1">
      <alignment horizontal="center" vertical="center" wrapText="1"/>
    </xf>
    <xf numFmtId="0" fontId="40" fillId="0" borderId="76" xfId="0" applyFont="1" applyBorder="1" applyAlignment="1">
      <alignment horizontal="center" vertical="center" wrapText="1"/>
    </xf>
    <xf numFmtId="0" fontId="40" fillId="0" borderId="75" xfId="0" applyFont="1" applyBorder="1" applyAlignment="1">
      <alignment horizontal="center" vertical="center" wrapText="1"/>
    </xf>
    <xf numFmtId="0" fontId="40" fillId="0" borderId="82" xfId="0" applyFont="1" applyBorder="1" applyAlignment="1">
      <alignment horizontal="center" vertical="center" wrapText="1"/>
    </xf>
    <xf numFmtId="0" fontId="40" fillId="0" borderId="81" xfId="0" applyFont="1" applyBorder="1" applyAlignment="1">
      <alignment horizontal="center" vertical="center" wrapText="1"/>
    </xf>
    <xf numFmtId="0" fontId="0" fillId="0" borderId="70" xfId="0" applyBorder="1" applyAlignment="1">
      <alignment horizontal="center" vertical="center" wrapText="1"/>
    </xf>
    <xf numFmtId="0" fontId="0" fillId="0" borderId="81" xfId="0" applyBorder="1" applyAlignment="1">
      <alignment horizontal="center" vertical="center" wrapText="1"/>
    </xf>
    <xf numFmtId="0" fontId="0" fillId="0" borderId="78" xfId="0" applyBorder="1" applyAlignment="1">
      <alignment horizontal="center" vertical="center" wrapText="1"/>
    </xf>
    <xf numFmtId="0" fontId="0" fillId="0" borderId="79" xfId="0" applyBorder="1" applyAlignment="1">
      <alignment horizontal="center" vertical="center" wrapText="1"/>
    </xf>
    <xf numFmtId="0" fontId="0" fillId="0" borderId="73" xfId="0" applyBorder="1" applyAlignment="1">
      <alignment horizontal="center" vertical="center" wrapText="1"/>
    </xf>
    <xf numFmtId="0" fontId="0" fillId="0" borderId="77" xfId="0" applyBorder="1" applyAlignment="1">
      <alignment horizontal="center" vertical="center" wrapText="1"/>
    </xf>
    <xf numFmtId="0" fontId="0" fillId="0" borderId="72" xfId="0" applyBorder="1" applyAlignment="1">
      <alignment horizontal="center" vertical="center" wrapText="1"/>
    </xf>
  </cellXfs>
  <cellStyles count="9031">
    <cellStyle name="20% - Акцент1 2" xfId="9"/>
    <cellStyle name="20% - Акцент2 2" xfId="10"/>
    <cellStyle name="20% - Акцент3 2" xfId="11"/>
    <cellStyle name="20% - Акцент4 2" xfId="12"/>
    <cellStyle name="20% - Акцент5 2" xfId="13"/>
    <cellStyle name="20% - Акцент6 2" xfId="14"/>
    <cellStyle name="40% - Акцент1 2" xfId="15"/>
    <cellStyle name="40% - Акцент2 2" xfId="16"/>
    <cellStyle name="40% - Акцент3 2" xfId="17"/>
    <cellStyle name="40% - Акцент4 2" xfId="18"/>
    <cellStyle name="40% - Акцент5 2" xfId="19"/>
    <cellStyle name="40% - Акцент6 2" xfId="20"/>
    <cellStyle name="60% - Акцент1 2" xfId="21"/>
    <cellStyle name="60% - Акцент2 2" xfId="22"/>
    <cellStyle name="60% - Акцент3 2" xfId="23"/>
    <cellStyle name="60% - Акцент4 2" xfId="24"/>
    <cellStyle name="60% - Акцент5 2" xfId="25"/>
    <cellStyle name="60% - Акцент6 2" xfId="26"/>
    <cellStyle name="Excel Built-in Normal 1" xfId="1"/>
    <cellStyle name="TableStyleLight1" xfId="2"/>
    <cellStyle name="Акцент1 2" xfId="27"/>
    <cellStyle name="Акцент2 2" xfId="28"/>
    <cellStyle name="Акцент3 2" xfId="29"/>
    <cellStyle name="Акцент4 2" xfId="30"/>
    <cellStyle name="Акцент5 2" xfId="31"/>
    <cellStyle name="Акцент6 2" xfId="32"/>
    <cellStyle name="Ввод  2" xfId="33"/>
    <cellStyle name="Ввод  2 10" xfId="1847"/>
    <cellStyle name="Ввод  2 10 2" xfId="7755"/>
    <cellStyle name="Ввод  2 10 3" xfId="6155"/>
    <cellStyle name="Ввод  2 11" xfId="1830"/>
    <cellStyle name="Ввод  2 12" xfId="5511"/>
    <cellStyle name="Ввод  2 2" xfId="51"/>
    <cellStyle name="Ввод  2 2 10" xfId="4140"/>
    <cellStyle name="Ввод  2 2 11" xfId="5516"/>
    <cellStyle name="Ввод  2 2 2" xfId="119"/>
    <cellStyle name="Ввод  2 2 2 10" xfId="689"/>
    <cellStyle name="Ввод  2 2 2 10 2" xfId="2027"/>
    <cellStyle name="Ввод  2 2 2 10 3" xfId="3347"/>
    <cellStyle name="Ввод  2 2 2 10 4" xfId="4718"/>
    <cellStyle name="Ввод  2 2 2 11" xfId="1257"/>
    <cellStyle name="Ввод  2 2 2 11 2" xfId="2595"/>
    <cellStyle name="Ввод  2 2 2 11 3" xfId="3915"/>
    <cellStyle name="Ввод  2 2 2 11 4" xfId="5286"/>
    <cellStyle name="Ввод  2 2 2 12" xfId="1492"/>
    <cellStyle name="Ввод  2 2 2 13" xfId="70"/>
    <cellStyle name="Ввод  2 2 2 14" xfId="4150"/>
    <cellStyle name="Ввод  2 2 2 15" xfId="5526"/>
    <cellStyle name="Ввод  2 2 2 2" xfId="129"/>
    <cellStyle name="Ввод  2 2 2 2 10" xfId="5546"/>
    <cellStyle name="Ввод  2 2 2 2 2" xfId="251"/>
    <cellStyle name="Ввод  2 2 2 2 2 2" xfId="430"/>
    <cellStyle name="Ввод  2 2 2 2 2 2 2" xfId="998"/>
    <cellStyle name="Ввод  2 2 2 2 2 2 2 2" xfId="2336"/>
    <cellStyle name="Ввод  2 2 2 2 2 2 2 2 2" xfId="6722"/>
    <cellStyle name="Ввод  2 2 2 2 2 2 2 2 2 2" xfId="8322"/>
    <cellStyle name="Ввод  2 2 2 2 2 2 2 2 3" xfId="7357"/>
    <cellStyle name="Ввод  2 2 2 2 2 2 2 2 3 2" xfId="8957"/>
    <cellStyle name="Ввод  2 2 2 2 2 2 2 2 4" xfId="7677"/>
    <cellStyle name="Ввод  2 2 2 2 2 2 2 2 5" xfId="6077"/>
    <cellStyle name="Ввод  2 2 2 2 2 2 2 3" xfId="3656"/>
    <cellStyle name="Ввод  2 2 2 2 2 2 2 3 2" xfId="8002"/>
    <cellStyle name="Ввод  2 2 2 2 2 2 2 3 3" xfId="6402"/>
    <cellStyle name="Ввод  2 2 2 2 2 2 2 4" xfId="5027"/>
    <cellStyle name="Ввод  2 2 2 2 2 2 2 4 2" xfId="8637"/>
    <cellStyle name="Ввод  2 2 2 2 2 2 2 4 3" xfId="7037"/>
    <cellStyle name="Ввод  2 2 2 2 2 2 2 5" xfId="5757"/>
    <cellStyle name="Ввод  2 2 2 2 2 2 3" xfId="1328"/>
    <cellStyle name="Ввод  2 2 2 2 2 2 3 2" xfId="2666"/>
    <cellStyle name="Ввод  2 2 2 2 2 2 3 2 2" xfId="8162"/>
    <cellStyle name="Ввод  2 2 2 2 2 2 3 2 3" xfId="6562"/>
    <cellStyle name="Ввод  2 2 2 2 2 2 3 3" xfId="3986"/>
    <cellStyle name="Ввод  2 2 2 2 2 2 3 3 2" xfId="8797"/>
    <cellStyle name="Ввод  2 2 2 2 2 2 3 3 3" xfId="7197"/>
    <cellStyle name="Ввод  2 2 2 2 2 2 3 4" xfId="5357"/>
    <cellStyle name="Ввод  2 2 2 2 2 2 3 4 2" xfId="7517"/>
    <cellStyle name="Ввод  2 2 2 2 2 2 3 5" xfId="5917"/>
    <cellStyle name="Ввод  2 2 2 2 2 2 4" xfId="1787"/>
    <cellStyle name="Ввод  2 2 2 2 2 2 4 2" xfId="7842"/>
    <cellStyle name="Ввод  2 2 2 2 2 2 4 3" xfId="6242"/>
    <cellStyle name="Ввод  2 2 2 2 2 2 5" xfId="3088"/>
    <cellStyle name="Ввод  2 2 2 2 2 2 5 2" xfId="8477"/>
    <cellStyle name="Ввод  2 2 2 2 2 2 5 3" xfId="6877"/>
    <cellStyle name="Ввод  2 2 2 2 2 2 6" xfId="4459"/>
    <cellStyle name="Ввод  2 2 2 2 2 2 7" xfId="5597"/>
    <cellStyle name="Ввод  2 2 2 2 2 3" xfId="819"/>
    <cellStyle name="Ввод  2 2 2 2 2 3 2" xfId="1477"/>
    <cellStyle name="Ввод  2 2 2 2 2 3 2 2" xfId="2815"/>
    <cellStyle name="Ввод  2 2 2 2 2 3 2 2 2" xfId="8311"/>
    <cellStyle name="Ввод  2 2 2 2 2 3 2 2 3" xfId="6711"/>
    <cellStyle name="Ввод  2 2 2 2 2 3 2 3" xfId="4135"/>
    <cellStyle name="Ввод  2 2 2 2 2 3 2 3 2" xfId="8946"/>
    <cellStyle name="Ввод  2 2 2 2 2 3 2 3 3" xfId="7346"/>
    <cellStyle name="Ввод  2 2 2 2 2 3 2 4" xfId="5506"/>
    <cellStyle name="Ввод  2 2 2 2 2 3 2 4 2" xfId="7666"/>
    <cellStyle name="Ввод  2 2 2 2 2 3 2 5" xfId="6066"/>
    <cellStyle name="Ввод  2 2 2 2 2 3 3" xfId="2157"/>
    <cellStyle name="Ввод  2 2 2 2 2 3 3 2" xfId="7991"/>
    <cellStyle name="Ввод  2 2 2 2 2 3 3 3" xfId="6391"/>
    <cellStyle name="Ввод  2 2 2 2 2 3 4" xfId="3477"/>
    <cellStyle name="Ввод  2 2 2 2 2 3 4 2" xfId="8626"/>
    <cellStyle name="Ввод  2 2 2 2 2 3 4 3" xfId="7026"/>
    <cellStyle name="Ввод  2 2 2 2 2 3 5" xfId="4848"/>
    <cellStyle name="Ввод  2 2 2 2 2 3 6" xfId="5746"/>
    <cellStyle name="Ввод  2 2 2 2 2 4" xfId="1317"/>
    <cellStyle name="Ввод  2 2 2 2 2 4 2" xfId="2655"/>
    <cellStyle name="Ввод  2 2 2 2 2 4 2 2" xfId="8151"/>
    <cellStyle name="Ввод  2 2 2 2 2 4 2 3" xfId="6551"/>
    <cellStyle name="Ввод  2 2 2 2 2 4 3" xfId="3975"/>
    <cellStyle name="Ввод  2 2 2 2 2 4 3 2" xfId="8786"/>
    <cellStyle name="Ввод  2 2 2 2 2 4 3 3" xfId="7186"/>
    <cellStyle name="Ввод  2 2 2 2 2 4 4" xfId="5346"/>
    <cellStyle name="Ввод  2 2 2 2 2 4 4 2" xfId="7506"/>
    <cellStyle name="Ввод  2 2 2 2 2 4 5" xfId="5906"/>
    <cellStyle name="Ввод  2 2 2 2 2 5" xfId="1619"/>
    <cellStyle name="Ввод  2 2 2 2 2 5 2" xfId="7831"/>
    <cellStyle name="Ввод  2 2 2 2 2 5 3" xfId="6231"/>
    <cellStyle name="Ввод  2 2 2 2 2 6" xfId="2909"/>
    <cellStyle name="Ввод  2 2 2 2 2 6 2" xfId="8466"/>
    <cellStyle name="Ввод  2 2 2 2 2 6 3" xfId="6866"/>
    <cellStyle name="Ввод  2 2 2 2 2 7" xfId="4280"/>
    <cellStyle name="Ввод  2 2 2 2 2 8" xfId="5586"/>
    <cellStyle name="Ввод  2 2 2 2 3" xfId="234"/>
    <cellStyle name="Ввод  2 2 2 2 3 2" xfId="492"/>
    <cellStyle name="Ввод  2 2 2 2 3 2 2" xfId="1060"/>
    <cellStyle name="Ввод  2 2 2 2 3 2 2 2" xfId="2398"/>
    <cellStyle name="Ввод  2 2 2 2 3 2 2 2 2" xfId="8353"/>
    <cellStyle name="Ввод  2 2 2 2 3 2 2 2 3" xfId="6753"/>
    <cellStyle name="Ввод  2 2 2 2 3 2 2 3" xfId="3718"/>
    <cellStyle name="Ввод  2 2 2 2 3 2 2 3 2" xfId="8988"/>
    <cellStyle name="Ввод  2 2 2 2 3 2 2 3 3" xfId="7388"/>
    <cellStyle name="Ввод  2 2 2 2 3 2 2 4" xfId="5089"/>
    <cellStyle name="Ввод  2 2 2 2 3 2 2 4 2" xfId="7708"/>
    <cellStyle name="Ввод  2 2 2 2 3 2 2 5" xfId="6108"/>
    <cellStyle name="Ввод  2 2 2 2 3 2 3" xfId="1845"/>
    <cellStyle name="Ввод  2 2 2 2 3 2 3 2" xfId="8033"/>
    <cellStyle name="Ввод  2 2 2 2 3 2 3 3" xfId="6433"/>
    <cellStyle name="Ввод  2 2 2 2 3 2 4" xfId="3150"/>
    <cellStyle name="Ввод  2 2 2 2 3 2 4 2" xfId="8668"/>
    <cellStyle name="Ввод  2 2 2 2 3 2 4 3" xfId="7068"/>
    <cellStyle name="Ввод  2 2 2 2 3 2 5" xfId="4521"/>
    <cellStyle name="Ввод  2 2 2 2 3 2 6" xfId="5788"/>
    <cellStyle name="Ввод  2 2 2 2 3 3" xfId="802"/>
    <cellStyle name="Ввод  2 2 2 2 3 3 2" xfId="2140"/>
    <cellStyle name="Ввод  2 2 2 2 3 3 2 2" xfId="8196"/>
    <cellStyle name="Ввод  2 2 2 2 3 3 2 3" xfId="6596"/>
    <cellStyle name="Ввод  2 2 2 2 3 3 3" xfId="3460"/>
    <cellStyle name="Ввод  2 2 2 2 3 3 3 2" xfId="8831"/>
    <cellStyle name="Ввод  2 2 2 2 3 3 3 3" xfId="7231"/>
    <cellStyle name="Ввод  2 2 2 2 3 3 4" xfId="4831"/>
    <cellStyle name="Ввод  2 2 2 2 3 3 4 2" xfId="7551"/>
    <cellStyle name="Ввод  2 2 2 2 3 3 5" xfId="5951"/>
    <cellStyle name="Ввод  2 2 2 2 3 4" xfId="1362"/>
    <cellStyle name="Ввод  2 2 2 2 3 4 2" xfId="2700"/>
    <cellStyle name="Ввод  2 2 2 2 3 4 2 2" xfId="7876"/>
    <cellStyle name="Ввод  2 2 2 2 3 4 3" xfId="4020"/>
    <cellStyle name="Ввод  2 2 2 2 3 4 4" xfId="5391"/>
    <cellStyle name="Ввод  2 2 2 2 3 4 5" xfId="6276"/>
    <cellStyle name="Ввод  2 2 2 2 3 5" xfId="1603"/>
    <cellStyle name="Ввод  2 2 2 2 3 5 2" xfId="8511"/>
    <cellStyle name="Ввод  2 2 2 2 3 5 3" xfId="6911"/>
    <cellStyle name="Ввод  2 2 2 2 3 6" xfId="2892"/>
    <cellStyle name="Ввод  2 2 2 2 3 7" xfId="4263"/>
    <cellStyle name="Ввод  2 2 2 2 3 8" xfId="5631"/>
    <cellStyle name="Ввод  2 2 2 2 4" xfId="396"/>
    <cellStyle name="Ввод  2 2 2 2 4 2" xfId="964"/>
    <cellStyle name="Ввод  2 2 2 2 4 2 2" xfId="2302"/>
    <cellStyle name="Ввод  2 2 2 2 4 2 2 2" xfId="8271"/>
    <cellStyle name="Ввод  2 2 2 2 4 2 2 3" xfId="6671"/>
    <cellStyle name="Ввод  2 2 2 2 4 2 3" xfId="3622"/>
    <cellStyle name="Ввод  2 2 2 2 4 2 3 2" xfId="8906"/>
    <cellStyle name="Ввод  2 2 2 2 4 2 3 3" xfId="7306"/>
    <cellStyle name="Ввод  2 2 2 2 4 2 4" xfId="4993"/>
    <cellStyle name="Ввод  2 2 2 2 4 2 4 2" xfId="7626"/>
    <cellStyle name="Ввод  2 2 2 2 4 2 5" xfId="6026"/>
    <cellStyle name="Ввод  2 2 2 2 4 3" xfId="1437"/>
    <cellStyle name="Ввод  2 2 2 2 4 3 2" xfId="2775"/>
    <cellStyle name="Ввод  2 2 2 2 4 3 2 2" xfId="7951"/>
    <cellStyle name="Ввод  2 2 2 2 4 3 3" xfId="4095"/>
    <cellStyle name="Ввод  2 2 2 2 4 3 4" xfId="5466"/>
    <cellStyle name="Ввод  2 2 2 2 4 3 5" xfId="6351"/>
    <cellStyle name="Ввод  2 2 2 2 4 4" xfId="1755"/>
    <cellStyle name="Ввод  2 2 2 2 4 4 2" xfId="8586"/>
    <cellStyle name="Ввод  2 2 2 2 4 4 3" xfId="6986"/>
    <cellStyle name="Ввод  2 2 2 2 4 5" xfId="3054"/>
    <cellStyle name="Ввод  2 2 2 2 4 6" xfId="4425"/>
    <cellStyle name="Ввод  2 2 2 2 4 7" xfId="5706"/>
    <cellStyle name="Ввод  2 2 2 2 5" xfId="699"/>
    <cellStyle name="Ввод  2 2 2 2 5 2" xfId="2037"/>
    <cellStyle name="Ввод  2 2 2 2 5 2 2" xfId="8111"/>
    <cellStyle name="Ввод  2 2 2 2 5 2 3" xfId="6511"/>
    <cellStyle name="Ввод  2 2 2 2 5 3" xfId="3357"/>
    <cellStyle name="Ввод  2 2 2 2 5 3 2" xfId="8746"/>
    <cellStyle name="Ввод  2 2 2 2 5 3 3" xfId="7146"/>
    <cellStyle name="Ввод  2 2 2 2 5 4" xfId="4728"/>
    <cellStyle name="Ввод  2 2 2 2 5 4 2" xfId="7466"/>
    <cellStyle name="Ввод  2 2 2 2 5 5" xfId="5866"/>
    <cellStyle name="Ввод  2 2 2 2 6" xfId="1277"/>
    <cellStyle name="Ввод  2 2 2 2 6 2" xfId="2615"/>
    <cellStyle name="Ввод  2 2 2 2 6 2 2" xfId="7791"/>
    <cellStyle name="Ввод  2 2 2 2 6 3" xfId="3935"/>
    <cellStyle name="Ввод  2 2 2 2 6 4" xfId="5306"/>
    <cellStyle name="Ввод  2 2 2 2 6 5" xfId="6191"/>
    <cellStyle name="Ввод  2 2 2 2 7" xfId="1502"/>
    <cellStyle name="Ввод  2 2 2 2 7 2" xfId="8426"/>
    <cellStyle name="Ввод  2 2 2 2 7 3" xfId="6826"/>
    <cellStyle name="Ввод  2 2 2 2 8" xfId="78"/>
    <cellStyle name="Ввод  2 2 2 2 9" xfId="4160"/>
    <cellStyle name="Ввод  2 2 2 3" xfId="149"/>
    <cellStyle name="Ввод  2 2 2 3 10" xfId="5566"/>
    <cellStyle name="Ввод  2 2 2 3 2" xfId="266"/>
    <cellStyle name="Ввод  2 2 2 3 2 2" xfId="506"/>
    <cellStyle name="Ввод  2 2 2 3 2 2 2" xfId="1074"/>
    <cellStyle name="Ввод  2 2 2 3 2 2 2 2" xfId="2412"/>
    <cellStyle name="Ввод  2 2 2 3 2 2 2 2 2" xfId="8340"/>
    <cellStyle name="Ввод  2 2 2 3 2 2 2 2 3" xfId="6740"/>
    <cellStyle name="Ввод  2 2 2 3 2 2 2 3" xfId="3732"/>
    <cellStyle name="Ввод  2 2 2 3 2 2 2 3 2" xfId="8975"/>
    <cellStyle name="Ввод  2 2 2 3 2 2 2 3 3" xfId="7375"/>
    <cellStyle name="Ввод  2 2 2 3 2 2 2 4" xfId="5103"/>
    <cellStyle name="Ввод  2 2 2 3 2 2 2 4 2" xfId="7695"/>
    <cellStyle name="Ввод  2 2 2 3 2 2 2 5" xfId="6095"/>
    <cellStyle name="Ввод  2 2 2 3 2 2 3" xfId="1857"/>
    <cellStyle name="Ввод  2 2 2 3 2 2 3 2" xfId="8020"/>
    <cellStyle name="Ввод  2 2 2 3 2 2 3 3" xfId="6420"/>
    <cellStyle name="Ввод  2 2 2 3 2 2 4" xfId="3164"/>
    <cellStyle name="Ввод  2 2 2 3 2 2 4 2" xfId="8655"/>
    <cellStyle name="Ввод  2 2 2 3 2 2 4 3" xfId="7055"/>
    <cellStyle name="Ввод  2 2 2 3 2 2 5" xfId="4535"/>
    <cellStyle name="Ввод  2 2 2 3 2 2 6" xfId="5775"/>
    <cellStyle name="Ввод  2 2 2 3 2 3" xfId="834"/>
    <cellStyle name="Ввод  2 2 2 3 2 3 2" xfId="2172"/>
    <cellStyle name="Ввод  2 2 2 3 2 3 2 2" xfId="8180"/>
    <cellStyle name="Ввод  2 2 2 3 2 3 2 3" xfId="6580"/>
    <cellStyle name="Ввод  2 2 2 3 2 3 3" xfId="3492"/>
    <cellStyle name="Ввод  2 2 2 3 2 3 3 2" xfId="8815"/>
    <cellStyle name="Ввод  2 2 2 3 2 3 3 3" xfId="7215"/>
    <cellStyle name="Ввод  2 2 2 3 2 3 4" xfId="4863"/>
    <cellStyle name="Ввод  2 2 2 3 2 3 4 2" xfId="7535"/>
    <cellStyle name="Ввод  2 2 2 3 2 3 5" xfId="5935"/>
    <cellStyle name="Ввод  2 2 2 3 2 4" xfId="1346"/>
    <cellStyle name="Ввод  2 2 2 3 2 4 2" xfId="2684"/>
    <cellStyle name="Ввод  2 2 2 3 2 4 2 2" xfId="7860"/>
    <cellStyle name="Ввод  2 2 2 3 2 4 3" xfId="4004"/>
    <cellStyle name="Ввод  2 2 2 3 2 4 4" xfId="5375"/>
    <cellStyle name="Ввод  2 2 2 3 2 4 5" xfId="6260"/>
    <cellStyle name="Ввод  2 2 2 3 2 5" xfId="1632"/>
    <cellStyle name="Ввод  2 2 2 3 2 5 2" xfId="8495"/>
    <cellStyle name="Ввод  2 2 2 3 2 5 3" xfId="6895"/>
    <cellStyle name="Ввод  2 2 2 3 2 6" xfId="2924"/>
    <cellStyle name="Ввод  2 2 2 3 2 7" xfId="4295"/>
    <cellStyle name="Ввод  2 2 2 3 2 8" xfId="5615"/>
    <cellStyle name="Ввод  2 2 2 3 3" xfId="216"/>
    <cellStyle name="Ввод  2 2 2 3 3 2" xfId="474"/>
    <cellStyle name="Ввод  2 2 2 3 3 2 2" xfId="1042"/>
    <cellStyle name="Ввод  2 2 2 3 3 2 2 2" xfId="2380"/>
    <cellStyle name="Ввод  2 2 2 3 3 2 2 2 2" xfId="8291"/>
    <cellStyle name="Ввод  2 2 2 3 3 2 2 3" xfId="3700"/>
    <cellStyle name="Ввод  2 2 2 3 3 2 2 4" xfId="5071"/>
    <cellStyle name="Ввод  2 2 2 3 3 2 2 5" xfId="6691"/>
    <cellStyle name="Ввод  2 2 2 3 3 2 3" xfId="1829"/>
    <cellStyle name="Ввод  2 2 2 3 3 2 3 2" xfId="8926"/>
    <cellStyle name="Ввод  2 2 2 3 3 2 3 3" xfId="7326"/>
    <cellStyle name="Ввод  2 2 2 3 3 2 4" xfId="3132"/>
    <cellStyle name="Ввод  2 2 2 3 3 2 4 2" xfId="7646"/>
    <cellStyle name="Ввод  2 2 2 3 3 2 5" xfId="4503"/>
    <cellStyle name="Ввод  2 2 2 3 3 2 6" xfId="6046"/>
    <cellStyle name="Ввод  2 2 2 3 3 3" xfId="784"/>
    <cellStyle name="Ввод  2 2 2 3 3 3 2" xfId="2122"/>
    <cellStyle name="Ввод  2 2 2 3 3 3 2 2" xfId="7971"/>
    <cellStyle name="Ввод  2 2 2 3 3 3 3" xfId="3442"/>
    <cellStyle name="Ввод  2 2 2 3 3 3 4" xfId="4813"/>
    <cellStyle name="Ввод  2 2 2 3 3 3 5" xfId="6371"/>
    <cellStyle name="Ввод  2 2 2 3 3 4" xfId="1457"/>
    <cellStyle name="Ввод  2 2 2 3 3 4 2" xfId="2795"/>
    <cellStyle name="Ввод  2 2 2 3 3 4 2 2" xfId="8606"/>
    <cellStyle name="Ввод  2 2 2 3 3 4 3" xfId="4115"/>
    <cellStyle name="Ввод  2 2 2 3 3 4 4" xfId="5486"/>
    <cellStyle name="Ввод  2 2 2 3 3 4 5" xfId="7006"/>
    <cellStyle name="Ввод  2 2 2 3 3 5" xfId="1585"/>
    <cellStyle name="Ввод  2 2 2 3 3 6" xfId="2874"/>
    <cellStyle name="Ввод  2 2 2 3 3 7" xfId="4245"/>
    <cellStyle name="Ввод  2 2 2 3 3 8" xfId="5726"/>
    <cellStyle name="Ввод  2 2 2 3 4" xfId="414"/>
    <cellStyle name="Ввод  2 2 2 3 4 2" xfId="982"/>
    <cellStyle name="Ввод  2 2 2 3 4 2 2" xfId="2320"/>
    <cellStyle name="Ввод  2 2 2 3 4 2 2 2" xfId="8131"/>
    <cellStyle name="Ввод  2 2 2 3 4 2 3" xfId="3640"/>
    <cellStyle name="Ввод  2 2 2 3 4 2 4" xfId="5011"/>
    <cellStyle name="Ввод  2 2 2 3 4 2 5" xfId="6531"/>
    <cellStyle name="Ввод  2 2 2 3 4 3" xfId="1771"/>
    <cellStyle name="Ввод  2 2 2 3 4 3 2" xfId="8766"/>
    <cellStyle name="Ввод  2 2 2 3 4 3 3" xfId="7166"/>
    <cellStyle name="Ввод  2 2 2 3 4 4" xfId="3072"/>
    <cellStyle name="Ввод  2 2 2 3 4 4 2" xfId="7486"/>
    <cellStyle name="Ввод  2 2 2 3 4 5" xfId="4443"/>
    <cellStyle name="Ввод  2 2 2 3 4 6" xfId="5886"/>
    <cellStyle name="Ввод  2 2 2 3 5" xfId="719"/>
    <cellStyle name="Ввод  2 2 2 3 5 2" xfId="2057"/>
    <cellStyle name="Ввод  2 2 2 3 5 2 2" xfId="7811"/>
    <cellStyle name="Ввод  2 2 2 3 5 3" xfId="3377"/>
    <cellStyle name="Ввод  2 2 2 3 5 4" xfId="4748"/>
    <cellStyle name="Ввод  2 2 2 3 5 5" xfId="6211"/>
    <cellStyle name="Ввод  2 2 2 3 6" xfId="1297"/>
    <cellStyle name="Ввод  2 2 2 3 6 2" xfId="2635"/>
    <cellStyle name="Ввод  2 2 2 3 6 2 2" xfId="8446"/>
    <cellStyle name="Ввод  2 2 2 3 6 3" xfId="3955"/>
    <cellStyle name="Ввод  2 2 2 3 6 4" xfId="5326"/>
    <cellStyle name="Ввод  2 2 2 3 6 5" xfId="6846"/>
    <cellStyle name="Ввод  2 2 2 3 7" xfId="1522"/>
    <cellStyle name="Ввод  2 2 2 3 8" xfId="95"/>
    <cellStyle name="Ввод  2 2 2 3 9" xfId="4180"/>
    <cellStyle name="Ввод  2 2 2 4" xfId="161"/>
    <cellStyle name="Ввод  2 2 2 4 10" xfId="5653"/>
    <cellStyle name="Ввод  2 2 2 4 2" xfId="276"/>
    <cellStyle name="Ввод  2 2 2 4 2 2" xfId="514"/>
    <cellStyle name="Ввод  2 2 2 4 2 2 2" xfId="1082"/>
    <cellStyle name="Ввод  2 2 2 4 2 2 2 2" xfId="2420"/>
    <cellStyle name="Ввод  2 2 2 4 2 2 2 2 2" xfId="8375"/>
    <cellStyle name="Ввод  2 2 2 4 2 2 2 3" xfId="3740"/>
    <cellStyle name="Ввод  2 2 2 4 2 2 2 4" xfId="5111"/>
    <cellStyle name="Ввод  2 2 2 4 2 2 2 5" xfId="6775"/>
    <cellStyle name="Ввод  2 2 2 4 2 2 3" xfId="1865"/>
    <cellStyle name="Ввод  2 2 2 4 2 2 3 2" xfId="9010"/>
    <cellStyle name="Ввод  2 2 2 4 2 2 3 3" xfId="7410"/>
    <cellStyle name="Ввод  2 2 2 4 2 2 4" xfId="3172"/>
    <cellStyle name="Ввод  2 2 2 4 2 2 4 2" xfId="7730"/>
    <cellStyle name="Ввод  2 2 2 4 2 2 5" xfId="4543"/>
    <cellStyle name="Ввод  2 2 2 4 2 2 6" xfId="6130"/>
    <cellStyle name="Ввод  2 2 2 4 2 3" xfId="844"/>
    <cellStyle name="Ввод  2 2 2 4 2 3 2" xfId="2182"/>
    <cellStyle name="Ввод  2 2 2 4 2 3 2 2" xfId="8055"/>
    <cellStyle name="Ввод  2 2 2 4 2 3 3" xfId="3502"/>
    <cellStyle name="Ввод  2 2 2 4 2 3 4" xfId="4873"/>
    <cellStyle name="Ввод  2 2 2 4 2 3 5" xfId="6455"/>
    <cellStyle name="Ввод  2 2 2 4 2 4" xfId="1640"/>
    <cellStyle name="Ввод  2 2 2 4 2 4 2" xfId="8690"/>
    <cellStyle name="Ввод  2 2 2 4 2 4 3" xfId="7090"/>
    <cellStyle name="Ввод  2 2 2 4 2 5" xfId="2934"/>
    <cellStyle name="Ввод  2 2 2 4 2 6" xfId="4305"/>
    <cellStyle name="Ввод  2 2 2 4 2 7" xfId="5810"/>
    <cellStyle name="Ввод  2 2 2 4 3" xfId="317"/>
    <cellStyle name="Ввод  2 2 2 4 3 2" xfId="545"/>
    <cellStyle name="Ввод  2 2 2 4 3 2 2" xfId="1113"/>
    <cellStyle name="Ввод  2 2 2 4 3 2 2 2" xfId="2451"/>
    <cellStyle name="Ввод  2 2 2 4 3 2 2 3" xfId="3771"/>
    <cellStyle name="Ввод  2 2 2 4 3 2 2 4" xfId="5142"/>
    <cellStyle name="Ввод  2 2 2 4 3 2 2 5" xfId="8218"/>
    <cellStyle name="Ввод  2 2 2 4 3 2 3" xfId="1895"/>
    <cellStyle name="Ввод  2 2 2 4 3 2 4" xfId="3203"/>
    <cellStyle name="Ввод  2 2 2 4 3 2 5" xfId="4574"/>
    <cellStyle name="Ввод  2 2 2 4 3 2 6" xfId="6618"/>
    <cellStyle name="Ввод  2 2 2 4 3 3" xfId="885"/>
    <cellStyle name="Ввод  2 2 2 4 3 3 2" xfId="2223"/>
    <cellStyle name="Ввод  2 2 2 4 3 3 2 2" xfId="8853"/>
    <cellStyle name="Ввод  2 2 2 4 3 3 3" xfId="3543"/>
    <cellStyle name="Ввод  2 2 2 4 3 3 4" xfId="4914"/>
    <cellStyle name="Ввод  2 2 2 4 3 3 5" xfId="7253"/>
    <cellStyle name="Ввод  2 2 2 4 3 4" xfId="1676"/>
    <cellStyle name="Ввод  2 2 2 4 3 4 2" xfId="7573"/>
    <cellStyle name="Ввод  2 2 2 4 3 5" xfId="2975"/>
    <cellStyle name="Ввод  2 2 2 4 3 6" xfId="4346"/>
    <cellStyle name="Ввод  2 2 2 4 3 7" xfId="5973"/>
    <cellStyle name="Ввод  2 2 2 4 4" xfId="438"/>
    <cellStyle name="Ввод  2 2 2 4 4 2" xfId="1006"/>
    <cellStyle name="Ввод  2 2 2 4 4 2 2" xfId="2344"/>
    <cellStyle name="Ввод  2 2 2 4 4 2 3" xfId="3664"/>
    <cellStyle name="Ввод  2 2 2 4 4 2 4" xfId="5035"/>
    <cellStyle name="Ввод  2 2 2 4 4 2 5" xfId="7898"/>
    <cellStyle name="Ввод  2 2 2 4 4 3" xfId="1795"/>
    <cellStyle name="Ввод  2 2 2 4 4 4" xfId="3096"/>
    <cellStyle name="Ввод  2 2 2 4 4 5" xfId="4467"/>
    <cellStyle name="Ввод  2 2 2 4 4 6" xfId="6298"/>
    <cellStyle name="Ввод  2 2 2 4 5" xfId="731"/>
    <cellStyle name="Ввод  2 2 2 4 5 2" xfId="2069"/>
    <cellStyle name="Ввод  2 2 2 4 5 2 2" xfId="8533"/>
    <cellStyle name="Ввод  2 2 2 4 5 3" xfId="3389"/>
    <cellStyle name="Ввод  2 2 2 4 5 4" xfId="4760"/>
    <cellStyle name="Ввод  2 2 2 4 5 5" xfId="6933"/>
    <cellStyle name="Ввод  2 2 2 4 6" xfId="1384"/>
    <cellStyle name="Ввод  2 2 2 4 6 2" xfId="2722"/>
    <cellStyle name="Ввод  2 2 2 4 6 3" xfId="4042"/>
    <cellStyle name="Ввод  2 2 2 4 6 4" xfId="5413"/>
    <cellStyle name="Ввод  2 2 2 4 7" xfId="1533"/>
    <cellStyle name="Ввод  2 2 2 4 8" xfId="2821"/>
    <cellStyle name="Ввод  2 2 2 4 9" xfId="4192"/>
    <cellStyle name="Ввод  2 2 2 5" xfId="171"/>
    <cellStyle name="Ввод  2 2 2 5 10" xfId="5686"/>
    <cellStyle name="Ввод  2 2 2 5 2" xfId="286"/>
    <cellStyle name="Ввод  2 2 2 5 2 2" xfId="522"/>
    <cellStyle name="Ввод  2 2 2 5 2 2 2" xfId="1090"/>
    <cellStyle name="Ввод  2 2 2 5 2 2 2 2" xfId="2428"/>
    <cellStyle name="Ввод  2 2 2 5 2 2 2 3" xfId="3748"/>
    <cellStyle name="Ввод  2 2 2 5 2 2 2 4" xfId="5119"/>
    <cellStyle name="Ввод  2 2 2 5 2 2 2 5" xfId="8251"/>
    <cellStyle name="Ввод  2 2 2 5 2 2 3" xfId="1873"/>
    <cellStyle name="Ввод  2 2 2 5 2 2 4" xfId="3180"/>
    <cellStyle name="Ввод  2 2 2 5 2 2 5" xfId="4551"/>
    <cellStyle name="Ввод  2 2 2 5 2 2 6" xfId="6651"/>
    <cellStyle name="Ввод  2 2 2 5 2 3" xfId="854"/>
    <cellStyle name="Ввод  2 2 2 5 2 3 2" xfId="2192"/>
    <cellStyle name="Ввод  2 2 2 5 2 3 2 2" xfId="8886"/>
    <cellStyle name="Ввод  2 2 2 5 2 3 3" xfId="3512"/>
    <cellStyle name="Ввод  2 2 2 5 2 3 4" xfId="4883"/>
    <cellStyle name="Ввод  2 2 2 5 2 3 5" xfId="7286"/>
    <cellStyle name="Ввод  2 2 2 5 2 4" xfId="1648"/>
    <cellStyle name="Ввод  2 2 2 5 2 4 2" xfId="7606"/>
    <cellStyle name="Ввод  2 2 2 5 2 5" xfId="2944"/>
    <cellStyle name="Ввод  2 2 2 5 2 6" xfId="4315"/>
    <cellStyle name="Ввод  2 2 2 5 2 7" xfId="6006"/>
    <cellStyle name="Ввод  2 2 2 5 3" xfId="327"/>
    <cellStyle name="Ввод  2 2 2 5 3 2" xfId="555"/>
    <cellStyle name="Ввод  2 2 2 5 3 2 2" xfId="1123"/>
    <cellStyle name="Ввод  2 2 2 5 3 2 2 2" xfId="2461"/>
    <cellStyle name="Ввод  2 2 2 5 3 2 2 3" xfId="3781"/>
    <cellStyle name="Ввод  2 2 2 5 3 2 2 4" xfId="5152"/>
    <cellStyle name="Ввод  2 2 2 5 3 2 3" xfId="1904"/>
    <cellStyle name="Ввод  2 2 2 5 3 2 4" xfId="3213"/>
    <cellStyle name="Ввод  2 2 2 5 3 2 5" xfId="4584"/>
    <cellStyle name="Ввод  2 2 2 5 3 2 6" xfId="7931"/>
    <cellStyle name="Ввод  2 2 2 5 3 3" xfId="895"/>
    <cellStyle name="Ввод  2 2 2 5 3 3 2" xfId="2233"/>
    <cellStyle name="Ввод  2 2 2 5 3 3 3" xfId="3553"/>
    <cellStyle name="Ввод  2 2 2 5 3 3 4" xfId="4924"/>
    <cellStyle name="Ввод  2 2 2 5 3 4" xfId="1686"/>
    <cellStyle name="Ввод  2 2 2 5 3 5" xfId="2985"/>
    <cellStyle name="Ввод  2 2 2 5 3 6" xfId="4356"/>
    <cellStyle name="Ввод  2 2 2 5 3 7" xfId="6331"/>
    <cellStyle name="Ввод  2 2 2 5 4" xfId="446"/>
    <cellStyle name="Ввод  2 2 2 5 4 2" xfId="1014"/>
    <cellStyle name="Ввод  2 2 2 5 4 2 2" xfId="2352"/>
    <cellStyle name="Ввод  2 2 2 5 4 2 3" xfId="3672"/>
    <cellStyle name="Ввод  2 2 2 5 4 2 4" xfId="5043"/>
    <cellStyle name="Ввод  2 2 2 5 4 2 5" xfId="8566"/>
    <cellStyle name="Ввод  2 2 2 5 4 3" xfId="1803"/>
    <cellStyle name="Ввод  2 2 2 5 4 4" xfId="3104"/>
    <cellStyle name="Ввод  2 2 2 5 4 5" xfId="4475"/>
    <cellStyle name="Ввод  2 2 2 5 4 6" xfId="6966"/>
    <cellStyle name="Ввод  2 2 2 5 5" xfId="741"/>
    <cellStyle name="Ввод  2 2 2 5 5 2" xfId="2079"/>
    <cellStyle name="Ввод  2 2 2 5 5 3" xfId="3399"/>
    <cellStyle name="Ввод  2 2 2 5 5 4" xfId="4770"/>
    <cellStyle name="Ввод  2 2 2 5 6" xfId="1417"/>
    <cellStyle name="Ввод  2 2 2 5 6 2" xfId="2755"/>
    <cellStyle name="Ввод  2 2 2 5 6 3" xfId="4075"/>
    <cellStyle name="Ввод  2 2 2 5 6 4" xfId="5446"/>
    <cellStyle name="Ввод  2 2 2 5 7" xfId="1543"/>
    <cellStyle name="Ввод  2 2 2 5 8" xfId="2831"/>
    <cellStyle name="Ввод  2 2 2 5 9" xfId="4202"/>
    <cellStyle name="Ввод  2 2 2 6" xfId="181"/>
    <cellStyle name="Ввод  2 2 2 6 2" xfId="296"/>
    <cellStyle name="Ввод  2 2 2 6 2 2" xfId="530"/>
    <cellStyle name="Ввод  2 2 2 6 2 2 2" xfId="1098"/>
    <cellStyle name="Ввод  2 2 2 6 2 2 2 2" xfId="2436"/>
    <cellStyle name="Ввод  2 2 2 6 2 2 2 3" xfId="3756"/>
    <cellStyle name="Ввод  2 2 2 6 2 2 2 4" xfId="5127"/>
    <cellStyle name="Ввод  2 2 2 6 2 2 3" xfId="1881"/>
    <cellStyle name="Ввод  2 2 2 6 2 2 4" xfId="3188"/>
    <cellStyle name="Ввод  2 2 2 6 2 2 5" xfId="4559"/>
    <cellStyle name="Ввод  2 2 2 6 2 2 6" xfId="8091"/>
    <cellStyle name="Ввод  2 2 2 6 2 3" xfId="864"/>
    <cellStyle name="Ввод  2 2 2 6 2 3 2" xfId="2202"/>
    <cellStyle name="Ввод  2 2 2 6 2 3 3" xfId="3522"/>
    <cellStyle name="Ввод  2 2 2 6 2 3 4" xfId="4893"/>
    <cellStyle name="Ввод  2 2 2 6 2 4" xfId="1657"/>
    <cellStyle name="Ввод  2 2 2 6 2 5" xfId="2954"/>
    <cellStyle name="Ввод  2 2 2 6 2 6" xfId="4325"/>
    <cellStyle name="Ввод  2 2 2 6 2 7" xfId="6491"/>
    <cellStyle name="Ввод  2 2 2 6 3" xfId="337"/>
    <cellStyle name="Ввод  2 2 2 6 3 2" xfId="565"/>
    <cellStyle name="Ввод  2 2 2 6 3 2 2" xfId="1133"/>
    <cellStyle name="Ввод  2 2 2 6 3 2 2 2" xfId="2471"/>
    <cellStyle name="Ввод  2 2 2 6 3 2 2 3" xfId="3791"/>
    <cellStyle name="Ввод  2 2 2 6 3 2 2 4" xfId="5162"/>
    <cellStyle name="Ввод  2 2 2 6 3 2 3" xfId="1912"/>
    <cellStyle name="Ввод  2 2 2 6 3 2 4" xfId="3223"/>
    <cellStyle name="Ввод  2 2 2 6 3 2 5" xfId="4594"/>
    <cellStyle name="Ввод  2 2 2 6 3 2 6" xfId="8726"/>
    <cellStyle name="Ввод  2 2 2 6 3 3" xfId="905"/>
    <cellStyle name="Ввод  2 2 2 6 3 3 2" xfId="2243"/>
    <cellStyle name="Ввод  2 2 2 6 3 3 3" xfId="3563"/>
    <cellStyle name="Ввод  2 2 2 6 3 3 4" xfId="4934"/>
    <cellStyle name="Ввод  2 2 2 6 3 4" xfId="1696"/>
    <cellStyle name="Ввод  2 2 2 6 3 5" xfId="2995"/>
    <cellStyle name="Ввод  2 2 2 6 3 6" xfId="4366"/>
    <cellStyle name="Ввод  2 2 2 6 3 7" xfId="7126"/>
    <cellStyle name="Ввод  2 2 2 6 4" xfId="454"/>
    <cellStyle name="Ввод  2 2 2 6 4 2" xfId="1022"/>
    <cellStyle name="Ввод  2 2 2 6 4 2 2" xfId="2360"/>
    <cellStyle name="Ввод  2 2 2 6 4 2 3" xfId="3680"/>
    <cellStyle name="Ввод  2 2 2 6 4 2 4" xfId="5051"/>
    <cellStyle name="Ввод  2 2 2 6 4 3" xfId="1811"/>
    <cellStyle name="Ввод  2 2 2 6 4 4" xfId="3112"/>
    <cellStyle name="Ввод  2 2 2 6 4 5" xfId="4483"/>
    <cellStyle name="Ввод  2 2 2 6 4 6" xfId="7446"/>
    <cellStyle name="Ввод  2 2 2 6 5" xfId="751"/>
    <cellStyle name="Ввод  2 2 2 6 5 2" xfId="2089"/>
    <cellStyle name="Ввод  2 2 2 6 5 3" xfId="3409"/>
    <cellStyle name="Ввод  2 2 2 6 5 4" xfId="4780"/>
    <cellStyle name="Ввод  2 2 2 6 6" xfId="1553"/>
    <cellStyle name="Ввод  2 2 2 6 7" xfId="2841"/>
    <cellStyle name="Ввод  2 2 2 6 8" xfId="4212"/>
    <cellStyle name="Ввод  2 2 2 6 9" xfId="5846"/>
    <cellStyle name="Ввод  2 2 2 7" xfId="191"/>
    <cellStyle name="Ввод  2 2 2 7 2" xfId="347"/>
    <cellStyle name="Ввод  2 2 2 7 2 2" xfId="575"/>
    <cellStyle name="Ввод  2 2 2 7 2 2 2" xfId="1143"/>
    <cellStyle name="Ввод  2 2 2 7 2 2 2 2" xfId="2481"/>
    <cellStyle name="Ввод  2 2 2 7 2 2 2 3" xfId="3801"/>
    <cellStyle name="Ввод  2 2 2 7 2 2 2 4" xfId="5172"/>
    <cellStyle name="Ввод  2 2 2 7 2 2 3" xfId="1920"/>
    <cellStyle name="Ввод  2 2 2 7 2 2 4" xfId="3233"/>
    <cellStyle name="Ввод  2 2 2 7 2 2 5" xfId="4604"/>
    <cellStyle name="Ввод  2 2 2 7 2 3" xfId="915"/>
    <cellStyle name="Ввод  2 2 2 7 2 3 2" xfId="2253"/>
    <cellStyle name="Ввод  2 2 2 7 2 3 3" xfId="3573"/>
    <cellStyle name="Ввод  2 2 2 7 2 3 4" xfId="4944"/>
    <cellStyle name="Ввод  2 2 2 7 2 4" xfId="1706"/>
    <cellStyle name="Ввод  2 2 2 7 2 5" xfId="3005"/>
    <cellStyle name="Ввод  2 2 2 7 2 6" xfId="4376"/>
    <cellStyle name="Ввод  2 2 2 7 2 7" xfId="7771"/>
    <cellStyle name="Ввод  2 2 2 7 3" xfId="462"/>
    <cellStyle name="Ввод  2 2 2 7 3 2" xfId="1030"/>
    <cellStyle name="Ввод  2 2 2 7 3 2 2" xfId="2368"/>
    <cellStyle name="Ввод  2 2 2 7 3 2 3" xfId="3688"/>
    <cellStyle name="Ввод  2 2 2 7 3 2 4" xfId="5059"/>
    <cellStyle name="Ввод  2 2 2 7 3 3" xfId="1819"/>
    <cellStyle name="Ввод  2 2 2 7 3 4" xfId="3120"/>
    <cellStyle name="Ввод  2 2 2 7 3 5" xfId="4491"/>
    <cellStyle name="Ввод  2 2 2 7 4" xfId="761"/>
    <cellStyle name="Ввод  2 2 2 7 4 2" xfId="2099"/>
    <cellStyle name="Ввод  2 2 2 7 4 3" xfId="3419"/>
    <cellStyle name="Ввод  2 2 2 7 4 4" xfId="4790"/>
    <cellStyle name="Ввод  2 2 2 7 5" xfId="1563"/>
    <cellStyle name="Ввод  2 2 2 7 6" xfId="2851"/>
    <cellStyle name="Ввод  2 2 2 7 7" xfId="4222"/>
    <cellStyle name="Ввод  2 2 2 7 8" xfId="6171"/>
    <cellStyle name="Ввод  2 2 2 8" xfId="235"/>
    <cellStyle name="Ввод  2 2 2 8 2" xfId="493"/>
    <cellStyle name="Ввод  2 2 2 8 2 2" xfId="1061"/>
    <cellStyle name="Ввод  2 2 2 8 2 2 2" xfId="2399"/>
    <cellStyle name="Ввод  2 2 2 8 2 2 3" xfId="3719"/>
    <cellStyle name="Ввод  2 2 2 8 2 2 4" xfId="5090"/>
    <cellStyle name="Ввод  2 2 2 8 2 3" xfId="1846"/>
    <cellStyle name="Ввод  2 2 2 8 2 4" xfId="3151"/>
    <cellStyle name="Ввод  2 2 2 8 2 5" xfId="4522"/>
    <cellStyle name="Ввод  2 2 2 8 2 6" xfId="8406"/>
    <cellStyle name="Ввод  2 2 2 8 3" xfId="803"/>
    <cellStyle name="Ввод  2 2 2 8 3 2" xfId="2141"/>
    <cellStyle name="Ввод  2 2 2 8 3 3" xfId="3461"/>
    <cellStyle name="Ввод  2 2 2 8 3 4" xfId="4832"/>
    <cellStyle name="Ввод  2 2 2 8 4" xfId="1604"/>
    <cellStyle name="Ввод  2 2 2 8 5" xfId="2893"/>
    <cellStyle name="Ввод  2 2 2 8 6" xfId="4264"/>
    <cellStyle name="Ввод  2 2 2 8 7" xfId="6806"/>
    <cellStyle name="Ввод  2 2 2 9" xfId="377"/>
    <cellStyle name="Ввод  2 2 2 9 2" xfId="945"/>
    <cellStyle name="Ввод  2 2 2 9 2 2" xfId="2283"/>
    <cellStyle name="Ввод  2 2 2 9 2 3" xfId="3603"/>
    <cellStyle name="Ввод  2 2 2 9 2 4" xfId="4974"/>
    <cellStyle name="Ввод  2 2 2 9 3" xfId="1736"/>
    <cellStyle name="Ввод  2 2 2 9 4" xfId="3035"/>
    <cellStyle name="Ввод  2 2 2 9 5" xfId="4406"/>
    <cellStyle name="Ввод  2 2 3" xfId="139"/>
    <cellStyle name="Ввод  2 2 3 10" xfId="5535"/>
    <cellStyle name="Ввод  2 2 3 2" xfId="201"/>
    <cellStyle name="Ввод  2 2 3 2 2" xfId="356"/>
    <cellStyle name="Ввод  2 2 3 2 2 2" xfId="584"/>
    <cellStyle name="Ввод  2 2 3 2 2 2 2" xfId="1152"/>
    <cellStyle name="Ввод  2 2 3 2 2 2 2 2" xfId="2490"/>
    <cellStyle name="Ввод  2 2 3 2 2 2 2 2 2" xfId="8333"/>
    <cellStyle name="Ввод  2 2 3 2 2 2 2 2 3" xfId="6733"/>
    <cellStyle name="Ввод  2 2 3 2 2 2 2 3" xfId="3810"/>
    <cellStyle name="Ввод  2 2 3 2 2 2 2 3 2" xfId="8968"/>
    <cellStyle name="Ввод  2 2 3 2 2 2 2 3 3" xfId="7368"/>
    <cellStyle name="Ввод  2 2 3 2 2 2 2 4" xfId="5181"/>
    <cellStyle name="Ввод  2 2 3 2 2 2 2 4 2" xfId="7688"/>
    <cellStyle name="Ввод  2 2 3 2 2 2 2 5" xfId="6088"/>
    <cellStyle name="Ввод  2 2 3 2 2 2 3" xfId="1929"/>
    <cellStyle name="Ввод  2 2 3 2 2 2 3 2" xfId="8013"/>
    <cellStyle name="Ввод  2 2 3 2 2 2 3 3" xfId="6413"/>
    <cellStyle name="Ввод  2 2 3 2 2 2 4" xfId="3242"/>
    <cellStyle name="Ввод  2 2 3 2 2 2 4 2" xfId="8648"/>
    <cellStyle name="Ввод  2 2 3 2 2 2 4 3" xfId="7048"/>
    <cellStyle name="Ввод  2 2 3 2 2 2 5" xfId="4613"/>
    <cellStyle name="Ввод  2 2 3 2 2 2 6" xfId="5768"/>
    <cellStyle name="Ввод  2 2 3 2 2 3" xfId="924"/>
    <cellStyle name="Ввод  2 2 3 2 2 3 2" xfId="2262"/>
    <cellStyle name="Ввод  2 2 3 2 2 3 2 2" xfId="8173"/>
    <cellStyle name="Ввод  2 2 3 2 2 3 2 3" xfId="6573"/>
    <cellStyle name="Ввод  2 2 3 2 2 3 3" xfId="3582"/>
    <cellStyle name="Ввод  2 2 3 2 2 3 3 2" xfId="8808"/>
    <cellStyle name="Ввод  2 2 3 2 2 3 3 3" xfId="7208"/>
    <cellStyle name="Ввод  2 2 3 2 2 3 4" xfId="4953"/>
    <cellStyle name="Ввод  2 2 3 2 2 3 4 2" xfId="7528"/>
    <cellStyle name="Ввод  2 2 3 2 2 3 5" xfId="5928"/>
    <cellStyle name="Ввод  2 2 3 2 2 4" xfId="1339"/>
    <cellStyle name="Ввод  2 2 3 2 2 4 2" xfId="2677"/>
    <cellStyle name="Ввод  2 2 3 2 2 4 2 2" xfId="7853"/>
    <cellStyle name="Ввод  2 2 3 2 2 4 3" xfId="3997"/>
    <cellStyle name="Ввод  2 2 3 2 2 4 4" xfId="5368"/>
    <cellStyle name="Ввод  2 2 3 2 2 4 5" xfId="6253"/>
    <cellStyle name="Ввод  2 2 3 2 2 5" xfId="1715"/>
    <cellStyle name="Ввод  2 2 3 2 2 5 2" xfId="8488"/>
    <cellStyle name="Ввод  2 2 3 2 2 5 3" xfId="6888"/>
    <cellStyle name="Ввод  2 2 3 2 2 6" xfId="3014"/>
    <cellStyle name="Ввод  2 2 3 2 2 7" xfId="4385"/>
    <cellStyle name="Ввод  2 2 3 2 2 8" xfId="5608"/>
    <cellStyle name="Ввод  2 2 3 2 3" xfId="422"/>
    <cellStyle name="Ввод  2 2 3 2 3 2" xfId="990"/>
    <cellStyle name="Ввод  2 2 3 2 3 2 2" xfId="2328"/>
    <cellStyle name="Ввод  2 2 3 2 3 2 2 2" xfId="8300"/>
    <cellStyle name="Ввод  2 2 3 2 3 2 2 3" xfId="6700"/>
    <cellStyle name="Ввод  2 2 3 2 3 2 3" xfId="3648"/>
    <cellStyle name="Ввод  2 2 3 2 3 2 3 2" xfId="8935"/>
    <cellStyle name="Ввод  2 2 3 2 3 2 3 3" xfId="7335"/>
    <cellStyle name="Ввод  2 2 3 2 3 2 4" xfId="5019"/>
    <cellStyle name="Ввод  2 2 3 2 3 2 4 2" xfId="7655"/>
    <cellStyle name="Ввод  2 2 3 2 3 2 5" xfId="6055"/>
    <cellStyle name="Ввод  2 2 3 2 3 3" xfId="1466"/>
    <cellStyle name="Ввод  2 2 3 2 3 3 2" xfId="2804"/>
    <cellStyle name="Ввод  2 2 3 2 3 3 2 2" xfId="7980"/>
    <cellStyle name="Ввод  2 2 3 2 3 3 3" xfId="4124"/>
    <cellStyle name="Ввод  2 2 3 2 3 3 4" xfId="5495"/>
    <cellStyle name="Ввод  2 2 3 2 3 3 5" xfId="6380"/>
    <cellStyle name="Ввод  2 2 3 2 3 4" xfId="1779"/>
    <cellStyle name="Ввод  2 2 3 2 3 4 2" xfId="8615"/>
    <cellStyle name="Ввод  2 2 3 2 3 4 3" xfId="7015"/>
    <cellStyle name="Ввод  2 2 3 2 3 5" xfId="3080"/>
    <cellStyle name="Ввод  2 2 3 2 3 6" xfId="4451"/>
    <cellStyle name="Ввод  2 2 3 2 3 7" xfId="5735"/>
    <cellStyle name="Ввод  2 2 3 2 4" xfId="770"/>
    <cellStyle name="Ввод  2 2 3 2 4 2" xfId="2108"/>
    <cellStyle name="Ввод  2 2 3 2 4 2 2" xfId="8140"/>
    <cellStyle name="Ввод  2 2 3 2 4 2 3" xfId="6540"/>
    <cellStyle name="Ввод  2 2 3 2 4 3" xfId="3428"/>
    <cellStyle name="Ввод  2 2 3 2 4 3 2" xfId="8775"/>
    <cellStyle name="Ввод  2 2 3 2 4 3 3" xfId="7175"/>
    <cellStyle name="Ввод  2 2 3 2 4 4" xfId="4799"/>
    <cellStyle name="Ввод  2 2 3 2 4 4 2" xfId="7495"/>
    <cellStyle name="Ввод  2 2 3 2 4 5" xfId="5895"/>
    <cellStyle name="Ввод  2 2 3 2 5" xfId="1306"/>
    <cellStyle name="Ввод  2 2 3 2 5 2" xfId="2644"/>
    <cellStyle name="Ввод  2 2 3 2 5 2 2" xfId="7820"/>
    <cellStyle name="Ввод  2 2 3 2 5 3" xfId="3964"/>
    <cellStyle name="Ввод  2 2 3 2 5 4" xfId="5335"/>
    <cellStyle name="Ввод  2 2 3 2 5 5" xfId="6220"/>
    <cellStyle name="Ввод  2 2 3 2 6" xfId="1573"/>
    <cellStyle name="Ввод  2 2 3 2 6 2" xfId="8455"/>
    <cellStyle name="Ввод  2 2 3 2 6 3" xfId="6855"/>
    <cellStyle name="Ввод  2 2 3 2 7" xfId="2860"/>
    <cellStyle name="Ввод  2 2 3 2 8" xfId="4231"/>
    <cellStyle name="Ввод  2 2 3 2 9" xfId="5575"/>
    <cellStyle name="Ввод  2 2 3 3" xfId="226"/>
    <cellStyle name="Ввод  2 2 3 3 2" xfId="484"/>
    <cellStyle name="Ввод  2 2 3 3 2 2" xfId="1052"/>
    <cellStyle name="Ввод  2 2 3 3 2 2 2" xfId="2390"/>
    <cellStyle name="Ввод  2 2 3 3 2 2 2 2" xfId="8384"/>
    <cellStyle name="Ввод  2 2 3 3 2 2 2 3" xfId="6784"/>
    <cellStyle name="Ввод  2 2 3 3 2 2 3" xfId="3710"/>
    <cellStyle name="Ввод  2 2 3 3 2 2 3 2" xfId="9019"/>
    <cellStyle name="Ввод  2 2 3 3 2 2 3 3" xfId="7419"/>
    <cellStyle name="Ввод  2 2 3 3 2 2 4" xfId="5081"/>
    <cellStyle name="Ввод  2 2 3 3 2 2 4 2" xfId="7739"/>
    <cellStyle name="Ввод  2 2 3 3 2 2 5" xfId="6139"/>
    <cellStyle name="Ввод  2 2 3 3 2 3" xfId="1838"/>
    <cellStyle name="Ввод  2 2 3 3 2 3 2" xfId="8064"/>
    <cellStyle name="Ввод  2 2 3 3 2 3 3" xfId="6464"/>
    <cellStyle name="Ввод  2 2 3 3 2 4" xfId="3142"/>
    <cellStyle name="Ввод  2 2 3 3 2 4 2" xfId="8699"/>
    <cellStyle name="Ввод  2 2 3 3 2 4 3" xfId="7099"/>
    <cellStyle name="Ввод  2 2 3 3 2 5" xfId="4513"/>
    <cellStyle name="Ввод  2 2 3 3 2 6" xfId="5819"/>
    <cellStyle name="Ввод  2 2 3 3 3" xfId="794"/>
    <cellStyle name="Ввод  2 2 3 3 3 2" xfId="2132"/>
    <cellStyle name="Ввод  2 2 3 3 3 2 2" xfId="8228"/>
    <cellStyle name="Ввод  2 2 3 3 3 2 3" xfId="6628"/>
    <cellStyle name="Ввод  2 2 3 3 3 3" xfId="3452"/>
    <cellStyle name="Ввод  2 2 3 3 3 3 2" xfId="8863"/>
    <cellStyle name="Ввод  2 2 3 3 3 3 3" xfId="7263"/>
    <cellStyle name="Ввод  2 2 3 3 3 4" xfId="4823"/>
    <cellStyle name="Ввод  2 2 3 3 3 4 2" xfId="7583"/>
    <cellStyle name="Ввод  2 2 3 3 3 5" xfId="5983"/>
    <cellStyle name="Ввод  2 2 3 3 4" xfId="1394"/>
    <cellStyle name="Ввод  2 2 3 3 4 2" xfId="2732"/>
    <cellStyle name="Ввод  2 2 3 3 4 2 2" xfId="7908"/>
    <cellStyle name="Ввод  2 2 3 3 4 3" xfId="4052"/>
    <cellStyle name="Ввод  2 2 3 3 4 4" xfId="5423"/>
    <cellStyle name="Ввод  2 2 3 3 4 5" xfId="6308"/>
    <cellStyle name="Ввод  2 2 3 3 5" xfId="1595"/>
    <cellStyle name="Ввод  2 2 3 3 5 2" xfId="8543"/>
    <cellStyle name="Ввод  2 2 3 3 5 3" xfId="6943"/>
    <cellStyle name="Ввод  2 2 3 3 6" xfId="2884"/>
    <cellStyle name="Ввод  2 2 3 3 7" xfId="4255"/>
    <cellStyle name="Ввод  2 2 3 3 8" xfId="5663"/>
    <cellStyle name="Ввод  2 2 3 4" xfId="386"/>
    <cellStyle name="Ввод  2 2 3 4 2" xfId="954"/>
    <cellStyle name="Ввод  2 2 3 4 2 2" xfId="2292"/>
    <cellStyle name="Ввод  2 2 3 4 2 2 2" xfId="8260"/>
    <cellStyle name="Ввод  2 2 3 4 2 2 3" xfId="6660"/>
    <cellStyle name="Ввод  2 2 3 4 2 3" xfId="3612"/>
    <cellStyle name="Ввод  2 2 3 4 2 3 2" xfId="8895"/>
    <cellStyle name="Ввод  2 2 3 4 2 3 3" xfId="7295"/>
    <cellStyle name="Ввод  2 2 3 4 2 4" xfId="4983"/>
    <cellStyle name="Ввод  2 2 3 4 2 4 2" xfId="7615"/>
    <cellStyle name="Ввод  2 2 3 4 2 5" xfId="6015"/>
    <cellStyle name="Ввод  2 2 3 4 3" xfId="1426"/>
    <cellStyle name="Ввод  2 2 3 4 3 2" xfId="2764"/>
    <cellStyle name="Ввод  2 2 3 4 3 2 2" xfId="7940"/>
    <cellStyle name="Ввод  2 2 3 4 3 3" xfId="4084"/>
    <cellStyle name="Ввод  2 2 3 4 3 4" xfId="5455"/>
    <cellStyle name="Ввод  2 2 3 4 3 5" xfId="6340"/>
    <cellStyle name="Ввод  2 2 3 4 4" xfId="1745"/>
    <cellStyle name="Ввод  2 2 3 4 4 2" xfId="8575"/>
    <cellStyle name="Ввод  2 2 3 4 4 3" xfId="6975"/>
    <cellStyle name="Ввод  2 2 3 4 5" xfId="3044"/>
    <cellStyle name="Ввод  2 2 3 4 6" xfId="4415"/>
    <cellStyle name="Ввод  2 2 3 4 7" xfId="5695"/>
    <cellStyle name="Ввод  2 2 3 5" xfId="709"/>
    <cellStyle name="Ввод  2 2 3 5 2" xfId="2047"/>
    <cellStyle name="Ввод  2 2 3 5 2 2" xfId="8100"/>
    <cellStyle name="Ввод  2 2 3 5 2 3" xfId="6500"/>
    <cellStyle name="Ввод  2 2 3 5 3" xfId="3367"/>
    <cellStyle name="Ввод  2 2 3 5 3 2" xfId="8735"/>
    <cellStyle name="Ввод  2 2 3 5 3 3" xfId="7135"/>
    <cellStyle name="Ввод  2 2 3 5 4" xfId="4738"/>
    <cellStyle name="Ввод  2 2 3 5 4 2" xfId="7455"/>
    <cellStyle name="Ввод  2 2 3 5 5" xfId="5855"/>
    <cellStyle name="Ввод  2 2 3 6" xfId="1266"/>
    <cellStyle name="Ввод  2 2 3 6 2" xfId="2604"/>
    <cellStyle name="Ввод  2 2 3 6 2 2" xfId="7780"/>
    <cellStyle name="Ввод  2 2 3 6 3" xfId="3924"/>
    <cellStyle name="Ввод  2 2 3 6 4" xfId="5295"/>
    <cellStyle name="Ввод  2 2 3 6 5" xfId="6180"/>
    <cellStyle name="Ввод  2 2 3 7" xfId="1512"/>
    <cellStyle name="Ввод  2 2 3 7 2" xfId="8415"/>
    <cellStyle name="Ввод  2 2 3 7 3" xfId="6815"/>
    <cellStyle name="Ввод  2 2 3 8" xfId="61"/>
    <cellStyle name="Ввод  2 2 3 9" xfId="4170"/>
    <cellStyle name="Ввод  2 2 4" xfId="236"/>
    <cellStyle name="Ввод  2 2 4 2" xfId="405"/>
    <cellStyle name="Ввод  2 2 4 2 2" xfId="973"/>
    <cellStyle name="Ввод  2 2 4 2 2 2" xfId="2311"/>
    <cellStyle name="Ввод  2 2 4 2 2 2 2" xfId="6773"/>
    <cellStyle name="Ввод  2 2 4 2 2 2 2 2" xfId="8373"/>
    <cellStyle name="Ввод  2 2 4 2 2 2 3" xfId="7408"/>
    <cellStyle name="Ввод  2 2 4 2 2 2 3 2" xfId="9008"/>
    <cellStyle name="Ввод  2 2 4 2 2 2 4" xfId="7728"/>
    <cellStyle name="Ввод  2 2 4 2 2 2 5" xfId="6128"/>
    <cellStyle name="Ввод  2 2 4 2 2 3" xfId="3631"/>
    <cellStyle name="Ввод  2 2 4 2 2 3 2" xfId="8053"/>
    <cellStyle name="Ввод  2 2 4 2 2 3 3" xfId="6453"/>
    <cellStyle name="Ввод  2 2 4 2 2 4" xfId="5002"/>
    <cellStyle name="Ввод  2 2 4 2 2 4 2" xfId="8688"/>
    <cellStyle name="Ввод  2 2 4 2 2 4 3" xfId="7088"/>
    <cellStyle name="Ввод  2 2 4 2 2 5" xfId="5808"/>
    <cellStyle name="Ввод  2 2 4 2 3" xfId="1382"/>
    <cellStyle name="Ввод  2 2 4 2 3 2" xfId="2720"/>
    <cellStyle name="Ввод  2 2 4 2 3 2 2" xfId="8216"/>
    <cellStyle name="Ввод  2 2 4 2 3 2 3" xfId="6616"/>
    <cellStyle name="Ввод  2 2 4 2 3 3" xfId="4040"/>
    <cellStyle name="Ввод  2 2 4 2 3 3 2" xfId="8851"/>
    <cellStyle name="Ввод  2 2 4 2 3 3 3" xfId="7251"/>
    <cellStyle name="Ввод  2 2 4 2 3 4" xfId="5411"/>
    <cellStyle name="Ввод  2 2 4 2 3 4 2" xfId="7571"/>
    <cellStyle name="Ввод  2 2 4 2 3 5" xfId="5971"/>
    <cellStyle name="Ввод  2 2 4 2 4" xfId="1763"/>
    <cellStyle name="Ввод  2 2 4 2 4 2" xfId="7896"/>
    <cellStyle name="Ввод  2 2 4 2 4 3" xfId="6296"/>
    <cellStyle name="Ввод  2 2 4 2 5" xfId="3063"/>
    <cellStyle name="Ввод  2 2 4 2 5 2" xfId="8531"/>
    <cellStyle name="Ввод  2 2 4 2 5 3" xfId="6931"/>
    <cellStyle name="Ввод  2 2 4 2 6" xfId="4434"/>
    <cellStyle name="Ввод  2 2 4 2 7" xfId="5651"/>
    <cellStyle name="Ввод  2 2 4 3" xfId="804"/>
    <cellStyle name="Ввод  2 2 4 3 2" xfId="1447"/>
    <cellStyle name="Ввод  2 2 4 3 2 2" xfId="2785"/>
    <cellStyle name="Ввод  2 2 4 3 2 2 2" xfId="8281"/>
    <cellStyle name="Ввод  2 2 4 3 2 2 3" xfId="6681"/>
    <cellStyle name="Ввод  2 2 4 3 2 3" xfId="4105"/>
    <cellStyle name="Ввод  2 2 4 3 2 3 2" xfId="8916"/>
    <cellStyle name="Ввод  2 2 4 3 2 3 3" xfId="7316"/>
    <cellStyle name="Ввод  2 2 4 3 2 4" xfId="5476"/>
    <cellStyle name="Ввод  2 2 4 3 2 4 2" xfId="7636"/>
    <cellStyle name="Ввод  2 2 4 3 2 5" xfId="6036"/>
    <cellStyle name="Ввод  2 2 4 3 3" xfId="2142"/>
    <cellStyle name="Ввод  2 2 4 3 3 2" xfId="7961"/>
    <cellStyle name="Ввод  2 2 4 3 3 3" xfId="6361"/>
    <cellStyle name="Ввод  2 2 4 3 4" xfId="3462"/>
    <cellStyle name="Ввод  2 2 4 3 4 2" xfId="8596"/>
    <cellStyle name="Ввод  2 2 4 3 4 3" xfId="6996"/>
    <cellStyle name="Ввод  2 2 4 3 5" xfId="4833"/>
    <cellStyle name="Ввод  2 2 4 3 6" xfId="5716"/>
    <cellStyle name="Ввод  2 2 4 4" xfId="1287"/>
    <cellStyle name="Ввод  2 2 4 4 2" xfId="2625"/>
    <cellStyle name="Ввод  2 2 4 4 2 2" xfId="8121"/>
    <cellStyle name="Ввод  2 2 4 4 2 3" xfId="6521"/>
    <cellStyle name="Ввод  2 2 4 4 3" xfId="3945"/>
    <cellStyle name="Ввод  2 2 4 4 3 2" xfId="8756"/>
    <cellStyle name="Ввод  2 2 4 4 3 3" xfId="7156"/>
    <cellStyle name="Ввод  2 2 4 4 4" xfId="5316"/>
    <cellStyle name="Ввод  2 2 4 4 4 2" xfId="7476"/>
    <cellStyle name="Ввод  2 2 4 4 5" xfId="5876"/>
    <cellStyle name="Ввод  2 2 4 5" xfId="1605"/>
    <cellStyle name="Ввод  2 2 4 5 2" xfId="7801"/>
    <cellStyle name="Ввод  2 2 4 5 3" xfId="6201"/>
    <cellStyle name="Ввод  2 2 4 6" xfId="2894"/>
    <cellStyle name="Ввод  2 2 4 6 2" xfId="8436"/>
    <cellStyle name="Ввод  2 2 4 6 3" xfId="6836"/>
    <cellStyle name="Ввод  2 2 4 7" xfId="4265"/>
    <cellStyle name="Ввод  2 2 4 8" xfId="5556"/>
    <cellStyle name="Ввод  2 2 5" xfId="367"/>
    <cellStyle name="Ввод  2 2 5 2" xfId="935"/>
    <cellStyle name="Ввод  2 2 5 2 2" xfId="2273"/>
    <cellStyle name="Ввод  2 2 5 2 2 2" xfId="6747"/>
    <cellStyle name="Ввод  2 2 5 2 2 2 2" xfId="8347"/>
    <cellStyle name="Ввод  2 2 5 2 2 3" xfId="7382"/>
    <cellStyle name="Ввод  2 2 5 2 2 3 2" xfId="8982"/>
    <cellStyle name="Ввод  2 2 5 2 2 4" xfId="7702"/>
    <cellStyle name="Ввод  2 2 5 2 2 5" xfId="6102"/>
    <cellStyle name="Ввод  2 2 5 2 3" xfId="3593"/>
    <cellStyle name="Ввод  2 2 5 2 3 2" xfId="8027"/>
    <cellStyle name="Ввод  2 2 5 2 3 3" xfId="6427"/>
    <cellStyle name="Ввод  2 2 5 2 4" xfId="4964"/>
    <cellStyle name="Ввод  2 2 5 2 4 2" xfId="8662"/>
    <cellStyle name="Ввод  2 2 5 2 4 3" xfId="7062"/>
    <cellStyle name="Ввод  2 2 5 2 5" xfId="5782"/>
    <cellStyle name="Ввод  2 2 5 3" xfId="1353"/>
    <cellStyle name="Ввод  2 2 5 3 2" xfId="2691"/>
    <cellStyle name="Ввод  2 2 5 3 2 2" xfId="8187"/>
    <cellStyle name="Ввод  2 2 5 3 2 3" xfId="6587"/>
    <cellStyle name="Ввод  2 2 5 3 3" xfId="4011"/>
    <cellStyle name="Ввод  2 2 5 3 3 2" xfId="8822"/>
    <cellStyle name="Ввод  2 2 5 3 3 3" xfId="7222"/>
    <cellStyle name="Ввод  2 2 5 3 4" xfId="5382"/>
    <cellStyle name="Ввод  2 2 5 3 4 2" xfId="7542"/>
    <cellStyle name="Ввод  2 2 5 3 5" xfId="5942"/>
    <cellStyle name="Ввод  2 2 5 4" xfId="1726"/>
    <cellStyle name="Ввод  2 2 5 4 2" xfId="7867"/>
    <cellStyle name="Ввод  2 2 5 4 3" xfId="6267"/>
    <cellStyle name="Ввод  2 2 5 5" xfId="3025"/>
    <cellStyle name="Ввод  2 2 5 5 2" xfId="8502"/>
    <cellStyle name="Ввод  2 2 5 5 3" xfId="6902"/>
    <cellStyle name="Ввод  2 2 5 6" xfId="4396"/>
    <cellStyle name="Ввод  2 2 5 7" xfId="5622"/>
    <cellStyle name="Ввод  2 2 6" xfId="679"/>
    <cellStyle name="Ввод  2 2 6 2" xfId="1407"/>
    <cellStyle name="Ввод  2 2 6 2 2" xfId="2745"/>
    <cellStyle name="Ввод  2 2 6 2 2 2" xfId="8241"/>
    <cellStyle name="Ввод  2 2 6 2 2 3" xfId="6641"/>
    <cellStyle name="Ввод  2 2 6 2 3" xfId="4065"/>
    <cellStyle name="Ввод  2 2 6 2 3 2" xfId="8876"/>
    <cellStyle name="Ввод  2 2 6 2 3 3" xfId="7276"/>
    <cellStyle name="Ввод  2 2 6 2 4" xfId="5436"/>
    <cellStyle name="Ввод  2 2 6 2 4 2" xfId="7596"/>
    <cellStyle name="Ввод  2 2 6 2 5" xfId="5996"/>
    <cellStyle name="Ввод  2 2 6 3" xfId="2017"/>
    <cellStyle name="Ввод  2 2 6 3 2" xfId="7921"/>
    <cellStyle name="Ввод  2 2 6 3 3" xfId="6321"/>
    <cellStyle name="Ввод  2 2 6 4" xfId="3337"/>
    <cellStyle name="Ввод  2 2 6 4 2" xfId="8556"/>
    <cellStyle name="Ввод  2 2 6 4 3" xfId="6956"/>
    <cellStyle name="Ввод  2 2 6 5" xfId="4708"/>
    <cellStyle name="Ввод  2 2 6 6" xfId="5676"/>
    <cellStyle name="Ввод  2 2 7" xfId="1247"/>
    <cellStyle name="Ввод  2 2 7 2" xfId="2585"/>
    <cellStyle name="Ввод  2 2 7 2 2" xfId="8081"/>
    <cellStyle name="Ввод  2 2 7 2 3" xfId="6481"/>
    <cellStyle name="Ввод  2 2 7 3" xfId="3905"/>
    <cellStyle name="Ввод  2 2 7 3 2" xfId="8716"/>
    <cellStyle name="Ввод  2 2 7 3 3" xfId="7116"/>
    <cellStyle name="Ввод  2 2 7 4" xfId="5276"/>
    <cellStyle name="Ввод  2 2 7 4 2" xfId="7436"/>
    <cellStyle name="Ввод  2 2 7 5" xfId="5836"/>
    <cellStyle name="Ввод  2 2 8" xfId="109"/>
    <cellStyle name="Ввод  2 2 8 2" xfId="7761"/>
    <cellStyle name="Ввод  2 2 8 3" xfId="6161"/>
    <cellStyle name="Ввод  2 2 9" xfId="1482"/>
    <cellStyle name="Ввод  2 2 9 2" xfId="8396"/>
    <cellStyle name="Ввод  2 2 9 3" xfId="6796"/>
    <cellStyle name="Ввод  2 3" xfId="55"/>
    <cellStyle name="Ввод  2 3 10" xfId="684"/>
    <cellStyle name="Ввод  2 3 10 2" xfId="2022"/>
    <cellStyle name="Ввод  2 3 10 3" xfId="3342"/>
    <cellStyle name="Ввод  2 3 10 4" xfId="4713"/>
    <cellStyle name="Ввод  2 3 11" xfId="1252"/>
    <cellStyle name="Ввод  2 3 11 2" xfId="2590"/>
    <cellStyle name="Ввод  2 3 11 3" xfId="3910"/>
    <cellStyle name="Ввод  2 3 11 4" xfId="5281"/>
    <cellStyle name="Ввод  2 3 12" xfId="114"/>
    <cellStyle name="Ввод  2 3 13" xfId="1487"/>
    <cellStyle name="Ввод  2 3 14" xfId="67"/>
    <cellStyle name="Ввод  2 3 15" xfId="4145"/>
    <cellStyle name="Ввод  2 3 16" xfId="5521"/>
    <cellStyle name="Ввод  2 3 2" xfId="124"/>
    <cellStyle name="Ввод  2 3 2 10" xfId="5541"/>
    <cellStyle name="Ввод  2 3 2 2" xfId="246"/>
    <cellStyle name="Ввод  2 3 2 2 2" xfId="426"/>
    <cellStyle name="Ввод  2 3 2 2 2 2" xfId="994"/>
    <cellStyle name="Ввод  2 3 2 2 2 2 2" xfId="2332"/>
    <cellStyle name="Ввод  2 3 2 2 2 2 2 2" xfId="6727"/>
    <cellStyle name="Ввод  2 3 2 2 2 2 2 2 2" xfId="8327"/>
    <cellStyle name="Ввод  2 3 2 2 2 2 2 3" xfId="7362"/>
    <cellStyle name="Ввод  2 3 2 2 2 2 2 3 2" xfId="8962"/>
    <cellStyle name="Ввод  2 3 2 2 2 2 2 4" xfId="7682"/>
    <cellStyle name="Ввод  2 3 2 2 2 2 2 5" xfId="6082"/>
    <cellStyle name="Ввод  2 3 2 2 2 2 3" xfId="3652"/>
    <cellStyle name="Ввод  2 3 2 2 2 2 3 2" xfId="8007"/>
    <cellStyle name="Ввод  2 3 2 2 2 2 3 3" xfId="6407"/>
    <cellStyle name="Ввод  2 3 2 2 2 2 4" xfId="5023"/>
    <cellStyle name="Ввод  2 3 2 2 2 2 4 2" xfId="8642"/>
    <cellStyle name="Ввод  2 3 2 2 2 2 4 3" xfId="7042"/>
    <cellStyle name="Ввод  2 3 2 2 2 2 5" xfId="5762"/>
    <cellStyle name="Ввод  2 3 2 2 2 3" xfId="1333"/>
    <cellStyle name="Ввод  2 3 2 2 2 3 2" xfId="2671"/>
    <cellStyle name="Ввод  2 3 2 2 2 3 2 2" xfId="8167"/>
    <cellStyle name="Ввод  2 3 2 2 2 3 2 3" xfId="6567"/>
    <cellStyle name="Ввод  2 3 2 2 2 3 3" xfId="3991"/>
    <cellStyle name="Ввод  2 3 2 2 2 3 3 2" xfId="8802"/>
    <cellStyle name="Ввод  2 3 2 2 2 3 3 3" xfId="7202"/>
    <cellStyle name="Ввод  2 3 2 2 2 3 4" xfId="5362"/>
    <cellStyle name="Ввод  2 3 2 2 2 3 4 2" xfId="7522"/>
    <cellStyle name="Ввод  2 3 2 2 2 3 5" xfId="5922"/>
    <cellStyle name="Ввод  2 3 2 2 2 4" xfId="1783"/>
    <cellStyle name="Ввод  2 3 2 2 2 4 2" xfId="7847"/>
    <cellStyle name="Ввод  2 3 2 2 2 4 3" xfId="6247"/>
    <cellStyle name="Ввод  2 3 2 2 2 5" xfId="3084"/>
    <cellStyle name="Ввод  2 3 2 2 2 5 2" xfId="8482"/>
    <cellStyle name="Ввод  2 3 2 2 2 5 3" xfId="6882"/>
    <cellStyle name="Ввод  2 3 2 2 2 6" xfId="4455"/>
    <cellStyle name="Ввод  2 3 2 2 2 7" xfId="5602"/>
    <cellStyle name="Ввод  2 3 2 2 3" xfId="814"/>
    <cellStyle name="Ввод  2 3 2 2 3 2" xfId="1472"/>
    <cellStyle name="Ввод  2 3 2 2 3 2 2" xfId="2810"/>
    <cellStyle name="Ввод  2 3 2 2 3 2 2 2" xfId="8306"/>
    <cellStyle name="Ввод  2 3 2 2 3 2 2 3" xfId="6706"/>
    <cellStyle name="Ввод  2 3 2 2 3 2 3" xfId="4130"/>
    <cellStyle name="Ввод  2 3 2 2 3 2 3 2" xfId="8941"/>
    <cellStyle name="Ввод  2 3 2 2 3 2 3 3" xfId="7341"/>
    <cellStyle name="Ввод  2 3 2 2 3 2 4" xfId="5501"/>
    <cellStyle name="Ввод  2 3 2 2 3 2 4 2" xfId="7661"/>
    <cellStyle name="Ввод  2 3 2 2 3 2 5" xfId="6061"/>
    <cellStyle name="Ввод  2 3 2 2 3 3" xfId="2152"/>
    <cellStyle name="Ввод  2 3 2 2 3 3 2" xfId="7986"/>
    <cellStyle name="Ввод  2 3 2 2 3 3 3" xfId="6386"/>
    <cellStyle name="Ввод  2 3 2 2 3 4" xfId="3472"/>
    <cellStyle name="Ввод  2 3 2 2 3 4 2" xfId="8621"/>
    <cellStyle name="Ввод  2 3 2 2 3 4 3" xfId="7021"/>
    <cellStyle name="Ввод  2 3 2 2 3 5" xfId="4843"/>
    <cellStyle name="Ввод  2 3 2 2 3 6" xfId="5741"/>
    <cellStyle name="Ввод  2 3 2 2 4" xfId="1312"/>
    <cellStyle name="Ввод  2 3 2 2 4 2" xfId="2650"/>
    <cellStyle name="Ввод  2 3 2 2 4 2 2" xfId="8146"/>
    <cellStyle name="Ввод  2 3 2 2 4 2 3" xfId="6546"/>
    <cellStyle name="Ввод  2 3 2 2 4 3" xfId="3970"/>
    <cellStyle name="Ввод  2 3 2 2 4 3 2" xfId="8781"/>
    <cellStyle name="Ввод  2 3 2 2 4 3 3" xfId="7181"/>
    <cellStyle name="Ввод  2 3 2 2 4 4" xfId="5341"/>
    <cellStyle name="Ввод  2 3 2 2 4 4 2" xfId="7501"/>
    <cellStyle name="Ввод  2 3 2 2 4 5" xfId="5901"/>
    <cellStyle name="Ввод  2 3 2 2 5" xfId="1615"/>
    <cellStyle name="Ввод  2 3 2 2 5 2" xfId="7826"/>
    <cellStyle name="Ввод  2 3 2 2 5 3" xfId="6226"/>
    <cellStyle name="Ввод  2 3 2 2 6" xfId="2904"/>
    <cellStyle name="Ввод  2 3 2 2 6 2" xfId="8461"/>
    <cellStyle name="Ввод  2 3 2 2 6 3" xfId="6861"/>
    <cellStyle name="Ввод  2 3 2 2 7" xfId="4275"/>
    <cellStyle name="Ввод  2 3 2 2 8" xfId="5581"/>
    <cellStyle name="Ввод  2 3 2 3" xfId="310"/>
    <cellStyle name="Ввод  2 3 2 3 2" xfId="538"/>
    <cellStyle name="Ввод  2 3 2 3 2 2" xfId="1106"/>
    <cellStyle name="Ввод  2 3 2 3 2 2 2" xfId="2444"/>
    <cellStyle name="Ввод  2 3 2 3 2 2 2 2" xfId="8386"/>
    <cellStyle name="Ввод  2 3 2 3 2 2 2 3" xfId="6786"/>
    <cellStyle name="Ввод  2 3 2 3 2 2 3" xfId="3764"/>
    <cellStyle name="Ввод  2 3 2 3 2 2 3 2" xfId="9021"/>
    <cellStyle name="Ввод  2 3 2 3 2 2 3 3" xfId="7421"/>
    <cellStyle name="Ввод  2 3 2 3 2 2 4" xfId="5135"/>
    <cellStyle name="Ввод  2 3 2 3 2 2 4 2" xfId="7741"/>
    <cellStyle name="Ввод  2 3 2 3 2 2 5" xfId="6141"/>
    <cellStyle name="Ввод  2 3 2 3 2 3" xfId="1889"/>
    <cellStyle name="Ввод  2 3 2 3 2 3 2" xfId="8066"/>
    <cellStyle name="Ввод  2 3 2 3 2 3 3" xfId="6466"/>
    <cellStyle name="Ввод  2 3 2 3 2 4" xfId="3196"/>
    <cellStyle name="Ввод  2 3 2 3 2 4 2" xfId="8701"/>
    <cellStyle name="Ввод  2 3 2 3 2 4 3" xfId="7101"/>
    <cellStyle name="Ввод  2 3 2 3 2 5" xfId="4567"/>
    <cellStyle name="Ввод  2 3 2 3 2 6" xfId="5821"/>
    <cellStyle name="Ввод  2 3 2 3 3" xfId="878"/>
    <cellStyle name="Ввод  2 3 2 3 3 2" xfId="2216"/>
    <cellStyle name="Ввод  2 3 2 3 3 2 2" xfId="8230"/>
    <cellStyle name="Ввод  2 3 2 3 3 2 3" xfId="6630"/>
    <cellStyle name="Ввод  2 3 2 3 3 3" xfId="3536"/>
    <cellStyle name="Ввод  2 3 2 3 3 3 2" xfId="8865"/>
    <cellStyle name="Ввод  2 3 2 3 3 3 3" xfId="7265"/>
    <cellStyle name="Ввод  2 3 2 3 3 4" xfId="4907"/>
    <cellStyle name="Ввод  2 3 2 3 3 4 2" xfId="7585"/>
    <cellStyle name="Ввод  2 3 2 3 3 5" xfId="5985"/>
    <cellStyle name="Ввод  2 3 2 3 4" xfId="1396"/>
    <cellStyle name="Ввод  2 3 2 3 4 2" xfId="2734"/>
    <cellStyle name="Ввод  2 3 2 3 4 2 2" xfId="7910"/>
    <cellStyle name="Ввод  2 3 2 3 4 3" xfId="4054"/>
    <cellStyle name="Ввод  2 3 2 3 4 4" xfId="5425"/>
    <cellStyle name="Ввод  2 3 2 3 4 5" xfId="6310"/>
    <cellStyle name="Ввод  2 3 2 3 5" xfId="1669"/>
    <cellStyle name="Ввод  2 3 2 3 5 2" xfId="8545"/>
    <cellStyle name="Ввод  2 3 2 3 5 3" xfId="6945"/>
    <cellStyle name="Ввод  2 3 2 3 6" xfId="2968"/>
    <cellStyle name="Ввод  2 3 2 3 7" xfId="4339"/>
    <cellStyle name="Ввод  2 3 2 3 8" xfId="5665"/>
    <cellStyle name="Ввод  2 3 2 4" xfId="392"/>
    <cellStyle name="Ввод  2 3 2 4 2" xfId="960"/>
    <cellStyle name="Ввод  2 3 2 4 2 2" xfId="2298"/>
    <cellStyle name="Ввод  2 3 2 4 2 2 2" xfId="8266"/>
    <cellStyle name="Ввод  2 3 2 4 2 2 3" xfId="6666"/>
    <cellStyle name="Ввод  2 3 2 4 2 3" xfId="3618"/>
    <cellStyle name="Ввод  2 3 2 4 2 3 2" xfId="8901"/>
    <cellStyle name="Ввод  2 3 2 4 2 3 3" xfId="7301"/>
    <cellStyle name="Ввод  2 3 2 4 2 4" xfId="4989"/>
    <cellStyle name="Ввод  2 3 2 4 2 4 2" xfId="7621"/>
    <cellStyle name="Ввод  2 3 2 4 2 5" xfId="6021"/>
    <cellStyle name="Ввод  2 3 2 4 3" xfId="1432"/>
    <cellStyle name="Ввод  2 3 2 4 3 2" xfId="2770"/>
    <cellStyle name="Ввод  2 3 2 4 3 2 2" xfId="7946"/>
    <cellStyle name="Ввод  2 3 2 4 3 3" xfId="4090"/>
    <cellStyle name="Ввод  2 3 2 4 3 4" xfId="5461"/>
    <cellStyle name="Ввод  2 3 2 4 3 5" xfId="6346"/>
    <cellStyle name="Ввод  2 3 2 4 4" xfId="1751"/>
    <cellStyle name="Ввод  2 3 2 4 4 2" xfId="8581"/>
    <cellStyle name="Ввод  2 3 2 4 4 3" xfId="6981"/>
    <cellStyle name="Ввод  2 3 2 4 5" xfId="3050"/>
    <cellStyle name="Ввод  2 3 2 4 6" xfId="4421"/>
    <cellStyle name="Ввод  2 3 2 4 7" xfId="5701"/>
    <cellStyle name="Ввод  2 3 2 5" xfId="694"/>
    <cellStyle name="Ввод  2 3 2 5 2" xfId="2032"/>
    <cellStyle name="Ввод  2 3 2 5 2 2" xfId="8106"/>
    <cellStyle name="Ввод  2 3 2 5 2 3" xfId="6506"/>
    <cellStyle name="Ввод  2 3 2 5 3" xfId="3352"/>
    <cellStyle name="Ввод  2 3 2 5 3 2" xfId="8741"/>
    <cellStyle name="Ввод  2 3 2 5 3 3" xfId="7141"/>
    <cellStyle name="Ввод  2 3 2 5 4" xfId="4723"/>
    <cellStyle name="Ввод  2 3 2 5 4 2" xfId="7461"/>
    <cellStyle name="Ввод  2 3 2 5 5" xfId="5861"/>
    <cellStyle name="Ввод  2 3 2 6" xfId="1272"/>
    <cellStyle name="Ввод  2 3 2 6 2" xfId="2610"/>
    <cellStyle name="Ввод  2 3 2 6 2 2" xfId="7786"/>
    <cellStyle name="Ввод  2 3 2 6 3" xfId="3930"/>
    <cellStyle name="Ввод  2 3 2 6 4" xfId="5301"/>
    <cellStyle name="Ввод  2 3 2 6 5" xfId="6186"/>
    <cellStyle name="Ввод  2 3 2 7" xfId="1497"/>
    <cellStyle name="Ввод  2 3 2 7 2" xfId="8421"/>
    <cellStyle name="Ввод  2 3 2 7 3" xfId="6821"/>
    <cellStyle name="Ввод  2 3 2 8" xfId="74"/>
    <cellStyle name="Ввод  2 3 2 9" xfId="4155"/>
    <cellStyle name="Ввод  2 3 3" xfId="144"/>
    <cellStyle name="Ввод  2 3 3 10" xfId="5561"/>
    <cellStyle name="Ввод  2 3 3 2" xfId="261"/>
    <cellStyle name="Ввод  2 3 3 2 2" xfId="502"/>
    <cellStyle name="Ввод  2 3 3 2 2 2" xfId="1070"/>
    <cellStyle name="Ввод  2 3 3 2 2 2 2" xfId="2408"/>
    <cellStyle name="Ввод  2 3 3 2 2 2 2 2" xfId="8366"/>
    <cellStyle name="Ввод  2 3 3 2 2 2 2 3" xfId="6766"/>
    <cellStyle name="Ввод  2 3 3 2 2 2 3" xfId="3728"/>
    <cellStyle name="Ввод  2 3 3 2 2 2 3 2" xfId="9001"/>
    <cellStyle name="Ввод  2 3 3 2 2 2 3 3" xfId="7401"/>
    <cellStyle name="Ввод  2 3 3 2 2 2 4" xfId="5099"/>
    <cellStyle name="Ввод  2 3 3 2 2 2 4 2" xfId="7721"/>
    <cellStyle name="Ввод  2 3 3 2 2 2 5" xfId="6121"/>
    <cellStyle name="Ввод  2 3 3 2 2 3" xfId="1853"/>
    <cellStyle name="Ввод  2 3 3 2 2 3 2" xfId="8046"/>
    <cellStyle name="Ввод  2 3 3 2 2 3 3" xfId="6446"/>
    <cellStyle name="Ввод  2 3 3 2 2 4" xfId="3160"/>
    <cellStyle name="Ввод  2 3 3 2 2 4 2" xfId="8681"/>
    <cellStyle name="Ввод  2 3 3 2 2 4 3" xfId="7081"/>
    <cellStyle name="Ввод  2 3 3 2 2 5" xfId="4531"/>
    <cellStyle name="Ввод  2 3 3 2 2 6" xfId="5801"/>
    <cellStyle name="Ввод  2 3 3 2 3" xfId="829"/>
    <cellStyle name="Ввод  2 3 3 2 3 2" xfId="2167"/>
    <cellStyle name="Ввод  2 3 3 2 3 2 2" xfId="8209"/>
    <cellStyle name="Ввод  2 3 3 2 3 2 3" xfId="6609"/>
    <cellStyle name="Ввод  2 3 3 2 3 3" xfId="3487"/>
    <cellStyle name="Ввод  2 3 3 2 3 3 2" xfId="8844"/>
    <cellStyle name="Ввод  2 3 3 2 3 3 3" xfId="7244"/>
    <cellStyle name="Ввод  2 3 3 2 3 4" xfId="4858"/>
    <cellStyle name="Ввод  2 3 3 2 3 4 2" xfId="7564"/>
    <cellStyle name="Ввод  2 3 3 2 3 5" xfId="5964"/>
    <cellStyle name="Ввод  2 3 3 2 4" xfId="1375"/>
    <cellStyle name="Ввод  2 3 3 2 4 2" xfId="2713"/>
    <cellStyle name="Ввод  2 3 3 2 4 2 2" xfId="7889"/>
    <cellStyle name="Ввод  2 3 3 2 4 3" xfId="4033"/>
    <cellStyle name="Ввод  2 3 3 2 4 4" xfId="5404"/>
    <cellStyle name="Ввод  2 3 3 2 4 5" xfId="6289"/>
    <cellStyle name="Ввод  2 3 3 2 5" xfId="1628"/>
    <cellStyle name="Ввод  2 3 3 2 5 2" xfId="8524"/>
    <cellStyle name="Ввод  2 3 3 2 5 3" xfId="6924"/>
    <cellStyle name="Ввод  2 3 3 2 6" xfId="2919"/>
    <cellStyle name="Ввод  2 3 3 2 7" xfId="4290"/>
    <cellStyle name="Ввод  2 3 3 2 8" xfId="5644"/>
    <cellStyle name="Ввод  2 3 3 3" xfId="221"/>
    <cellStyle name="Ввод  2 3 3 3 2" xfId="479"/>
    <cellStyle name="Ввод  2 3 3 3 2 2" xfId="1047"/>
    <cellStyle name="Ввод  2 3 3 3 2 2 2" xfId="2385"/>
    <cellStyle name="Ввод  2 3 3 3 2 2 2 2" xfId="8286"/>
    <cellStyle name="Ввод  2 3 3 3 2 2 3" xfId="3705"/>
    <cellStyle name="Ввод  2 3 3 3 2 2 4" xfId="5076"/>
    <cellStyle name="Ввод  2 3 3 3 2 2 5" xfId="6686"/>
    <cellStyle name="Ввод  2 3 3 3 2 3" xfId="1834"/>
    <cellStyle name="Ввод  2 3 3 3 2 3 2" xfId="8921"/>
    <cellStyle name="Ввод  2 3 3 3 2 3 3" xfId="7321"/>
    <cellStyle name="Ввод  2 3 3 3 2 4" xfId="3137"/>
    <cellStyle name="Ввод  2 3 3 3 2 4 2" xfId="7641"/>
    <cellStyle name="Ввод  2 3 3 3 2 5" xfId="4508"/>
    <cellStyle name="Ввод  2 3 3 3 2 6" xfId="6041"/>
    <cellStyle name="Ввод  2 3 3 3 3" xfId="789"/>
    <cellStyle name="Ввод  2 3 3 3 3 2" xfId="2127"/>
    <cellStyle name="Ввод  2 3 3 3 3 2 2" xfId="7966"/>
    <cellStyle name="Ввод  2 3 3 3 3 3" xfId="3447"/>
    <cellStyle name="Ввод  2 3 3 3 3 4" xfId="4818"/>
    <cellStyle name="Ввод  2 3 3 3 3 5" xfId="6366"/>
    <cellStyle name="Ввод  2 3 3 3 4" xfId="1452"/>
    <cellStyle name="Ввод  2 3 3 3 4 2" xfId="2790"/>
    <cellStyle name="Ввод  2 3 3 3 4 2 2" xfId="8601"/>
    <cellStyle name="Ввод  2 3 3 3 4 3" xfId="4110"/>
    <cellStyle name="Ввод  2 3 3 3 4 4" xfId="5481"/>
    <cellStyle name="Ввод  2 3 3 3 4 5" xfId="7001"/>
    <cellStyle name="Ввод  2 3 3 3 5" xfId="1590"/>
    <cellStyle name="Ввод  2 3 3 3 6" xfId="2879"/>
    <cellStyle name="Ввод  2 3 3 3 7" xfId="4250"/>
    <cellStyle name="Ввод  2 3 3 3 8" xfId="5721"/>
    <cellStyle name="Ввод  2 3 3 4" xfId="410"/>
    <cellStyle name="Ввод  2 3 3 4 2" xfId="978"/>
    <cellStyle name="Ввод  2 3 3 4 2 2" xfId="2316"/>
    <cellStyle name="Ввод  2 3 3 4 2 2 2" xfId="8126"/>
    <cellStyle name="Ввод  2 3 3 4 2 3" xfId="3636"/>
    <cellStyle name="Ввод  2 3 3 4 2 4" xfId="5007"/>
    <cellStyle name="Ввод  2 3 3 4 2 5" xfId="6526"/>
    <cellStyle name="Ввод  2 3 3 4 3" xfId="1767"/>
    <cellStyle name="Ввод  2 3 3 4 3 2" xfId="8761"/>
    <cellStyle name="Ввод  2 3 3 4 3 3" xfId="7161"/>
    <cellStyle name="Ввод  2 3 3 4 4" xfId="3068"/>
    <cellStyle name="Ввод  2 3 3 4 4 2" xfId="7481"/>
    <cellStyle name="Ввод  2 3 3 4 5" xfId="4439"/>
    <cellStyle name="Ввод  2 3 3 4 6" xfId="5881"/>
    <cellStyle name="Ввод  2 3 3 5" xfId="714"/>
    <cellStyle name="Ввод  2 3 3 5 2" xfId="2052"/>
    <cellStyle name="Ввод  2 3 3 5 2 2" xfId="7806"/>
    <cellStyle name="Ввод  2 3 3 5 3" xfId="3372"/>
    <cellStyle name="Ввод  2 3 3 5 4" xfId="4743"/>
    <cellStyle name="Ввод  2 3 3 5 5" xfId="6206"/>
    <cellStyle name="Ввод  2 3 3 6" xfId="1292"/>
    <cellStyle name="Ввод  2 3 3 6 2" xfId="2630"/>
    <cellStyle name="Ввод  2 3 3 6 2 2" xfId="8441"/>
    <cellStyle name="Ввод  2 3 3 6 3" xfId="3950"/>
    <cellStyle name="Ввод  2 3 3 6 4" xfId="5321"/>
    <cellStyle name="Ввод  2 3 3 6 5" xfId="6841"/>
    <cellStyle name="Ввод  2 3 3 7" xfId="1517"/>
    <cellStyle name="Ввод  2 3 3 8" xfId="87"/>
    <cellStyle name="Ввод  2 3 3 9" xfId="4175"/>
    <cellStyle name="Ввод  2 3 4" xfId="156"/>
    <cellStyle name="Ввод  2 3 4 10" xfId="5634"/>
    <cellStyle name="Ввод  2 3 4 2" xfId="271"/>
    <cellStyle name="Ввод  2 3 4 2 2" xfId="510"/>
    <cellStyle name="Ввод  2 3 4 2 2 2" xfId="1078"/>
    <cellStyle name="Ввод  2 3 4 2 2 2 2" xfId="2416"/>
    <cellStyle name="Ввод  2 3 4 2 2 2 2 2" xfId="8356"/>
    <cellStyle name="Ввод  2 3 4 2 2 2 3" xfId="3736"/>
    <cellStyle name="Ввод  2 3 4 2 2 2 4" xfId="5107"/>
    <cellStyle name="Ввод  2 3 4 2 2 2 5" xfId="6756"/>
    <cellStyle name="Ввод  2 3 4 2 2 3" xfId="1861"/>
    <cellStyle name="Ввод  2 3 4 2 2 3 2" xfId="8991"/>
    <cellStyle name="Ввод  2 3 4 2 2 3 3" xfId="7391"/>
    <cellStyle name="Ввод  2 3 4 2 2 4" xfId="3168"/>
    <cellStyle name="Ввод  2 3 4 2 2 4 2" xfId="7711"/>
    <cellStyle name="Ввод  2 3 4 2 2 5" xfId="4539"/>
    <cellStyle name="Ввод  2 3 4 2 2 6" xfId="6111"/>
    <cellStyle name="Ввод  2 3 4 2 3" xfId="839"/>
    <cellStyle name="Ввод  2 3 4 2 3 2" xfId="2177"/>
    <cellStyle name="Ввод  2 3 4 2 3 2 2" xfId="8036"/>
    <cellStyle name="Ввод  2 3 4 2 3 3" xfId="3497"/>
    <cellStyle name="Ввод  2 3 4 2 3 4" xfId="4868"/>
    <cellStyle name="Ввод  2 3 4 2 3 5" xfId="6436"/>
    <cellStyle name="Ввод  2 3 4 2 4" xfId="1636"/>
    <cellStyle name="Ввод  2 3 4 2 4 2" xfId="8671"/>
    <cellStyle name="Ввод  2 3 4 2 4 3" xfId="7071"/>
    <cellStyle name="Ввод  2 3 4 2 5" xfId="2929"/>
    <cellStyle name="Ввод  2 3 4 2 6" xfId="4300"/>
    <cellStyle name="Ввод  2 3 4 2 7" xfId="5791"/>
    <cellStyle name="Ввод  2 3 4 3" xfId="312"/>
    <cellStyle name="Ввод  2 3 4 3 2" xfId="540"/>
    <cellStyle name="Ввод  2 3 4 3 2 2" xfId="1108"/>
    <cellStyle name="Ввод  2 3 4 3 2 2 2" xfId="2446"/>
    <cellStyle name="Ввод  2 3 4 3 2 2 3" xfId="3766"/>
    <cellStyle name="Ввод  2 3 4 3 2 2 4" xfId="5137"/>
    <cellStyle name="Ввод  2 3 4 3 2 2 5" xfId="8199"/>
    <cellStyle name="Ввод  2 3 4 3 2 3" xfId="1891"/>
    <cellStyle name="Ввод  2 3 4 3 2 4" xfId="3198"/>
    <cellStyle name="Ввод  2 3 4 3 2 5" xfId="4569"/>
    <cellStyle name="Ввод  2 3 4 3 2 6" xfId="6599"/>
    <cellStyle name="Ввод  2 3 4 3 3" xfId="880"/>
    <cellStyle name="Ввод  2 3 4 3 3 2" xfId="2218"/>
    <cellStyle name="Ввод  2 3 4 3 3 2 2" xfId="8834"/>
    <cellStyle name="Ввод  2 3 4 3 3 3" xfId="3538"/>
    <cellStyle name="Ввод  2 3 4 3 3 4" xfId="4909"/>
    <cellStyle name="Ввод  2 3 4 3 3 5" xfId="7234"/>
    <cellStyle name="Ввод  2 3 4 3 4" xfId="1671"/>
    <cellStyle name="Ввод  2 3 4 3 4 2" xfId="7554"/>
    <cellStyle name="Ввод  2 3 4 3 5" xfId="2970"/>
    <cellStyle name="Ввод  2 3 4 3 6" xfId="4341"/>
    <cellStyle name="Ввод  2 3 4 3 7" xfId="5954"/>
    <cellStyle name="Ввод  2 3 4 4" xfId="434"/>
    <cellStyle name="Ввод  2 3 4 4 2" xfId="1002"/>
    <cellStyle name="Ввод  2 3 4 4 2 2" xfId="2340"/>
    <cellStyle name="Ввод  2 3 4 4 2 3" xfId="3660"/>
    <cellStyle name="Ввод  2 3 4 4 2 4" xfId="5031"/>
    <cellStyle name="Ввод  2 3 4 4 2 5" xfId="7879"/>
    <cellStyle name="Ввод  2 3 4 4 3" xfId="1791"/>
    <cellStyle name="Ввод  2 3 4 4 4" xfId="3092"/>
    <cellStyle name="Ввод  2 3 4 4 5" xfId="4463"/>
    <cellStyle name="Ввод  2 3 4 4 6" xfId="6279"/>
    <cellStyle name="Ввод  2 3 4 5" xfId="726"/>
    <cellStyle name="Ввод  2 3 4 5 2" xfId="2064"/>
    <cellStyle name="Ввод  2 3 4 5 2 2" xfId="8514"/>
    <cellStyle name="Ввод  2 3 4 5 3" xfId="3384"/>
    <cellStyle name="Ввод  2 3 4 5 4" xfId="4755"/>
    <cellStyle name="Ввод  2 3 4 5 5" xfId="6914"/>
    <cellStyle name="Ввод  2 3 4 6" xfId="1365"/>
    <cellStyle name="Ввод  2 3 4 6 2" xfId="2703"/>
    <cellStyle name="Ввод  2 3 4 6 3" xfId="4023"/>
    <cellStyle name="Ввод  2 3 4 6 4" xfId="5394"/>
    <cellStyle name="Ввод  2 3 4 7" xfId="1528"/>
    <cellStyle name="Ввод  2 3 4 8" xfId="60"/>
    <cellStyle name="Ввод  2 3 4 9" xfId="4187"/>
    <cellStyle name="Ввод  2 3 5" xfId="166"/>
    <cellStyle name="Ввод  2 3 5 10" xfId="5681"/>
    <cellStyle name="Ввод  2 3 5 2" xfId="281"/>
    <cellStyle name="Ввод  2 3 5 2 2" xfId="518"/>
    <cellStyle name="Ввод  2 3 5 2 2 2" xfId="1086"/>
    <cellStyle name="Ввод  2 3 5 2 2 2 2" xfId="2424"/>
    <cellStyle name="Ввод  2 3 5 2 2 2 3" xfId="3744"/>
    <cellStyle name="Ввод  2 3 5 2 2 2 4" xfId="5115"/>
    <cellStyle name="Ввод  2 3 5 2 2 2 5" xfId="8246"/>
    <cellStyle name="Ввод  2 3 5 2 2 3" xfId="1869"/>
    <cellStyle name="Ввод  2 3 5 2 2 4" xfId="3176"/>
    <cellStyle name="Ввод  2 3 5 2 2 5" xfId="4547"/>
    <cellStyle name="Ввод  2 3 5 2 2 6" xfId="6646"/>
    <cellStyle name="Ввод  2 3 5 2 3" xfId="849"/>
    <cellStyle name="Ввод  2 3 5 2 3 2" xfId="2187"/>
    <cellStyle name="Ввод  2 3 5 2 3 2 2" xfId="8881"/>
    <cellStyle name="Ввод  2 3 5 2 3 3" xfId="3507"/>
    <cellStyle name="Ввод  2 3 5 2 3 4" xfId="4878"/>
    <cellStyle name="Ввод  2 3 5 2 3 5" xfId="7281"/>
    <cellStyle name="Ввод  2 3 5 2 4" xfId="1644"/>
    <cellStyle name="Ввод  2 3 5 2 4 2" xfId="7601"/>
    <cellStyle name="Ввод  2 3 5 2 5" xfId="2939"/>
    <cellStyle name="Ввод  2 3 5 2 6" xfId="4310"/>
    <cellStyle name="Ввод  2 3 5 2 7" xfId="6001"/>
    <cellStyle name="Ввод  2 3 5 3" xfId="322"/>
    <cellStyle name="Ввод  2 3 5 3 2" xfId="550"/>
    <cellStyle name="Ввод  2 3 5 3 2 2" xfId="1118"/>
    <cellStyle name="Ввод  2 3 5 3 2 2 2" xfId="2456"/>
    <cellStyle name="Ввод  2 3 5 3 2 2 3" xfId="3776"/>
    <cellStyle name="Ввод  2 3 5 3 2 2 4" xfId="5147"/>
    <cellStyle name="Ввод  2 3 5 3 2 3" xfId="1900"/>
    <cellStyle name="Ввод  2 3 5 3 2 4" xfId="3208"/>
    <cellStyle name="Ввод  2 3 5 3 2 5" xfId="4579"/>
    <cellStyle name="Ввод  2 3 5 3 2 6" xfId="7926"/>
    <cellStyle name="Ввод  2 3 5 3 3" xfId="890"/>
    <cellStyle name="Ввод  2 3 5 3 3 2" xfId="2228"/>
    <cellStyle name="Ввод  2 3 5 3 3 3" xfId="3548"/>
    <cellStyle name="Ввод  2 3 5 3 3 4" xfId="4919"/>
    <cellStyle name="Ввод  2 3 5 3 4" xfId="1681"/>
    <cellStyle name="Ввод  2 3 5 3 5" xfId="2980"/>
    <cellStyle name="Ввод  2 3 5 3 6" xfId="4351"/>
    <cellStyle name="Ввод  2 3 5 3 7" xfId="6326"/>
    <cellStyle name="Ввод  2 3 5 4" xfId="442"/>
    <cellStyle name="Ввод  2 3 5 4 2" xfId="1010"/>
    <cellStyle name="Ввод  2 3 5 4 2 2" xfId="2348"/>
    <cellStyle name="Ввод  2 3 5 4 2 3" xfId="3668"/>
    <cellStyle name="Ввод  2 3 5 4 2 4" xfId="5039"/>
    <cellStyle name="Ввод  2 3 5 4 2 5" xfId="8561"/>
    <cellStyle name="Ввод  2 3 5 4 3" xfId="1799"/>
    <cellStyle name="Ввод  2 3 5 4 4" xfId="3100"/>
    <cellStyle name="Ввод  2 3 5 4 5" xfId="4471"/>
    <cellStyle name="Ввод  2 3 5 4 6" xfId="6961"/>
    <cellStyle name="Ввод  2 3 5 5" xfId="736"/>
    <cellStyle name="Ввод  2 3 5 5 2" xfId="2074"/>
    <cellStyle name="Ввод  2 3 5 5 3" xfId="3394"/>
    <cellStyle name="Ввод  2 3 5 5 4" xfId="4765"/>
    <cellStyle name="Ввод  2 3 5 6" xfId="1412"/>
    <cellStyle name="Ввод  2 3 5 6 2" xfId="2750"/>
    <cellStyle name="Ввод  2 3 5 6 3" xfId="4070"/>
    <cellStyle name="Ввод  2 3 5 6 4" xfId="5441"/>
    <cellStyle name="Ввод  2 3 5 7" xfId="1538"/>
    <cellStyle name="Ввод  2 3 5 8" xfId="2826"/>
    <cellStyle name="Ввод  2 3 5 9" xfId="4197"/>
    <cellStyle name="Ввод  2 3 6" xfId="176"/>
    <cellStyle name="Ввод  2 3 6 2" xfId="291"/>
    <cellStyle name="Ввод  2 3 6 2 2" xfId="526"/>
    <cellStyle name="Ввод  2 3 6 2 2 2" xfId="1094"/>
    <cellStyle name="Ввод  2 3 6 2 2 2 2" xfId="2432"/>
    <cellStyle name="Ввод  2 3 6 2 2 2 3" xfId="3752"/>
    <cellStyle name="Ввод  2 3 6 2 2 2 4" xfId="5123"/>
    <cellStyle name="Ввод  2 3 6 2 2 3" xfId="1877"/>
    <cellStyle name="Ввод  2 3 6 2 2 4" xfId="3184"/>
    <cellStyle name="Ввод  2 3 6 2 2 5" xfId="4555"/>
    <cellStyle name="Ввод  2 3 6 2 2 6" xfId="8086"/>
    <cellStyle name="Ввод  2 3 6 2 3" xfId="859"/>
    <cellStyle name="Ввод  2 3 6 2 3 2" xfId="2197"/>
    <cellStyle name="Ввод  2 3 6 2 3 3" xfId="3517"/>
    <cellStyle name="Ввод  2 3 6 2 3 4" xfId="4888"/>
    <cellStyle name="Ввод  2 3 6 2 4" xfId="1652"/>
    <cellStyle name="Ввод  2 3 6 2 5" xfId="2949"/>
    <cellStyle name="Ввод  2 3 6 2 6" xfId="4320"/>
    <cellStyle name="Ввод  2 3 6 2 7" xfId="6486"/>
    <cellStyle name="Ввод  2 3 6 3" xfId="332"/>
    <cellStyle name="Ввод  2 3 6 3 2" xfId="560"/>
    <cellStyle name="Ввод  2 3 6 3 2 2" xfId="1128"/>
    <cellStyle name="Ввод  2 3 6 3 2 2 2" xfId="2466"/>
    <cellStyle name="Ввод  2 3 6 3 2 2 3" xfId="3786"/>
    <cellStyle name="Ввод  2 3 6 3 2 2 4" xfId="5157"/>
    <cellStyle name="Ввод  2 3 6 3 2 3" xfId="1908"/>
    <cellStyle name="Ввод  2 3 6 3 2 4" xfId="3218"/>
    <cellStyle name="Ввод  2 3 6 3 2 5" xfId="4589"/>
    <cellStyle name="Ввод  2 3 6 3 2 6" xfId="8721"/>
    <cellStyle name="Ввод  2 3 6 3 3" xfId="900"/>
    <cellStyle name="Ввод  2 3 6 3 3 2" xfId="2238"/>
    <cellStyle name="Ввод  2 3 6 3 3 3" xfId="3558"/>
    <cellStyle name="Ввод  2 3 6 3 3 4" xfId="4929"/>
    <cellStyle name="Ввод  2 3 6 3 4" xfId="1691"/>
    <cellStyle name="Ввод  2 3 6 3 5" xfId="2990"/>
    <cellStyle name="Ввод  2 3 6 3 6" xfId="4361"/>
    <cellStyle name="Ввод  2 3 6 3 7" xfId="7121"/>
    <cellStyle name="Ввод  2 3 6 4" xfId="450"/>
    <cellStyle name="Ввод  2 3 6 4 2" xfId="1018"/>
    <cellStyle name="Ввод  2 3 6 4 2 2" xfId="2356"/>
    <cellStyle name="Ввод  2 3 6 4 2 3" xfId="3676"/>
    <cellStyle name="Ввод  2 3 6 4 2 4" xfId="5047"/>
    <cellStyle name="Ввод  2 3 6 4 3" xfId="1807"/>
    <cellStyle name="Ввод  2 3 6 4 4" xfId="3108"/>
    <cellStyle name="Ввод  2 3 6 4 5" xfId="4479"/>
    <cellStyle name="Ввод  2 3 6 4 6" xfId="7441"/>
    <cellStyle name="Ввод  2 3 6 5" xfId="746"/>
    <cellStyle name="Ввод  2 3 6 5 2" xfId="2084"/>
    <cellStyle name="Ввод  2 3 6 5 3" xfId="3404"/>
    <cellStyle name="Ввод  2 3 6 5 4" xfId="4775"/>
    <cellStyle name="Ввод  2 3 6 6" xfId="1548"/>
    <cellStyle name="Ввод  2 3 6 7" xfId="2836"/>
    <cellStyle name="Ввод  2 3 6 8" xfId="4207"/>
    <cellStyle name="Ввод  2 3 6 9" xfId="5841"/>
    <cellStyle name="Ввод  2 3 7" xfId="186"/>
    <cellStyle name="Ввод  2 3 7 2" xfId="342"/>
    <cellStyle name="Ввод  2 3 7 2 2" xfId="570"/>
    <cellStyle name="Ввод  2 3 7 2 2 2" xfId="1138"/>
    <cellStyle name="Ввод  2 3 7 2 2 2 2" xfId="2476"/>
    <cellStyle name="Ввод  2 3 7 2 2 2 3" xfId="3796"/>
    <cellStyle name="Ввод  2 3 7 2 2 2 4" xfId="5167"/>
    <cellStyle name="Ввод  2 3 7 2 2 3" xfId="1916"/>
    <cellStyle name="Ввод  2 3 7 2 2 4" xfId="3228"/>
    <cellStyle name="Ввод  2 3 7 2 2 5" xfId="4599"/>
    <cellStyle name="Ввод  2 3 7 2 3" xfId="910"/>
    <cellStyle name="Ввод  2 3 7 2 3 2" xfId="2248"/>
    <cellStyle name="Ввод  2 3 7 2 3 3" xfId="3568"/>
    <cellStyle name="Ввод  2 3 7 2 3 4" xfId="4939"/>
    <cellStyle name="Ввод  2 3 7 2 4" xfId="1701"/>
    <cellStyle name="Ввод  2 3 7 2 5" xfId="3000"/>
    <cellStyle name="Ввод  2 3 7 2 6" xfId="4371"/>
    <cellStyle name="Ввод  2 3 7 2 7" xfId="7766"/>
    <cellStyle name="Ввод  2 3 7 3" xfId="458"/>
    <cellStyle name="Ввод  2 3 7 3 2" xfId="1026"/>
    <cellStyle name="Ввод  2 3 7 3 2 2" xfId="2364"/>
    <cellStyle name="Ввод  2 3 7 3 2 3" xfId="3684"/>
    <cellStyle name="Ввод  2 3 7 3 2 4" xfId="5055"/>
    <cellStyle name="Ввод  2 3 7 3 3" xfId="1815"/>
    <cellStyle name="Ввод  2 3 7 3 4" xfId="3116"/>
    <cellStyle name="Ввод  2 3 7 3 5" xfId="4487"/>
    <cellStyle name="Ввод  2 3 7 4" xfId="756"/>
    <cellStyle name="Ввод  2 3 7 4 2" xfId="2094"/>
    <cellStyle name="Ввод  2 3 7 4 3" xfId="3414"/>
    <cellStyle name="Ввод  2 3 7 4 4" xfId="4785"/>
    <cellStyle name="Ввод  2 3 7 5" xfId="1558"/>
    <cellStyle name="Ввод  2 3 7 6" xfId="2846"/>
    <cellStyle name="Ввод  2 3 7 7" xfId="4217"/>
    <cellStyle name="Ввод  2 3 7 8" xfId="6166"/>
    <cellStyle name="Ввод  2 3 8" xfId="309"/>
    <cellStyle name="Ввод  2 3 8 2" xfId="537"/>
    <cellStyle name="Ввод  2 3 8 2 2" xfId="1105"/>
    <cellStyle name="Ввод  2 3 8 2 2 2" xfId="2443"/>
    <cellStyle name="Ввод  2 3 8 2 2 3" xfId="3763"/>
    <cellStyle name="Ввод  2 3 8 2 2 4" xfId="5134"/>
    <cellStyle name="Ввод  2 3 8 2 3" xfId="1888"/>
    <cellStyle name="Ввод  2 3 8 2 4" xfId="3195"/>
    <cellStyle name="Ввод  2 3 8 2 5" xfId="4566"/>
    <cellStyle name="Ввод  2 3 8 2 6" xfId="8401"/>
    <cellStyle name="Ввод  2 3 8 3" xfId="877"/>
    <cellStyle name="Ввод  2 3 8 3 2" xfId="2215"/>
    <cellStyle name="Ввод  2 3 8 3 3" xfId="3535"/>
    <cellStyle name="Ввод  2 3 8 3 4" xfId="4906"/>
    <cellStyle name="Ввод  2 3 8 4" xfId="1668"/>
    <cellStyle name="Ввод  2 3 8 5" xfId="2967"/>
    <cellStyle name="Ввод  2 3 8 6" xfId="4338"/>
    <cellStyle name="Ввод  2 3 8 7" xfId="6801"/>
    <cellStyle name="Ввод  2 3 9" xfId="372"/>
    <cellStyle name="Ввод  2 3 9 2" xfId="940"/>
    <cellStyle name="Ввод  2 3 9 2 2" xfId="2278"/>
    <cellStyle name="Ввод  2 3 9 2 3" xfId="3598"/>
    <cellStyle name="Ввод  2 3 9 2 4" xfId="4969"/>
    <cellStyle name="Ввод  2 3 9 3" xfId="1731"/>
    <cellStyle name="Ввод  2 3 9 4" xfId="3030"/>
    <cellStyle name="Ввод  2 3 9 5" xfId="4401"/>
    <cellStyle name="Ввод  2 4" xfId="134"/>
    <cellStyle name="Ввод  2 4 10" xfId="5539"/>
    <cellStyle name="Ввод  2 4 2" xfId="205"/>
    <cellStyle name="Ввод  2 4 2 2" xfId="360"/>
    <cellStyle name="Ввод  2 4 2 2 2" xfId="588"/>
    <cellStyle name="Ввод  2 4 2 2 2 2" xfId="1156"/>
    <cellStyle name="Ввод  2 4 2 2 2 2 2" xfId="2494"/>
    <cellStyle name="Ввод  2 4 2 2 2 2 2 2" xfId="8329"/>
    <cellStyle name="Ввод  2 4 2 2 2 2 2 3" xfId="6729"/>
    <cellStyle name="Ввод  2 4 2 2 2 2 3" xfId="3814"/>
    <cellStyle name="Ввод  2 4 2 2 2 2 3 2" xfId="8964"/>
    <cellStyle name="Ввод  2 4 2 2 2 2 3 3" xfId="7364"/>
    <cellStyle name="Ввод  2 4 2 2 2 2 4" xfId="5185"/>
    <cellStyle name="Ввод  2 4 2 2 2 2 4 2" xfId="7684"/>
    <cellStyle name="Ввод  2 4 2 2 2 2 5" xfId="6084"/>
    <cellStyle name="Ввод  2 4 2 2 2 3" xfId="1932"/>
    <cellStyle name="Ввод  2 4 2 2 2 3 2" xfId="8009"/>
    <cellStyle name="Ввод  2 4 2 2 2 3 3" xfId="6409"/>
    <cellStyle name="Ввод  2 4 2 2 2 4" xfId="3246"/>
    <cellStyle name="Ввод  2 4 2 2 2 4 2" xfId="8644"/>
    <cellStyle name="Ввод  2 4 2 2 2 4 3" xfId="7044"/>
    <cellStyle name="Ввод  2 4 2 2 2 5" xfId="4617"/>
    <cellStyle name="Ввод  2 4 2 2 2 6" xfId="5764"/>
    <cellStyle name="Ввод  2 4 2 2 3" xfId="928"/>
    <cellStyle name="Ввод  2 4 2 2 3 2" xfId="2266"/>
    <cellStyle name="Ввод  2 4 2 2 3 2 2" xfId="8169"/>
    <cellStyle name="Ввод  2 4 2 2 3 2 3" xfId="6569"/>
    <cellStyle name="Ввод  2 4 2 2 3 3" xfId="3586"/>
    <cellStyle name="Ввод  2 4 2 2 3 3 2" xfId="8804"/>
    <cellStyle name="Ввод  2 4 2 2 3 3 3" xfId="7204"/>
    <cellStyle name="Ввод  2 4 2 2 3 4" xfId="4957"/>
    <cellStyle name="Ввод  2 4 2 2 3 4 2" xfId="7524"/>
    <cellStyle name="Ввод  2 4 2 2 3 5" xfId="5924"/>
    <cellStyle name="Ввод  2 4 2 2 4" xfId="1335"/>
    <cellStyle name="Ввод  2 4 2 2 4 2" xfId="2673"/>
    <cellStyle name="Ввод  2 4 2 2 4 2 2" xfId="7849"/>
    <cellStyle name="Ввод  2 4 2 2 4 3" xfId="3993"/>
    <cellStyle name="Ввод  2 4 2 2 4 4" xfId="5364"/>
    <cellStyle name="Ввод  2 4 2 2 4 5" xfId="6249"/>
    <cellStyle name="Ввод  2 4 2 2 5" xfId="1719"/>
    <cellStyle name="Ввод  2 4 2 2 5 2" xfId="8484"/>
    <cellStyle name="Ввод  2 4 2 2 5 3" xfId="6884"/>
    <cellStyle name="Ввод  2 4 2 2 6" xfId="3018"/>
    <cellStyle name="Ввод  2 4 2 2 7" xfId="4389"/>
    <cellStyle name="Ввод  2 4 2 2 8" xfId="5604"/>
    <cellStyle name="Ввод  2 4 2 3" xfId="424"/>
    <cellStyle name="Ввод  2 4 2 3 2" xfId="992"/>
    <cellStyle name="Ввод  2 4 2 3 2 2" xfId="2330"/>
    <cellStyle name="Ввод  2 4 2 3 2 2 2" xfId="8304"/>
    <cellStyle name="Ввод  2 4 2 3 2 2 3" xfId="6704"/>
    <cellStyle name="Ввод  2 4 2 3 2 3" xfId="3650"/>
    <cellStyle name="Ввод  2 4 2 3 2 3 2" xfId="8939"/>
    <cellStyle name="Ввод  2 4 2 3 2 3 3" xfId="7339"/>
    <cellStyle name="Ввод  2 4 2 3 2 4" xfId="5021"/>
    <cellStyle name="Ввод  2 4 2 3 2 4 2" xfId="7659"/>
    <cellStyle name="Ввод  2 4 2 3 2 5" xfId="6059"/>
    <cellStyle name="Ввод  2 4 2 3 3" xfId="1470"/>
    <cellStyle name="Ввод  2 4 2 3 3 2" xfId="2808"/>
    <cellStyle name="Ввод  2 4 2 3 3 2 2" xfId="7984"/>
    <cellStyle name="Ввод  2 4 2 3 3 3" xfId="4128"/>
    <cellStyle name="Ввод  2 4 2 3 3 4" xfId="5499"/>
    <cellStyle name="Ввод  2 4 2 3 3 5" xfId="6384"/>
    <cellStyle name="Ввод  2 4 2 3 4" xfId="1781"/>
    <cellStyle name="Ввод  2 4 2 3 4 2" xfId="8619"/>
    <cellStyle name="Ввод  2 4 2 3 4 3" xfId="7019"/>
    <cellStyle name="Ввод  2 4 2 3 5" xfId="3082"/>
    <cellStyle name="Ввод  2 4 2 3 6" xfId="4453"/>
    <cellStyle name="Ввод  2 4 2 3 7" xfId="5739"/>
    <cellStyle name="Ввод  2 4 2 4" xfId="774"/>
    <cellStyle name="Ввод  2 4 2 4 2" xfId="2112"/>
    <cellStyle name="Ввод  2 4 2 4 2 2" xfId="8144"/>
    <cellStyle name="Ввод  2 4 2 4 2 3" xfId="6544"/>
    <cellStyle name="Ввод  2 4 2 4 3" xfId="3432"/>
    <cellStyle name="Ввод  2 4 2 4 3 2" xfId="8779"/>
    <cellStyle name="Ввод  2 4 2 4 3 3" xfId="7179"/>
    <cellStyle name="Ввод  2 4 2 4 4" xfId="4803"/>
    <cellStyle name="Ввод  2 4 2 4 4 2" xfId="7499"/>
    <cellStyle name="Ввод  2 4 2 4 5" xfId="5899"/>
    <cellStyle name="Ввод  2 4 2 5" xfId="1310"/>
    <cellStyle name="Ввод  2 4 2 5 2" xfId="2648"/>
    <cellStyle name="Ввод  2 4 2 5 2 2" xfId="7824"/>
    <cellStyle name="Ввод  2 4 2 5 3" xfId="3968"/>
    <cellStyle name="Ввод  2 4 2 5 4" xfId="5339"/>
    <cellStyle name="Ввод  2 4 2 5 5" xfId="6224"/>
    <cellStyle name="Ввод  2 4 2 6" xfId="1575"/>
    <cellStyle name="Ввод  2 4 2 6 2" xfId="8459"/>
    <cellStyle name="Ввод  2 4 2 6 3" xfId="6859"/>
    <cellStyle name="Ввод  2 4 2 7" xfId="2864"/>
    <cellStyle name="Ввод  2 4 2 8" xfId="4235"/>
    <cellStyle name="Ввод  2 4 2 9" xfId="5579"/>
    <cellStyle name="Ввод  2 4 3" xfId="229"/>
    <cellStyle name="Ввод  2 4 3 2" xfId="487"/>
    <cellStyle name="Ввод  2 4 3 2 2" xfId="1055"/>
    <cellStyle name="Ввод  2 4 3 2 2 2" xfId="2393"/>
    <cellStyle name="Ввод  2 4 3 2 2 2 2" xfId="8364"/>
    <cellStyle name="Ввод  2 4 3 2 2 2 3" xfId="6764"/>
    <cellStyle name="Ввод  2 4 3 2 2 3" xfId="3713"/>
    <cellStyle name="Ввод  2 4 3 2 2 3 2" xfId="8999"/>
    <cellStyle name="Ввод  2 4 3 2 2 3 3" xfId="7399"/>
    <cellStyle name="Ввод  2 4 3 2 2 4" xfId="5084"/>
    <cellStyle name="Ввод  2 4 3 2 2 4 2" xfId="7719"/>
    <cellStyle name="Ввод  2 4 3 2 2 5" xfId="6119"/>
    <cellStyle name="Ввод  2 4 3 2 3" xfId="1840"/>
    <cellStyle name="Ввод  2 4 3 2 3 2" xfId="8044"/>
    <cellStyle name="Ввод  2 4 3 2 3 3" xfId="6444"/>
    <cellStyle name="Ввод  2 4 3 2 4" xfId="3145"/>
    <cellStyle name="Ввод  2 4 3 2 4 2" xfId="8679"/>
    <cellStyle name="Ввод  2 4 3 2 4 3" xfId="7079"/>
    <cellStyle name="Ввод  2 4 3 2 5" xfId="4516"/>
    <cellStyle name="Ввод  2 4 3 2 6" xfId="5799"/>
    <cellStyle name="Ввод  2 4 3 3" xfId="797"/>
    <cellStyle name="Ввод  2 4 3 3 2" xfId="2135"/>
    <cellStyle name="Ввод  2 4 3 3 2 2" xfId="8207"/>
    <cellStyle name="Ввод  2 4 3 3 2 3" xfId="6607"/>
    <cellStyle name="Ввод  2 4 3 3 3" xfId="3455"/>
    <cellStyle name="Ввод  2 4 3 3 3 2" xfId="8842"/>
    <cellStyle name="Ввод  2 4 3 3 3 3" xfId="7242"/>
    <cellStyle name="Ввод  2 4 3 3 4" xfId="4826"/>
    <cellStyle name="Ввод  2 4 3 3 4 2" xfId="7562"/>
    <cellStyle name="Ввод  2 4 3 3 5" xfId="5962"/>
    <cellStyle name="Ввод  2 4 3 4" xfId="1373"/>
    <cellStyle name="Ввод  2 4 3 4 2" xfId="2711"/>
    <cellStyle name="Ввод  2 4 3 4 2 2" xfId="7887"/>
    <cellStyle name="Ввод  2 4 3 4 3" xfId="4031"/>
    <cellStyle name="Ввод  2 4 3 4 4" xfId="5402"/>
    <cellStyle name="Ввод  2 4 3 4 5" xfId="6287"/>
    <cellStyle name="Ввод  2 4 3 5" xfId="1598"/>
    <cellStyle name="Ввод  2 4 3 5 2" xfId="8522"/>
    <cellStyle name="Ввод  2 4 3 5 3" xfId="6922"/>
    <cellStyle name="Ввод  2 4 3 6" xfId="2887"/>
    <cellStyle name="Ввод  2 4 3 7" xfId="4258"/>
    <cellStyle name="Ввод  2 4 3 8" xfId="5642"/>
    <cellStyle name="Ввод  2 4 4" xfId="390"/>
    <cellStyle name="Ввод  2 4 4 2" xfId="958"/>
    <cellStyle name="Ввод  2 4 4 2 2" xfId="2296"/>
    <cellStyle name="Ввод  2 4 4 2 2 2" xfId="8264"/>
    <cellStyle name="Ввод  2 4 4 2 2 3" xfId="6664"/>
    <cellStyle name="Ввод  2 4 4 2 3" xfId="3616"/>
    <cellStyle name="Ввод  2 4 4 2 3 2" xfId="8899"/>
    <cellStyle name="Ввод  2 4 4 2 3 3" xfId="7299"/>
    <cellStyle name="Ввод  2 4 4 2 4" xfId="4987"/>
    <cellStyle name="Ввод  2 4 4 2 4 2" xfId="7619"/>
    <cellStyle name="Ввод  2 4 4 2 5" xfId="6019"/>
    <cellStyle name="Ввод  2 4 4 3" xfId="1430"/>
    <cellStyle name="Ввод  2 4 4 3 2" xfId="2768"/>
    <cellStyle name="Ввод  2 4 4 3 2 2" xfId="7944"/>
    <cellStyle name="Ввод  2 4 4 3 3" xfId="4088"/>
    <cellStyle name="Ввод  2 4 4 3 4" xfId="5459"/>
    <cellStyle name="Ввод  2 4 4 3 5" xfId="6344"/>
    <cellStyle name="Ввод  2 4 4 4" xfId="1749"/>
    <cellStyle name="Ввод  2 4 4 4 2" xfId="8579"/>
    <cellStyle name="Ввод  2 4 4 4 3" xfId="6979"/>
    <cellStyle name="Ввод  2 4 4 5" xfId="3048"/>
    <cellStyle name="Ввод  2 4 4 6" xfId="4419"/>
    <cellStyle name="Ввод  2 4 4 7" xfId="5699"/>
    <cellStyle name="Ввод  2 4 5" xfId="704"/>
    <cellStyle name="Ввод  2 4 5 2" xfId="2042"/>
    <cellStyle name="Ввод  2 4 5 2 2" xfId="8104"/>
    <cellStyle name="Ввод  2 4 5 2 3" xfId="6504"/>
    <cellStyle name="Ввод  2 4 5 3" xfId="3362"/>
    <cellStyle name="Ввод  2 4 5 3 2" xfId="8739"/>
    <cellStyle name="Ввод  2 4 5 3 3" xfId="7139"/>
    <cellStyle name="Ввод  2 4 5 4" xfId="4733"/>
    <cellStyle name="Ввод  2 4 5 4 2" xfId="7459"/>
    <cellStyle name="Ввод  2 4 5 5" xfId="5859"/>
    <cellStyle name="Ввод  2 4 6" xfId="1270"/>
    <cellStyle name="Ввод  2 4 6 2" xfId="2608"/>
    <cellStyle name="Ввод  2 4 6 2 2" xfId="7784"/>
    <cellStyle name="Ввод  2 4 6 3" xfId="3928"/>
    <cellStyle name="Ввод  2 4 6 4" xfId="5299"/>
    <cellStyle name="Ввод  2 4 6 5" xfId="6184"/>
    <cellStyle name="Ввод  2 4 7" xfId="1507"/>
    <cellStyle name="Ввод  2 4 7 2" xfId="8419"/>
    <cellStyle name="Ввод  2 4 7 3" xfId="6819"/>
    <cellStyle name="Ввод  2 4 8" xfId="81"/>
    <cellStyle name="Ввод  2 4 9" xfId="4165"/>
    <cellStyle name="Ввод  2 5" xfId="306"/>
    <cellStyle name="Ввод  2 5 2" xfId="400"/>
    <cellStyle name="Ввод  2 5 2 2" xfId="968"/>
    <cellStyle name="Ввод  2 5 2 2 2" xfId="2306"/>
    <cellStyle name="Ввод  2 5 2 2 2 2" xfId="6762"/>
    <cellStyle name="Ввод  2 5 2 2 2 2 2" xfId="8362"/>
    <cellStyle name="Ввод  2 5 2 2 2 3" xfId="7397"/>
    <cellStyle name="Ввод  2 5 2 2 2 3 2" xfId="8997"/>
    <cellStyle name="Ввод  2 5 2 2 2 4" xfId="7717"/>
    <cellStyle name="Ввод  2 5 2 2 2 5" xfId="6117"/>
    <cellStyle name="Ввод  2 5 2 2 3" xfId="3626"/>
    <cellStyle name="Ввод  2 5 2 2 3 2" xfId="8042"/>
    <cellStyle name="Ввод  2 5 2 2 3 3" xfId="6442"/>
    <cellStyle name="Ввод  2 5 2 2 4" xfId="4997"/>
    <cellStyle name="Ввод  2 5 2 2 4 2" xfId="8677"/>
    <cellStyle name="Ввод  2 5 2 2 4 3" xfId="7077"/>
    <cellStyle name="Ввод  2 5 2 2 5" xfId="5797"/>
    <cellStyle name="Ввод  2 5 2 3" xfId="1371"/>
    <cellStyle name="Ввод  2 5 2 3 2" xfId="2709"/>
    <cellStyle name="Ввод  2 5 2 3 2 2" xfId="8205"/>
    <cellStyle name="Ввод  2 5 2 3 2 3" xfId="6605"/>
    <cellStyle name="Ввод  2 5 2 3 3" xfId="4029"/>
    <cellStyle name="Ввод  2 5 2 3 3 2" xfId="8840"/>
    <cellStyle name="Ввод  2 5 2 3 3 3" xfId="7240"/>
    <cellStyle name="Ввод  2 5 2 3 4" xfId="5400"/>
    <cellStyle name="Ввод  2 5 2 3 4 2" xfId="7560"/>
    <cellStyle name="Ввод  2 5 2 3 5" xfId="5960"/>
    <cellStyle name="Ввод  2 5 2 4" xfId="1759"/>
    <cellStyle name="Ввод  2 5 2 4 2" xfId="7885"/>
    <cellStyle name="Ввод  2 5 2 4 3" xfId="6285"/>
    <cellStyle name="Ввод  2 5 2 5" xfId="3058"/>
    <cellStyle name="Ввод  2 5 2 5 2" xfId="8520"/>
    <cellStyle name="Ввод  2 5 2 5 3" xfId="6920"/>
    <cellStyle name="Ввод  2 5 2 6" xfId="4429"/>
    <cellStyle name="Ввод  2 5 2 7" xfId="5640"/>
    <cellStyle name="Ввод  2 5 3" xfId="874"/>
    <cellStyle name="Ввод  2 5 3 2" xfId="1442"/>
    <cellStyle name="Ввод  2 5 3 2 2" xfId="2780"/>
    <cellStyle name="Ввод  2 5 3 2 2 2" xfId="8276"/>
    <cellStyle name="Ввод  2 5 3 2 2 3" xfId="6676"/>
    <cellStyle name="Ввод  2 5 3 2 3" xfId="4100"/>
    <cellStyle name="Ввод  2 5 3 2 3 2" xfId="8911"/>
    <cellStyle name="Ввод  2 5 3 2 3 3" xfId="7311"/>
    <cellStyle name="Ввод  2 5 3 2 4" xfId="5471"/>
    <cellStyle name="Ввод  2 5 3 2 4 2" xfId="7631"/>
    <cellStyle name="Ввод  2 5 3 2 5" xfId="6031"/>
    <cellStyle name="Ввод  2 5 3 3" xfId="2212"/>
    <cellStyle name="Ввод  2 5 3 3 2" xfId="7956"/>
    <cellStyle name="Ввод  2 5 3 3 3" xfId="6356"/>
    <cellStyle name="Ввод  2 5 3 4" xfId="3532"/>
    <cellStyle name="Ввод  2 5 3 4 2" xfId="8591"/>
    <cellStyle name="Ввод  2 5 3 4 3" xfId="6991"/>
    <cellStyle name="Ввод  2 5 3 5" xfId="4903"/>
    <cellStyle name="Ввод  2 5 3 6" xfId="5711"/>
    <cellStyle name="Ввод  2 5 4" xfId="1282"/>
    <cellStyle name="Ввод  2 5 4 2" xfId="2620"/>
    <cellStyle name="Ввод  2 5 4 2 2" xfId="8116"/>
    <cellStyle name="Ввод  2 5 4 2 3" xfId="6516"/>
    <cellStyle name="Ввод  2 5 4 3" xfId="3940"/>
    <cellStyle name="Ввод  2 5 4 3 2" xfId="8751"/>
    <cellStyle name="Ввод  2 5 4 3 3" xfId="7151"/>
    <cellStyle name="Ввод  2 5 4 4" xfId="5311"/>
    <cellStyle name="Ввод  2 5 4 4 2" xfId="7471"/>
    <cellStyle name="Ввод  2 5 4 5" xfId="5871"/>
    <cellStyle name="Ввод  2 5 5" xfId="1665"/>
    <cellStyle name="Ввод  2 5 5 2" xfId="7796"/>
    <cellStyle name="Ввод  2 5 5 3" xfId="6196"/>
    <cellStyle name="Ввод  2 5 6" xfId="2964"/>
    <cellStyle name="Ввод  2 5 6 2" xfId="8431"/>
    <cellStyle name="Ввод  2 5 6 3" xfId="6831"/>
    <cellStyle name="Ввод  2 5 7" xfId="4335"/>
    <cellStyle name="Ввод  2 5 8" xfId="5551"/>
    <cellStyle name="Ввод  2 6" xfId="362"/>
    <cellStyle name="Ввод  2 6 2" xfId="930"/>
    <cellStyle name="Ввод  2 6 2 2" xfId="2268"/>
    <cellStyle name="Ввод  2 6 2 2 2" xfId="6772"/>
    <cellStyle name="Ввод  2 6 2 2 2 2" xfId="8372"/>
    <cellStyle name="Ввод  2 6 2 2 3" xfId="7407"/>
    <cellStyle name="Ввод  2 6 2 2 3 2" xfId="9007"/>
    <cellStyle name="Ввод  2 6 2 2 4" xfId="7727"/>
    <cellStyle name="Ввод  2 6 2 2 5" xfId="6127"/>
    <cellStyle name="Ввод  2 6 2 3" xfId="3588"/>
    <cellStyle name="Ввод  2 6 2 3 2" xfId="8052"/>
    <cellStyle name="Ввод  2 6 2 3 3" xfId="6452"/>
    <cellStyle name="Ввод  2 6 2 4" xfId="4959"/>
    <cellStyle name="Ввод  2 6 2 4 2" xfId="8687"/>
    <cellStyle name="Ввод  2 6 2 4 3" xfId="7087"/>
    <cellStyle name="Ввод  2 6 2 5" xfId="5807"/>
    <cellStyle name="Ввод  2 6 3" xfId="1381"/>
    <cellStyle name="Ввод  2 6 3 2" xfId="2719"/>
    <cellStyle name="Ввод  2 6 3 2 2" xfId="8215"/>
    <cellStyle name="Ввод  2 6 3 2 3" xfId="6615"/>
    <cellStyle name="Ввод  2 6 3 3" xfId="4039"/>
    <cellStyle name="Ввод  2 6 3 3 2" xfId="8850"/>
    <cellStyle name="Ввод  2 6 3 3 3" xfId="7250"/>
    <cellStyle name="Ввод  2 6 3 4" xfId="5410"/>
    <cellStyle name="Ввод  2 6 3 4 2" xfId="7570"/>
    <cellStyle name="Ввод  2 6 3 5" xfId="5970"/>
    <cellStyle name="Ввод  2 6 4" xfId="1721"/>
    <cellStyle name="Ввод  2 6 4 2" xfId="7895"/>
    <cellStyle name="Ввод  2 6 4 3" xfId="6295"/>
    <cellStyle name="Ввод  2 6 5" xfId="3020"/>
    <cellStyle name="Ввод  2 6 5 2" xfId="8530"/>
    <cellStyle name="Ввод  2 6 5 3" xfId="6930"/>
    <cellStyle name="Ввод  2 6 6" xfId="4391"/>
    <cellStyle name="Ввод  2 6 7" xfId="5650"/>
    <cellStyle name="Ввод  2 7" xfId="674"/>
    <cellStyle name="Ввод  2 7 2" xfId="1354"/>
    <cellStyle name="Ввод  2 7 2 2" xfId="2692"/>
    <cellStyle name="Ввод  2 7 2 2 2" xfId="8188"/>
    <cellStyle name="Ввод  2 7 2 2 3" xfId="6588"/>
    <cellStyle name="Ввод  2 7 2 3" xfId="4012"/>
    <cellStyle name="Ввод  2 7 2 3 2" xfId="8823"/>
    <cellStyle name="Ввод  2 7 2 3 3" xfId="7223"/>
    <cellStyle name="Ввод  2 7 2 4" xfId="5383"/>
    <cellStyle name="Ввод  2 7 2 4 2" xfId="7543"/>
    <cellStyle name="Ввод  2 7 2 5" xfId="5943"/>
    <cellStyle name="Ввод  2 7 3" xfId="2012"/>
    <cellStyle name="Ввод  2 7 3 2" xfId="7868"/>
    <cellStyle name="Ввод  2 7 3 3" xfId="6268"/>
    <cellStyle name="Ввод  2 7 4" xfId="3332"/>
    <cellStyle name="Ввод  2 7 4 2" xfId="8503"/>
    <cellStyle name="Ввод  2 7 4 3" xfId="6903"/>
    <cellStyle name="Ввод  2 7 5" xfId="4703"/>
    <cellStyle name="Ввод  2 7 6" xfId="5623"/>
    <cellStyle name="Ввод  2 8" xfId="1242"/>
    <cellStyle name="Ввод  2 8 2" xfId="2580"/>
    <cellStyle name="Ввод  2 8 2 2" xfId="8076"/>
    <cellStyle name="Ввод  2 8 2 3" xfId="6476"/>
    <cellStyle name="Ввод  2 8 3" xfId="3900"/>
    <cellStyle name="Ввод  2 8 3 2" xfId="8711"/>
    <cellStyle name="Ввод  2 8 3 3" xfId="7111"/>
    <cellStyle name="Ввод  2 8 4" xfId="5271"/>
    <cellStyle name="Ввод  2 8 4 2" xfId="7431"/>
    <cellStyle name="Ввод  2 8 5" xfId="5831"/>
    <cellStyle name="Ввод  2 9" xfId="92"/>
    <cellStyle name="Ввод  2 9 2" xfId="7756"/>
    <cellStyle name="Ввод  2 9 3" xfId="6156"/>
    <cellStyle name="Вывод 2" xfId="34"/>
    <cellStyle name="Вывод 2 10" xfId="1924"/>
    <cellStyle name="Вывод 2 10 2" xfId="7754"/>
    <cellStyle name="Вывод 2 10 3" xfId="6154"/>
    <cellStyle name="Вывод 2 11" xfId="1527"/>
    <cellStyle name="Вывод 2 12" xfId="5512"/>
    <cellStyle name="Вывод 2 2" xfId="52"/>
    <cellStyle name="Вывод 2 2 10" xfId="4141"/>
    <cellStyle name="Вывод 2 2 11" xfId="5517"/>
    <cellStyle name="Вывод 2 2 2" xfId="120"/>
    <cellStyle name="Вывод 2 2 2 10" xfId="690"/>
    <cellStyle name="Вывод 2 2 2 10 2" xfId="2028"/>
    <cellStyle name="Вывод 2 2 2 10 3" xfId="3348"/>
    <cellStyle name="Вывод 2 2 2 10 4" xfId="4719"/>
    <cellStyle name="Вывод 2 2 2 11" xfId="1258"/>
    <cellStyle name="Вывод 2 2 2 11 2" xfId="2596"/>
    <cellStyle name="Вывод 2 2 2 11 3" xfId="3916"/>
    <cellStyle name="Вывод 2 2 2 11 4" xfId="5287"/>
    <cellStyle name="Вывод 2 2 2 12" xfId="1493"/>
    <cellStyle name="Вывод 2 2 2 13" xfId="71"/>
    <cellStyle name="Вывод 2 2 2 14" xfId="4151"/>
    <cellStyle name="Вывод 2 2 2 15" xfId="5527"/>
    <cellStyle name="Вывод 2 2 2 2" xfId="130"/>
    <cellStyle name="Вывод 2 2 2 2 10" xfId="5547"/>
    <cellStyle name="Вывод 2 2 2 2 2" xfId="252"/>
    <cellStyle name="Вывод 2 2 2 2 2 2" xfId="431"/>
    <cellStyle name="Вывод 2 2 2 2 2 2 2" xfId="999"/>
    <cellStyle name="Вывод 2 2 2 2 2 2 2 2" xfId="2337"/>
    <cellStyle name="Вывод 2 2 2 2 2 2 2 2 2" xfId="6721"/>
    <cellStyle name="Вывод 2 2 2 2 2 2 2 2 2 2" xfId="8321"/>
    <cellStyle name="Вывод 2 2 2 2 2 2 2 2 3" xfId="7356"/>
    <cellStyle name="Вывод 2 2 2 2 2 2 2 2 3 2" xfId="8956"/>
    <cellStyle name="Вывод 2 2 2 2 2 2 2 2 4" xfId="7676"/>
    <cellStyle name="Вывод 2 2 2 2 2 2 2 2 5" xfId="6076"/>
    <cellStyle name="Вывод 2 2 2 2 2 2 2 3" xfId="3657"/>
    <cellStyle name="Вывод 2 2 2 2 2 2 2 3 2" xfId="8001"/>
    <cellStyle name="Вывод 2 2 2 2 2 2 2 3 3" xfId="6401"/>
    <cellStyle name="Вывод 2 2 2 2 2 2 2 4" xfId="5028"/>
    <cellStyle name="Вывод 2 2 2 2 2 2 2 4 2" xfId="8636"/>
    <cellStyle name="Вывод 2 2 2 2 2 2 2 4 3" xfId="7036"/>
    <cellStyle name="Вывод 2 2 2 2 2 2 2 5" xfId="5756"/>
    <cellStyle name="Вывод 2 2 2 2 2 2 3" xfId="1327"/>
    <cellStyle name="Вывод 2 2 2 2 2 2 3 2" xfId="2665"/>
    <cellStyle name="Вывод 2 2 2 2 2 2 3 2 2" xfId="8161"/>
    <cellStyle name="Вывод 2 2 2 2 2 2 3 2 3" xfId="6561"/>
    <cellStyle name="Вывод 2 2 2 2 2 2 3 3" xfId="3985"/>
    <cellStyle name="Вывод 2 2 2 2 2 2 3 3 2" xfId="8796"/>
    <cellStyle name="Вывод 2 2 2 2 2 2 3 3 3" xfId="7196"/>
    <cellStyle name="Вывод 2 2 2 2 2 2 3 4" xfId="5356"/>
    <cellStyle name="Вывод 2 2 2 2 2 2 3 4 2" xfId="7516"/>
    <cellStyle name="Вывод 2 2 2 2 2 2 3 5" xfId="5916"/>
    <cellStyle name="Вывод 2 2 2 2 2 2 4" xfId="1788"/>
    <cellStyle name="Вывод 2 2 2 2 2 2 4 2" xfId="7841"/>
    <cellStyle name="Вывод 2 2 2 2 2 2 4 3" xfId="6241"/>
    <cellStyle name="Вывод 2 2 2 2 2 2 5" xfId="3089"/>
    <cellStyle name="Вывод 2 2 2 2 2 2 5 2" xfId="8476"/>
    <cellStyle name="Вывод 2 2 2 2 2 2 5 3" xfId="6876"/>
    <cellStyle name="Вывод 2 2 2 2 2 2 6" xfId="4460"/>
    <cellStyle name="Вывод 2 2 2 2 2 2 7" xfId="5596"/>
    <cellStyle name="Вывод 2 2 2 2 2 3" xfId="820"/>
    <cellStyle name="Вывод 2 2 2 2 2 3 2" xfId="1478"/>
    <cellStyle name="Вывод 2 2 2 2 2 3 2 2" xfId="2816"/>
    <cellStyle name="Вывод 2 2 2 2 2 3 2 2 2" xfId="8312"/>
    <cellStyle name="Вывод 2 2 2 2 2 3 2 2 3" xfId="6712"/>
    <cellStyle name="Вывод 2 2 2 2 2 3 2 3" xfId="4136"/>
    <cellStyle name="Вывод 2 2 2 2 2 3 2 3 2" xfId="8947"/>
    <cellStyle name="Вывод 2 2 2 2 2 3 2 3 3" xfId="7347"/>
    <cellStyle name="Вывод 2 2 2 2 2 3 2 4" xfId="5507"/>
    <cellStyle name="Вывод 2 2 2 2 2 3 2 4 2" xfId="7667"/>
    <cellStyle name="Вывод 2 2 2 2 2 3 2 5" xfId="6067"/>
    <cellStyle name="Вывод 2 2 2 2 2 3 3" xfId="2158"/>
    <cellStyle name="Вывод 2 2 2 2 2 3 3 2" xfId="7992"/>
    <cellStyle name="Вывод 2 2 2 2 2 3 3 3" xfId="6392"/>
    <cellStyle name="Вывод 2 2 2 2 2 3 4" xfId="3478"/>
    <cellStyle name="Вывод 2 2 2 2 2 3 4 2" xfId="8627"/>
    <cellStyle name="Вывод 2 2 2 2 2 3 4 3" xfId="7027"/>
    <cellStyle name="Вывод 2 2 2 2 2 3 5" xfId="4849"/>
    <cellStyle name="Вывод 2 2 2 2 2 3 6" xfId="5747"/>
    <cellStyle name="Вывод 2 2 2 2 2 4" xfId="1318"/>
    <cellStyle name="Вывод 2 2 2 2 2 4 2" xfId="2656"/>
    <cellStyle name="Вывод 2 2 2 2 2 4 2 2" xfId="8152"/>
    <cellStyle name="Вывод 2 2 2 2 2 4 2 3" xfId="6552"/>
    <cellStyle name="Вывод 2 2 2 2 2 4 3" xfId="3976"/>
    <cellStyle name="Вывод 2 2 2 2 2 4 3 2" xfId="8787"/>
    <cellStyle name="Вывод 2 2 2 2 2 4 3 3" xfId="7187"/>
    <cellStyle name="Вывод 2 2 2 2 2 4 4" xfId="5347"/>
    <cellStyle name="Вывод 2 2 2 2 2 4 4 2" xfId="7507"/>
    <cellStyle name="Вывод 2 2 2 2 2 4 5" xfId="5907"/>
    <cellStyle name="Вывод 2 2 2 2 2 5" xfId="1620"/>
    <cellStyle name="Вывод 2 2 2 2 2 5 2" xfId="7832"/>
    <cellStyle name="Вывод 2 2 2 2 2 5 3" xfId="6232"/>
    <cellStyle name="Вывод 2 2 2 2 2 6" xfId="2910"/>
    <cellStyle name="Вывод 2 2 2 2 2 6 2" xfId="8467"/>
    <cellStyle name="Вывод 2 2 2 2 2 6 3" xfId="6867"/>
    <cellStyle name="Вывод 2 2 2 2 2 7" xfId="4281"/>
    <cellStyle name="Вывод 2 2 2 2 2 8" xfId="5587"/>
    <cellStyle name="Вывод 2 2 2 2 3" xfId="233"/>
    <cellStyle name="Вывод 2 2 2 2 3 2" xfId="491"/>
    <cellStyle name="Вывод 2 2 2 2 3 2 2" xfId="1059"/>
    <cellStyle name="Вывод 2 2 2 2 3 2 2 2" xfId="2397"/>
    <cellStyle name="Вывод 2 2 2 2 3 2 2 2 2" xfId="8349"/>
    <cellStyle name="Вывод 2 2 2 2 3 2 2 2 3" xfId="6749"/>
    <cellStyle name="Вывод 2 2 2 2 3 2 2 3" xfId="3717"/>
    <cellStyle name="Вывод 2 2 2 2 3 2 2 3 2" xfId="8984"/>
    <cellStyle name="Вывод 2 2 2 2 3 2 2 3 3" xfId="7384"/>
    <cellStyle name="Вывод 2 2 2 2 3 2 2 4" xfId="5088"/>
    <cellStyle name="Вывод 2 2 2 2 3 2 2 4 2" xfId="7704"/>
    <cellStyle name="Вывод 2 2 2 2 3 2 2 5" xfId="6104"/>
    <cellStyle name="Вывод 2 2 2 2 3 2 3" xfId="1844"/>
    <cellStyle name="Вывод 2 2 2 2 3 2 3 2" xfId="8029"/>
    <cellStyle name="Вывод 2 2 2 2 3 2 3 3" xfId="6429"/>
    <cellStyle name="Вывод 2 2 2 2 3 2 4" xfId="3149"/>
    <cellStyle name="Вывод 2 2 2 2 3 2 4 2" xfId="8664"/>
    <cellStyle name="Вывод 2 2 2 2 3 2 4 3" xfId="7064"/>
    <cellStyle name="Вывод 2 2 2 2 3 2 5" xfId="4520"/>
    <cellStyle name="Вывод 2 2 2 2 3 2 6" xfId="5784"/>
    <cellStyle name="Вывод 2 2 2 2 3 3" xfId="801"/>
    <cellStyle name="Вывод 2 2 2 2 3 3 2" xfId="2139"/>
    <cellStyle name="Вывод 2 2 2 2 3 3 2 2" xfId="8192"/>
    <cellStyle name="Вывод 2 2 2 2 3 3 2 3" xfId="6592"/>
    <cellStyle name="Вывод 2 2 2 2 3 3 3" xfId="3459"/>
    <cellStyle name="Вывод 2 2 2 2 3 3 3 2" xfId="8827"/>
    <cellStyle name="Вывод 2 2 2 2 3 3 3 3" xfId="7227"/>
    <cellStyle name="Вывод 2 2 2 2 3 3 4" xfId="4830"/>
    <cellStyle name="Вывод 2 2 2 2 3 3 4 2" xfId="7547"/>
    <cellStyle name="Вывод 2 2 2 2 3 3 5" xfId="5947"/>
    <cellStyle name="Вывод 2 2 2 2 3 4" xfId="1358"/>
    <cellStyle name="Вывод 2 2 2 2 3 4 2" xfId="2696"/>
    <cellStyle name="Вывод 2 2 2 2 3 4 2 2" xfId="7872"/>
    <cellStyle name="Вывод 2 2 2 2 3 4 3" xfId="4016"/>
    <cellStyle name="Вывод 2 2 2 2 3 4 4" xfId="5387"/>
    <cellStyle name="Вывод 2 2 2 2 3 4 5" xfId="6272"/>
    <cellStyle name="Вывод 2 2 2 2 3 5" xfId="1602"/>
    <cellStyle name="Вывод 2 2 2 2 3 5 2" xfId="8507"/>
    <cellStyle name="Вывод 2 2 2 2 3 5 3" xfId="6907"/>
    <cellStyle name="Вывод 2 2 2 2 3 6" xfId="2891"/>
    <cellStyle name="Вывод 2 2 2 2 3 7" xfId="4262"/>
    <cellStyle name="Вывод 2 2 2 2 3 8" xfId="5627"/>
    <cellStyle name="Вывод 2 2 2 2 4" xfId="397"/>
    <cellStyle name="Вывод 2 2 2 2 4 2" xfId="965"/>
    <cellStyle name="Вывод 2 2 2 2 4 2 2" xfId="2303"/>
    <cellStyle name="Вывод 2 2 2 2 4 2 2 2" xfId="8272"/>
    <cellStyle name="Вывод 2 2 2 2 4 2 2 3" xfId="6672"/>
    <cellStyle name="Вывод 2 2 2 2 4 2 3" xfId="3623"/>
    <cellStyle name="Вывод 2 2 2 2 4 2 3 2" xfId="8907"/>
    <cellStyle name="Вывод 2 2 2 2 4 2 3 3" xfId="7307"/>
    <cellStyle name="Вывод 2 2 2 2 4 2 4" xfId="4994"/>
    <cellStyle name="Вывод 2 2 2 2 4 2 4 2" xfId="7627"/>
    <cellStyle name="Вывод 2 2 2 2 4 2 5" xfId="6027"/>
    <cellStyle name="Вывод 2 2 2 2 4 3" xfId="1438"/>
    <cellStyle name="Вывод 2 2 2 2 4 3 2" xfId="2776"/>
    <cellStyle name="Вывод 2 2 2 2 4 3 2 2" xfId="7952"/>
    <cellStyle name="Вывод 2 2 2 2 4 3 3" xfId="4096"/>
    <cellStyle name="Вывод 2 2 2 2 4 3 4" xfId="5467"/>
    <cellStyle name="Вывод 2 2 2 2 4 3 5" xfId="6352"/>
    <cellStyle name="Вывод 2 2 2 2 4 4" xfId="1756"/>
    <cellStyle name="Вывод 2 2 2 2 4 4 2" xfId="8587"/>
    <cellStyle name="Вывод 2 2 2 2 4 4 3" xfId="6987"/>
    <cellStyle name="Вывод 2 2 2 2 4 5" xfId="3055"/>
    <cellStyle name="Вывод 2 2 2 2 4 6" xfId="4426"/>
    <cellStyle name="Вывод 2 2 2 2 4 7" xfId="5707"/>
    <cellStyle name="Вывод 2 2 2 2 5" xfId="700"/>
    <cellStyle name="Вывод 2 2 2 2 5 2" xfId="2038"/>
    <cellStyle name="Вывод 2 2 2 2 5 2 2" xfId="8112"/>
    <cellStyle name="Вывод 2 2 2 2 5 2 3" xfId="6512"/>
    <cellStyle name="Вывод 2 2 2 2 5 3" xfId="3358"/>
    <cellStyle name="Вывод 2 2 2 2 5 3 2" xfId="8747"/>
    <cellStyle name="Вывод 2 2 2 2 5 3 3" xfId="7147"/>
    <cellStyle name="Вывод 2 2 2 2 5 4" xfId="4729"/>
    <cellStyle name="Вывод 2 2 2 2 5 4 2" xfId="7467"/>
    <cellStyle name="Вывод 2 2 2 2 5 5" xfId="5867"/>
    <cellStyle name="Вывод 2 2 2 2 6" xfId="1278"/>
    <cellStyle name="Вывод 2 2 2 2 6 2" xfId="2616"/>
    <cellStyle name="Вывод 2 2 2 2 6 2 2" xfId="7792"/>
    <cellStyle name="Вывод 2 2 2 2 6 3" xfId="3936"/>
    <cellStyle name="Вывод 2 2 2 2 6 4" xfId="5307"/>
    <cellStyle name="Вывод 2 2 2 2 6 5" xfId="6192"/>
    <cellStyle name="Вывод 2 2 2 2 7" xfId="1503"/>
    <cellStyle name="Вывод 2 2 2 2 7 2" xfId="8427"/>
    <cellStyle name="Вывод 2 2 2 2 7 3" xfId="6827"/>
    <cellStyle name="Вывод 2 2 2 2 8" xfId="1484"/>
    <cellStyle name="Вывод 2 2 2 2 9" xfId="4161"/>
    <cellStyle name="Вывод 2 2 2 3" xfId="150"/>
    <cellStyle name="Вывод 2 2 2 3 10" xfId="5567"/>
    <cellStyle name="Вывод 2 2 2 3 2" xfId="267"/>
    <cellStyle name="Вывод 2 2 2 3 2 2" xfId="507"/>
    <cellStyle name="Вывод 2 2 2 3 2 2 2" xfId="1075"/>
    <cellStyle name="Вывод 2 2 2 3 2 2 2 2" xfId="2413"/>
    <cellStyle name="Вывод 2 2 2 3 2 2 2 2 2" xfId="8339"/>
    <cellStyle name="Вывод 2 2 2 3 2 2 2 2 3" xfId="6739"/>
    <cellStyle name="Вывод 2 2 2 3 2 2 2 3" xfId="3733"/>
    <cellStyle name="Вывод 2 2 2 3 2 2 2 3 2" xfId="8974"/>
    <cellStyle name="Вывод 2 2 2 3 2 2 2 3 3" xfId="7374"/>
    <cellStyle name="Вывод 2 2 2 3 2 2 2 4" xfId="5104"/>
    <cellStyle name="Вывод 2 2 2 3 2 2 2 4 2" xfId="7694"/>
    <cellStyle name="Вывод 2 2 2 3 2 2 2 5" xfId="6094"/>
    <cellStyle name="Вывод 2 2 2 3 2 2 3" xfId="1858"/>
    <cellStyle name="Вывод 2 2 2 3 2 2 3 2" xfId="8019"/>
    <cellStyle name="Вывод 2 2 2 3 2 2 3 3" xfId="6419"/>
    <cellStyle name="Вывод 2 2 2 3 2 2 4" xfId="3165"/>
    <cellStyle name="Вывод 2 2 2 3 2 2 4 2" xfId="8654"/>
    <cellStyle name="Вывод 2 2 2 3 2 2 4 3" xfId="7054"/>
    <cellStyle name="Вывод 2 2 2 3 2 2 5" xfId="4536"/>
    <cellStyle name="Вывод 2 2 2 3 2 2 6" xfId="5774"/>
    <cellStyle name="Вывод 2 2 2 3 2 3" xfId="835"/>
    <cellStyle name="Вывод 2 2 2 3 2 3 2" xfId="2173"/>
    <cellStyle name="Вывод 2 2 2 3 2 3 2 2" xfId="8179"/>
    <cellStyle name="Вывод 2 2 2 3 2 3 2 3" xfId="6579"/>
    <cellStyle name="Вывод 2 2 2 3 2 3 3" xfId="3493"/>
    <cellStyle name="Вывод 2 2 2 3 2 3 3 2" xfId="8814"/>
    <cellStyle name="Вывод 2 2 2 3 2 3 3 3" xfId="7214"/>
    <cellStyle name="Вывод 2 2 2 3 2 3 4" xfId="4864"/>
    <cellStyle name="Вывод 2 2 2 3 2 3 4 2" xfId="7534"/>
    <cellStyle name="Вывод 2 2 2 3 2 3 5" xfId="5934"/>
    <cellStyle name="Вывод 2 2 2 3 2 4" xfId="1345"/>
    <cellStyle name="Вывод 2 2 2 3 2 4 2" xfId="2683"/>
    <cellStyle name="Вывод 2 2 2 3 2 4 2 2" xfId="7859"/>
    <cellStyle name="Вывод 2 2 2 3 2 4 3" xfId="4003"/>
    <cellStyle name="Вывод 2 2 2 3 2 4 4" xfId="5374"/>
    <cellStyle name="Вывод 2 2 2 3 2 4 5" xfId="6259"/>
    <cellStyle name="Вывод 2 2 2 3 2 5" xfId="1633"/>
    <cellStyle name="Вывод 2 2 2 3 2 5 2" xfId="8494"/>
    <cellStyle name="Вывод 2 2 2 3 2 5 3" xfId="6894"/>
    <cellStyle name="Вывод 2 2 2 3 2 6" xfId="2925"/>
    <cellStyle name="Вывод 2 2 2 3 2 7" xfId="4296"/>
    <cellStyle name="Вывод 2 2 2 3 2 8" xfId="5614"/>
    <cellStyle name="Вывод 2 2 2 3 3" xfId="215"/>
    <cellStyle name="Вывод 2 2 2 3 3 2" xfId="473"/>
    <cellStyle name="Вывод 2 2 2 3 3 2 2" xfId="1041"/>
    <cellStyle name="Вывод 2 2 2 3 3 2 2 2" xfId="2379"/>
    <cellStyle name="Вывод 2 2 2 3 3 2 2 2 2" xfId="8292"/>
    <cellStyle name="Вывод 2 2 2 3 3 2 2 3" xfId="3699"/>
    <cellStyle name="Вывод 2 2 2 3 3 2 2 4" xfId="5070"/>
    <cellStyle name="Вывод 2 2 2 3 3 2 2 5" xfId="6692"/>
    <cellStyle name="Вывод 2 2 2 3 3 2 3" xfId="1828"/>
    <cellStyle name="Вывод 2 2 2 3 3 2 3 2" xfId="8927"/>
    <cellStyle name="Вывод 2 2 2 3 3 2 3 3" xfId="7327"/>
    <cellStyle name="Вывод 2 2 2 3 3 2 4" xfId="3131"/>
    <cellStyle name="Вывод 2 2 2 3 3 2 4 2" xfId="7647"/>
    <cellStyle name="Вывод 2 2 2 3 3 2 5" xfId="4502"/>
    <cellStyle name="Вывод 2 2 2 3 3 2 6" xfId="6047"/>
    <cellStyle name="Вывод 2 2 2 3 3 3" xfId="783"/>
    <cellStyle name="Вывод 2 2 2 3 3 3 2" xfId="2121"/>
    <cellStyle name="Вывод 2 2 2 3 3 3 2 2" xfId="7972"/>
    <cellStyle name="Вывод 2 2 2 3 3 3 3" xfId="3441"/>
    <cellStyle name="Вывод 2 2 2 3 3 3 4" xfId="4812"/>
    <cellStyle name="Вывод 2 2 2 3 3 3 5" xfId="6372"/>
    <cellStyle name="Вывод 2 2 2 3 3 4" xfId="1458"/>
    <cellStyle name="Вывод 2 2 2 3 3 4 2" xfId="2796"/>
    <cellStyle name="Вывод 2 2 2 3 3 4 2 2" xfId="8607"/>
    <cellStyle name="Вывод 2 2 2 3 3 4 3" xfId="4116"/>
    <cellStyle name="Вывод 2 2 2 3 3 4 4" xfId="5487"/>
    <cellStyle name="Вывод 2 2 2 3 3 4 5" xfId="7007"/>
    <cellStyle name="Вывод 2 2 2 3 3 5" xfId="1584"/>
    <cellStyle name="Вывод 2 2 2 3 3 6" xfId="2873"/>
    <cellStyle name="Вывод 2 2 2 3 3 7" xfId="4244"/>
    <cellStyle name="Вывод 2 2 2 3 3 8" xfId="5727"/>
    <cellStyle name="Вывод 2 2 2 3 4" xfId="415"/>
    <cellStyle name="Вывод 2 2 2 3 4 2" xfId="983"/>
    <cellStyle name="Вывод 2 2 2 3 4 2 2" xfId="2321"/>
    <cellStyle name="Вывод 2 2 2 3 4 2 2 2" xfId="8132"/>
    <cellStyle name="Вывод 2 2 2 3 4 2 3" xfId="3641"/>
    <cellStyle name="Вывод 2 2 2 3 4 2 4" xfId="5012"/>
    <cellStyle name="Вывод 2 2 2 3 4 2 5" xfId="6532"/>
    <cellStyle name="Вывод 2 2 2 3 4 3" xfId="1772"/>
    <cellStyle name="Вывод 2 2 2 3 4 3 2" xfId="8767"/>
    <cellStyle name="Вывод 2 2 2 3 4 3 3" xfId="7167"/>
    <cellStyle name="Вывод 2 2 2 3 4 4" xfId="3073"/>
    <cellStyle name="Вывод 2 2 2 3 4 4 2" xfId="7487"/>
    <cellStyle name="Вывод 2 2 2 3 4 5" xfId="4444"/>
    <cellStyle name="Вывод 2 2 2 3 4 6" xfId="5887"/>
    <cellStyle name="Вывод 2 2 2 3 5" xfId="720"/>
    <cellStyle name="Вывод 2 2 2 3 5 2" xfId="2058"/>
    <cellStyle name="Вывод 2 2 2 3 5 2 2" xfId="7812"/>
    <cellStyle name="Вывод 2 2 2 3 5 3" xfId="3378"/>
    <cellStyle name="Вывод 2 2 2 3 5 4" xfId="4749"/>
    <cellStyle name="Вывод 2 2 2 3 5 5" xfId="6212"/>
    <cellStyle name="Вывод 2 2 2 3 6" xfId="1298"/>
    <cellStyle name="Вывод 2 2 2 3 6 2" xfId="2636"/>
    <cellStyle name="Вывод 2 2 2 3 6 2 2" xfId="8447"/>
    <cellStyle name="Вывод 2 2 2 3 6 3" xfId="3956"/>
    <cellStyle name="Вывод 2 2 2 3 6 4" xfId="5327"/>
    <cellStyle name="Вывод 2 2 2 3 6 5" xfId="6847"/>
    <cellStyle name="Вывод 2 2 2 3 7" xfId="1523"/>
    <cellStyle name="Вывод 2 2 2 3 8" xfId="96"/>
    <cellStyle name="Вывод 2 2 2 3 9" xfId="4181"/>
    <cellStyle name="Вывод 2 2 2 4" xfId="162"/>
    <cellStyle name="Вывод 2 2 2 4 10" xfId="5664"/>
    <cellStyle name="Вывод 2 2 2 4 2" xfId="277"/>
    <cellStyle name="Вывод 2 2 2 4 2 2" xfId="515"/>
    <cellStyle name="Вывод 2 2 2 4 2 2 2" xfId="1083"/>
    <cellStyle name="Вывод 2 2 2 4 2 2 2 2" xfId="2421"/>
    <cellStyle name="Вывод 2 2 2 4 2 2 2 2 2" xfId="8385"/>
    <cellStyle name="Вывод 2 2 2 4 2 2 2 3" xfId="3741"/>
    <cellStyle name="Вывод 2 2 2 4 2 2 2 4" xfId="5112"/>
    <cellStyle name="Вывод 2 2 2 4 2 2 2 5" xfId="6785"/>
    <cellStyle name="Вывод 2 2 2 4 2 2 3" xfId="1866"/>
    <cellStyle name="Вывод 2 2 2 4 2 2 3 2" xfId="9020"/>
    <cellStyle name="Вывод 2 2 2 4 2 2 3 3" xfId="7420"/>
    <cellStyle name="Вывод 2 2 2 4 2 2 4" xfId="3173"/>
    <cellStyle name="Вывод 2 2 2 4 2 2 4 2" xfId="7740"/>
    <cellStyle name="Вывод 2 2 2 4 2 2 5" xfId="4544"/>
    <cellStyle name="Вывод 2 2 2 4 2 2 6" xfId="6140"/>
    <cellStyle name="Вывод 2 2 2 4 2 3" xfId="845"/>
    <cellStyle name="Вывод 2 2 2 4 2 3 2" xfId="2183"/>
    <cellStyle name="Вывод 2 2 2 4 2 3 2 2" xfId="8065"/>
    <cellStyle name="Вывод 2 2 2 4 2 3 3" xfId="3503"/>
    <cellStyle name="Вывод 2 2 2 4 2 3 4" xfId="4874"/>
    <cellStyle name="Вывод 2 2 2 4 2 3 5" xfId="6465"/>
    <cellStyle name="Вывод 2 2 2 4 2 4" xfId="1641"/>
    <cellStyle name="Вывод 2 2 2 4 2 4 2" xfId="8700"/>
    <cellStyle name="Вывод 2 2 2 4 2 4 3" xfId="7100"/>
    <cellStyle name="Вывод 2 2 2 4 2 5" xfId="2935"/>
    <cellStyle name="Вывод 2 2 2 4 2 6" xfId="4306"/>
    <cellStyle name="Вывод 2 2 2 4 2 7" xfId="5820"/>
    <cellStyle name="Вывод 2 2 2 4 3" xfId="318"/>
    <cellStyle name="Вывод 2 2 2 4 3 2" xfId="546"/>
    <cellStyle name="Вывод 2 2 2 4 3 2 2" xfId="1114"/>
    <cellStyle name="Вывод 2 2 2 4 3 2 2 2" xfId="2452"/>
    <cellStyle name="Вывод 2 2 2 4 3 2 2 3" xfId="3772"/>
    <cellStyle name="Вывод 2 2 2 4 3 2 2 4" xfId="5143"/>
    <cellStyle name="Вывод 2 2 2 4 3 2 2 5" xfId="8229"/>
    <cellStyle name="Вывод 2 2 2 4 3 2 3" xfId="1896"/>
    <cellStyle name="Вывод 2 2 2 4 3 2 4" xfId="3204"/>
    <cellStyle name="Вывод 2 2 2 4 3 2 5" xfId="4575"/>
    <cellStyle name="Вывод 2 2 2 4 3 2 6" xfId="6629"/>
    <cellStyle name="Вывод 2 2 2 4 3 3" xfId="886"/>
    <cellStyle name="Вывод 2 2 2 4 3 3 2" xfId="2224"/>
    <cellStyle name="Вывод 2 2 2 4 3 3 2 2" xfId="8864"/>
    <cellStyle name="Вывод 2 2 2 4 3 3 3" xfId="3544"/>
    <cellStyle name="Вывод 2 2 2 4 3 3 4" xfId="4915"/>
    <cellStyle name="Вывод 2 2 2 4 3 3 5" xfId="7264"/>
    <cellStyle name="Вывод 2 2 2 4 3 4" xfId="1677"/>
    <cellStyle name="Вывод 2 2 2 4 3 4 2" xfId="7584"/>
    <cellStyle name="Вывод 2 2 2 4 3 5" xfId="2976"/>
    <cellStyle name="Вывод 2 2 2 4 3 6" xfId="4347"/>
    <cellStyle name="Вывод 2 2 2 4 3 7" xfId="5984"/>
    <cellStyle name="Вывод 2 2 2 4 4" xfId="439"/>
    <cellStyle name="Вывод 2 2 2 4 4 2" xfId="1007"/>
    <cellStyle name="Вывод 2 2 2 4 4 2 2" xfId="2345"/>
    <cellStyle name="Вывод 2 2 2 4 4 2 3" xfId="3665"/>
    <cellStyle name="Вывод 2 2 2 4 4 2 4" xfId="5036"/>
    <cellStyle name="Вывод 2 2 2 4 4 2 5" xfId="7909"/>
    <cellStyle name="Вывод 2 2 2 4 4 3" xfId="1796"/>
    <cellStyle name="Вывод 2 2 2 4 4 4" xfId="3097"/>
    <cellStyle name="Вывод 2 2 2 4 4 5" xfId="4468"/>
    <cellStyle name="Вывод 2 2 2 4 4 6" xfId="6309"/>
    <cellStyle name="Вывод 2 2 2 4 5" xfId="732"/>
    <cellStyle name="Вывод 2 2 2 4 5 2" xfId="2070"/>
    <cellStyle name="Вывод 2 2 2 4 5 2 2" xfId="8544"/>
    <cellStyle name="Вывод 2 2 2 4 5 3" xfId="3390"/>
    <cellStyle name="Вывод 2 2 2 4 5 4" xfId="4761"/>
    <cellStyle name="Вывод 2 2 2 4 5 5" xfId="6944"/>
    <cellStyle name="Вывод 2 2 2 4 6" xfId="1395"/>
    <cellStyle name="Вывод 2 2 2 4 6 2" xfId="2733"/>
    <cellStyle name="Вывод 2 2 2 4 6 3" xfId="4053"/>
    <cellStyle name="Вывод 2 2 2 4 6 4" xfId="5424"/>
    <cellStyle name="Вывод 2 2 2 4 7" xfId="1534"/>
    <cellStyle name="Вывод 2 2 2 4 8" xfId="2822"/>
    <cellStyle name="Вывод 2 2 2 4 9" xfId="4193"/>
    <cellStyle name="Вывод 2 2 2 5" xfId="172"/>
    <cellStyle name="Вывод 2 2 2 5 10" xfId="5687"/>
    <cellStyle name="Вывод 2 2 2 5 2" xfId="287"/>
    <cellStyle name="Вывод 2 2 2 5 2 2" xfId="523"/>
    <cellStyle name="Вывод 2 2 2 5 2 2 2" xfId="1091"/>
    <cellStyle name="Вывод 2 2 2 5 2 2 2 2" xfId="2429"/>
    <cellStyle name="Вывод 2 2 2 5 2 2 2 3" xfId="3749"/>
    <cellStyle name="Вывод 2 2 2 5 2 2 2 4" xfId="5120"/>
    <cellStyle name="Вывод 2 2 2 5 2 2 2 5" xfId="8252"/>
    <cellStyle name="Вывод 2 2 2 5 2 2 3" xfId="1874"/>
    <cellStyle name="Вывод 2 2 2 5 2 2 4" xfId="3181"/>
    <cellStyle name="Вывод 2 2 2 5 2 2 5" xfId="4552"/>
    <cellStyle name="Вывод 2 2 2 5 2 2 6" xfId="6652"/>
    <cellStyle name="Вывод 2 2 2 5 2 3" xfId="855"/>
    <cellStyle name="Вывод 2 2 2 5 2 3 2" xfId="2193"/>
    <cellStyle name="Вывод 2 2 2 5 2 3 2 2" xfId="8887"/>
    <cellStyle name="Вывод 2 2 2 5 2 3 3" xfId="3513"/>
    <cellStyle name="Вывод 2 2 2 5 2 3 4" xfId="4884"/>
    <cellStyle name="Вывод 2 2 2 5 2 3 5" xfId="7287"/>
    <cellStyle name="Вывод 2 2 2 5 2 4" xfId="1649"/>
    <cellStyle name="Вывод 2 2 2 5 2 4 2" xfId="7607"/>
    <cellStyle name="Вывод 2 2 2 5 2 5" xfId="2945"/>
    <cellStyle name="Вывод 2 2 2 5 2 6" xfId="4316"/>
    <cellStyle name="Вывод 2 2 2 5 2 7" xfId="6007"/>
    <cellStyle name="Вывод 2 2 2 5 3" xfId="328"/>
    <cellStyle name="Вывод 2 2 2 5 3 2" xfId="556"/>
    <cellStyle name="Вывод 2 2 2 5 3 2 2" xfId="1124"/>
    <cellStyle name="Вывод 2 2 2 5 3 2 2 2" xfId="2462"/>
    <cellStyle name="Вывод 2 2 2 5 3 2 2 3" xfId="3782"/>
    <cellStyle name="Вывод 2 2 2 5 3 2 2 4" xfId="5153"/>
    <cellStyle name="Вывод 2 2 2 5 3 2 3" xfId="1905"/>
    <cellStyle name="Вывод 2 2 2 5 3 2 4" xfId="3214"/>
    <cellStyle name="Вывод 2 2 2 5 3 2 5" xfId="4585"/>
    <cellStyle name="Вывод 2 2 2 5 3 2 6" xfId="7932"/>
    <cellStyle name="Вывод 2 2 2 5 3 3" xfId="896"/>
    <cellStyle name="Вывод 2 2 2 5 3 3 2" xfId="2234"/>
    <cellStyle name="Вывод 2 2 2 5 3 3 3" xfId="3554"/>
    <cellStyle name="Вывод 2 2 2 5 3 3 4" xfId="4925"/>
    <cellStyle name="Вывод 2 2 2 5 3 4" xfId="1687"/>
    <cellStyle name="Вывод 2 2 2 5 3 5" xfId="2986"/>
    <cellStyle name="Вывод 2 2 2 5 3 6" xfId="4357"/>
    <cellStyle name="Вывод 2 2 2 5 3 7" xfId="6332"/>
    <cellStyle name="Вывод 2 2 2 5 4" xfId="447"/>
    <cellStyle name="Вывод 2 2 2 5 4 2" xfId="1015"/>
    <cellStyle name="Вывод 2 2 2 5 4 2 2" xfId="2353"/>
    <cellStyle name="Вывод 2 2 2 5 4 2 3" xfId="3673"/>
    <cellStyle name="Вывод 2 2 2 5 4 2 4" xfId="5044"/>
    <cellStyle name="Вывод 2 2 2 5 4 2 5" xfId="8567"/>
    <cellStyle name="Вывод 2 2 2 5 4 3" xfId="1804"/>
    <cellStyle name="Вывод 2 2 2 5 4 4" xfId="3105"/>
    <cellStyle name="Вывод 2 2 2 5 4 5" xfId="4476"/>
    <cellStyle name="Вывод 2 2 2 5 4 6" xfId="6967"/>
    <cellStyle name="Вывод 2 2 2 5 5" xfId="742"/>
    <cellStyle name="Вывод 2 2 2 5 5 2" xfId="2080"/>
    <cellStyle name="Вывод 2 2 2 5 5 3" xfId="3400"/>
    <cellStyle name="Вывод 2 2 2 5 5 4" xfId="4771"/>
    <cellStyle name="Вывод 2 2 2 5 6" xfId="1418"/>
    <cellStyle name="Вывод 2 2 2 5 6 2" xfId="2756"/>
    <cellStyle name="Вывод 2 2 2 5 6 3" xfId="4076"/>
    <cellStyle name="Вывод 2 2 2 5 6 4" xfId="5447"/>
    <cellStyle name="Вывод 2 2 2 5 7" xfId="1544"/>
    <cellStyle name="Вывод 2 2 2 5 8" xfId="2832"/>
    <cellStyle name="Вывод 2 2 2 5 9" xfId="4203"/>
    <cellStyle name="Вывод 2 2 2 6" xfId="182"/>
    <cellStyle name="Вывод 2 2 2 6 2" xfId="297"/>
    <cellStyle name="Вывод 2 2 2 6 2 2" xfId="531"/>
    <cellStyle name="Вывод 2 2 2 6 2 2 2" xfId="1099"/>
    <cellStyle name="Вывод 2 2 2 6 2 2 2 2" xfId="2437"/>
    <cellStyle name="Вывод 2 2 2 6 2 2 2 3" xfId="3757"/>
    <cellStyle name="Вывод 2 2 2 6 2 2 2 4" xfId="5128"/>
    <cellStyle name="Вывод 2 2 2 6 2 2 3" xfId="1882"/>
    <cellStyle name="Вывод 2 2 2 6 2 2 4" xfId="3189"/>
    <cellStyle name="Вывод 2 2 2 6 2 2 5" xfId="4560"/>
    <cellStyle name="Вывод 2 2 2 6 2 2 6" xfId="8092"/>
    <cellStyle name="Вывод 2 2 2 6 2 3" xfId="865"/>
    <cellStyle name="Вывод 2 2 2 6 2 3 2" xfId="2203"/>
    <cellStyle name="Вывод 2 2 2 6 2 3 3" xfId="3523"/>
    <cellStyle name="Вывод 2 2 2 6 2 3 4" xfId="4894"/>
    <cellStyle name="Вывод 2 2 2 6 2 4" xfId="1658"/>
    <cellStyle name="Вывод 2 2 2 6 2 5" xfId="2955"/>
    <cellStyle name="Вывод 2 2 2 6 2 6" xfId="4326"/>
    <cellStyle name="Вывод 2 2 2 6 2 7" xfId="6492"/>
    <cellStyle name="Вывод 2 2 2 6 3" xfId="338"/>
    <cellStyle name="Вывод 2 2 2 6 3 2" xfId="566"/>
    <cellStyle name="Вывод 2 2 2 6 3 2 2" xfId="1134"/>
    <cellStyle name="Вывод 2 2 2 6 3 2 2 2" xfId="2472"/>
    <cellStyle name="Вывод 2 2 2 6 3 2 2 3" xfId="3792"/>
    <cellStyle name="Вывод 2 2 2 6 3 2 2 4" xfId="5163"/>
    <cellStyle name="Вывод 2 2 2 6 3 2 3" xfId="1913"/>
    <cellStyle name="Вывод 2 2 2 6 3 2 4" xfId="3224"/>
    <cellStyle name="Вывод 2 2 2 6 3 2 5" xfId="4595"/>
    <cellStyle name="Вывод 2 2 2 6 3 2 6" xfId="8727"/>
    <cellStyle name="Вывод 2 2 2 6 3 3" xfId="906"/>
    <cellStyle name="Вывод 2 2 2 6 3 3 2" xfId="2244"/>
    <cellStyle name="Вывод 2 2 2 6 3 3 3" xfId="3564"/>
    <cellStyle name="Вывод 2 2 2 6 3 3 4" xfId="4935"/>
    <cellStyle name="Вывод 2 2 2 6 3 4" xfId="1697"/>
    <cellStyle name="Вывод 2 2 2 6 3 5" xfId="2996"/>
    <cellStyle name="Вывод 2 2 2 6 3 6" xfId="4367"/>
    <cellStyle name="Вывод 2 2 2 6 3 7" xfId="7127"/>
    <cellStyle name="Вывод 2 2 2 6 4" xfId="455"/>
    <cellStyle name="Вывод 2 2 2 6 4 2" xfId="1023"/>
    <cellStyle name="Вывод 2 2 2 6 4 2 2" xfId="2361"/>
    <cellStyle name="Вывод 2 2 2 6 4 2 3" xfId="3681"/>
    <cellStyle name="Вывод 2 2 2 6 4 2 4" xfId="5052"/>
    <cellStyle name="Вывод 2 2 2 6 4 3" xfId="1812"/>
    <cellStyle name="Вывод 2 2 2 6 4 4" xfId="3113"/>
    <cellStyle name="Вывод 2 2 2 6 4 5" xfId="4484"/>
    <cellStyle name="Вывод 2 2 2 6 4 6" xfId="7447"/>
    <cellStyle name="Вывод 2 2 2 6 5" xfId="752"/>
    <cellStyle name="Вывод 2 2 2 6 5 2" xfId="2090"/>
    <cellStyle name="Вывод 2 2 2 6 5 3" xfId="3410"/>
    <cellStyle name="Вывод 2 2 2 6 5 4" xfId="4781"/>
    <cellStyle name="Вывод 2 2 2 6 6" xfId="1554"/>
    <cellStyle name="Вывод 2 2 2 6 7" xfId="2842"/>
    <cellStyle name="Вывод 2 2 2 6 8" xfId="4213"/>
    <cellStyle name="Вывод 2 2 2 6 9" xfId="5847"/>
    <cellStyle name="Вывод 2 2 2 7" xfId="192"/>
    <cellStyle name="Вывод 2 2 2 7 2" xfId="348"/>
    <cellStyle name="Вывод 2 2 2 7 2 2" xfId="576"/>
    <cellStyle name="Вывод 2 2 2 7 2 2 2" xfId="1144"/>
    <cellStyle name="Вывод 2 2 2 7 2 2 2 2" xfId="2482"/>
    <cellStyle name="Вывод 2 2 2 7 2 2 2 3" xfId="3802"/>
    <cellStyle name="Вывод 2 2 2 7 2 2 2 4" xfId="5173"/>
    <cellStyle name="Вывод 2 2 2 7 2 2 3" xfId="1921"/>
    <cellStyle name="Вывод 2 2 2 7 2 2 4" xfId="3234"/>
    <cellStyle name="Вывод 2 2 2 7 2 2 5" xfId="4605"/>
    <cellStyle name="Вывод 2 2 2 7 2 3" xfId="916"/>
    <cellStyle name="Вывод 2 2 2 7 2 3 2" xfId="2254"/>
    <cellStyle name="Вывод 2 2 2 7 2 3 3" xfId="3574"/>
    <cellStyle name="Вывод 2 2 2 7 2 3 4" xfId="4945"/>
    <cellStyle name="Вывод 2 2 2 7 2 4" xfId="1707"/>
    <cellStyle name="Вывод 2 2 2 7 2 5" xfId="3006"/>
    <cellStyle name="Вывод 2 2 2 7 2 6" xfId="4377"/>
    <cellStyle name="Вывод 2 2 2 7 2 7" xfId="7772"/>
    <cellStyle name="Вывод 2 2 2 7 3" xfId="463"/>
    <cellStyle name="Вывод 2 2 2 7 3 2" xfId="1031"/>
    <cellStyle name="Вывод 2 2 2 7 3 2 2" xfId="2369"/>
    <cellStyle name="Вывод 2 2 2 7 3 2 3" xfId="3689"/>
    <cellStyle name="Вывод 2 2 2 7 3 2 4" xfId="5060"/>
    <cellStyle name="Вывод 2 2 2 7 3 3" xfId="1820"/>
    <cellStyle name="Вывод 2 2 2 7 3 4" xfId="3121"/>
    <cellStyle name="Вывод 2 2 2 7 3 5" xfId="4492"/>
    <cellStyle name="Вывод 2 2 2 7 4" xfId="762"/>
    <cellStyle name="Вывод 2 2 2 7 4 2" xfId="2100"/>
    <cellStyle name="Вывод 2 2 2 7 4 3" xfId="3420"/>
    <cellStyle name="Вывод 2 2 2 7 4 4" xfId="4791"/>
    <cellStyle name="Вывод 2 2 2 7 5" xfId="1564"/>
    <cellStyle name="Вывод 2 2 2 7 6" xfId="2852"/>
    <cellStyle name="Вывод 2 2 2 7 7" xfId="4223"/>
    <cellStyle name="Вывод 2 2 2 7 8" xfId="6172"/>
    <cellStyle name="Вывод 2 2 2 8" xfId="311"/>
    <cellStyle name="Вывод 2 2 2 8 2" xfId="539"/>
    <cellStyle name="Вывод 2 2 2 8 2 2" xfId="1107"/>
    <cellStyle name="Вывод 2 2 2 8 2 2 2" xfId="2445"/>
    <cellStyle name="Вывод 2 2 2 8 2 2 3" xfId="3765"/>
    <cellStyle name="Вывод 2 2 2 8 2 2 4" xfId="5136"/>
    <cellStyle name="Вывод 2 2 2 8 2 3" xfId="1890"/>
    <cellStyle name="Вывод 2 2 2 8 2 4" xfId="3197"/>
    <cellStyle name="Вывод 2 2 2 8 2 5" xfId="4568"/>
    <cellStyle name="Вывод 2 2 2 8 2 6" xfId="8407"/>
    <cellStyle name="Вывод 2 2 2 8 3" xfId="879"/>
    <cellStyle name="Вывод 2 2 2 8 3 2" xfId="2217"/>
    <cellStyle name="Вывод 2 2 2 8 3 3" xfId="3537"/>
    <cellStyle name="Вывод 2 2 2 8 3 4" xfId="4908"/>
    <cellStyle name="Вывод 2 2 2 8 4" xfId="1670"/>
    <cellStyle name="Вывод 2 2 2 8 5" xfId="2969"/>
    <cellStyle name="Вывод 2 2 2 8 6" xfId="4340"/>
    <cellStyle name="Вывод 2 2 2 8 7" xfId="6807"/>
    <cellStyle name="Вывод 2 2 2 9" xfId="378"/>
    <cellStyle name="Вывод 2 2 2 9 2" xfId="946"/>
    <cellStyle name="Вывод 2 2 2 9 2 2" xfId="2284"/>
    <cellStyle name="Вывод 2 2 2 9 2 3" xfId="3604"/>
    <cellStyle name="Вывод 2 2 2 9 2 4" xfId="4975"/>
    <cellStyle name="Вывод 2 2 2 9 3" xfId="1737"/>
    <cellStyle name="Вывод 2 2 2 9 4" xfId="3036"/>
    <cellStyle name="Вывод 2 2 2 9 5" xfId="4407"/>
    <cellStyle name="Вывод 2 2 3" xfId="140"/>
    <cellStyle name="Вывод 2 2 3 10" xfId="5534"/>
    <cellStyle name="Вывод 2 2 3 2" xfId="200"/>
    <cellStyle name="Вывод 2 2 3 2 2" xfId="355"/>
    <cellStyle name="Вывод 2 2 3 2 2 2" xfId="583"/>
    <cellStyle name="Вывод 2 2 3 2 2 2 2" xfId="1151"/>
    <cellStyle name="Вывод 2 2 3 2 2 2 2 2" xfId="2489"/>
    <cellStyle name="Вывод 2 2 3 2 2 2 2 2 2" xfId="8334"/>
    <cellStyle name="Вывод 2 2 3 2 2 2 2 2 3" xfId="6734"/>
    <cellStyle name="Вывод 2 2 3 2 2 2 2 3" xfId="3809"/>
    <cellStyle name="Вывод 2 2 3 2 2 2 2 3 2" xfId="8969"/>
    <cellStyle name="Вывод 2 2 3 2 2 2 2 3 3" xfId="7369"/>
    <cellStyle name="Вывод 2 2 3 2 2 2 2 4" xfId="5180"/>
    <cellStyle name="Вывод 2 2 3 2 2 2 2 4 2" xfId="7689"/>
    <cellStyle name="Вывод 2 2 3 2 2 2 2 5" xfId="6089"/>
    <cellStyle name="Вывод 2 2 3 2 2 2 3" xfId="1928"/>
    <cellStyle name="Вывод 2 2 3 2 2 2 3 2" xfId="8014"/>
    <cellStyle name="Вывод 2 2 3 2 2 2 3 3" xfId="6414"/>
    <cellStyle name="Вывод 2 2 3 2 2 2 4" xfId="3241"/>
    <cellStyle name="Вывод 2 2 3 2 2 2 4 2" xfId="8649"/>
    <cellStyle name="Вывод 2 2 3 2 2 2 4 3" xfId="7049"/>
    <cellStyle name="Вывод 2 2 3 2 2 2 5" xfId="4612"/>
    <cellStyle name="Вывод 2 2 3 2 2 2 6" xfId="5769"/>
    <cellStyle name="Вывод 2 2 3 2 2 3" xfId="923"/>
    <cellStyle name="Вывод 2 2 3 2 2 3 2" xfId="2261"/>
    <cellStyle name="Вывод 2 2 3 2 2 3 2 2" xfId="8174"/>
    <cellStyle name="Вывод 2 2 3 2 2 3 2 3" xfId="6574"/>
    <cellStyle name="Вывод 2 2 3 2 2 3 3" xfId="3581"/>
    <cellStyle name="Вывод 2 2 3 2 2 3 3 2" xfId="8809"/>
    <cellStyle name="Вывод 2 2 3 2 2 3 3 3" xfId="7209"/>
    <cellStyle name="Вывод 2 2 3 2 2 3 4" xfId="4952"/>
    <cellStyle name="Вывод 2 2 3 2 2 3 4 2" xfId="7529"/>
    <cellStyle name="Вывод 2 2 3 2 2 3 5" xfId="5929"/>
    <cellStyle name="Вывод 2 2 3 2 2 4" xfId="1340"/>
    <cellStyle name="Вывод 2 2 3 2 2 4 2" xfId="2678"/>
    <cellStyle name="Вывод 2 2 3 2 2 4 2 2" xfId="7854"/>
    <cellStyle name="Вывод 2 2 3 2 2 4 3" xfId="3998"/>
    <cellStyle name="Вывод 2 2 3 2 2 4 4" xfId="5369"/>
    <cellStyle name="Вывод 2 2 3 2 2 4 5" xfId="6254"/>
    <cellStyle name="Вывод 2 2 3 2 2 5" xfId="1714"/>
    <cellStyle name="Вывод 2 2 3 2 2 5 2" xfId="8489"/>
    <cellStyle name="Вывод 2 2 3 2 2 5 3" xfId="6889"/>
    <cellStyle name="Вывод 2 2 3 2 2 6" xfId="3013"/>
    <cellStyle name="Вывод 2 2 3 2 2 7" xfId="4384"/>
    <cellStyle name="Вывод 2 2 3 2 2 8" xfId="5609"/>
    <cellStyle name="Вывод 2 2 3 2 3" xfId="421"/>
    <cellStyle name="Вывод 2 2 3 2 3 2" xfId="989"/>
    <cellStyle name="Вывод 2 2 3 2 3 2 2" xfId="2327"/>
    <cellStyle name="Вывод 2 2 3 2 3 2 2 2" xfId="8299"/>
    <cellStyle name="Вывод 2 2 3 2 3 2 2 3" xfId="6699"/>
    <cellStyle name="Вывод 2 2 3 2 3 2 3" xfId="3647"/>
    <cellStyle name="Вывод 2 2 3 2 3 2 3 2" xfId="8934"/>
    <cellStyle name="Вывод 2 2 3 2 3 2 3 3" xfId="7334"/>
    <cellStyle name="Вывод 2 2 3 2 3 2 4" xfId="5018"/>
    <cellStyle name="Вывод 2 2 3 2 3 2 4 2" xfId="7654"/>
    <cellStyle name="Вывод 2 2 3 2 3 2 5" xfId="6054"/>
    <cellStyle name="Вывод 2 2 3 2 3 3" xfId="1465"/>
    <cellStyle name="Вывод 2 2 3 2 3 3 2" xfId="2803"/>
    <cellStyle name="Вывод 2 2 3 2 3 3 2 2" xfId="7979"/>
    <cellStyle name="Вывод 2 2 3 2 3 3 3" xfId="4123"/>
    <cellStyle name="Вывод 2 2 3 2 3 3 4" xfId="5494"/>
    <cellStyle name="Вывод 2 2 3 2 3 3 5" xfId="6379"/>
    <cellStyle name="Вывод 2 2 3 2 3 4" xfId="1778"/>
    <cellStyle name="Вывод 2 2 3 2 3 4 2" xfId="8614"/>
    <cellStyle name="Вывод 2 2 3 2 3 4 3" xfId="7014"/>
    <cellStyle name="Вывод 2 2 3 2 3 5" xfId="3079"/>
    <cellStyle name="Вывод 2 2 3 2 3 6" xfId="4450"/>
    <cellStyle name="Вывод 2 2 3 2 3 7" xfId="5734"/>
    <cellStyle name="Вывод 2 2 3 2 4" xfId="769"/>
    <cellStyle name="Вывод 2 2 3 2 4 2" xfId="2107"/>
    <cellStyle name="Вывод 2 2 3 2 4 2 2" xfId="8139"/>
    <cellStyle name="Вывод 2 2 3 2 4 2 3" xfId="6539"/>
    <cellStyle name="Вывод 2 2 3 2 4 3" xfId="3427"/>
    <cellStyle name="Вывод 2 2 3 2 4 3 2" xfId="8774"/>
    <cellStyle name="Вывод 2 2 3 2 4 3 3" xfId="7174"/>
    <cellStyle name="Вывод 2 2 3 2 4 4" xfId="4798"/>
    <cellStyle name="Вывод 2 2 3 2 4 4 2" xfId="7494"/>
    <cellStyle name="Вывод 2 2 3 2 4 5" xfId="5894"/>
    <cellStyle name="Вывод 2 2 3 2 5" xfId="1305"/>
    <cellStyle name="Вывод 2 2 3 2 5 2" xfId="2643"/>
    <cellStyle name="Вывод 2 2 3 2 5 2 2" xfId="7819"/>
    <cellStyle name="Вывод 2 2 3 2 5 3" xfId="3963"/>
    <cellStyle name="Вывод 2 2 3 2 5 4" xfId="5334"/>
    <cellStyle name="Вывод 2 2 3 2 5 5" xfId="6219"/>
    <cellStyle name="Вывод 2 2 3 2 6" xfId="1572"/>
    <cellStyle name="Вывод 2 2 3 2 6 2" xfId="8454"/>
    <cellStyle name="Вывод 2 2 3 2 6 3" xfId="6854"/>
    <cellStyle name="Вывод 2 2 3 2 7" xfId="2859"/>
    <cellStyle name="Вывод 2 2 3 2 8" xfId="4230"/>
    <cellStyle name="Вывод 2 2 3 2 9" xfId="5574"/>
    <cellStyle name="Вывод 2 2 3 3" xfId="225"/>
    <cellStyle name="Вывод 2 2 3 3 2" xfId="483"/>
    <cellStyle name="Вывод 2 2 3 3 2 2" xfId="1051"/>
    <cellStyle name="Вывод 2 2 3 3 2 2 2" xfId="2389"/>
    <cellStyle name="Вывод 2 2 3 3 2 2 2 2" xfId="8370"/>
    <cellStyle name="Вывод 2 2 3 3 2 2 2 3" xfId="6770"/>
    <cellStyle name="Вывод 2 2 3 3 2 2 3" xfId="3709"/>
    <cellStyle name="Вывод 2 2 3 3 2 2 3 2" xfId="9005"/>
    <cellStyle name="Вывод 2 2 3 3 2 2 3 3" xfId="7405"/>
    <cellStyle name="Вывод 2 2 3 3 2 2 4" xfId="5080"/>
    <cellStyle name="Вывод 2 2 3 3 2 2 4 2" xfId="7725"/>
    <cellStyle name="Вывод 2 2 3 3 2 2 5" xfId="6125"/>
    <cellStyle name="Вывод 2 2 3 3 2 3" xfId="1837"/>
    <cellStyle name="Вывод 2 2 3 3 2 3 2" xfId="8050"/>
    <cellStyle name="Вывод 2 2 3 3 2 3 3" xfId="6450"/>
    <cellStyle name="Вывод 2 2 3 3 2 4" xfId="3141"/>
    <cellStyle name="Вывод 2 2 3 3 2 4 2" xfId="8685"/>
    <cellStyle name="Вывод 2 2 3 3 2 4 3" xfId="7085"/>
    <cellStyle name="Вывод 2 2 3 3 2 5" xfId="4512"/>
    <cellStyle name="Вывод 2 2 3 3 2 6" xfId="5805"/>
    <cellStyle name="Вывод 2 2 3 3 3" xfId="793"/>
    <cellStyle name="Вывод 2 2 3 3 3 2" xfId="2131"/>
    <cellStyle name="Вывод 2 2 3 3 3 2 2" xfId="8213"/>
    <cellStyle name="Вывод 2 2 3 3 3 2 3" xfId="6613"/>
    <cellStyle name="Вывод 2 2 3 3 3 3" xfId="3451"/>
    <cellStyle name="Вывод 2 2 3 3 3 3 2" xfId="8848"/>
    <cellStyle name="Вывод 2 2 3 3 3 3 3" xfId="7248"/>
    <cellStyle name="Вывод 2 2 3 3 3 4" xfId="4822"/>
    <cellStyle name="Вывод 2 2 3 3 3 4 2" xfId="7568"/>
    <cellStyle name="Вывод 2 2 3 3 3 5" xfId="5968"/>
    <cellStyle name="Вывод 2 2 3 3 4" xfId="1379"/>
    <cellStyle name="Вывод 2 2 3 3 4 2" xfId="2717"/>
    <cellStyle name="Вывод 2 2 3 3 4 2 2" xfId="7893"/>
    <cellStyle name="Вывод 2 2 3 3 4 3" xfId="4037"/>
    <cellStyle name="Вывод 2 2 3 3 4 4" xfId="5408"/>
    <cellStyle name="Вывод 2 2 3 3 4 5" xfId="6293"/>
    <cellStyle name="Вывод 2 2 3 3 5" xfId="1594"/>
    <cellStyle name="Вывод 2 2 3 3 5 2" xfId="8528"/>
    <cellStyle name="Вывод 2 2 3 3 5 3" xfId="6928"/>
    <cellStyle name="Вывод 2 2 3 3 6" xfId="2883"/>
    <cellStyle name="Вывод 2 2 3 3 7" xfId="4254"/>
    <cellStyle name="Вывод 2 2 3 3 8" xfId="5648"/>
    <cellStyle name="Вывод 2 2 3 4" xfId="385"/>
    <cellStyle name="Вывод 2 2 3 4 2" xfId="953"/>
    <cellStyle name="Вывод 2 2 3 4 2 2" xfId="2291"/>
    <cellStyle name="Вывод 2 2 3 4 2 2 2" xfId="8259"/>
    <cellStyle name="Вывод 2 2 3 4 2 2 3" xfId="6659"/>
    <cellStyle name="Вывод 2 2 3 4 2 3" xfId="3611"/>
    <cellStyle name="Вывод 2 2 3 4 2 3 2" xfId="8894"/>
    <cellStyle name="Вывод 2 2 3 4 2 3 3" xfId="7294"/>
    <cellStyle name="Вывод 2 2 3 4 2 4" xfId="4982"/>
    <cellStyle name="Вывод 2 2 3 4 2 4 2" xfId="7614"/>
    <cellStyle name="Вывод 2 2 3 4 2 5" xfId="6014"/>
    <cellStyle name="Вывод 2 2 3 4 3" xfId="1425"/>
    <cellStyle name="Вывод 2 2 3 4 3 2" xfId="2763"/>
    <cellStyle name="Вывод 2 2 3 4 3 2 2" xfId="7939"/>
    <cellStyle name="Вывод 2 2 3 4 3 3" xfId="4083"/>
    <cellStyle name="Вывод 2 2 3 4 3 4" xfId="5454"/>
    <cellStyle name="Вывод 2 2 3 4 3 5" xfId="6339"/>
    <cellStyle name="Вывод 2 2 3 4 4" xfId="1744"/>
    <cellStyle name="Вывод 2 2 3 4 4 2" xfId="8574"/>
    <cellStyle name="Вывод 2 2 3 4 4 3" xfId="6974"/>
    <cellStyle name="Вывод 2 2 3 4 5" xfId="3043"/>
    <cellStyle name="Вывод 2 2 3 4 6" xfId="4414"/>
    <cellStyle name="Вывод 2 2 3 4 7" xfId="5694"/>
    <cellStyle name="Вывод 2 2 3 5" xfId="710"/>
    <cellStyle name="Вывод 2 2 3 5 2" xfId="2048"/>
    <cellStyle name="Вывод 2 2 3 5 2 2" xfId="8099"/>
    <cellStyle name="Вывод 2 2 3 5 2 3" xfId="6499"/>
    <cellStyle name="Вывод 2 2 3 5 3" xfId="3368"/>
    <cellStyle name="Вывод 2 2 3 5 3 2" xfId="8734"/>
    <cellStyle name="Вывод 2 2 3 5 3 3" xfId="7134"/>
    <cellStyle name="Вывод 2 2 3 5 4" xfId="4739"/>
    <cellStyle name="Вывод 2 2 3 5 4 2" xfId="7454"/>
    <cellStyle name="Вывод 2 2 3 5 5" xfId="5854"/>
    <cellStyle name="Вывод 2 2 3 6" xfId="1265"/>
    <cellStyle name="Вывод 2 2 3 6 2" xfId="2603"/>
    <cellStyle name="Вывод 2 2 3 6 2 2" xfId="7779"/>
    <cellStyle name="Вывод 2 2 3 6 3" xfId="3923"/>
    <cellStyle name="Вывод 2 2 3 6 4" xfId="5294"/>
    <cellStyle name="Вывод 2 2 3 6 5" xfId="6179"/>
    <cellStyle name="Вывод 2 2 3 7" xfId="1513"/>
    <cellStyle name="Вывод 2 2 3 7 2" xfId="8414"/>
    <cellStyle name="Вывод 2 2 3 7 3" xfId="6814"/>
    <cellStyle name="Вывод 2 2 3 8" xfId="106"/>
    <cellStyle name="Вывод 2 2 3 9" xfId="4171"/>
    <cellStyle name="Вывод 2 2 4" xfId="308"/>
    <cellStyle name="Вывод 2 2 4 2" xfId="406"/>
    <cellStyle name="Вывод 2 2 4 2 2" xfId="974"/>
    <cellStyle name="Вывод 2 2 4 2 2 2" xfId="2312"/>
    <cellStyle name="Вывод 2 2 4 2 2 2 2" xfId="6787"/>
    <cellStyle name="Вывод 2 2 4 2 2 2 2 2" xfId="8387"/>
    <cellStyle name="Вывод 2 2 4 2 2 2 3" xfId="7422"/>
    <cellStyle name="Вывод 2 2 4 2 2 2 3 2" xfId="9022"/>
    <cellStyle name="Вывод 2 2 4 2 2 2 4" xfId="7742"/>
    <cellStyle name="Вывод 2 2 4 2 2 2 5" xfId="6142"/>
    <cellStyle name="Вывод 2 2 4 2 2 3" xfId="3632"/>
    <cellStyle name="Вывод 2 2 4 2 2 3 2" xfId="8067"/>
    <cellStyle name="Вывод 2 2 4 2 2 3 3" xfId="6467"/>
    <cellStyle name="Вывод 2 2 4 2 2 4" xfId="5003"/>
    <cellStyle name="Вывод 2 2 4 2 2 4 2" xfId="8702"/>
    <cellStyle name="Вывод 2 2 4 2 2 4 3" xfId="7102"/>
    <cellStyle name="Вывод 2 2 4 2 2 5" xfId="5822"/>
    <cellStyle name="Вывод 2 2 4 2 3" xfId="1397"/>
    <cellStyle name="Вывод 2 2 4 2 3 2" xfId="2735"/>
    <cellStyle name="Вывод 2 2 4 2 3 2 2" xfId="8231"/>
    <cellStyle name="Вывод 2 2 4 2 3 2 3" xfId="6631"/>
    <cellStyle name="Вывод 2 2 4 2 3 3" xfId="4055"/>
    <cellStyle name="Вывод 2 2 4 2 3 3 2" xfId="8866"/>
    <cellStyle name="Вывод 2 2 4 2 3 3 3" xfId="7266"/>
    <cellStyle name="Вывод 2 2 4 2 3 4" xfId="5426"/>
    <cellStyle name="Вывод 2 2 4 2 3 4 2" xfId="7586"/>
    <cellStyle name="Вывод 2 2 4 2 3 5" xfId="5986"/>
    <cellStyle name="Вывод 2 2 4 2 4" xfId="1764"/>
    <cellStyle name="Вывод 2 2 4 2 4 2" xfId="7911"/>
    <cellStyle name="Вывод 2 2 4 2 4 3" xfId="6311"/>
    <cellStyle name="Вывод 2 2 4 2 5" xfId="3064"/>
    <cellStyle name="Вывод 2 2 4 2 5 2" xfId="8546"/>
    <cellStyle name="Вывод 2 2 4 2 5 3" xfId="6946"/>
    <cellStyle name="Вывод 2 2 4 2 6" xfId="4435"/>
    <cellStyle name="Вывод 2 2 4 2 7" xfId="5666"/>
    <cellStyle name="Вывод 2 2 4 3" xfId="876"/>
    <cellStyle name="Вывод 2 2 4 3 2" xfId="1448"/>
    <cellStyle name="Вывод 2 2 4 3 2 2" xfId="2786"/>
    <cellStyle name="Вывод 2 2 4 3 2 2 2" xfId="8282"/>
    <cellStyle name="Вывод 2 2 4 3 2 2 3" xfId="6682"/>
    <cellStyle name="Вывод 2 2 4 3 2 3" xfId="4106"/>
    <cellStyle name="Вывод 2 2 4 3 2 3 2" xfId="8917"/>
    <cellStyle name="Вывод 2 2 4 3 2 3 3" xfId="7317"/>
    <cellStyle name="Вывод 2 2 4 3 2 4" xfId="5477"/>
    <cellStyle name="Вывод 2 2 4 3 2 4 2" xfId="7637"/>
    <cellStyle name="Вывод 2 2 4 3 2 5" xfId="6037"/>
    <cellStyle name="Вывод 2 2 4 3 3" xfId="2214"/>
    <cellStyle name="Вывод 2 2 4 3 3 2" xfId="7962"/>
    <cellStyle name="Вывод 2 2 4 3 3 3" xfId="6362"/>
    <cellStyle name="Вывод 2 2 4 3 4" xfId="3534"/>
    <cellStyle name="Вывод 2 2 4 3 4 2" xfId="8597"/>
    <cellStyle name="Вывод 2 2 4 3 4 3" xfId="6997"/>
    <cellStyle name="Вывод 2 2 4 3 5" xfId="4905"/>
    <cellStyle name="Вывод 2 2 4 3 6" xfId="5717"/>
    <cellStyle name="Вывод 2 2 4 4" xfId="1288"/>
    <cellStyle name="Вывод 2 2 4 4 2" xfId="2626"/>
    <cellStyle name="Вывод 2 2 4 4 2 2" xfId="8122"/>
    <cellStyle name="Вывод 2 2 4 4 2 3" xfId="6522"/>
    <cellStyle name="Вывод 2 2 4 4 3" xfId="3946"/>
    <cellStyle name="Вывод 2 2 4 4 3 2" xfId="8757"/>
    <cellStyle name="Вывод 2 2 4 4 3 3" xfId="7157"/>
    <cellStyle name="Вывод 2 2 4 4 4" xfId="5317"/>
    <cellStyle name="Вывод 2 2 4 4 4 2" xfId="7477"/>
    <cellStyle name="Вывод 2 2 4 4 5" xfId="5877"/>
    <cellStyle name="Вывод 2 2 4 5" xfId="1667"/>
    <cellStyle name="Вывод 2 2 4 5 2" xfId="7802"/>
    <cellStyle name="Вывод 2 2 4 5 3" xfId="6202"/>
    <cellStyle name="Вывод 2 2 4 6" xfId="2966"/>
    <cellStyle name="Вывод 2 2 4 6 2" xfId="8437"/>
    <cellStyle name="Вывод 2 2 4 6 3" xfId="6837"/>
    <cellStyle name="Вывод 2 2 4 7" xfId="4337"/>
    <cellStyle name="Вывод 2 2 4 8" xfId="5557"/>
    <cellStyle name="Вывод 2 2 5" xfId="368"/>
    <cellStyle name="Вывод 2 2 5 2" xfId="936"/>
    <cellStyle name="Вывод 2 2 5 2 2" xfId="2274"/>
    <cellStyle name="Вывод 2 2 5 2 2 2" xfId="6746"/>
    <cellStyle name="Вывод 2 2 5 2 2 2 2" xfId="8346"/>
    <cellStyle name="Вывод 2 2 5 2 2 3" xfId="7381"/>
    <cellStyle name="Вывод 2 2 5 2 2 3 2" xfId="8981"/>
    <cellStyle name="Вывод 2 2 5 2 2 4" xfId="7701"/>
    <cellStyle name="Вывод 2 2 5 2 2 5" xfId="6101"/>
    <cellStyle name="Вывод 2 2 5 2 3" xfId="3594"/>
    <cellStyle name="Вывод 2 2 5 2 3 2" xfId="8026"/>
    <cellStyle name="Вывод 2 2 5 2 3 3" xfId="6426"/>
    <cellStyle name="Вывод 2 2 5 2 4" xfId="4965"/>
    <cellStyle name="Вывод 2 2 5 2 4 2" xfId="8661"/>
    <cellStyle name="Вывод 2 2 5 2 4 3" xfId="7061"/>
    <cellStyle name="Вывод 2 2 5 2 5" xfId="5781"/>
    <cellStyle name="Вывод 2 2 5 3" xfId="1352"/>
    <cellStyle name="Вывод 2 2 5 3 2" xfId="2690"/>
    <cellStyle name="Вывод 2 2 5 3 2 2" xfId="8186"/>
    <cellStyle name="Вывод 2 2 5 3 2 3" xfId="6586"/>
    <cellStyle name="Вывод 2 2 5 3 3" xfId="4010"/>
    <cellStyle name="Вывод 2 2 5 3 3 2" xfId="8821"/>
    <cellStyle name="Вывод 2 2 5 3 3 3" xfId="7221"/>
    <cellStyle name="Вывод 2 2 5 3 4" xfId="5381"/>
    <cellStyle name="Вывод 2 2 5 3 4 2" xfId="7541"/>
    <cellStyle name="Вывод 2 2 5 3 5" xfId="5941"/>
    <cellStyle name="Вывод 2 2 5 4" xfId="1727"/>
    <cellStyle name="Вывод 2 2 5 4 2" xfId="7866"/>
    <cellStyle name="Вывод 2 2 5 4 3" xfId="6266"/>
    <cellStyle name="Вывод 2 2 5 5" xfId="3026"/>
    <cellStyle name="Вывод 2 2 5 5 2" xfId="8501"/>
    <cellStyle name="Вывод 2 2 5 5 3" xfId="6901"/>
    <cellStyle name="Вывод 2 2 5 6" xfId="4397"/>
    <cellStyle name="Вывод 2 2 5 7" xfId="5621"/>
    <cellStyle name="Вывод 2 2 6" xfId="680"/>
    <cellStyle name="Вывод 2 2 6 2" xfId="1408"/>
    <cellStyle name="Вывод 2 2 6 2 2" xfId="2746"/>
    <cellStyle name="Вывод 2 2 6 2 2 2" xfId="8242"/>
    <cellStyle name="Вывод 2 2 6 2 2 3" xfId="6642"/>
    <cellStyle name="Вывод 2 2 6 2 3" xfId="4066"/>
    <cellStyle name="Вывод 2 2 6 2 3 2" xfId="8877"/>
    <cellStyle name="Вывод 2 2 6 2 3 3" xfId="7277"/>
    <cellStyle name="Вывод 2 2 6 2 4" xfId="5437"/>
    <cellStyle name="Вывод 2 2 6 2 4 2" xfId="7597"/>
    <cellStyle name="Вывод 2 2 6 2 5" xfId="5997"/>
    <cellStyle name="Вывод 2 2 6 3" xfId="2018"/>
    <cellStyle name="Вывод 2 2 6 3 2" xfId="7922"/>
    <cellStyle name="Вывод 2 2 6 3 3" xfId="6322"/>
    <cellStyle name="Вывод 2 2 6 4" xfId="3338"/>
    <cellStyle name="Вывод 2 2 6 4 2" xfId="8557"/>
    <cellStyle name="Вывод 2 2 6 4 3" xfId="6957"/>
    <cellStyle name="Вывод 2 2 6 5" xfId="4709"/>
    <cellStyle name="Вывод 2 2 6 6" xfId="5677"/>
    <cellStyle name="Вывод 2 2 7" xfId="1248"/>
    <cellStyle name="Вывод 2 2 7 2" xfId="2586"/>
    <cellStyle name="Вывод 2 2 7 2 2" xfId="8082"/>
    <cellStyle name="Вывод 2 2 7 2 3" xfId="6482"/>
    <cellStyle name="Вывод 2 2 7 3" xfId="3906"/>
    <cellStyle name="Вывод 2 2 7 3 2" xfId="8717"/>
    <cellStyle name="Вывод 2 2 7 3 3" xfId="7117"/>
    <cellStyle name="Вывод 2 2 7 4" xfId="5277"/>
    <cellStyle name="Вывод 2 2 7 4 2" xfId="7437"/>
    <cellStyle name="Вывод 2 2 7 5" xfId="5837"/>
    <cellStyle name="Вывод 2 2 8" xfId="110"/>
    <cellStyle name="Вывод 2 2 8 2" xfId="7762"/>
    <cellStyle name="Вывод 2 2 8 3" xfId="6162"/>
    <cellStyle name="Вывод 2 2 9" xfId="68"/>
    <cellStyle name="Вывод 2 2 9 2" xfId="8397"/>
    <cellStyle name="Вывод 2 2 9 3" xfId="6797"/>
    <cellStyle name="Вывод 2 3" xfId="56"/>
    <cellStyle name="Вывод 2 3 10" xfId="685"/>
    <cellStyle name="Вывод 2 3 10 2" xfId="2023"/>
    <cellStyle name="Вывод 2 3 10 3" xfId="3343"/>
    <cellStyle name="Вывод 2 3 10 4" xfId="4714"/>
    <cellStyle name="Вывод 2 3 11" xfId="1253"/>
    <cellStyle name="Вывод 2 3 11 2" xfId="2591"/>
    <cellStyle name="Вывод 2 3 11 3" xfId="3911"/>
    <cellStyle name="Вывод 2 3 11 4" xfId="5282"/>
    <cellStyle name="Вывод 2 3 12" xfId="115"/>
    <cellStyle name="Вывод 2 3 13" xfId="1488"/>
    <cellStyle name="Вывод 2 3 14" xfId="198"/>
    <cellStyle name="Вывод 2 3 15" xfId="4146"/>
    <cellStyle name="Вывод 2 3 16" xfId="5522"/>
    <cellStyle name="Вывод 2 3 2" xfId="125"/>
    <cellStyle name="Вывод 2 3 2 10" xfId="5542"/>
    <cellStyle name="Вывод 2 3 2 2" xfId="247"/>
    <cellStyle name="Вывод 2 3 2 2 2" xfId="427"/>
    <cellStyle name="Вывод 2 3 2 2 2 2" xfId="995"/>
    <cellStyle name="Вывод 2 3 2 2 2 2 2" xfId="2333"/>
    <cellStyle name="Вывод 2 3 2 2 2 2 2 2" xfId="6726"/>
    <cellStyle name="Вывод 2 3 2 2 2 2 2 2 2" xfId="8326"/>
    <cellStyle name="Вывод 2 3 2 2 2 2 2 3" xfId="7361"/>
    <cellStyle name="Вывод 2 3 2 2 2 2 2 3 2" xfId="8961"/>
    <cellStyle name="Вывод 2 3 2 2 2 2 2 4" xfId="7681"/>
    <cellStyle name="Вывод 2 3 2 2 2 2 2 5" xfId="6081"/>
    <cellStyle name="Вывод 2 3 2 2 2 2 3" xfId="3653"/>
    <cellStyle name="Вывод 2 3 2 2 2 2 3 2" xfId="8006"/>
    <cellStyle name="Вывод 2 3 2 2 2 2 3 3" xfId="6406"/>
    <cellStyle name="Вывод 2 3 2 2 2 2 4" xfId="5024"/>
    <cellStyle name="Вывод 2 3 2 2 2 2 4 2" xfId="8641"/>
    <cellStyle name="Вывод 2 3 2 2 2 2 4 3" xfId="7041"/>
    <cellStyle name="Вывод 2 3 2 2 2 2 5" xfId="5761"/>
    <cellStyle name="Вывод 2 3 2 2 2 3" xfId="1332"/>
    <cellStyle name="Вывод 2 3 2 2 2 3 2" xfId="2670"/>
    <cellStyle name="Вывод 2 3 2 2 2 3 2 2" xfId="8166"/>
    <cellStyle name="Вывод 2 3 2 2 2 3 2 3" xfId="6566"/>
    <cellStyle name="Вывод 2 3 2 2 2 3 3" xfId="3990"/>
    <cellStyle name="Вывод 2 3 2 2 2 3 3 2" xfId="8801"/>
    <cellStyle name="Вывод 2 3 2 2 2 3 3 3" xfId="7201"/>
    <cellStyle name="Вывод 2 3 2 2 2 3 4" xfId="5361"/>
    <cellStyle name="Вывод 2 3 2 2 2 3 4 2" xfId="7521"/>
    <cellStyle name="Вывод 2 3 2 2 2 3 5" xfId="5921"/>
    <cellStyle name="Вывод 2 3 2 2 2 4" xfId="1784"/>
    <cellStyle name="Вывод 2 3 2 2 2 4 2" xfId="7846"/>
    <cellStyle name="Вывод 2 3 2 2 2 4 3" xfId="6246"/>
    <cellStyle name="Вывод 2 3 2 2 2 5" xfId="3085"/>
    <cellStyle name="Вывод 2 3 2 2 2 5 2" xfId="8481"/>
    <cellStyle name="Вывод 2 3 2 2 2 5 3" xfId="6881"/>
    <cellStyle name="Вывод 2 3 2 2 2 6" xfId="4456"/>
    <cellStyle name="Вывод 2 3 2 2 2 7" xfId="5601"/>
    <cellStyle name="Вывод 2 3 2 2 3" xfId="815"/>
    <cellStyle name="Вывод 2 3 2 2 3 2" xfId="1473"/>
    <cellStyle name="Вывод 2 3 2 2 3 2 2" xfId="2811"/>
    <cellStyle name="Вывод 2 3 2 2 3 2 2 2" xfId="8307"/>
    <cellStyle name="Вывод 2 3 2 2 3 2 2 3" xfId="6707"/>
    <cellStyle name="Вывод 2 3 2 2 3 2 3" xfId="4131"/>
    <cellStyle name="Вывод 2 3 2 2 3 2 3 2" xfId="8942"/>
    <cellStyle name="Вывод 2 3 2 2 3 2 3 3" xfId="7342"/>
    <cellStyle name="Вывод 2 3 2 2 3 2 4" xfId="5502"/>
    <cellStyle name="Вывод 2 3 2 2 3 2 4 2" xfId="7662"/>
    <cellStyle name="Вывод 2 3 2 2 3 2 5" xfId="6062"/>
    <cellStyle name="Вывод 2 3 2 2 3 3" xfId="2153"/>
    <cellStyle name="Вывод 2 3 2 2 3 3 2" xfId="7987"/>
    <cellStyle name="Вывод 2 3 2 2 3 3 3" xfId="6387"/>
    <cellStyle name="Вывод 2 3 2 2 3 4" xfId="3473"/>
    <cellStyle name="Вывод 2 3 2 2 3 4 2" xfId="8622"/>
    <cellStyle name="Вывод 2 3 2 2 3 4 3" xfId="7022"/>
    <cellStyle name="Вывод 2 3 2 2 3 5" xfId="4844"/>
    <cellStyle name="Вывод 2 3 2 2 3 6" xfId="5742"/>
    <cellStyle name="Вывод 2 3 2 2 4" xfId="1313"/>
    <cellStyle name="Вывод 2 3 2 2 4 2" xfId="2651"/>
    <cellStyle name="Вывод 2 3 2 2 4 2 2" xfId="8147"/>
    <cellStyle name="Вывод 2 3 2 2 4 2 3" xfId="6547"/>
    <cellStyle name="Вывод 2 3 2 2 4 3" xfId="3971"/>
    <cellStyle name="Вывод 2 3 2 2 4 3 2" xfId="8782"/>
    <cellStyle name="Вывод 2 3 2 2 4 3 3" xfId="7182"/>
    <cellStyle name="Вывод 2 3 2 2 4 4" xfId="5342"/>
    <cellStyle name="Вывод 2 3 2 2 4 4 2" xfId="7502"/>
    <cellStyle name="Вывод 2 3 2 2 4 5" xfId="5902"/>
    <cellStyle name="Вывод 2 3 2 2 5" xfId="1616"/>
    <cellStyle name="Вывод 2 3 2 2 5 2" xfId="7827"/>
    <cellStyle name="Вывод 2 3 2 2 5 3" xfId="6227"/>
    <cellStyle name="Вывод 2 3 2 2 6" xfId="2905"/>
    <cellStyle name="Вывод 2 3 2 2 6 2" xfId="8462"/>
    <cellStyle name="Вывод 2 3 2 2 6 3" xfId="6862"/>
    <cellStyle name="Вывод 2 3 2 2 7" xfId="4276"/>
    <cellStyle name="Вывод 2 3 2 2 8" xfId="5582"/>
    <cellStyle name="Вывод 2 3 2 3" xfId="258"/>
    <cellStyle name="Вывод 2 3 2 3 2" xfId="500"/>
    <cellStyle name="Вывод 2 3 2 3 2 2" xfId="1068"/>
    <cellStyle name="Вывод 2 3 2 3 2 2 2" xfId="2406"/>
    <cellStyle name="Вывод 2 3 2 3 2 2 2 2" xfId="8359"/>
    <cellStyle name="Вывод 2 3 2 3 2 2 2 3" xfId="6759"/>
    <cellStyle name="Вывод 2 3 2 3 2 2 3" xfId="3726"/>
    <cellStyle name="Вывод 2 3 2 3 2 2 3 2" xfId="8994"/>
    <cellStyle name="Вывод 2 3 2 3 2 2 3 3" xfId="7394"/>
    <cellStyle name="Вывод 2 3 2 3 2 2 4" xfId="5097"/>
    <cellStyle name="Вывод 2 3 2 3 2 2 4 2" xfId="7714"/>
    <cellStyle name="Вывод 2 3 2 3 2 2 5" xfId="6114"/>
    <cellStyle name="Вывод 2 3 2 3 2 3" xfId="1851"/>
    <cellStyle name="Вывод 2 3 2 3 2 3 2" xfId="8039"/>
    <cellStyle name="Вывод 2 3 2 3 2 3 3" xfId="6439"/>
    <cellStyle name="Вывод 2 3 2 3 2 4" xfId="3158"/>
    <cellStyle name="Вывод 2 3 2 3 2 4 2" xfId="8674"/>
    <cellStyle name="Вывод 2 3 2 3 2 4 3" xfId="7074"/>
    <cellStyle name="Вывод 2 3 2 3 2 5" xfId="4529"/>
    <cellStyle name="Вывод 2 3 2 3 2 6" xfId="5794"/>
    <cellStyle name="Вывод 2 3 2 3 3" xfId="826"/>
    <cellStyle name="Вывод 2 3 2 3 3 2" xfId="2164"/>
    <cellStyle name="Вывод 2 3 2 3 3 2 2" xfId="8202"/>
    <cellStyle name="Вывод 2 3 2 3 3 2 3" xfId="6602"/>
    <cellStyle name="Вывод 2 3 2 3 3 3" xfId="3484"/>
    <cellStyle name="Вывод 2 3 2 3 3 3 2" xfId="8837"/>
    <cellStyle name="Вывод 2 3 2 3 3 3 3" xfId="7237"/>
    <cellStyle name="Вывод 2 3 2 3 3 4" xfId="4855"/>
    <cellStyle name="Вывод 2 3 2 3 3 4 2" xfId="7557"/>
    <cellStyle name="Вывод 2 3 2 3 3 5" xfId="5957"/>
    <cellStyle name="Вывод 2 3 2 3 4" xfId="1368"/>
    <cellStyle name="Вывод 2 3 2 3 4 2" xfId="2706"/>
    <cellStyle name="Вывод 2 3 2 3 4 2 2" xfId="7882"/>
    <cellStyle name="Вывод 2 3 2 3 4 3" xfId="4026"/>
    <cellStyle name="Вывод 2 3 2 3 4 4" xfId="5397"/>
    <cellStyle name="Вывод 2 3 2 3 4 5" xfId="6282"/>
    <cellStyle name="Вывод 2 3 2 3 5" xfId="1625"/>
    <cellStyle name="Вывод 2 3 2 3 5 2" xfId="8517"/>
    <cellStyle name="Вывод 2 3 2 3 5 3" xfId="6917"/>
    <cellStyle name="Вывод 2 3 2 3 6" xfId="2916"/>
    <cellStyle name="Вывод 2 3 2 3 7" xfId="4287"/>
    <cellStyle name="Вывод 2 3 2 3 8" xfId="5637"/>
    <cellStyle name="Вывод 2 3 2 4" xfId="393"/>
    <cellStyle name="Вывод 2 3 2 4 2" xfId="961"/>
    <cellStyle name="Вывод 2 3 2 4 2 2" xfId="2299"/>
    <cellStyle name="Вывод 2 3 2 4 2 2 2" xfId="8267"/>
    <cellStyle name="Вывод 2 3 2 4 2 2 3" xfId="6667"/>
    <cellStyle name="Вывод 2 3 2 4 2 3" xfId="3619"/>
    <cellStyle name="Вывод 2 3 2 4 2 3 2" xfId="8902"/>
    <cellStyle name="Вывод 2 3 2 4 2 3 3" xfId="7302"/>
    <cellStyle name="Вывод 2 3 2 4 2 4" xfId="4990"/>
    <cellStyle name="Вывод 2 3 2 4 2 4 2" xfId="7622"/>
    <cellStyle name="Вывод 2 3 2 4 2 5" xfId="6022"/>
    <cellStyle name="Вывод 2 3 2 4 3" xfId="1433"/>
    <cellStyle name="Вывод 2 3 2 4 3 2" xfId="2771"/>
    <cellStyle name="Вывод 2 3 2 4 3 2 2" xfId="7947"/>
    <cellStyle name="Вывод 2 3 2 4 3 3" xfId="4091"/>
    <cellStyle name="Вывод 2 3 2 4 3 4" xfId="5462"/>
    <cellStyle name="Вывод 2 3 2 4 3 5" xfId="6347"/>
    <cellStyle name="Вывод 2 3 2 4 4" xfId="1752"/>
    <cellStyle name="Вывод 2 3 2 4 4 2" xfId="8582"/>
    <cellStyle name="Вывод 2 3 2 4 4 3" xfId="6982"/>
    <cellStyle name="Вывод 2 3 2 4 5" xfId="3051"/>
    <cellStyle name="Вывод 2 3 2 4 6" xfId="4422"/>
    <cellStyle name="Вывод 2 3 2 4 7" xfId="5702"/>
    <cellStyle name="Вывод 2 3 2 5" xfId="695"/>
    <cellStyle name="Вывод 2 3 2 5 2" xfId="2033"/>
    <cellStyle name="Вывод 2 3 2 5 2 2" xfId="8107"/>
    <cellStyle name="Вывод 2 3 2 5 2 3" xfId="6507"/>
    <cellStyle name="Вывод 2 3 2 5 3" xfId="3353"/>
    <cellStyle name="Вывод 2 3 2 5 3 2" xfId="8742"/>
    <cellStyle name="Вывод 2 3 2 5 3 3" xfId="7142"/>
    <cellStyle name="Вывод 2 3 2 5 4" xfId="4724"/>
    <cellStyle name="Вывод 2 3 2 5 4 2" xfId="7462"/>
    <cellStyle name="Вывод 2 3 2 5 5" xfId="5862"/>
    <cellStyle name="Вывод 2 3 2 6" xfId="1273"/>
    <cellStyle name="Вывод 2 3 2 6 2" xfId="2611"/>
    <cellStyle name="Вывод 2 3 2 6 2 2" xfId="7787"/>
    <cellStyle name="Вывод 2 3 2 6 3" xfId="3931"/>
    <cellStyle name="Вывод 2 3 2 6 4" xfId="5302"/>
    <cellStyle name="Вывод 2 3 2 6 5" xfId="6187"/>
    <cellStyle name="Вывод 2 3 2 7" xfId="1498"/>
    <cellStyle name="Вывод 2 3 2 7 2" xfId="8422"/>
    <cellStyle name="Вывод 2 3 2 7 3" xfId="6822"/>
    <cellStyle name="Вывод 2 3 2 8" xfId="75"/>
    <cellStyle name="Вывод 2 3 2 9" xfId="4156"/>
    <cellStyle name="Вывод 2 3 3" xfId="145"/>
    <cellStyle name="Вывод 2 3 3 10" xfId="5562"/>
    <cellStyle name="Вывод 2 3 3 2" xfId="262"/>
    <cellStyle name="Вывод 2 3 3 2 2" xfId="503"/>
    <cellStyle name="Вывод 2 3 3 2 2 2" xfId="1071"/>
    <cellStyle name="Вывод 2 3 3 2 2 2 2" xfId="2409"/>
    <cellStyle name="Вывод 2 3 3 2 2 2 2 2" xfId="8352"/>
    <cellStyle name="Вывод 2 3 3 2 2 2 2 3" xfId="6752"/>
    <cellStyle name="Вывод 2 3 3 2 2 2 3" xfId="3729"/>
    <cellStyle name="Вывод 2 3 3 2 2 2 3 2" xfId="8987"/>
    <cellStyle name="Вывод 2 3 3 2 2 2 3 3" xfId="7387"/>
    <cellStyle name="Вывод 2 3 3 2 2 2 4" xfId="5100"/>
    <cellStyle name="Вывод 2 3 3 2 2 2 4 2" xfId="7707"/>
    <cellStyle name="Вывод 2 3 3 2 2 2 5" xfId="6107"/>
    <cellStyle name="Вывод 2 3 3 2 2 3" xfId="1854"/>
    <cellStyle name="Вывод 2 3 3 2 2 3 2" xfId="8032"/>
    <cellStyle name="Вывод 2 3 3 2 2 3 3" xfId="6432"/>
    <cellStyle name="Вывод 2 3 3 2 2 4" xfId="3161"/>
    <cellStyle name="Вывод 2 3 3 2 2 4 2" xfId="8667"/>
    <cellStyle name="Вывод 2 3 3 2 2 4 3" xfId="7067"/>
    <cellStyle name="Вывод 2 3 3 2 2 5" xfId="4532"/>
    <cellStyle name="Вывод 2 3 3 2 2 6" xfId="5787"/>
    <cellStyle name="Вывод 2 3 3 2 3" xfId="830"/>
    <cellStyle name="Вывод 2 3 3 2 3 2" xfId="2168"/>
    <cellStyle name="Вывод 2 3 3 2 3 2 2" xfId="8195"/>
    <cellStyle name="Вывод 2 3 3 2 3 2 3" xfId="6595"/>
    <cellStyle name="Вывод 2 3 3 2 3 3" xfId="3488"/>
    <cellStyle name="Вывод 2 3 3 2 3 3 2" xfId="8830"/>
    <cellStyle name="Вывод 2 3 3 2 3 3 3" xfId="7230"/>
    <cellStyle name="Вывод 2 3 3 2 3 4" xfId="4859"/>
    <cellStyle name="Вывод 2 3 3 2 3 4 2" xfId="7550"/>
    <cellStyle name="Вывод 2 3 3 2 3 5" xfId="5950"/>
    <cellStyle name="Вывод 2 3 3 2 4" xfId="1361"/>
    <cellStyle name="Вывод 2 3 3 2 4 2" xfId="2699"/>
    <cellStyle name="Вывод 2 3 3 2 4 2 2" xfId="7875"/>
    <cellStyle name="Вывод 2 3 3 2 4 3" xfId="4019"/>
    <cellStyle name="Вывод 2 3 3 2 4 4" xfId="5390"/>
    <cellStyle name="Вывод 2 3 3 2 4 5" xfId="6275"/>
    <cellStyle name="Вывод 2 3 3 2 5" xfId="1629"/>
    <cellStyle name="Вывод 2 3 3 2 5 2" xfId="8510"/>
    <cellStyle name="Вывод 2 3 3 2 5 3" xfId="6910"/>
    <cellStyle name="Вывод 2 3 3 2 6" xfId="2920"/>
    <cellStyle name="Вывод 2 3 3 2 7" xfId="4291"/>
    <cellStyle name="Вывод 2 3 3 2 8" xfId="5630"/>
    <cellStyle name="Вывод 2 3 3 3" xfId="220"/>
    <cellStyle name="Вывод 2 3 3 3 2" xfId="478"/>
    <cellStyle name="Вывод 2 3 3 3 2 2" xfId="1046"/>
    <cellStyle name="Вывод 2 3 3 3 2 2 2" xfId="2384"/>
    <cellStyle name="Вывод 2 3 3 3 2 2 2 2" xfId="8287"/>
    <cellStyle name="Вывод 2 3 3 3 2 2 3" xfId="3704"/>
    <cellStyle name="Вывод 2 3 3 3 2 2 4" xfId="5075"/>
    <cellStyle name="Вывод 2 3 3 3 2 2 5" xfId="6687"/>
    <cellStyle name="Вывод 2 3 3 3 2 3" xfId="1833"/>
    <cellStyle name="Вывод 2 3 3 3 2 3 2" xfId="8922"/>
    <cellStyle name="Вывод 2 3 3 3 2 3 3" xfId="7322"/>
    <cellStyle name="Вывод 2 3 3 3 2 4" xfId="3136"/>
    <cellStyle name="Вывод 2 3 3 3 2 4 2" xfId="7642"/>
    <cellStyle name="Вывод 2 3 3 3 2 5" xfId="4507"/>
    <cellStyle name="Вывод 2 3 3 3 2 6" xfId="6042"/>
    <cellStyle name="Вывод 2 3 3 3 3" xfId="788"/>
    <cellStyle name="Вывод 2 3 3 3 3 2" xfId="2126"/>
    <cellStyle name="Вывод 2 3 3 3 3 2 2" xfId="7967"/>
    <cellStyle name="Вывод 2 3 3 3 3 3" xfId="3446"/>
    <cellStyle name="Вывод 2 3 3 3 3 4" xfId="4817"/>
    <cellStyle name="Вывод 2 3 3 3 3 5" xfId="6367"/>
    <cellStyle name="Вывод 2 3 3 3 4" xfId="1453"/>
    <cellStyle name="Вывод 2 3 3 3 4 2" xfId="2791"/>
    <cellStyle name="Вывод 2 3 3 3 4 2 2" xfId="8602"/>
    <cellStyle name="Вывод 2 3 3 3 4 3" xfId="4111"/>
    <cellStyle name="Вывод 2 3 3 3 4 4" xfId="5482"/>
    <cellStyle name="Вывод 2 3 3 3 4 5" xfId="7002"/>
    <cellStyle name="Вывод 2 3 3 3 5" xfId="1589"/>
    <cellStyle name="Вывод 2 3 3 3 6" xfId="2878"/>
    <cellStyle name="Вывод 2 3 3 3 7" xfId="4249"/>
    <cellStyle name="Вывод 2 3 3 3 8" xfId="5722"/>
    <cellStyle name="Вывод 2 3 3 4" xfId="411"/>
    <cellStyle name="Вывод 2 3 3 4 2" xfId="979"/>
    <cellStyle name="Вывод 2 3 3 4 2 2" xfId="2317"/>
    <cellStyle name="Вывод 2 3 3 4 2 2 2" xfId="8127"/>
    <cellStyle name="Вывод 2 3 3 4 2 3" xfId="3637"/>
    <cellStyle name="Вывод 2 3 3 4 2 4" xfId="5008"/>
    <cellStyle name="Вывод 2 3 3 4 2 5" xfId="6527"/>
    <cellStyle name="Вывод 2 3 3 4 3" xfId="1768"/>
    <cellStyle name="Вывод 2 3 3 4 3 2" xfId="8762"/>
    <cellStyle name="Вывод 2 3 3 4 3 3" xfId="7162"/>
    <cellStyle name="Вывод 2 3 3 4 4" xfId="3069"/>
    <cellStyle name="Вывод 2 3 3 4 4 2" xfId="7482"/>
    <cellStyle name="Вывод 2 3 3 4 5" xfId="4440"/>
    <cellStyle name="Вывод 2 3 3 4 6" xfId="5882"/>
    <cellStyle name="Вывод 2 3 3 5" xfId="715"/>
    <cellStyle name="Вывод 2 3 3 5 2" xfId="2053"/>
    <cellStyle name="Вывод 2 3 3 5 2 2" xfId="7807"/>
    <cellStyle name="Вывод 2 3 3 5 3" xfId="3373"/>
    <cellStyle name="Вывод 2 3 3 5 4" xfId="4744"/>
    <cellStyle name="Вывод 2 3 3 5 5" xfId="6207"/>
    <cellStyle name="Вывод 2 3 3 6" xfId="1293"/>
    <cellStyle name="Вывод 2 3 3 6 2" xfId="2631"/>
    <cellStyle name="Вывод 2 3 3 6 2 2" xfId="8442"/>
    <cellStyle name="Вывод 2 3 3 6 3" xfId="3951"/>
    <cellStyle name="Вывод 2 3 3 6 4" xfId="5322"/>
    <cellStyle name="Вывод 2 3 3 6 5" xfId="6842"/>
    <cellStyle name="Вывод 2 3 3 7" xfId="1518"/>
    <cellStyle name="Вывод 2 3 3 8" xfId="88"/>
    <cellStyle name="Вывод 2 3 3 9" xfId="4176"/>
    <cellStyle name="Вывод 2 3 4" xfId="157"/>
    <cellStyle name="Вывод 2 3 4 10" xfId="5657"/>
    <cellStyle name="Вывод 2 3 4 2" xfId="272"/>
    <cellStyle name="Вывод 2 3 4 2 2" xfId="511"/>
    <cellStyle name="Вывод 2 3 4 2 2 2" xfId="1079"/>
    <cellStyle name="Вывод 2 3 4 2 2 2 2" xfId="2417"/>
    <cellStyle name="Вывод 2 3 4 2 2 2 2 2" xfId="8379"/>
    <cellStyle name="Вывод 2 3 4 2 2 2 3" xfId="3737"/>
    <cellStyle name="Вывод 2 3 4 2 2 2 4" xfId="5108"/>
    <cellStyle name="Вывод 2 3 4 2 2 2 5" xfId="6779"/>
    <cellStyle name="Вывод 2 3 4 2 2 3" xfId="1862"/>
    <cellStyle name="Вывод 2 3 4 2 2 3 2" xfId="9014"/>
    <cellStyle name="Вывод 2 3 4 2 2 3 3" xfId="7414"/>
    <cellStyle name="Вывод 2 3 4 2 2 4" xfId="3169"/>
    <cellStyle name="Вывод 2 3 4 2 2 4 2" xfId="7734"/>
    <cellStyle name="Вывод 2 3 4 2 2 5" xfId="4540"/>
    <cellStyle name="Вывод 2 3 4 2 2 6" xfId="6134"/>
    <cellStyle name="Вывод 2 3 4 2 3" xfId="840"/>
    <cellStyle name="Вывод 2 3 4 2 3 2" xfId="2178"/>
    <cellStyle name="Вывод 2 3 4 2 3 2 2" xfId="8059"/>
    <cellStyle name="Вывод 2 3 4 2 3 3" xfId="3498"/>
    <cellStyle name="Вывод 2 3 4 2 3 4" xfId="4869"/>
    <cellStyle name="Вывод 2 3 4 2 3 5" xfId="6459"/>
    <cellStyle name="Вывод 2 3 4 2 4" xfId="1637"/>
    <cellStyle name="Вывод 2 3 4 2 4 2" xfId="8694"/>
    <cellStyle name="Вывод 2 3 4 2 4 3" xfId="7094"/>
    <cellStyle name="Вывод 2 3 4 2 5" xfId="2930"/>
    <cellStyle name="Вывод 2 3 4 2 6" xfId="4301"/>
    <cellStyle name="Вывод 2 3 4 2 7" xfId="5814"/>
    <cellStyle name="Вывод 2 3 4 3" xfId="313"/>
    <cellStyle name="Вывод 2 3 4 3 2" xfId="541"/>
    <cellStyle name="Вывод 2 3 4 3 2 2" xfId="1109"/>
    <cellStyle name="Вывод 2 3 4 3 2 2 2" xfId="2447"/>
    <cellStyle name="Вывод 2 3 4 3 2 2 3" xfId="3767"/>
    <cellStyle name="Вывод 2 3 4 3 2 2 4" xfId="5138"/>
    <cellStyle name="Вывод 2 3 4 3 2 2 5" xfId="8222"/>
    <cellStyle name="Вывод 2 3 4 3 2 3" xfId="1892"/>
    <cellStyle name="Вывод 2 3 4 3 2 4" xfId="3199"/>
    <cellStyle name="Вывод 2 3 4 3 2 5" xfId="4570"/>
    <cellStyle name="Вывод 2 3 4 3 2 6" xfId="6622"/>
    <cellStyle name="Вывод 2 3 4 3 3" xfId="881"/>
    <cellStyle name="Вывод 2 3 4 3 3 2" xfId="2219"/>
    <cellStyle name="Вывод 2 3 4 3 3 2 2" xfId="8857"/>
    <cellStyle name="Вывод 2 3 4 3 3 3" xfId="3539"/>
    <cellStyle name="Вывод 2 3 4 3 3 4" xfId="4910"/>
    <cellStyle name="Вывод 2 3 4 3 3 5" xfId="7257"/>
    <cellStyle name="Вывод 2 3 4 3 4" xfId="1672"/>
    <cellStyle name="Вывод 2 3 4 3 4 2" xfId="7577"/>
    <cellStyle name="Вывод 2 3 4 3 5" xfId="2971"/>
    <cellStyle name="Вывод 2 3 4 3 6" xfId="4342"/>
    <cellStyle name="Вывод 2 3 4 3 7" xfId="5977"/>
    <cellStyle name="Вывод 2 3 4 4" xfId="435"/>
    <cellStyle name="Вывод 2 3 4 4 2" xfId="1003"/>
    <cellStyle name="Вывод 2 3 4 4 2 2" xfId="2341"/>
    <cellStyle name="Вывод 2 3 4 4 2 3" xfId="3661"/>
    <cellStyle name="Вывод 2 3 4 4 2 4" xfId="5032"/>
    <cellStyle name="Вывод 2 3 4 4 2 5" xfId="7902"/>
    <cellStyle name="Вывод 2 3 4 4 3" xfId="1792"/>
    <cellStyle name="Вывод 2 3 4 4 4" xfId="3093"/>
    <cellStyle name="Вывод 2 3 4 4 5" xfId="4464"/>
    <cellStyle name="Вывод 2 3 4 4 6" xfId="6302"/>
    <cellStyle name="Вывод 2 3 4 5" xfId="727"/>
    <cellStyle name="Вывод 2 3 4 5 2" xfId="2065"/>
    <cellStyle name="Вывод 2 3 4 5 2 2" xfId="8537"/>
    <cellStyle name="Вывод 2 3 4 5 3" xfId="3385"/>
    <cellStyle name="Вывод 2 3 4 5 4" xfId="4756"/>
    <cellStyle name="Вывод 2 3 4 5 5" xfId="6937"/>
    <cellStyle name="Вывод 2 3 4 6" xfId="1388"/>
    <cellStyle name="Вывод 2 3 4 6 2" xfId="2726"/>
    <cellStyle name="Вывод 2 3 4 6 3" xfId="4046"/>
    <cellStyle name="Вывод 2 3 4 6 4" xfId="5417"/>
    <cellStyle name="Вывод 2 3 4 7" xfId="1529"/>
    <cellStyle name="Вывод 2 3 4 8" xfId="63"/>
    <cellStyle name="Вывод 2 3 4 9" xfId="4188"/>
    <cellStyle name="Вывод 2 3 5" xfId="167"/>
    <cellStyle name="Вывод 2 3 5 10" xfId="5682"/>
    <cellStyle name="Вывод 2 3 5 2" xfId="282"/>
    <cellStyle name="Вывод 2 3 5 2 2" xfId="519"/>
    <cellStyle name="Вывод 2 3 5 2 2 2" xfId="1087"/>
    <cellStyle name="Вывод 2 3 5 2 2 2 2" xfId="2425"/>
    <cellStyle name="Вывод 2 3 5 2 2 2 3" xfId="3745"/>
    <cellStyle name="Вывод 2 3 5 2 2 2 4" xfId="5116"/>
    <cellStyle name="Вывод 2 3 5 2 2 2 5" xfId="8247"/>
    <cellStyle name="Вывод 2 3 5 2 2 3" xfId="1870"/>
    <cellStyle name="Вывод 2 3 5 2 2 4" xfId="3177"/>
    <cellStyle name="Вывод 2 3 5 2 2 5" xfId="4548"/>
    <cellStyle name="Вывод 2 3 5 2 2 6" xfId="6647"/>
    <cellStyle name="Вывод 2 3 5 2 3" xfId="850"/>
    <cellStyle name="Вывод 2 3 5 2 3 2" xfId="2188"/>
    <cellStyle name="Вывод 2 3 5 2 3 2 2" xfId="8882"/>
    <cellStyle name="Вывод 2 3 5 2 3 3" xfId="3508"/>
    <cellStyle name="Вывод 2 3 5 2 3 4" xfId="4879"/>
    <cellStyle name="Вывод 2 3 5 2 3 5" xfId="7282"/>
    <cellStyle name="Вывод 2 3 5 2 4" xfId="1645"/>
    <cellStyle name="Вывод 2 3 5 2 4 2" xfId="7602"/>
    <cellStyle name="Вывод 2 3 5 2 5" xfId="2940"/>
    <cellStyle name="Вывод 2 3 5 2 6" xfId="4311"/>
    <cellStyle name="Вывод 2 3 5 2 7" xfId="6002"/>
    <cellStyle name="Вывод 2 3 5 3" xfId="323"/>
    <cellStyle name="Вывод 2 3 5 3 2" xfId="551"/>
    <cellStyle name="Вывод 2 3 5 3 2 2" xfId="1119"/>
    <cellStyle name="Вывод 2 3 5 3 2 2 2" xfId="2457"/>
    <cellStyle name="Вывод 2 3 5 3 2 2 3" xfId="3777"/>
    <cellStyle name="Вывод 2 3 5 3 2 2 4" xfId="5148"/>
    <cellStyle name="Вывод 2 3 5 3 2 3" xfId="1901"/>
    <cellStyle name="Вывод 2 3 5 3 2 4" xfId="3209"/>
    <cellStyle name="Вывод 2 3 5 3 2 5" xfId="4580"/>
    <cellStyle name="Вывод 2 3 5 3 2 6" xfId="7927"/>
    <cellStyle name="Вывод 2 3 5 3 3" xfId="891"/>
    <cellStyle name="Вывод 2 3 5 3 3 2" xfId="2229"/>
    <cellStyle name="Вывод 2 3 5 3 3 3" xfId="3549"/>
    <cellStyle name="Вывод 2 3 5 3 3 4" xfId="4920"/>
    <cellStyle name="Вывод 2 3 5 3 4" xfId="1682"/>
    <cellStyle name="Вывод 2 3 5 3 5" xfId="2981"/>
    <cellStyle name="Вывод 2 3 5 3 6" xfId="4352"/>
    <cellStyle name="Вывод 2 3 5 3 7" xfId="6327"/>
    <cellStyle name="Вывод 2 3 5 4" xfId="443"/>
    <cellStyle name="Вывод 2 3 5 4 2" xfId="1011"/>
    <cellStyle name="Вывод 2 3 5 4 2 2" xfId="2349"/>
    <cellStyle name="Вывод 2 3 5 4 2 3" xfId="3669"/>
    <cellStyle name="Вывод 2 3 5 4 2 4" xfId="5040"/>
    <cellStyle name="Вывод 2 3 5 4 2 5" xfId="8562"/>
    <cellStyle name="Вывод 2 3 5 4 3" xfId="1800"/>
    <cellStyle name="Вывод 2 3 5 4 4" xfId="3101"/>
    <cellStyle name="Вывод 2 3 5 4 5" xfId="4472"/>
    <cellStyle name="Вывод 2 3 5 4 6" xfId="6962"/>
    <cellStyle name="Вывод 2 3 5 5" xfId="737"/>
    <cellStyle name="Вывод 2 3 5 5 2" xfId="2075"/>
    <cellStyle name="Вывод 2 3 5 5 3" xfId="3395"/>
    <cellStyle name="Вывод 2 3 5 5 4" xfId="4766"/>
    <cellStyle name="Вывод 2 3 5 6" xfId="1413"/>
    <cellStyle name="Вывод 2 3 5 6 2" xfId="2751"/>
    <cellStyle name="Вывод 2 3 5 6 3" xfId="4071"/>
    <cellStyle name="Вывод 2 3 5 6 4" xfId="5442"/>
    <cellStyle name="Вывод 2 3 5 7" xfId="1539"/>
    <cellStyle name="Вывод 2 3 5 8" xfId="2827"/>
    <cellStyle name="Вывод 2 3 5 9" xfId="4198"/>
    <cellStyle name="Вывод 2 3 6" xfId="177"/>
    <cellStyle name="Вывод 2 3 6 2" xfId="292"/>
    <cellStyle name="Вывод 2 3 6 2 2" xfId="527"/>
    <cellStyle name="Вывод 2 3 6 2 2 2" xfId="1095"/>
    <cellStyle name="Вывод 2 3 6 2 2 2 2" xfId="2433"/>
    <cellStyle name="Вывод 2 3 6 2 2 2 3" xfId="3753"/>
    <cellStyle name="Вывод 2 3 6 2 2 2 4" xfId="5124"/>
    <cellStyle name="Вывод 2 3 6 2 2 3" xfId="1878"/>
    <cellStyle name="Вывод 2 3 6 2 2 4" xfId="3185"/>
    <cellStyle name="Вывод 2 3 6 2 2 5" xfId="4556"/>
    <cellStyle name="Вывод 2 3 6 2 2 6" xfId="8087"/>
    <cellStyle name="Вывод 2 3 6 2 3" xfId="860"/>
    <cellStyle name="Вывод 2 3 6 2 3 2" xfId="2198"/>
    <cellStyle name="Вывод 2 3 6 2 3 3" xfId="3518"/>
    <cellStyle name="Вывод 2 3 6 2 3 4" xfId="4889"/>
    <cellStyle name="Вывод 2 3 6 2 4" xfId="1653"/>
    <cellStyle name="Вывод 2 3 6 2 5" xfId="2950"/>
    <cellStyle name="Вывод 2 3 6 2 6" xfId="4321"/>
    <cellStyle name="Вывод 2 3 6 2 7" xfId="6487"/>
    <cellStyle name="Вывод 2 3 6 3" xfId="333"/>
    <cellStyle name="Вывод 2 3 6 3 2" xfId="561"/>
    <cellStyle name="Вывод 2 3 6 3 2 2" xfId="1129"/>
    <cellStyle name="Вывод 2 3 6 3 2 2 2" xfId="2467"/>
    <cellStyle name="Вывод 2 3 6 3 2 2 3" xfId="3787"/>
    <cellStyle name="Вывод 2 3 6 3 2 2 4" xfId="5158"/>
    <cellStyle name="Вывод 2 3 6 3 2 3" xfId="1909"/>
    <cellStyle name="Вывод 2 3 6 3 2 4" xfId="3219"/>
    <cellStyle name="Вывод 2 3 6 3 2 5" xfId="4590"/>
    <cellStyle name="Вывод 2 3 6 3 2 6" xfId="8722"/>
    <cellStyle name="Вывод 2 3 6 3 3" xfId="901"/>
    <cellStyle name="Вывод 2 3 6 3 3 2" xfId="2239"/>
    <cellStyle name="Вывод 2 3 6 3 3 3" xfId="3559"/>
    <cellStyle name="Вывод 2 3 6 3 3 4" xfId="4930"/>
    <cellStyle name="Вывод 2 3 6 3 4" xfId="1692"/>
    <cellStyle name="Вывод 2 3 6 3 5" xfId="2991"/>
    <cellStyle name="Вывод 2 3 6 3 6" xfId="4362"/>
    <cellStyle name="Вывод 2 3 6 3 7" xfId="7122"/>
    <cellStyle name="Вывод 2 3 6 4" xfId="451"/>
    <cellStyle name="Вывод 2 3 6 4 2" xfId="1019"/>
    <cellStyle name="Вывод 2 3 6 4 2 2" xfId="2357"/>
    <cellStyle name="Вывод 2 3 6 4 2 3" xfId="3677"/>
    <cellStyle name="Вывод 2 3 6 4 2 4" xfId="5048"/>
    <cellStyle name="Вывод 2 3 6 4 3" xfId="1808"/>
    <cellStyle name="Вывод 2 3 6 4 4" xfId="3109"/>
    <cellStyle name="Вывод 2 3 6 4 5" xfId="4480"/>
    <cellStyle name="Вывод 2 3 6 4 6" xfId="7442"/>
    <cellStyle name="Вывод 2 3 6 5" xfId="747"/>
    <cellStyle name="Вывод 2 3 6 5 2" xfId="2085"/>
    <cellStyle name="Вывод 2 3 6 5 3" xfId="3405"/>
    <cellStyle name="Вывод 2 3 6 5 4" xfId="4776"/>
    <cellStyle name="Вывод 2 3 6 6" xfId="1549"/>
    <cellStyle name="Вывод 2 3 6 7" xfId="2837"/>
    <cellStyle name="Вывод 2 3 6 8" xfId="4208"/>
    <cellStyle name="Вывод 2 3 6 9" xfId="5842"/>
    <cellStyle name="Вывод 2 3 7" xfId="187"/>
    <cellStyle name="Вывод 2 3 7 2" xfId="343"/>
    <cellStyle name="Вывод 2 3 7 2 2" xfId="571"/>
    <cellStyle name="Вывод 2 3 7 2 2 2" xfId="1139"/>
    <cellStyle name="Вывод 2 3 7 2 2 2 2" xfId="2477"/>
    <cellStyle name="Вывод 2 3 7 2 2 2 3" xfId="3797"/>
    <cellStyle name="Вывод 2 3 7 2 2 2 4" xfId="5168"/>
    <cellStyle name="Вывод 2 3 7 2 2 3" xfId="1917"/>
    <cellStyle name="Вывод 2 3 7 2 2 4" xfId="3229"/>
    <cellStyle name="Вывод 2 3 7 2 2 5" xfId="4600"/>
    <cellStyle name="Вывод 2 3 7 2 3" xfId="911"/>
    <cellStyle name="Вывод 2 3 7 2 3 2" xfId="2249"/>
    <cellStyle name="Вывод 2 3 7 2 3 3" xfId="3569"/>
    <cellStyle name="Вывод 2 3 7 2 3 4" xfId="4940"/>
    <cellStyle name="Вывод 2 3 7 2 4" xfId="1702"/>
    <cellStyle name="Вывод 2 3 7 2 5" xfId="3001"/>
    <cellStyle name="Вывод 2 3 7 2 6" xfId="4372"/>
    <cellStyle name="Вывод 2 3 7 2 7" xfId="7767"/>
    <cellStyle name="Вывод 2 3 7 3" xfId="459"/>
    <cellStyle name="Вывод 2 3 7 3 2" xfId="1027"/>
    <cellStyle name="Вывод 2 3 7 3 2 2" xfId="2365"/>
    <cellStyle name="Вывод 2 3 7 3 2 3" xfId="3685"/>
    <cellStyle name="Вывод 2 3 7 3 2 4" xfId="5056"/>
    <cellStyle name="Вывод 2 3 7 3 3" xfId="1816"/>
    <cellStyle name="Вывод 2 3 7 3 4" xfId="3117"/>
    <cellStyle name="Вывод 2 3 7 3 5" xfId="4488"/>
    <cellStyle name="Вывод 2 3 7 4" xfId="757"/>
    <cellStyle name="Вывод 2 3 7 4 2" xfId="2095"/>
    <cellStyle name="Вывод 2 3 7 4 3" xfId="3415"/>
    <cellStyle name="Вывод 2 3 7 4 4" xfId="4786"/>
    <cellStyle name="Вывод 2 3 7 5" xfId="1559"/>
    <cellStyle name="Вывод 2 3 7 6" xfId="2847"/>
    <cellStyle name="Вывод 2 3 7 7" xfId="4218"/>
    <cellStyle name="Вывод 2 3 7 8" xfId="6167"/>
    <cellStyle name="Вывод 2 3 8" xfId="259"/>
    <cellStyle name="Вывод 2 3 8 2" xfId="501"/>
    <cellStyle name="Вывод 2 3 8 2 2" xfId="1069"/>
    <cellStyle name="Вывод 2 3 8 2 2 2" xfId="2407"/>
    <cellStyle name="Вывод 2 3 8 2 2 3" xfId="3727"/>
    <cellStyle name="Вывод 2 3 8 2 2 4" xfId="5098"/>
    <cellStyle name="Вывод 2 3 8 2 3" xfId="1852"/>
    <cellStyle name="Вывод 2 3 8 2 4" xfId="3159"/>
    <cellStyle name="Вывод 2 3 8 2 5" xfId="4530"/>
    <cellStyle name="Вывод 2 3 8 2 6" xfId="8402"/>
    <cellStyle name="Вывод 2 3 8 3" xfId="827"/>
    <cellStyle name="Вывод 2 3 8 3 2" xfId="2165"/>
    <cellStyle name="Вывод 2 3 8 3 3" xfId="3485"/>
    <cellStyle name="Вывод 2 3 8 3 4" xfId="4856"/>
    <cellStyle name="Вывод 2 3 8 4" xfId="1626"/>
    <cellStyle name="Вывод 2 3 8 5" xfId="2917"/>
    <cellStyle name="Вывод 2 3 8 6" xfId="4288"/>
    <cellStyle name="Вывод 2 3 8 7" xfId="6802"/>
    <cellStyle name="Вывод 2 3 9" xfId="373"/>
    <cellStyle name="Вывод 2 3 9 2" xfId="941"/>
    <cellStyle name="Вывод 2 3 9 2 2" xfId="2279"/>
    <cellStyle name="Вывод 2 3 9 2 3" xfId="3599"/>
    <cellStyle name="Вывод 2 3 9 2 4" xfId="4970"/>
    <cellStyle name="Вывод 2 3 9 3" xfId="1732"/>
    <cellStyle name="Вывод 2 3 9 4" xfId="3031"/>
    <cellStyle name="Вывод 2 3 9 5" xfId="4402"/>
    <cellStyle name="Вывод 2 4" xfId="135"/>
    <cellStyle name="Вывод 2 4 10" xfId="5532"/>
    <cellStyle name="Вывод 2 4 2" xfId="197"/>
    <cellStyle name="Вывод 2 4 2 2" xfId="353"/>
    <cellStyle name="Вывод 2 4 2 2 2" xfId="581"/>
    <cellStyle name="Вывод 2 4 2 2 2 2" xfId="1149"/>
    <cellStyle name="Вывод 2 4 2 2 2 2 2" xfId="2487"/>
    <cellStyle name="Вывод 2 4 2 2 2 2 2 2" xfId="8316"/>
    <cellStyle name="Вывод 2 4 2 2 2 2 2 3" xfId="6716"/>
    <cellStyle name="Вывод 2 4 2 2 2 2 3" xfId="3807"/>
    <cellStyle name="Вывод 2 4 2 2 2 2 3 2" xfId="8951"/>
    <cellStyle name="Вывод 2 4 2 2 2 2 3 3" xfId="7351"/>
    <cellStyle name="Вывод 2 4 2 2 2 2 4" xfId="5178"/>
    <cellStyle name="Вывод 2 4 2 2 2 2 4 2" xfId="7671"/>
    <cellStyle name="Вывод 2 4 2 2 2 2 5" xfId="6071"/>
    <cellStyle name="Вывод 2 4 2 2 2 3" xfId="1926"/>
    <cellStyle name="Вывод 2 4 2 2 2 3 2" xfId="7996"/>
    <cellStyle name="Вывод 2 4 2 2 2 3 3" xfId="6396"/>
    <cellStyle name="Вывод 2 4 2 2 2 4" xfId="3239"/>
    <cellStyle name="Вывод 2 4 2 2 2 4 2" xfId="8631"/>
    <cellStyle name="Вывод 2 4 2 2 2 4 3" xfId="7031"/>
    <cellStyle name="Вывод 2 4 2 2 2 5" xfId="4610"/>
    <cellStyle name="Вывод 2 4 2 2 2 6" xfId="5751"/>
    <cellStyle name="Вывод 2 4 2 2 3" xfId="921"/>
    <cellStyle name="Вывод 2 4 2 2 3 2" xfId="2259"/>
    <cellStyle name="Вывод 2 4 2 2 3 2 2" xfId="8156"/>
    <cellStyle name="Вывод 2 4 2 2 3 2 3" xfId="6556"/>
    <cellStyle name="Вывод 2 4 2 2 3 3" xfId="3579"/>
    <cellStyle name="Вывод 2 4 2 2 3 3 2" xfId="8791"/>
    <cellStyle name="Вывод 2 4 2 2 3 3 3" xfId="7191"/>
    <cellStyle name="Вывод 2 4 2 2 3 4" xfId="4950"/>
    <cellStyle name="Вывод 2 4 2 2 3 4 2" xfId="7511"/>
    <cellStyle name="Вывод 2 4 2 2 3 5" xfId="5911"/>
    <cellStyle name="Вывод 2 4 2 2 4" xfId="1322"/>
    <cellStyle name="Вывод 2 4 2 2 4 2" xfId="2660"/>
    <cellStyle name="Вывод 2 4 2 2 4 2 2" xfId="7836"/>
    <cellStyle name="Вывод 2 4 2 2 4 3" xfId="3980"/>
    <cellStyle name="Вывод 2 4 2 2 4 4" xfId="5351"/>
    <cellStyle name="Вывод 2 4 2 2 4 5" xfId="6236"/>
    <cellStyle name="Вывод 2 4 2 2 5" xfId="1712"/>
    <cellStyle name="Вывод 2 4 2 2 5 2" xfId="8471"/>
    <cellStyle name="Вывод 2 4 2 2 5 3" xfId="6871"/>
    <cellStyle name="Вывод 2 4 2 2 6" xfId="3011"/>
    <cellStyle name="Вывод 2 4 2 2 7" xfId="4382"/>
    <cellStyle name="Вывод 2 4 2 2 8" xfId="5591"/>
    <cellStyle name="Вывод 2 4 2 3" xfId="419"/>
    <cellStyle name="Вывод 2 4 2 3 2" xfId="987"/>
    <cellStyle name="Вывод 2 4 2 3 2 2" xfId="2325"/>
    <cellStyle name="Вывод 2 4 2 3 2 2 2" xfId="8297"/>
    <cellStyle name="Вывод 2 4 2 3 2 2 3" xfId="6697"/>
    <cellStyle name="Вывод 2 4 2 3 2 3" xfId="3645"/>
    <cellStyle name="Вывод 2 4 2 3 2 3 2" xfId="8932"/>
    <cellStyle name="Вывод 2 4 2 3 2 3 3" xfId="7332"/>
    <cellStyle name="Вывод 2 4 2 3 2 4" xfId="5016"/>
    <cellStyle name="Вывод 2 4 2 3 2 4 2" xfId="7652"/>
    <cellStyle name="Вывод 2 4 2 3 2 5" xfId="6052"/>
    <cellStyle name="Вывод 2 4 2 3 3" xfId="1463"/>
    <cellStyle name="Вывод 2 4 2 3 3 2" xfId="2801"/>
    <cellStyle name="Вывод 2 4 2 3 3 2 2" xfId="7977"/>
    <cellStyle name="Вывод 2 4 2 3 3 3" xfId="4121"/>
    <cellStyle name="Вывод 2 4 2 3 3 4" xfId="5492"/>
    <cellStyle name="Вывод 2 4 2 3 3 5" xfId="6377"/>
    <cellStyle name="Вывод 2 4 2 3 4" xfId="1776"/>
    <cellStyle name="Вывод 2 4 2 3 4 2" xfId="8612"/>
    <cellStyle name="Вывод 2 4 2 3 4 3" xfId="7012"/>
    <cellStyle name="Вывод 2 4 2 3 5" xfId="3077"/>
    <cellStyle name="Вывод 2 4 2 3 6" xfId="4448"/>
    <cellStyle name="Вывод 2 4 2 3 7" xfId="5732"/>
    <cellStyle name="Вывод 2 4 2 4" xfId="767"/>
    <cellStyle name="Вывод 2 4 2 4 2" xfId="2105"/>
    <cellStyle name="Вывод 2 4 2 4 2 2" xfId="8137"/>
    <cellStyle name="Вывод 2 4 2 4 2 3" xfId="6537"/>
    <cellStyle name="Вывод 2 4 2 4 3" xfId="3425"/>
    <cellStyle name="Вывод 2 4 2 4 3 2" xfId="8772"/>
    <cellStyle name="Вывод 2 4 2 4 3 3" xfId="7172"/>
    <cellStyle name="Вывод 2 4 2 4 4" xfId="4796"/>
    <cellStyle name="Вывод 2 4 2 4 4 2" xfId="7492"/>
    <cellStyle name="Вывод 2 4 2 4 5" xfId="5892"/>
    <cellStyle name="Вывод 2 4 2 5" xfId="1303"/>
    <cellStyle name="Вывод 2 4 2 5 2" xfId="2641"/>
    <cellStyle name="Вывод 2 4 2 5 2 2" xfId="7817"/>
    <cellStyle name="Вывод 2 4 2 5 3" xfId="3961"/>
    <cellStyle name="Вывод 2 4 2 5 4" xfId="5332"/>
    <cellStyle name="Вывод 2 4 2 5 5" xfId="6217"/>
    <cellStyle name="Вывод 2 4 2 6" xfId="1569"/>
    <cellStyle name="Вывод 2 4 2 6 2" xfId="8452"/>
    <cellStyle name="Вывод 2 4 2 6 3" xfId="6852"/>
    <cellStyle name="Вывод 2 4 2 7" xfId="2857"/>
    <cellStyle name="Вывод 2 4 2 8" xfId="4228"/>
    <cellStyle name="Вывод 2 4 2 9" xfId="5572"/>
    <cellStyle name="Вывод 2 4 3" xfId="228"/>
    <cellStyle name="Вывод 2 4 3 2" xfId="486"/>
    <cellStyle name="Вывод 2 4 3 2 2" xfId="1054"/>
    <cellStyle name="Вывод 2 4 3 2 2 2" xfId="2392"/>
    <cellStyle name="Вывод 2 4 3 2 2 2 2" xfId="8354"/>
    <cellStyle name="Вывод 2 4 3 2 2 2 3" xfId="6754"/>
    <cellStyle name="Вывод 2 4 3 2 2 3" xfId="3712"/>
    <cellStyle name="Вывод 2 4 3 2 2 3 2" xfId="8989"/>
    <cellStyle name="Вывод 2 4 3 2 2 3 3" xfId="7389"/>
    <cellStyle name="Вывод 2 4 3 2 2 4" xfId="5083"/>
    <cellStyle name="Вывод 2 4 3 2 2 4 2" xfId="7709"/>
    <cellStyle name="Вывод 2 4 3 2 2 5" xfId="6109"/>
    <cellStyle name="Вывод 2 4 3 2 3" xfId="1839"/>
    <cellStyle name="Вывод 2 4 3 2 3 2" xfId="8034"/>
    <cellStyle name="Вывод 2 4 3 2 3 3" xfId="6434"/>
    <cellStyle name="Вывод 2 4 3 2 4" xfId="3144"/>
    <cellStyle name="Вывод 2 4 3 2 4 2" xfId="8669"/>
    <cellStyle name="Вывод 2 4 3 2 4 3" xfId="7069"/>
    <cellStyle name="Вывод 2 4 3 2 5" xfId="4515"/>
    <cellStyle name="Вывод 2 4 3 2 6" xfId="5789"/>
    <cellStyle name="Вывод 2 4 3 3" xfId="796"/>
    <cellStyle name="Вывод 2 4 3 3 2" xfId="2134"/>
    <cellStyle name="Вывод 2 4 3 3 2 2" xfId="8197"/>
    <cellStyle name="Вывод 2 4 3 3 2 3" xfId="6597"/>
    <cellStyle name="Вывод 2 4 3 3 3" xfId="3454"/>
    <cellStyle name="Вывод 2 4 3 3 3 2" xfId="8832"/>
    <cellStyle name="Вывод 2 4 3 3 3 3" xfId="7232"/>
    <cellStyle name="Вывод 2 4 3 3 4" xfId="4825"/>
    <cellStyle name="Вывод 2 4 3 3 4 2" xfId="7552"/>
    <cellStyle name="Вывод 2 4 3 3 5" xfId="5952"/>
    <cellStyle name="Вывод 2 4 3 4" xfId="1363"/>
    <cellStyle name="Вывод 2 4 3 4 2" xfId="2701"/>
    <cellStyle name="Вывод 2 4 3 4 2 2" xfId="7877"/>
    <cellStyle name="Вывод 2 4 3 4 3" xfId="4021"/>
    <cellStyle name="Вывод 2 4 3 4 4" xfId="5392"/>
    <cellStyle name="Вывод 2 4 3 4 5" xfId="6277"/>
    <cellStyle name="Вывод 2 4 3 5" xfId="1597"/>
    <cellStyle name="Вывод 2 4 3 5 2" xfId="8512"/>
    <cellStyle name="Вывод 2 4 3 5 3" xfId="6912"/>
    <cellStyle name="Вывод 2 4 3 6" xfId="2886"/>
    <cellStyle name="Вывод 2 4 3 7" xfId="4257"/>
    <cellStyle name="Вывод 2 4 3 8" xfId="5632"/>
    <cellStyle name="Вывод 2 4 4" xfId="383"/>
    <cellStyle name="Вывод 2 4 4 2" xfId="951"/>
    <cellStyle name="Вывод 2 4 4 2 2" xfId="2289"/>
    <cellStyle name="Вывод 2 4 4 2 2 2" xfId="8257"/>
    <cellStyle name="Вывод 2 4 4 2 2 3" xfId="6657"/>
    <cellStyle name="Вывод 2 4 4 2 3" xfId="3609"/>
    <cellStyle name="Вывод 2 4 4 2 3 2" xfId="8892"/>
    <cellStyle name="Вывод 2 4 4 2 3 3" xfId="7292"/>
    <cellStyle name="Вывод 2 4 4 2 4" xfId="4980"/>
    <cellStyle name="Вывод 2 4 4 2 4 2" xfId="7612"/>
    <cellStyle name="Вывод 2 4 4 2 5" xfId="6012"/>
    <cellStyle name="Вывод 2 4 4 3" xfId="1423"/>
    <cellStyle name="Вывод 2 4 4 3 2" xfId="2761"/>
    <cellStyle name="Вывод 2 4 4 3 2 2" xfId="7937"/>
    <cellStyle name="Вывод 2 4 4 3 3" xfId="4081"/>
    <cellStyle name="Вывод 2 4 4 3 4" xfId="5452"/>
    <cellStyle name="Вывод 2 4 4 3 5" xfId="6337"/>
    <cellStyle name="Вывод 2 4 4 4" xfId="1742"/>
    <cellStyle name="Вывод 2 4 4 4 2" xfId="8572"/>
    <cellStyle name="Вывод 2 4 4 4 3" xfId="6972"/>
    <cellStyle name="Вывод 2 4 4 5" xfId="3041"/>
    <cellStyle name="Вывод 2 4 4 6" xfId="4412"/>
    <cellStyle name="Вывод 2 4 4 7" xfId="5692"/>
    <cellStyle name="Вывод 2 4 5" xfId="705"/>
    <cellStyle name="Вывод 2 4 5 2" xfId="2043"/>
    <cellStyle name="Вывод 2 4 5 2 2" xfId="8097"/>
    <cellStyle name="Вывод 2 4 5 2 3" xfId="6497"/>
    <cellStyle name="Вывод 2 4 5 3" xfId="3363"/>
    <cellStyle name="Вывод 2 4 5 3 2" xfId="8732"/>
    <cellStyle name="Вывод 2 4 5 3 3" xfId="7132"/>
    <cellStyle name="Вывод 2 4 5 4" xfId="4734"/>
    <cellStyle name="Вывод 2 4 5 4 2" xfId="7452"/>
    <cellStyle name="Вывод 2 4 5 5" xfId="5852"/>
    <cellStyle name="Вывод 2 4 6" xfId="1263"/>
    <cellStyle name="Вывод 2 4 6 2" xfId="2601"/>
    <cellStyle name="Вывод 2 4 6 2 2" xfId="7777"/>
    <cellStyle name="Вывод 2 4 6 3" xfId="3921"/>
    <cellStyle name="Вывод 2 4 6 4" xfId="5292"/>
    <cellStyle name="Вывод 2 4 6 5" xfId="6177"/>
    <cellStyle name="Вывод 2 4 7" xfId="1508"/>
    <cellStyle name="Вывод 2 4 7 2" xfId="8412"/>
    <cellStyle name="Вывод 2 4 7 3" xfId="6812"/>
    <cellStyle name="Вывод 2 4 8" xfId="82"/>
    <cellStyle name="Вывод 2 4 9" xfId="4166"/>
    <cellStyle name="Вывод 2 5" xfId="245"/>
    <cellStyle name="Вывод 2 5 2" xfId="401"/>
    <cellStyle name="Вывод 2 5 2 2" xfId="969"/>
    <cellStyle name="Вывод 2 5 2 2 2" xfId="2307"/>
    <cellStyle name="Вывод 2 5 2 2 2 2" xfId="6777"/>
    <cellStyle name="Вывод 2 5 2 2 2 2 2" xfId="8377"/>
    <cellStyle name="Вывод 2 5 2 2 2 3" xfId="7412"/>
    <cellStyle name="Вывод 2 5 2 2 2 3 2" xfId="9012"/>
    <cellStyle name="Вывод 2 5 2 2 2 4" xfId="7732"/>
    <cellStyle name="Вывод 2 5 2 2 2 5" xfId="6132"/>
    <cellStyle name="Вывод 2 5 2 2 3" xfId="3627"/>
    <cellStyle name="Вывод 2 5 2 2 3 2" xfId="8057"/>
    <cellStyle name="Вывод 2 5 2 2 3 3" xfId="6457"/>
    <cellStyle name="Вывод 2 5 2 2 4" xfId="4998"/>
    <cellStyle name="Вывод 2 5 2 2 4 2" xfId="8692"/>
    <cellStyle name="Вывод 2 5 2 2 4 3" xfId="7092"/>
    <cellStyle name="Вывод 2 5 2 2 5" xfId="5812"/>
    <cellStyle name="Вывод 2 5 2 3" xfId="1386"/>
    <cellStyle name="Вывод 2 5 2 3 2" xfId="2724"/>
    <cellStyle name="Вывод 2 5 2 3 2 2" xfId="8220"/>
    <cellStyle name="Вывод 2 5 2 3 2 3" xfId="6620"/>
    <cellStyle name="Вывод 2 5 2 3 3" xfId="4044"/>
    <cellStyle name="Вывод 2 5 2 3 3 2" xfId="8855"/>
    <cellStyle name="Вывод 2 5 2 3 3 3" xfId="7255"/>
    <cellStyle name="Вывод 2 5 2 3 4" xfId="5415"/>
    <cellStyle name="Вывод 2 5 2 3 4 2" xfId="7575"/>
    <cellStyle name="Вывод 2 5 2 3 5" xfId="5975"/>
    <cellStyle name="Вывод 2 5 2 4" xfId="1760"/>
    <cellStyle name="Вывод 2 5 2 4 2" xfId="7900"/>
    <cellStyle name="Вывод 2 5 2 4 3" xfId="6300"/>
    <cellStyle name="Вывод 2 5 2 5" xfId="3059"/>
    <cellStyle name="Вывод 2 5 2 5 2" xfId="8535"/>
    <cellStyle name="Вывод 2 5 2 5 3" xfId="6935"/>
    <cellStyle name="Вывод 2 5 2 6" xfId="4430"/>
    <cellStyle name="Вывод 2 5 2 7" xfId="5655"/>
    <cellStyle name="Вывод 2 5 3" xfId="813"/>
    <cellStyle name="Вывод 2 5 3 2" xfId="1443"/>
    <cellStyle name="Вывод 2 5 3 2 2" xfId="2781"/>
    <cellStyle name="Вывод 2 5 3 2 2 2" xfId="8277"/>
    <cellStyle name="Вывод 2 5 3 2 2 3" xfId="6677"/>
    <cellStyle name="Вывод 2 5 3 2 3" xfId="4101"/>
    <cellStyle name="Вывод 2 5 3 2 3 2" xfId="8912"/>
    <cellStyle name="Вывод 2 5 3 2 3 3" xfId="7312"/>
    <cellStyle name="Вывод 2 5 3 2 4" xfId="5472"/>
    <cellStyle name="Вывод 2 5 3 2 4 2" xfId="7632"/>
    <cellStyle name="Вывод 2 5 3 2 5" xfId="6032"/>
    <cellStyle name="Вывод 2 5 3 3" xfId="2151"/>
    <cellStyle name="Вывод 2 5 3 3 2" xfId="7957"/>
    <cellStyle name="Вывод 2 5 3 3 3" xfId="6357"/>
    <cellStyle name="Вывод 2 5 3 4" xfId="3471"/>
    <cellStyle name="Вывод 2 5 3 4 2" xfId="8592"/>
    <cellStyle name="Вывод 2 5 3 4 3" xfId="6992"/>
    <cellStyle name="Вывод 2 5 3 5" xfId="4842"/>
    <cellStyle name="Вывод 2 5 3 6" xfId="5712"/>
    <cellStyle name="Вывод 2 5 4" xfId="1283"/>
    <cellStyle name="Вывод 2 5 4 2" xfId="2621"/>
    <cellStyle name="Вывод 2 5 4 2 2" xfId="8117"/>
    <cellStyle name="Вывод 2 5 4 2 3" xfId="6517"/>
    <cellStyle name="Вывод 2 5 4 3" xfId="3941"/>
    <cellStyle name="Вывод 2 5 4 3 2" xfId="8752"/>
    <cellStyle name="Вывод 2 5 4 3 3" xfId="7152"/>
    <cellStyle name="Вывод 2 5 4 4" xfId="5312"/>
    <cellStyle name="Вывод 2 5 4 4 2" xfId="7472"/>
    <cellStyle name="Вывод 2 5 4 5" xfId="5872"/>
    <cellStyle name="Вывод 2 5 5" xfId="1614"/>
    <cellStyle name="Вывод 2 5 5 2" xfId="7797"/>
    <cellStyle name="Вывод 2 5 5 3" xfId="6197"/>
    <cellStyle name="Вывод 2 5 6" xfId="2903"/>
    <cellStyle name="Вывод 2 5 6 2" xfId="8432"/>
    <cellStyle name="Вывод 2 5 6 3" xfId="6832"/>
    <cellStyle name="Вывод 2 5 7" xfId="4274"/>
    <cellStyle name="Вывод 2 5 8" xfId="5552"/>
    <cellStyle name="Вывод 2 6" xfId="363"/>
    <cellStyle name="Вывод 2 6 2" xfId="931"/>
    <cellStyle name="Вывод 2 6 2 2" xfId="2269"/>
    <cellStyle name="Вывод 2 6 2 2 2" xfId="6788"/>
    <cellStyle name="Вывод 2 6 2 2 2 2" xfId="8388"/>
    <cellStyle name="Вывод 2 6 2 2 3" xfId="7423"/>
    <cellStyle name="Вывод 2 6 2 2 3 2" xfId="9023"/>
    <cellStyle name="Вывод 2 6 2 2 4" xfId="7743"/>
    <cellStyle name="Вывод 2 6 2 2 5" xfId="6143"/>
    <cellStyle name="Вывод 2 6 2 3" xfId="3589"/>
    <cellStyle name="Вывод 2 6 2 3 2" xfId="8068"/>
    <cellStyle name="Вывод 2 6 2 3 3" xfId="6468"/>
    <cellStyle name="Вывод 2 6 2 4" xfId="4960"/>
    <cellStyle name="Вывод 2 6 2 4 2" xfId="8703"/>
    <cellStyle name="Вывод 2 6 2 4 3" xfId="7103"/>
    <cellStyle name="Вывод 2 6 2 5" xfId="5823"/>
    <cellStyle name="Вывод 2 6 3" xfId="1398"/>
    <cellStyle name="Вывод 2 6 3 2" xfId="2736"/>
    <cellStyle name="Вывод 2 6 3 2 2" xfId="8232"/>
    <cellStyle name="Вывод 2 6 3 2 3" xfId="6632"/>
    <cellStyle name="Вывод 2 6 3 3" xfId="4056"/>
    <cellStyle name="Вывод 2 6 3 3 2" xfId="8867"/>
    <cellStyle name="Вывод 2 6 3 3 3" xfId="7267"/>
    <cellStyle name="Вывод 2 6 3 4" xfId="5427"/>
    <cellStyle name="Вывод 2 6 3 4 2" xfId="7587"/>
    <cellStyle name="Вывод 2 6 3 5" xfId="5987"/>
    <cellStyle name="Вывод 2 6 4" xfId="1722"/>
    <cellStyle name="Вывод 2 6 4 2" xfId="7912"/>
    <cellStyle name="Вывод 2 6 4 3" xfId="6312"/>
    <cellStyle name="Вывод 2 6 5" xfId="3021"/>
    <cellStyle name="Вывод 2 6 5 2" xfId="8547"/>
    <cellStyle name="Вывод 2 6 5 3" xfId="6947"/>
    <cellStyle name="Вывод 2 6 6" xfId="4392"/>
    <cellStyle name="Вывод 2 6 7" xfId="5667"/>
    <cellStyle name="Вывод 2 7" xfId="675"/>
    <cellStyle name="Вывод 2 7 2" xfId="1355"/>
    <cellStyle name="Вывод 2 7 2 2" xfId="2693"/>
    <cellStyle name="Вывод 2 7 2 2 2" xfId="8189"/>
    <cellStyle name="Вывод 2 7 2 2 3" xfId="6589"/>
    <cellStyle name="Вывод 2 7 2 3" xfId="4013"/>
    <cellStyle name="Вывод 2 7 2 3 2" xfId="8824"/>
    <cellStyle name="Вывод 2 7 2 3 3" xfId="7224"/>
    <cellStyle name="Вывод 2 7 2 4" xfId="5384"/>
    <cellStyle name="Вывод 2 7 2 4 2" xfId="7544"/>
    <cellStyle name="Вывод 2 7 2 5" xfId="5944"/>
    <cellStyle name="Вывод 2 7 3" xfId="2013"/>
    <cellStyle name="Вывод 2 7 3 2" xfId="7869"/>
    <cellStyle name="Вывод 2 7 3 3" xfId="6269"/>
    <cellStyle name="Вывод 2 7 4" xfId="3333"/>
    <cellStyle name="Вывод 2 7 4 2" xfId="8504"/>
    <cellStyle name="Вывод 2 7 4 3" xfId="6904"/>
    <cellStyle name="Вывод 2 7 5" xfId="4704"/>
    <cellStyle name="Вывод 2 7 6" xfId="5624"/>
    <cellStyle name="Вывод 2 8" xfId="1243"/>
    <cellStyle name="Вывод 2 8 2" xfId="2581"/>
    <cellStyle name="Вывод 2 8 2 2" xfId="8077"/>
    <cellStyle name="Вывод 2 8 2 3" xfId="6477"/>
    <cellStyle name="Вывод 2 8 3" xfId="3901"/>
    <cellStyle name="Вывод 2 8 3 2" xfId="8712"/>
    <cellStyle name="Вывод 2 8 3 3" xfId="7112"/>
    <cellStyle name="Вывод 2 8 4" xfId="5272"/>
    <cellStyle name="Вывод 2 8 4 2" xfId="7432"/>
    <cellStyle name="Вывод 2 8 5" xfId="5832"/>
    <cellStyle name="Вывод 2 9" xfId="93"/>
    <cellStyle name="Вывод 2 9 2" xfId="7757"/>
    <cellStyle name="Вывод 2 9 3" xfId="6157"/>
    <cellStyle name="Вычисление 2" xfId="35"/>
    <cellStyle name="Вычисление 2 10" xfId="1666"/>
    <cellStyle name="Вычисление 2 10 2" xfId="7753"/>
    <cellStyle name="Вычисление 2 10 3" xfId="6153"/>
    <cellStyle name="Вычисление 2 11" xfId="1825"/>
    <cellStyle name="Вычисление 2 12" xfId="5513"/>
    <cellStyle name="Вычисление 2 2" xfId="53"/>
    <cellStyle name="Вычисление 2 2 10" xfId="4142"/>
    <cellStyle name="Вычисление 2 2 11" xfId="5518"/>
    <cellStyle name="Вычисление 2 2 2" xfId="121"/>
    <cellStyle name="Вычисление 2 2 2 10" xfId="691"/>
    <cellStyle name="Вычисление 2 2 2 10 2" xfId="2029"/>
    <cellStyle name="Вычисление 2 2 2 10 3" xfId="3349"/>
    <cellStyle name="Вычисление 2 2 2 10 4" xfId="4720"/>
    <cellStyle name="Вычисление 2 2 2 11" xfId="1259"/>
    <cellStyle name="Вычисление 2 2 2 11 2" xfId="2597"/>
    <cellStyle name="Вычисление 2 2 2 11 3" xfId="3917"/>
    <cellStyle name="Вычисление 2 2 2 11 4" xfId="5288"/>
    <cellStyle name="Вычисление 2 2 2 12" xfId="1494"/>
    <cellStyle name="Вычисление 2 2 2 13" xfId="72"/>
    <cellStyle name="Вычисление 2 2 2 14" xfId="4152"/>
    <cellStyle name="Вычисление 2 2 2 15" xfId="5528"/>
    <cellStyle name="Вычисление 2 2 2 2" xfId="131"/>
    <cellStyle name="Вычисление 2 2 2 2 10" xfId="5548"/>
    <cellStyle name="Вычисление 2 2 2 2 2" xfId="253"/>
    <cellStyle name="Вычисление 2 2 2 2 2 2" xfId="432"/>
    <cellStyle name="Вычисление 2 2 2 2 2 2 2" xfId="1000"/>
    <cellStyle name="Вычисление 2 2 2 2 2 2 2 2" xfId="2338"/>
    <cellStyle name="Вычисление 2 2 2 2 2 2 2 2 2" xfId="6720"/>
    <cellStyle name="Вычисление 2 2 2 2 2 2 2 2 2 2" xfId="8320"/>
    <cellStyle name="Вычисление 2 2 2 2 2 2 2 2 3" xfId="7355"/>
    <cellStyle name="Вычисление 2 2 2 2 2 2 2 2 3 2" xfId="8955"/>
    <cellStyle name="Вычисление 2 2 2 2 2 2 2 2 4" xfId="7675"/>
    <cellStyle name="Вычисление 2 2 2 2 2 2 2 2 5" xfId="6075"/>
    <cellStyle name="Вычисление 2 2 2 2 2 2 2 3" xfId="3658"/>
    <cellStyle name="Вычисление 2 2 2 2 2 2 2 3 2" xfId="8000"/>
    <cellStyle name="Вычисление 2 2 2 2 2 2 2 3 3" xfId="6400"/>
    <cellStyle name="Вычисление 2 2 2 2 2 2 2 4" xfId="5029"/>
    <cellStyle name="Вычисление 2 2 2 2 2 2 2 4 2" xfId="8635"/>
    <cellStyle name="Вычисление 2 2 2 2 2 2 2 4 3" xfId="7035"/>
    <cellStyle name="Вычисление 2 2 2 2 2 2 2 5" xfId="5755"/>
    <cellStyle name="Вычисление 2 2 2 2 2 2 3" xfId="1326"/>
    <cellStyle name="Вычисление 2 2 2 2 2 2 3 2" xfId="2664"/>
    <cellStyle name="Вычисление 2 2 2 2 2 2 3 2 2" xfId="8160"/>
    <cellStyle name="Вычисление 2 2 2 2 2 2 3 2 3" xfId="6560"/>
    <cellStyle name="Вычисление 2 2 2 2 2 2 3 3" xfId="3984"/>
    <cellStyle name="Вычисление 2 2 2 2 2 2 3 3 2" xfId="8795"/>
    <cellStyle name="Вычисление 2 2 2 2 2 2 3 3 3" xfId="7195"/>
    <cellStyle name="Вычисление 2 2 2 2 2 2 3 4" xfId="5355"/>
    <cellStyle name="Вычисление 2 2 2 2 2 2 3 4 2" xfId="7515"/>
    <cellStyle name="Вычисление 2 2 2 2 2 2 3 5" xfId="5915"/>
    <cellStyle name="Вычисление 2 2 2 2 2 2 4" xfId="1789"/>
    <cellStyle name="Вычисление 2 2 2 2 2 2 4 2" xfId="7840"/>
    <cellStyle name="Вычисление 2 2 2 2 2 2 4 3" xfId="6240"/>
    <cellStyle name="Вычисление 2 2 2 2 2 2 5" xfId="3090"/>
    <cellStyle name="Вычисление 2 2 2 2 2 2 5 2" xfId="8475"/>
    <cellStyle name="Вычисление 2 2 2 2 2 2 5 3" xfId="6875"/>
    <cellStyle name="Вычисление 2 2 2 2 2 2 6" xfId="4461"/>
    <cellStyle name="Вычисление 2 2 2 2 2 2 7" xfId="5595"/>
    <cellStyle name="Вычисление 2 2 2 2 2 3" xfId="821"/>
    <cellStyle name="Вычисление 2 2 2 2 2 3 2" xfId="1479"/>
    <cellStyle name="Вычисление 2 2 2 2 2 3 2 2" xfId="2817"/>
    <cellStyle name="Вычисление 2 2 2 2 2 3 2 2 2" xfId="8313"/>
    <cellStyle name="Вычисление 2 2 2 2 2 3 2 2 3" xfId="6713"/>
    <cellStyle name="Вычисление 2 2 2 2 2 3 2 3" xfId="4137"/>
    <cellStyle name="Вычисление 2 2 2 2 2 3 2 3 2" xfId="8948"/>
    <cellStyle name="Вычисление 2 2 2 2 2 3 2 3 3" xfId="7348"/>
    <cellStyle name="Вычисление 2 2 2 2 2 3 2 4" xfId="5508"/>
    <cellStyle name="Вычисление 2 2 2 2 2 3 2 4 2" xfId="7668"/>
    <cellStyle name="Вычисление 2 2 2 2 2 3 2 5" xfId="6068"/>
    <cellStyle name="Вычисление 2 2 2 2 2 3 3" xfId="2159"/>
    <cellStyle name="Вычисление 2 2 2 2 2 3 3 2" xfId="7993"/>
    <cellStyle name="Вычисление 2 2 2 2 2 3 3 3" xfId="6393"/>
    <cellStyle name="Вычисление 2 2 2 2 2 3 4" xfId="3479"/>
    <cellStyle name="Вычисление 2 2 2 2 2 3 4 2" xfId="8628"/>
    <cellStyle name="Вычисление 2 2 2 2 2 3 4 3" xfId="7028"/>
    <cellStyle name="Вычисление 2 2 2 2 2 3 5" xfId="4850"/>
    <cellStyle name="Вычисление 2 2 2 2 2 3 6" xfId="5748"/>
    <cellStyle name="Вычисление 2 2 2 2 2 4" xfId="1319"/>
    <cellStyle name="Вычисление 2 2 2 2 2 4 2" xfId="2657"/>
    <cellStyle name="Вычисление 2 2 2 2 2 4 2 2" xfId="8153"/>
    <cellStyle name="Вычисление 2 2 2 2 2 4 2 3" xfId="6553"/>
    <cellStyle name="Вычисление 2 2 2 2 2 4 3" xfId="3977"/>
    <cellStyle name="Вычисление 2 2 2 2 2 4 3 2" xfId="8788"/>
    <cellStyle name="Вычисление 2 2 2 2 2 4 3 3" xfId="7188"/>
    <cellStyle name="Вычисление 2 2 2 2 2 4 4" xfId="5348"/>
    <cellStyle name="Вычисление 2 2 2 2 2 4 4 2" xfId="7508"/>
    <cellStyle name="Вычисление 2 2 2 2 2 4 5" xfId="5908"/>
    <cellStyle name="Вычисление 2 2 2 2 2 5" xfId="1621"/>
    <cellStyle name="Вычисление 2 2 2 2 2 5 2" xfId="7833"/>
    <cellStyle name="Вычисление 2 2 2 2 2 5 3" xfId="6233"/>
    <cellStyle name="Вычисление 2 2 2 2 2 6" xfId="2911"/>
    <cellStyle name="Вычисление 2 2 2 2 2 6 2" xfId="8468"/>
    <cellStyle name="Вычисление 2 2 2 2 2 6 3" xfId="6868"/>
    <cellStyle name="Вычисление 2 2 2 2 2 7" xfId="4282"/>
    <cellStyle name="Вычисление 2 2 2 2 2 8" xfId="5588"/>
    <cellStyle name="Вычисление 2 2 2 2 3" xfId="232"/>
    <cellStyle name="Вычисление 2 2 2 2 3 2" xfId="490"/>
    <cellStyle name="Вычисление 2 2 2 2 3 2 2" xfId="1058"/>
    <cellStyle name="Вычисление 2 2 2 2 3 2 2 2" xfId="2396"/>
    <cellStyle name="Вычисление 2 2 2 2 3 2 2 2 2" xfId="8343"/>
    <cellStyle name="Вычисление 2 2 2 2 3 2 2 2 3" xfId="6743"/>
    <cellStyle name="Вычисление 2 2 2 2 3 2 2 3" xfId="3716"/>
    <cellStyle name="Вычисление 2 2 2 2 3 2 2 3 2" xfId="8978"/>
    <cellStyle name="Вычисление 2 2 2 2 3 2 2 3 3" xfId="7378"/>
    <cellStyle name="Вычисление 2 2 2 2 3 2 2 4" xfId="5087"/>
    <cellStyle name="Вычисление 2 2 2 2 3 2 2 4 2" xfId="7698"/>
    <cellStyle name="Вычисление 2 2 2 2 3 2 2 5" xfId="6098"/>
    <cellStyle name="Вычисление 2 2 2 2 3 2 3" xfId="1843"/>
    <cellStyle name="Вычисление 2 2 2 2 3 2 3 2" xfId="8023"/>
    <cellStyle name="Вычисление 2 2 2 2 3 2 3 3" xfId="6423"/>
    <cellStyle name="Вычисление 2 2 2 2 3 2 4" xfId="3148"/>
    <cellStyle name="Вычисление 2 2 2 2 3 2 4 2" xfId="8658"/>
    <cellStyle name="Вычисление 2 2 2 2 3 2 4 3" xfId="7058"/>
    <cellStyle name="Вычисление 2 2 2 2 3 2 5" xfId="4519"/>
    <cellStyle name="Вычисление 2 2 2 2 3 2 6" xfId="5778"/>
    <cellStyle name="Вычисление 2 2 2 2 3 3" xfId="800"/>
    <cellStyle name="Вычисление 2 2 2 2 3 3 2" xfId="2138"/>
    <cellStyle name="Вычисление 2 2 2 2 3 3 2 2" xfId="8183"/>
    <cellStyle name="Вычисление 2 2 2 2 3 3 2 3" xfId="6583"/>
    <cellStyle name="Вычисление 2 2 2 2 3 3 3" xfId="3458"/>
    <cellStyle name="Вычисление 2 2 2 2 3 3 3 2" xfId="8818"/>
    <cellStyle name="Вычисление 2 2 2 2 3 3 3 3" xfId="7218"/>
    <cellStyle name="Вычисление 2 2 2 2 3 3 4" xfId="4829"/>
    <cellStyle name="Вычисление 2 2 2 2 3 3 4 2" xfId="7538"/>
    <cellStyle name="Вычисление 2 2 2 2 3 3 5" xfId="5938"/>
    <cellStyle name="Вычисление 2 2 2 2 3 4" xfId="1349"/>
    <cellStyle name="Вычисление 2 2 2 2 3 4 2" xfId="2687"/>
    <cellStyle name="Вычисление 2 2 2 2 3 4 2 2" xfId="7863"/>
    <cellStyle name="Вычисление 2 2 2 2 3 4 3" xfId="4007"/>
    <cellStyle name="Вычисление 2 2 2 2 3 4 4" xfId="5378"/>
    <cellStyle name="Вычисление 2 2 2 2 3 4 5" xfId="6263"/>
    <cellStyle name="Вычисление 2 2 2 2 3 5" xfId="1601"/>
    <cellStyle name="Вычисление 2 2 2 2 3 5 2" xfId="8498"/>
    <cellStyle name="Вычисление 2 2 2 2 3 5 3" xfId="6898"/>
    <cellStyle name="Вычисление 2 2 2 2 3 6" xfId="2890"/>
    <cellStyle name="Вычисление 2 2 2 2 3 7" xfId="4261"/>
    <cellStyle name="Вычисление 2 2 2 2 3 8" xfId="5618"/>
    <cellStyle name="Вычисление 2 2 2 2 4" xfId="398"/>
    <cellStyle name="Вычисление 2 2 2 2 4 2" xfId="966"/>
    <cellStyle name="Вычисление 2 2 2 2 4 2 2" xfId="2304"/>
    <cellStyle name="Вычисление 2 2 2 2 4 2 2 2" xfId="8273"/>
    <cellStyle name="Вычисление 2 2 2 2 4 2 2 3" xfId="6673"/>
    <cellStyle name="Вычисление 2 2 2 2 4 2 3" xfId="3624"/>
    <cellStyle name="Вычисление 2 2 2 2 4 2 3 2" xfId="8908"/>
    <cellStyle name="Вычисление 2 2 2 2 4 2 3 3" xfId="7308"/>
    <cellStyle name="Вычисление 2 2 2 2 4 2 4" xfId="4995"/>
    <cellStyle name="Вычисление 2 2 2 2 4 2 4 2" xfId="7628"/>
    <cellStyle name="Вычисление 2 2 2 2 4 2 5" xfId="6028"/>
    <cellStyle name="Вычисление 2 2 2 2 4 3" xfId="1439"/>
    <cellStyle name="Вычисление 2 2 2 2 4 3 2" xfId="2777"/>
    <cellStyle name="Вычисление 2 2 2 2 4 3 2 2" xfId="7953"/>
    <cellStyle name="Вычисление 2 2 2 2 4 3 3" xfId="4097"/>
    <cellStyle name="Вычисление 2 2 2 2 4 3 4" xfId="5468"/>
    <cellStyle name="Вычисление 2 2 2 2 4 3 5" xfId="6353"/>
    <cellStyle name="Вычисление 2 2 2 2 4 4" xfId="1757"/>
    <cellStyle name="Вычисление 2 2 2 2 4 4 2" xfId="8588"/>
    <cellStyle name="Вычисление 2 2 2 2 4 4 3" xfId="6988"/>
    <cellStyle name="Вычисление 2 2 2 2 4 5" xfId="3056"/>
    <cellStyle name="Вычисление 2 2 2 2 4 6" xfId="4427"/>
    <cellStyle name="Вычисление 2 2 2 2 4 7" xfId="5708"/>
    <cellStyle name="Вычисление 2 2 2 2 5" xfId="701"/>
    <cellStyle name="Вычисление 2 2 2 2 5 2" xfId="2039"/>
    <cellStyle name="Вычисление 2 2 2 2 5 2 2" xfId="8113"/>
    <cellStyle name="Вычисление 2 2 2 2 5 2 3" xfId="6513"/>
    <cellStyle name="Вычисление 2 2 2 2 5 3" xfId="3359"/>
    <cellStyle name="Вычисление 2 2 2 2 5 3 2" xfId="8748"/>
    <cellStyle name="Вычисление 2 2 2 2 5 3 3" xfId="7148"/>
    <cellStyle name="Вычисление 2 2 2 2 5 4" xfId="4730"/>
    <cellStyle name="Вычисление 2 2 2 2 5 4 2" xfId="7468"/>
    <cellStyle name="Вычисление 2 2 2 2 5 5" xfId="5868"/>
    <cellStyle name="Вычисление 2 2 2 2 6" xfId="1279"/>
    <cellStyle name="Вычисление 2 2 2 2 6 2" xfId="2617"/>
    <cellStyle name="Вычисление 2 2 2 2 6 2 2" xfId="7793"/>
    <cellStyle name="Вычисление 2 2 2 2 6 3" xfId="3937"/>
    <cellStyle name="Вычисление 2 2 2 2 6 4" xfId="5308"/>
    <cellStyle name="Вычисление 2 2 2 2 6 5" xfId="6193"/>
    <cellStyle name="Вычисление 2 2 2 2 7" xfId="1504"/>
    <cellStyle name="Вычисление 2 2 2 2 7 2" xfId="8428"/>
    <cellStyle name="Вычисление 2 2 2 2 7 3" xfId="6828"/>
    <cellStyle name="Вычисление 2 2 2 2 8" xfId="79"/>
    <cellStyle name="Вычисление 2 2 2 2 9" xfId="4162"/>
    <cellStyle name="Вычисление 2 2 2 3" xfId="151"/>
    <cellStyle name="Вычисление 2 2 2 3 10" xfId="5568"/>
    <cellStyle name="Вычисление 2 2 2 3 2" xfId="268"/>
    <cellStyle name="Вычисление 2 2 2 3 2 2" xfId="508"/>
    <cellStyle name="Вычисление 2 2 2 3 2 2 2" xfId="1076"/>
    <cellStyle name="Вычисление 2 2 2 3 2 2 2 2" xfId="2414"/>
    <cellStyle name="Вычисление 2 2 2 3 2 2 2 2 2" xfId="8338"/>
    <cellStyle name="Вычисление 2 2 2 3 2 2 2 2 3" xfId="6738"/>
    <cellStyle name="Вычисление 2 2 2 3 2 2 2 3" xfId="3734"/>
    <cellStyle name="Вычисление 2 2 2 3 2 2 2 3 2" xfId="8973"/>
    <cellStyle name="Вычисление 2 2 2 3 2 2 2 3 3" xfId="7373"/>
    <cellStyle name="Вычисление 2 2 2 3 2 2 2 4" xfId="5105"/>
    <cellStyle name="Вычисление 2 2 2 3 2 2 2 4 2" xfId="7693"/>
    <cellStyle name="Вычисление 2 2 2 3 2 2 2 5" xfId="6093"/>
    <cellStyle name="Вычисление 2 2 2 3 2 2 3" xfId="1859"/>
    <cellStyle name="Вычисление 2 2 2 3 2 2 3 2" xfId="8018"/>
    <cellStyle name="Вычисление 2 2 2 3 2 2 3 3" xfId="6418"/>
    <cellStyle name="Вычисление 2 2 2 3 2 2 4" xfId="3166"/>
    <cellStyle name="Вычисление 2 2 2 3 2 2 4 2" xfId="8653"/>
    <cellStyle name="Вычисление 2 2 2 3 2 2 4 3" xfId="7053"/>
    <cellStyle name="Вычисление 2 2 2 3 2 2 5" xfId="4537"/>
    <cellStyle name="Вычисление 2 2 2 3 2 2 6" xfId="5773"/>
    <cellStyle name="Вычисление 2 2 2 3 2 3" xfId="836"/>
    <cellStyle name="Вычисление 2 2 2 3 2 3 2" xfId="2174"/>
    <cellStyle name="Вычисление 2 2 2 3 2 3 2 2" xfId="8178"/>
    <cellStyle name="Вычисление 2 2 2 3 2 3 2 3" xfId="6578"/>
    <cellStyle name="Вычисление 2 2 2 3 2 3 3" xfId="3494"/>
    <cellStyle name="Вычисление 2 2 2 3 2 3 3 2" xfId="8813"/>
    <cellStyle name="Вычисление 2 2 2 3 2 3 3 3" xfId="7213"/>
    <cellStyle name="Вычисление 2 2 2 3 2 3 4" xfId="4865"/>
    <cellStyle name="Вычисление 2 2 2 3 2 3 4 2" xfId="7533"/>
    <cellStyle name="Вычисление 2 2 2 3 2 3 5" xfId="5933"/>
    <cellStyle name="Вычисление 2 2 2 3 2 4" xfId="1344"/>
    <cellStyle name="Вычисление 2 2 2 3 2 4 2" xfId="2682"/>
    <cellStyle name="Вычисление 2 2 2 3 2 4 2 2" xfId="7858"/>
    <cellStyle name="Вычисление 2 2 2 3 2 4 3" xfId="4002"/>
    <cellStyle name="Вычисление 2 2 2 3 2 4 4" xfId="5373"/>
    <cellStyle name="Вычисление 2 2 2 3 2 4 5" xfId="6258"/>
    <cellStyle name="Вычисление 2 2 2 3 2 5" xfId="1634"/>
    <cellStyle name="Вычисление 2 2 2 3 2 5 2" xfId="8493"/>
    <cellStyle name="Вычисление 2 2 2 3 2 5 3" xfId="6893"/>
    <cellStyle name="Вычисление 2 2 2 3 2 6" xfId="2926"/>
    <cellStyle name="Вычисление 2 2 2 3 2 7" xfId="4297"/>
    <cellStyle name="Вычисление 2 2 2 3 2 8" xfId="5613"/>
    <cellStyle name="Вычисление 2 2 2 3 3" xfId="214"/>
    <cellStyle name="Вычисление 2 2 2 3 3 2" xfId="472"/>
    <cellStyle name="Вычисление 2 2 2 3 3 2 2" xfId="1040"/>
    <cellStyle name="Вычисление 2 2 2 3 3 2 2 2" xfId="2378"/>
    <cellStyle name="Вычисление 2 2 2 3 3 2 2 2 2" xfId="8293"/>
    <cellStyle name="Вычисление 2 2 2 3 3 2 2 3" xfId="3698"/>
    <cellStyle name="Вычисление 2 2 2 3 3 2 2 4" xfId="5069"/>
    <cellStyle name="Вычисление 2 2 2 3 3 2 2 5" xfId="6693"/>
    <cellStyle name="Вычисление 2 2 2 3 3 2 3" xfId="1827"/>
    <cellStyle name="Вычисление 2 2 2 3 3 2 3 2" xfId="8928"/>
    <cellStyle name="Вычисление 2 2 2 3 3 2 3 3" xfId="7328"/>
    <cellStyle name="Вычисление 2 2 2 3 3 2 4" xfId="3130"/>
    <cellStyle name="Вычисление 2 2 2 3 3 2 4 2" xfId="7648"/>
    <cellStyle name="Вычисление 2 2 2 3 3 2 5" xfId="4501"/>
    <cellStyle name="Вычисление 2 2 2 3 3 2 6" xfId="6048"/>
    <cellStyle name="Вычисление 2 2 2 3 3 3" xfId="782"/>
    <cellStyle name="Вычисление 2 2 2 3 3 3 2" xfId="2120"/>
    <cellStyle name="Вычисление 2 2 2 3 3 3 2 2" xfId="7973"/>
    <cellStyle name="Вычисление 2 2 2 3 3 3 3" xfId="3440"/>
    <cellStyle name="Вычисление 2 2 2 3 3 3 4" xfId="4811"/>
    <cellStyle name="Вычисление 2 2 2 3 3 3 5" xfId="6373"/>
    <cellStyle name="Вычисление 2 2 2 3 3 4" xfId="1459"/>
    <cellStyle name="Вычисление 2 2 2 3 3 4 2" xfId="2797"/>
    <cellStyle name="Вычисление 2 2 2 3 3 4 2 2" xfId="8608"/>
    <cellStyle name="Вычисление 2 2 2 3 3 4 3" xfId="4117"/>
    <cellStyle name="Вычисление 2 2 2 3 3 4 4" xfId="5488"/>
    <cellStyle name="Вычисление 2 2 2 3 3 4 5" xfId="7008"/>
    <cellStyle name="Вычисление 2 2 2 3 3 5" xfId="1583"/>
    <cellStyle name="Вычисление 2 2 2 3 3 6" xfId="2872"/>
    <cellStyle name="Вычисление 2 2 2 3 3 7" xfId="4243"/>
    <cellStyle name="Вычисление 2 2 2 3 3 8" xfId="5728"/>
    <cellStyle name="Вычисление 2 2 2 3 4" xfId="416"/>
    <cellStyle name="Вычисление 2 2 2 3 4 2" xfId="984"/>
    <cellStyle name="Вычисление 2 2 2 3 4 2 2" xfId="2322"/>
    <cellStyle name="Вычисление 2 2 2 3 4 2 2 2" xfId="8133"/>
    <cellStyle name="Вычисление 2 2 2 3 4 2 3" xfId="3642"/>
    <cellStyle name="Вычисление 2 2 2 3 4 2 4" xfId="5013"/>
    <cellStyle name="Вычисление 2 2 2 3 4 2 5" xfId="6533"/>
    <cellStyle name="Вычисление 2 2 2 3 4 3" xfId="1773"/>
    <cellStyle name="Вычисление 2 2 2 3 4 3 2" xfId="8768"/>
    <cellStyle name="Вычисление 2 2 2 3 4 3 3" xfId="7168"/>
    <cellStyle name="Вычисление 2 2 2 3 4 4" xfId="3074"/>
    <cellStyle name="Вычисление 2 2 2 3 4 4 2" xfId="7488"/>
    <cellStyle name="Вычисление 2 2 2 3 4 5" xfId="4445"/>
    <cellStyle name="Вычисление 2 2 2 3 4 6" xfId="5888"/>
    <cellStyle name="Вычисление 2 2 2 3 5" xfId="721"/>
    <cellStyle name="Вычисление 2 2 2 3 5 2" xfId="2059"/>
    <cellStyle name="Вычисление 2 2 2 3 5 2 2" xfId="7813"/>
    <cellStyle name="Вычисление 2 2 2 3 5 3" xfId="3379"/>
    <cellStyle name="Вычисление 2 2 2 3 5 4" xfId="4750"/>
    <cellStyle name="Вычисление 2 2 2 3 5 5" xfId="6213"/>
    <cellStyle name="Вычисление 2 2 2 3 6" xfId="1299"/>
    <cellStyle name="Вычисление 2 2 2 3 6 2" xfId="2637"/>
    <cellStyle name="Вычисление 2 2 2 3 6 2 2" xfId="8448"/>
    <cellStyle name="Вычисление 2 2 2 3 6 3" xfId="3957"/>
    <cellStyle name="Вычисление 2 2 2 3 6 4" xfId="5328"/>
    <cellStyle name="Вычисление 2 2 2 3 6 5" xfId="6848"/>
    <cellStyle name="Вычисление 2 2 2 3 7" xfId="1524"/>
    <cellStyle name="Вычисление 2 2 2 3 8" xfId="97"/>
    <cellStyle name="Вычисление 2 2 2 3 9" xfId="4182"/>
    <cellStyle name="Вычисление 2 2 2 4" xfId="163"/>
    <cellStyle name="Вычисление 2 2 2 4 10" xfId="5636"/>
    <cellStyle name="Вычисление 2 2 2 4 2" xfId="278"/>
    <cellStyle name="Вычисление 2 2 2 4 2 2" xfId="516"/>
    <cellStyle name="Вычисление 2 2 2 4 2 2 2" xfId="1084"/>
    <cellStyle name="Вычисление 2 2 2 4 2 2 2 2" xfId="2422"/>
    <cellStyle name="Вычисление 2 2 2 4 2 2 2 2 2" xfId="8358"/>
    <cellStyle name="Вычисление 2 2 2 4 2 2 2 3" xfId="3742"/>
    <cellStyle name="Вычисление 2 2 2 4 2 2 2 4" xfId="5113"/>
    <cellStyle name="Вычисление 2 2 2 4 2 2 2 5" xfId="6758"/>
    <cellStyle name="Вычисление 2 2 2 4 2 2 3" xfId="1867"/>
    <cellStyle name="Вычисление 2 2 2 4 2 2 3 2" xfId="8993"/>
    <cellStyle name="Вычисление 2 2 2 4 2 2 3 3" xfId="7393"/>
    <cellStyle name="Вычисление 2 2 2 4 2 2 4" xfId="3174"/>
    <cellStyle name="Вычисление 2 2 2 4 2 2 4 2" xfId="7713"/>
    <cellStyle name="Вычисление 2 2 2 4 2 2 5" xfId="4545"/>
    <cellStyle name="Вычисление 2 2 2 4 2 2 6" xfId="6113"/>
    <cellStyle name="Вычисление 2 2 2 4 2 3" xfId="846"/>
    <cellStyle name="Вычисление 2 2 2 4 2 3 2" xfId="2184"/>
    <cellStyle name="Вычисление 2 2 2 4 2 3 2 2" xfId="8038"/>
    <cellStyle name="Вычисление 2 2 2 4 2 3 3" xfId="3504"/>
    <cellStyle name="Вычисление 2 2 2 4 2 3 4" xfId="4875"/>
    <cellStyle name="Вычисление 2 2 2 4 2 3 5" xfId="6438"/>
    <cellStyle name="Вычисление 2 2 2 4 2 4" xfId="1642"/>
    <cellStyle name="Вычисление 2 2 2 4 2 4 2" xfId="8673"/>
    <cellStyle name="Вычисление 2 2 2 4 2 4 3" xfId="7073"/>
    <cellStyle name="Вычисление 2 2 2 4 2 5" xfId="2936"/>
    <cellStyle name="Вычисление 2 2 2 4 2 6" xfId="4307"/>
    <cellStyle name="Вычисление 2 2 2 4 2 7" xfId="5793"/>
    <cellStyle name="Вычисление 2 2 2 4 3" xfId="319"/>
    <cellStyle name="Вычисление 2 2 2 4 3 2" xfId="547"/>
    <cellStyle name="Вычисление 2 2 2 4 3 2 2" xfId="1115"/>
    <cellStyle name="Вычисление 2 2 2 4 3 2 2 2" xfId="2453"/>
    <cellStyle name="Вычисление 2 2 2 4 3 2 2 3" xfId="3773"/>
    <cellStyle name="Вычисление 2 2 2 4 3 2 2 4" xfId="5144"/>
    <cellStyle name="Вычисление 2 2 2 4 3 2 2 5" xfId="8201"/>
    <cellStyle name="Вычисление 2 2 2 4 3 2 3" xfId="1897"/>
    <cellStyle name="Вычисление 2 2 2 4 3 2 4" xfId="3205"/>
    <cellStyle name="Вычисление 2 2 2 4 3 2 5" xfId="4576"/>
    <cellStyle name="Вычисление 2 2 2 4 3 2 6" xfId="6601"/>
    <cellStyle name="Вычисление 2 2 2 4 3 3" xfId="887"/>
    <cellStyle name="Вычисление 2 2 2 4 3 3 2" xfId="2225"/>
    <cellStyle name="Вычисление 2 2 2 4 3 3 2 2" xfId="8836"/>
    <cellStyle name="Вычисление 2 2 2 4 3 3 3" xfId="3545"/>
    <cellStyle name="Вычисление 2 2 2 4 3 3 4" xfId="4916"/>
    <cellStyle name="Вычисление 2 2 2 4 3 3 5" xfId="7236"/>
    <cellStyle name="Вычисление 2 2 2 4 3 4" xfId="1678"/>
    <cellStyle name="Вычисление 2 2 2 4 3 4 2" xfId="7556"/>
    <cellStyle name="Вычисление 2 2 2 4 3 5" xfId="2977"/>
    <cellStyle name="Вычисление 2 2 2 4 3 6" xfId="4348"/>
    <cellStyle name="Вычисление 2 2 2 4 3 7" xfId="5956"/>
    <cellStyle name="Вычисление 2 2 2 4 4" xfId="440"/>
    <cellStyle name="Вычисление 2 2 2 4 4 2" xfId="1008"/>
    <cellStyle name="Вычисление 2 2 2 4 4 2 2" xfId="2346"/>
    <cellStyle name="Вычисление 2 2 2 4 4 2 3" xfId="3666"/>
    <cellStyle name="Вычисление 2 2 2 4 4 2 4" xfId="5037"/>
    <cellStyle name="Вычисление 2 2 2 4 4 2 5" xfId="7881"/>
    <cellStyle name="Вычисление 2 2 2 4 4 3" xfId="1797"/>
    <cellStyle name="Вычисление 2 2 2 4 4 4" xfId="3098"/>
    <cellStyle name="Вычисление 2 2 2 4 4 5" xfId="4469"/>
    <cellStyle name="Вычисление 2 2 2 4 4 6" xfId="6281"/>
    <cellStyle name="Вычисление 2 2 2 4 5" xfId="733"/>
    <cellStyle name="Вычисление 2 2 2 4 5 2" xfId="2071"/>
    <cellStyle name="Вычисление 2 2 2 4 5 2 2" xfId="8516"/>
    <cellStyle name="Вычисление 2 2 2 4 5 3" xfId="3391"/>
    <cellStyle name="Вычисление 2 2 2 4 5 4" xfId="4762"/>
    <cellStyle name="Вычисление 2 2 2 4 5 5" xfId="6916"/>
    <cellStyle name="Вычисление 2 2 2 4 6" xfId="1367"/>
    <cellStyle name="Вычисление 2 2 2 4 6 2" xfId="2705"/>
    <cellStyle name="Вычисление 2 2 2 4 6 3" xfId="4025"/>
    <cellStyle name="Вычисление 2 2 2 4 6 4" xfId="5396"/>
    <cellStyle name="Вычисление 2 2 2 4 7" xfId="1535"/>
    <cellStyle name="Вычисление 2 2 2 4 8" xfId="2823"/>
    <cellStyle name="Вычисление 2 2 2 4 9" xfId="4194"/>
    <cellStyle name="Вычисление 2 2 2 5" xfId="173"/>
    <cellStyle name="Вычисление 2 2 2 5 10" xfId="5688"/>
    <cellStyle name="Вычисление 2 2 2 5 2" xfId="288"/>
    <cellStyle name="Вычисление 2 2 2 5 2 2" xfId="524"/>
    <cellStyle name="Вычисление 2 2 2 5 2 2 2" xfId="1092"/>
    <cellStyle name="Вычисление 2 2 2 5 2 2 2 2" xfId="2430"/>
    <cellStyle name="Вычисление 2 2 2 5 2 2 2 3" xfId="3750"/>
    <cellStyle name="Вычисление 2 2 2 5 2 2 2 4" xfId="5121"/>
    <cellStyle name="Вычисление 2 2 2 5 2 2 2 5" xfId="8253"/>
    <cellStyle name="Вычисление 2 2 2 5 2 2 3" xfId="1875"/>
    <cellStyle name="Вычисление 2 2 2 5 2 2 4" xfId="3182"/>
    <cellStyle name="Вычисление 2 2 2 5 2 2 5" xfId="4553"/>
    <cellStyle name="Вычисление 2 2 2 5 2 2 6" xfId="6653"/>
    <cellStyle name="Вычисление 2 2 2 5 2 3" xfId="856"/>
    <cellStyle name="Вычисление 2 2 2 5 2 3 2" xfId="2194"/>
    <cellStyle name="Вычисление 2 2 2 5 2 3 2 2" xfId="8888"/>
    <cellStyle name="Вычисление 2 2 2 5 2 3 3" xfId="3514"/>
    <cellStyle name="Вычисление 2 2 2 5 2 3 4" xfId="4885"/>
    <cellStyle name="Вычисление 2 2 2 5 2 3 5" xfId="7288"/>
    <cellStyle name="Вычисление 2 2 2 5 2 4" xfId="1650"/>
    <cellStyle name="Вычисление 2 2 2 5 2 4 2" xfId="7608"/>
    <cellStyle name="Вычисление 2 2 2 5 2 5" xfId="2946"/>
    <cellStyle name="Вычисление 2 2 2 5 2 6" xfId="4317"/>
    <cellStyle name="Вычисление 2 2 2 5 2 7" xfId="6008"/>
    <cellStyle name="Вычисление 2 2 2 5 3" xfId="329"/>
    <cellStyle name="Вычисление 2 2 2 5 3 2" xfId="557"/>
    <cellStyle name="Вычисление 2 2 2 5 3 2 2" xfId="1125"/>
    <cellStyle name="Вычисление 2 2 2 5 3 2 2 2" xfId="2463"/>
    <cellStyle name="Вычисление 2 2 2 5 3 2 2 3" xfId="3783"/>
    <cellStyle name="Вычисление 2 2 2 5 3 2 2 4" xfId="5154"/>
    <cellStyle name="Вычисление 2 2 2 5 3 2 3" xfId="1906"/>
    <cellStyle name="Вычисление 2 2 2 5 3 2 4" xfId="3215"/>
    <cellStyle name="Вычисление 2 2 2 5 3 2 5" xfId="4586"/>
    <cellStyle name="Вычисление 2 2 2 5 3 2 6" xfId="7933"/>
    <cellStyle name="Вычисление 2 2 2 5 3 3" xfId="897"/>
    <cellStyle name="Вычисление 2 2 2 5 3 3 2" xfId="2235"/>
    <cellStyle name="Вычисление 2 2 2 5 3 3 3" xfId="3555"/>
    <cellStyle name="Вычисление 2 2 2 5 3 3 4" xfId="4926"/>
    <cellStyle name="Вычисление 2 2 2 5 3 4" xfId="1688"/>
    <cellStyle name="Вычисление 2 2 2 5 3 5" xfId="2987"/>
    <cellStyle name="Вычисление 2 2 2 5 3 6" xfId="4358"/>
    <cellStyle name="Вычисление 2 2 2 5 3 7" xfId="6333"/>
    <cellStyle name="Вычисление 2 2 2 5 4" xfId="448"/>
    <cellStyle name="Вычисление 2 2 2 5 4 2" xfId="1016"/>
    <cellStyle name="Вычисление 2 2 2 5 4 2 2" xfId="2354"/>
    <cellStyle name="Вычисление 2 2 2 5 4 2 3" xfId="3674"/>
    <cellStyle name="Вычисление 2 2 2 5 4 2 4" xfId="5045"/>
    <cellStyle name="Вычисление 2 2 2 5 4 2 5" xfId="8568"/>
    <cellStyle name="Вычисление 2 2 2 5 4 3" xfId="1805"/>
    <cellStyle name="Вычисление 2 2 2 5 4 4" xfId="3106"/>
    <cellStyle name="Вычисление 2 2 2 5 4 5" xfId="4477"/>
    <cellStyle name="Вычисление 2 2 2 5 4 6" xfId="6968"/>
    <cellStyle name="Вычисление 2 2 2 5 5" xfId="743"/>
    <cellStyle name="Вычисление 2 2 2 5 5 2" xfId="2081"/>
    <cellStyle name="Вычисление 2 2 2 5 5 3" xfId="3401"/>
    <cellStyle name="Вычисление 2 2 2 5 5 4" xfId="4772"/>
    <cellStyle name="Вычисление 2 2 2 5 6" xfId="1419"/>
    <cellStyle name="Вычисление 2 2 2 5 6 2" xfId="2757"/>
    <cellStyle name="Вычисление 2 2 2 5 6 3" xfId="4077"/>
    <cellStyle name="Вычисление 2 2 2 5 6 4" xfId="5448"/>
    <cellStyle name="Вычисление 2 2 2 5 7" xfId="1545"/>
    <cellStyle name="Вычисление 2 2 2 5 8" xfId="2833"/>
    <cellStyle name="Вычисление 2 2 2 5 9" xfId="4204"/>
    <cellStyle name="Вычисление 2 2 2 6" xfId="183"/>
    <cellStyle name="Вычисление 2 2 2 6 2" xfId="298"/>
    <cellStyle name="Вычисление 2 2 2 6 2 2" xfId="532"/>
    <cellStyle name="Вычисление 2 2 2 6 2 2 2" xfId="1100"/>
    <cellStyle name="Вычисление 2 2 2 6 2 2 2 2" xfId="2438"/>
    <cellStyle name="Вычисление 2 2 2 6 2 2 2 3" xfId="3758"/>
    <cellStyle name="Вычисление 2 2 2 6 2 2 2 4" xfId="5129"/>
    <cellStyle name="Вычисление 2 2 2 6 2 2 3" xfId="1883"/>
    <cellStyle name="Вычисление 2 2 2 6 2 2 4" xfId="3190"/>
    <cellStyle name="Вычисление 2 2 2 6 2 2 5" xfId="4561"/>
    <cellStyle name="Вычисление 2 2 2 6 2 2 6" xfId="8093"/>
    <cellStyle name="Вычисление 2 2 2 6 2 3" xfId="866"/>
    <cellStyle name="Вычисление 2 2 2 6 2 3 2" xfId="2204"/>
    <cellStyle name="Вычисление 2 2 2 6 2 3 3" xfId="3524"/>
    <cellStyle name="Вычисление 2 2 2 6 2 3 4" xfId="4895"/>
    <cellStyle name="Вычисление 2 2 2 6 2 4" xfId="1659"/>
    <cellStyle name="Вычисление 2 2 2 6 2 5" xfId="2956"/>
    <cellStyle name="Вычисление 2 2 2 6 2 6" xfId="4327"/>
    <cellStyle name="Вычисление 2 2 2 6 2 7" xfId="6493"/>
    <cellStyle name="Вычисление 2 2 2 6 3" xfId="339"/>
    <cellStyle name="Вычисление 2 2 2 6 3 2" xfId="567"/>
    <cellStyle name="Вычисление 2 2 2 6 3 2 2" xfId="1135"/>
    <cellStyle name="Вычисление 2 2 2 6 3 2 2 2" xfId="2473"/>
    <cellStyle name="Вычисление 2 2 2 6 3 2 2 3" xfId="3793"/>
    <cellStyle name="Вычисление 2 2 2 6 3 2 2 4" xfId="5164"/>
    <cellStyle name="Вычисление 2 2 2 6 3 2 3" xfId="1914"/>
    <cellStyle name="Вычисление 2 2 2 6 3 2 4" xfId="3225"/>
    <cellStyle name="Вычисление 2 2 2 6 3 2 5" xfId="4596"/>
    <cellStyle name="Вычисление 2 2 2 6 3 2 6" xfId="8728"/>
    <cellStyle name="Вычисление 2 2 2 6 3 3" xfId="907"/>
    <cellStyle name="Вычисление 2 2 2 6 3 3 2" xfId="2245"/>
    <cellStyle name="Вычисление 2 2 2 6 3 3 3" xfId="3565"/>
    <cellStyle name="Вычисление 2 2 2 6 3 3 4" xfId="4936"/>
    <cellStyle name="Вычисление 2 2 2 6 3 4" xfId="1698"/>
    <cellStyle name="Вычисление 2 2 2 6 3 5" xfId="2997"/>
    <cellStyle name="Вычисление 2 2 2 6 3 6" xfId="4368"/>
    <cellStyle name="Вычисление 2 2 2 6 3 7" xfId="7128"/>
    <cellStyle name="Вычисление 2 2 2 6 4" xfId="456"/>
    <cellStyle name="Вычисление 2 2 2 6 4 2" xfId="1024"/>
    <cellStyle name="Вычисление 2 2 2 6 4 2 2" xfId="2362"/>
    <cellStyle name="Вычисление 2 2 2 6 4 2 3" xfId="3682"/>
    <cellStyle name="Вычисление 2 2 2 6 4 2 4" xfId="5053"/>
    <cellStyle name="Вычисление 2 2 2 6 4 3" xfId="1813"/>
    <cellStyle name="Вычисление 2 2 2 6 4 4" xfId="3114"/>
    <cellStyle name="Вычисление 2 2 2 6 4 5" xfId="4485"/>
    <cellStyle name="Вычисление 2 2 2 6 4 6" xfId="7448"/>
    <cellStyle name="Вычисление 2 2 2 6 5" xfId="753"/>
    <cellStyle name="Вычисление 2 2 2 6 5 2" xfId="2091"/>
    <cellStyle name="Вычисление 2 2 2 6 5 3" xfId="3411"/>
    <cellStyle name="Вычисление 2 2 2 6 5 4" xfId="4782"/>
    <cellStyle name="Вычисление 2 2 2 6 6" xfId="1555"/>
    <cellStyle name="Вычисление 2 2 2 6 7" xfId="2843"/>
    <cellStyle name="Вычисление 2 2 2 6 8" xfId="4214"/>
    <cellStyle name="Вычисление 2 2 2 6 9" xfId="5848"/>
    <cellStyle name="Вычисление 2 2 2 7" xfId="193"/>
    <cellStyle name="Вычисление 2 2 2 7 2" xfId="349"/>
    <cellStyle name="Вычисление 2 2 2 7 2 2" xfId="577"/>
    <cellStyle name="Вычисление 2 2 2 7 2 2 2" xfId="1145"/>
    <cellStyle name="Вычисление 2 2 2 7 2 2 2 2" xfId="2483"/>
    <cellStyle name="Вычисление 2 2 2 7 2 2 2 3" xfId="3803"/>
    <cellStyle name="Вычисление 2 2 2 7 2 2 2 4" xfId="5174"/>
    <cellStyle name="Вычисление 2 2 2 7 2 2 3" xfId="1922"/>
    <cellStyle name="Вычисление 2 2 2 7 2 2 4" xfId="3235"/>
    <cellStyle name="Вычисление 2 2 2 7 2 2 5" xfId="4606"/>
    <cellStyle name="Вычисление 2 2 2 7 2 3" xfId="917"/>
    <cellStyle name="Вычисление 2 2 2 7 2 3 2" xfId="2255"/>
    <cellStyle name="Вычисление 2 2 2 7 2 3 3" xfId="3575"/>
    <cellStyle name="Вычисление 2 2 2 7 2 3 4" xfId="4946"/>
    <cellStyle name="Вычисление 2 2 2 7 2 4" xfId="1708"/>
    <cellStyle name="Вычисление 2 2 2 7 2 5" xfId="3007"/>
    <cellStyle name="Вычисление 2 2 2 7 2 6" xfId="4378"/>
    <cellStyle name="Вычисление 2 2 2 7 2 7" xfId="7773"/>
    <cellStyle name="Вычисление 2 2 2 7 3" xfId="464"/>
    <cellStyle name="Вычисление 2 2 2 7 3 2" xfId="1032"/>
    <cellStyle name="Вычисление 2 2 2 7 3 2 2" xfId="2370"/>
    <cellStyle name="Вычисление 2 2 2 7 3 2 3" xfId="3690"/>
    <cellStyle name="Вычисление 2 2 2 7 3 2 4" xfId="5061"/>
    <cellStyle name="Вычисление 2 2 2 7 3 3" xfId="1821"/>
    <cellStyle name="Вычисление 2 2 2 7 3 4" xfId="3122"/>
    <cellStyle name="Вычисление 2 2 2 7 3 5" xfId="4493"/>
    <cellStyle name="Вычисление 2 2 2 7 4" xfId="763"/>
    <cellStyle name="Вычисление 2 2 2 7 4 2" xfId="2101"/>
    <cellStyle name="Вычисление 2 2 2 7 4 3" xfId="3421"/>
    <cellStyle name="Вычисление 2 2 2 7 4 4" xfId="4792"/>
    <cellStyle name="Вычисление 2 2 2 7 5" xfId="1565"/>
    <cellStyle name="Вычисление 2 2 2 7 6" xfId="2853"/>
    <cellStyle name="Вычисление 2 2 2 7 7" xfId="4224"/>
    <cellStyle name="Вычисление 2 2 2 7 8" xfId="6173"/>
    <cellStyle name="Вычисление 2 2 2 8" xfId="256"/>
    <cellStyle name="Вычисление 2 2 2 8 2" xfId="499"/>
    <cellStyle name="Вычисление 2 2 2 8 2 2" xfId="1067"/>
    <cellStyle name="Вычисление 2 2 2 8 2 2 2" xfId="2405"/>
    <cellStyle name="Вычисление 2 2 2 8 2 2 3" xfId="3725"/>
    <cellStyle name="Вычисление 2 2 2 8 2 2 4" xfId="5096"/>
    <cellStyle name="Вычисление 2 2 2 8 2 3" xfId="1850"/>
    <cellStyle name="Вычисление 2 2 2 8 2 4" xfId="3157"/>
    <cellStyle name="Вычисление 2 2 2 8 2 5" xfId="4528"/>
    <cellStyle name="Вычисление 2 2 2 8 2 6" xfId="8408"/>
    <cellStyle name="Вычисление 2 2 2 8 3" xfId="824"/>
    <cellStyle name="Вычисление 2 2 2 8 3 2" xfId="2162"/>
    <cellStyle name="Вычисление 2 2 2 8 3 3" xfId="3482"/>
    <cellStyle name="Вычисление 2 2 2 8 3 4" xfId="4853"/>
    <cellStyle name="Вычисление 2 2 2 8 4" xfId="1623"/>
    <cellStyle name="Вычисление 2 2 2 8 5" xfId="2914"/>
    <cellStyle name="Вычисление 2 2 2 8 6" xfId="4285"/>
    <cellStyle name="Вычисление 2 2 2 8 7" xfId="6808"/>
    <cellStyle name="Вычисление 2 2 2 9" xfId="379"/>
    <cellStyle name="Вычисление 2 2 2 9 2" xfId="947"/>
    <cellStyle name="Вычисление 2 2 2 9 2 2" xfId="2285"/>
    <cellStyle name="Вычисление 2 2 2 9 2 3" xfId="3605"/>
    <cellStyle name="Вычисление 2 2 2 9 2 4" xfId="4976"/>
    <cellStyle name="Вычисление 2 2 2 9 3" xfId="1738"/>
    <cellStyle name="Вычисление 2 2 2 9 4" xfId="3037"/>
    <cellStyle name="Вычисление 2 2 2 9 5" xfId="4408"/>
    <cellStyle name="Вычисление 2 2 3" xfId="141"/>
    <cellStyle name="Вычисление 2 2 3 10" xfId="5533"/>
    <cellStyle name="Вычисление 2 2 3 2" xfId="199"/>
    <cellStyle name="Вычисление 2 2 3 2 2" xfId="354"/>
    <cellStyle name="Вычисление 2 2 3 2 2 2" xfId="582"/>
    <cellStyle name="Вычисление 2 2 3 2 2 2 2" xfId="1150"/>
    <cellStyle name="Вычисление 2 2 3 2 2 2 2 2" xfId="2488"/>
    <cellStyle name="Вычисление 2 2 3 2 2 2 2 2 2" xfId="8335"/>
    <cellStyle name="Вычисление 2 2 3 2 2 2 2 2 3" xfId="6735"/>
    <cellStyle name="Вычисление 2 2 3 2 2 2 2 3" xfId="3808"/>
    <cellStyle name="Вычисление 2 2 3 2 2 2 2 3 2" xfId="8970"/>
    <cellStyle name="Вычисление 2 2 3 2 2 2 2 3 3" xfId="7370"/>
    <cellStyle name="Вычисление 2 2 3 2 2 2 2 4" xfId="5179"/>
    <cellStyle name="Вычисление 2 2 3 2 2 2 2 4 2" xfId="7690"/>
    <cellStyle name="Вычисление 2 2 3 2 2 2 2 5" xfId="6090"/>
    <cellStyle name="Вычисление 2 2 3 2 2 2 3" xfId="1927"/>
    <cellStyle name="Вычисление 2 2 3 2 2 2 3 2" xfId="8015"/>
    <cellStyle name="Вычисление 2 2 3 2 2 2 3 3" xfId="6415"/>
    <cellStyle name="Вычисление 2 2 3 2 2 2 4" xfId="3240"/>
    <cellStyle name="Вычисление 2 2 3 2 2 2 4 2" xfId="8650"/>
    <cellStyle name="Вычисление 2 2 3 2 2 2 4 3" xfId="7050"/>
    <cellStyle name="Вычисление 2 2 3 2 2 2 5" xfId="4611"/>
    <cellStyle name="Вычисление 2 2 3 2 2 2 6" xfId="5770"/>
    <cellStyle name="Вычисление 2 2 3 2 2 3" xfId="922"/>
    <cellStyle name="Вычисление 2 2 3 2 2 3 2" xfId="2260"/>
    <cellStyle name="Вычисление 2 2 3 2 2 3 2 2" xfId="8175"/>
    <cellStyle name="Вычисление 2 2 3 2 2 3 2 3" xfId="6575"/>
    <cellStyle name="Вычисление 2 2 3 2 2 3 3" xfId="3580"/>
    <cellStyle name="Вычисление 2 2 3 2 2 3 3 2" xfId="8810"/>
    <cellStyle name="Вычисление 2 2 3 2 2 3 3 3" xfId="7210"/>
    <cellStyle name="Вычисление 2 2 3 2 2 3 4" xfId="4951"/>
    <cellStyle name="Вычисление 2 2 3 2 2 3 4 2" xfId="7530"/>
    <cellStyle name="Вычисление 2 2 3 2 2 3 5" xfId="5930"/>
    <cellStyle name="Вычисление 2 2 3 2 2 4" xfId="1341"/>
    <cellStyle name="Вычисление 2 2 3 2 2 4 2" xfId="2679"/>
    <cellStyle name="Вычисление 2 2 3 2 2 4 2 2" xfId="7855"/>
    <cellStyle name="Вычисление 2 2 3 2 2 4 3" xfId="3999"/>
    <cellStyle name="Вычисление 2 2 3 2 2 4 4" xfId="5370"/>
    <cellStyle name="Вычисление 2 2 3 2 2 4 5" xfId="6255"/>
    <cellStyle name="Вычисление 2 2 3 2 2 5" xfId="1713"/>
    <cellStyle name="Вычисление 2 2 3 2 2 5 2" xfId="8490"/>
    <cellStyle name="Вычисление 2 2 3 2 2 5 3" xfId="6890"/>
    <cellStyle name="Вычисление 2 2 3 2 2 6" xfId="3012"/>
    <cellStyle name="Вычисление 2 2 3 2 2 7" xfId="4383"/>
    <cellStyle name="Вычисление 2 2 3 2 2 8" xfId="5610"/>
    <cellStyle name="Вычисление 2 2 3 2 3" xfId="420"/>
    <cellStyle name="Вычисление 2 2 3 2 3 2" xfId="988"/>
    <cellStyle name="Вычисление 2 2 3 2 3 2 2" xfId="2326"/>
    <cellStyle name="Вычисление 2 2 3 2 3 2 2 2" xfId="8298"/>
    <cellStyle name="Вычисление 2 2 3 2 3 2 2 3" xfId="6698"/>
    <cellStyle name="Вычисление 2 2 3 2 3 2 3" xfId="3646"/>
    <cellStyle name="Вычисление 2 2 3 2 3 2 3 2" xfId="8933"/>
    <cellStyle name="Вычисление 2 2 3 2 3 2 3 3" xfId="7333"/>
    <cellStyle name="Вычисление 2 2 3 2 3 2 4" xfId="5017"/>
    <cellStyle name="Вычисление 2 2 3 2 3 2 4 2" xfId="7653"/>
    <cellStyle name="Вычисление 2 2 3 2 3 2 5" xfId="6053"/>
    <cellStyle name="Вычисление 2 2 3 2 3 3" xfId="1464"/>
    <cellStyle name="Вычисление 2 2 3 2 3 3 2" xfId="2802"/>
    <cellStyle name="Вычисление 2 2 3 2 3 3 2 2" xfId="7978"/>
    <cellStyle name="Вычисление 2 2 3 2 3 3 3" xfId="4122"/>
    <cellStyle name="Вычисление 2 2 3 2 3 3 4" xfId="5493"/>
    <cellStyle name="Вычисление 2 2 3 2 3 3 5" xfId="6378"/>
    <cellStyle name="Вычисление 2 2 3 2 3 4" xfId="1777"/>
    <cellStyle name="Вычисление 2 2 3 2 3 4 2" xfId="8613"/>
    <cellStyle name="Вычисление 2 2 3 2 3 4 3" xfId="7013"/>
    <cellStyle name="Вычисление 2 2 3 2 3 5" xfId="3078"/>
    <cellStyle name="Вычисление 2 2 3 2 3 6" xfId="4449"/>
    <cellStyle name="Вычисление 2 2 3 2 3 7" xfId="5733"/>
    <cellStyle name="Вычисление 2 2 3 2 4" xfId="768"/>
    <cellStyle name="Вычисление 2 2 3 2 4 2" xfId="2106"/>
    <cellStyle name="Вычисление 2 2 3 2 4 2 2" xfId="8138"/>
    <cellStyle name="Вычисление 2 2 3 2 4 2 3" xfId="6538"/>
    <cellStyle name="Вычисление 2 2 3 2 4 3" xfId="3426"/>
    <cellStyle name="Вычисление 2 2 3 2 4 3 2" xfId="8773"/>
    <cellStyle name="Вычисление 2 2 3 2 4 3 3" xfId="7173"/>
    <cellStyle name="Вычисление 2 2 3 2 4 4" xfId="4797"/>
    <cellStyle name="Вычисление 2 2 3 2 4 4 2" xfId="7493"/>
    <cellStyle name="Вычисление 2 2 3 2 4 5" xfId="5893"/>
    <cellStyle name="Вычисление 2 2 3 2 5" xfId="1304"/>
    <cellStyle name="Вычисление 2 2 3 2 5 2" xfId="2642"/>
    <cellStyle name="Вычисление 2 2 3 2 5 2 2" xfId="7818"/>
    <cellStyle name="Вычисление 2 2 3 2 5 3" xfId="3962"/>
    <cellStyle name="Вычисление 2 2 3 2 5 4" xfId="5333"/>
    <cellStyle name="Вычисление 2 2 3 2 5 5" xfId="6218"/>
    <cellStyle name="Вычисление 2 2 3 2 6" xfId="1571"/>
    <cellStyle name="Вычисление 2 2 3 2 6 2" xfId="8453"/>
    <cellStyle name="Вычисление 2 2 3 2 6 3" xfId="6853"/>
    <cellStyle name="Вычисление 2 2 3 2 7" xfId="2858"/>
    <cellStyle name="Вычисление 2 2 3 2 8" xfId="4229"/>
    <cellStyle name="Вычисление 2 2 3 2 9" xfId="5573"/>
    <cellStyle name="Вычисление 2 2 3 3" xfId="224"/>
    <cellStyle name="Вычисление 2 2 3 3 2" xfId="482"/>
    <cellStyle name="Вычисление 2 2 3 3 2 2" xfId="1050"/>
    <cellStyle name="Вычисление 2 2 3 3 2 2 2" xfId="2388"/>
    <cellStyle name="Вычисление 2 2 3 3 2 2 2 2" xfId="8344"/>
    <cellStyle name="Вычисление 2 2 3 3 2 2 2 3" xfId="6744"/>
    <cellStyle name="Вычисление 2 2 3 3 2 2 3" xfId="3708"/>
    <cellStyle name="Вычисление 2 2 3 3 2 2 3 2" xfId="8979"/>
    <cellStyle name="Вычисление 2 2 3 3 2 2 3 3" xfId="7379"/>
    <cellStyle name="Вычисление 2 2 3 3 2 2 4" xfId="5079"/>
    <cellStyle name="Вычисление 2 2 3 3 2 2 4 2" xfId="7699"/>
    <cellStyle name="Вычисление 2 2 3 3 2 2 5" xfId="6099"/>
    <cellStyle name="Вычисление 2 2 3 3 2 3" xfId="1836"/>
    <cellStyle name="Вычисление 2 2 3 3 2 3 2" xfId="8024"/>
    <cellStyle name="Вычисление 2 2 3 3 2 3 3" xfId="6424"/>
    <cellStyle name="Вычисление 2 2 3 3 2 4" xfId="3140"/>
    <cellStyle name="Вычисление 2 2 3 3 2 4 2" xfId="8659"/>
    <cellStyle name="Вычисление 2 2 3 3 2 4 3" xfId="7059"/>
    <cellStyle name="Вычисление 2 2 3 3 2 5" xfId="4511"/>
    <cellStyle name="Вычисление 2 2 3 3 2 6" xfId="5779"/>
    <cellStyle name="Вычисление 2 2 3 3 3" xfId="792"/>
    <cellStyle name="Вычисление 2 2 3 3 3 2" xfId="2130"/>
    <cellStyle name="Вычисление 2 2 3 3 3 2 2" xfId="8184"/>
    <cellStyle name="Вычисление 2 2 3 3 3 2 3" xfId="6584"/>
    <cellStyle name="Вычисление 2 2 3 3 3 3" xfId="3450"/>
    <cellStyle name="Вычисление 2 2 3 3 3 3 2" xfId="8819"/>
    <cellStyle name="Вычисление 2 2 3 3 3 3 3" xfId="7219"/>
    <cellStyle name="Вычисление 2 2 3 3 3 4" xfId="4821"/>
    <cellStyle name="Вычисление 2 2 3 3 3 4 2" xfId="7539"/>
    <cellStyle name="Вычисление 2 2 3 3 3 5" xfId="5939"/>
    <cellStyle name="Вычисление 2 2 3 3 4" xfId="1350"/>
    <cellStyle name="Вычисление 2 2 3 3 4 2" xfId="2688"/>
    <cellStyle name="Вычисление 2 2 3 3 4 2 2" xfId="7864"/>
    <cellStyle name="Вычисление 2 2 3 3 4 3" xfId="4008"/>
    <cellStyle name="Вычисление 2 2 3 3 4 4" xfId="5379"/>
    <cellStyle name="Вычисление 2 2 3 3 4 5" xfId="6264"/>
    <cellStyle name="Вычисление 2 2 3 3 5" xfId="1593"/>
    <cellStyle name="Вычисление 2 2 3 3 5 2" xfId="8499"/>
    <cellStyle name="Вычисление 2 2 3 3 5 3" xfId="6899"/>
    <cellStyle name="Вычисление 2 2 3 3 6" xfId="2882"/>
    <cellStyle name="Вычисление 2 2 3 3 7" xfId="4253"/>
    <cellStyle name="Вычисление 2 2 3 3 8" xfId="5619"/>
    <cellStyle name="Вычисление 2 2 3 4" xfId="384"/>
    <cellStyle name="Вычисление 2 2 3 4 2" xfId="952"/>
    <cellStyle name="Вычисление 2 2 3 4 2 2" xfId="2290"/>
    <cellStyle name="Вычисление 2 2 3 4 2 2 2" xfId="8258"/>
    <cellStyle name="Вычисление 2 2 3 4 2 2 3" xfId="6658"/>
    <cellStyle name="Вычисление 2 2 3 4 2 3" xfId="3610"/>
    <cellStyle name="Вычисление 2 2 3 4 2 3 2" xfId="8893"/>
    <cellStyle name="Вычисление 2 2 3 4 2 3 3" xfId="7293"/>
    <cellStyle name="Вычисление 2 2 3 4 2 4" xfId="4981"/>
    <cellStyle name="Вычисление 2 2 3 4 2 4 2" xfId="7613"/>
    <cellStyle name="Вычисление 2 2 3 4 2 5" xfId="6013"/>
    <cellStyle name="Вычисление 2 2 3 4 3" xfId="1424"/>
    <cellStyle name="Вычисление 2 2 3 4 3 2" xfId="2762"/>
    <cellStyle name="Вычисление 2 2 3 4 3 2 2" xfId="7938"/>
    <cellStyle name="Вычисление 2 2 3 4 3 3" xfId="4082"/>
    <cellStyle name="Вычисление 2 2 3 4 3 4" xfId="5453"/>
    <cellStyle name="Вычисление 2 2 3 4 3 5" xfId="6338"/>
    <cellStyle name="Вычисление 2 2 3 4 4" xfId="1743"/>
    <cellStyle name="Вычисление 2 2 3 4 4 2" xfId="8573"/>
    <cellStyle name="Вычисление 2 2 3 4 4 3" xfId="6973"/>
    <cellStyle name="Вычисление 2 2 3 4 5" xfId="3042"/>
    <cellStyle name="Вычисление 2 2 3 4 6" xfId="4413"/>
    <cellStyle name="Вычисление 2 2 3 4 7" xfId="5693"/>
    <cellStyle name="Вычисление 2 2 3 5" xfId="711"/>
    <cellStyle name="Вычисление 2 2 3 5 2" xfId="2049"/>
    <cellStyle name="Вычисление 2 2 3 5 2 2" xfId="8098"/>
    <cellStyle name="Вычисление 2 2 3 5 2 3" xfId="6498"/>
    <cellStyle name="Вычисление 2 2 3 5 3" xfId="3369"/>
    <cellStyle name="Вычисление 2 2 3 5 3 2" xfId="8733"/>
    <cellStyle name="Вычисление 2 2 3 5 3 3" xfId="7133"/>
    <cellStyle name="Вычисление 2 2 3 5 4" xfId="4740"/>
    <cellStyle name="Вычисление 2 2 3 5 4 2" xfId="7453"/>
    <cellStyle name="Вычисление 2 2 3 5 5" xfId="5853"/>
    <cellStyle name="Вычисление 2 2 3 6" xfId="1264"/>
    <cellStyle name="Вычисление 2 2 3 6 2" xfId="2602"/>
    <cellStyle name="Вычисление 2 2 3 6 2 2" xfId="7778"/>
    <cellStyle name="Вычисление 2 2 3 6 3" xfId="3922"/>
    <cellStyle name="Вычисление 2 2 3 6 4" xfId="5293"/>
    <cellStyle name="Вычисление 2 2 3 6 5" xfId="6178"/>
    <cellStyle name="Вычисление 2 2 3 7" xfId="1514"/>
    <cellStyle name="Вычисление 2 2 3 7 2" xfId="8413"/>
    <cellStyle name="Вычисление 2 2 3 7 3" xfId="6813"/>
    <cellStyle name="Вычисление 2 2 3 8" xfId="107"/>
    <cellStyle name="Вычисление 2 2 3 9" xfId="4172"/>
    <cellStyle name="Вычисление 2 2 4" xfId="257"/>
    <cellStyle name="Вычисление 2 2 4 2" xfId="407"/>
    <cellStyle name="Вычисление 2 2 4 2 2" xfId="975"/>
    <cellStyle name="Вычисление 2 2 4 2 2 2" xfId="2313"/>
    <cellStyle name="Вычисление 2 2 4 2 2 2 2" xfId="6760"/>
    <cellStyle name="Вычисление 2 2 4 2 2 2 2 2" xfId="8360"/>
    <cellStyle name="Вычисление 2 2 4 2 2 2 3" xfId="7395"/>
    <cellStyle name="Вычисление 2 2 4 2 2 2 3 2" xfId="8995"/>
    <cellStyle name="Вычисление 2 2 4 2 2 2 4" xfId="7715"/>
    <cellStyle name="Вычисление 2 2 4 2 2 2 5" xfId="6115"/>
    <cellStyle name="Вычисление 2 2 4 2 2 3" xfId="3633"/>
    <cellStyle name="Вычисление 2 2 4 2 2 3 2" xfId="8040"/>
    <cellStyle name="Вычисление 2 2 4 2 2 3 3" xfId="6440"/>
    <cellStyle name="Вычисление 2 2 4 2 2 4" xfId="5004"/>
    <cellStyle name="Вычисление 2 2 4 2 2 4 2" xfId="8675"/>
    <cellStyle name="Вычисление 2 2 4 2 2 4 3" xfId="7075"/>
    <cellStyle name="Вычисление 2 2 4 2 2 5" xfId="5795"/>
    <cellStyle name="Вычисление 2 2 4 2 3" xfId="1369"/>
    <cellStyle name="Вычисление 2 2 4 2 3 2" xfId="2707"/>
    <cellStyle name="Вычисление 2 2 4 2 3 2 2" xfId="8203"/>
    <cellStyle name="Вычисление 2 2 4 2 3 2 3" xfId="6603"/>
    <cellStyle name="Вычисление 2 2 4 2 3 3" xfId="4027"/>
    <cellStyle name="Вычисление 2 2 4 2 3 3 2" xfId="8838"/>
    <cellStyle name="Вычисление 2 2 4 2 3 3 3" xfId="7238"/>
    <cellStyle name="Вычисление 2 2 4 2 3 4" xfId="5398"/>
    <cellStyle name="Вычисление 2 2 4 2 3 4 2" xfId="7558"/>
    <cellStyle name="Вычисление 2 2 4 2 3 5" xfId="5958"/>
    <cellStyle name="Вычисление 2 2 4 2 4" xfId="1765"/>
    <cellStyle name="Вычисление 2 2 4 2 4 2" xfId="7883"/>
    <cellStyle name="Вычисление 2 2 4 2 4 3" xfId="6283"/>
    <cellStyle name="Вычисление 2 2 4 2 5" xfId="3065"/>
    <cellStyle name="Вычисление 2 2 4 2 5 2" xfId="8518"/>
    <cellStyle name="Вычисление 2 2 4 2 5 3" xfId="6918"/>
    <cellStyle name="Вычисление 2 2 4 2 6" xfId="4436"/>
    <cellStyle name="Вычисление 2 2 4 2 7" xfId="5638"/>
    <cellStyle name="Вычисление 2 2 4 3" xfId="825"/>
    <cellStyle name="Вычисление 2 2 4 3 2" xfId="1449"/>
    <cellStyle name="Вычисление 2 2 4 3 2 2" xfId="2787"/>
    <cellStyle name="Вычисление 2 2 4 3 2 2 2" xfId="8283"/>
    <cellStyle name="Вычисление 2 2 4 3 2 2 3" xfId="6683"/>
    <cellStyle name="Вычисление 2 2 4 3 2 3" xfId="4107"/>
    <cellStyle name="Вычисление 2 2 4 3 2 3 2" xfId="8918"/>
    <cellStyle name="Вычисление 2 2 4 3 2 3 3" xfId="7318"/>
    <cellStyle name="Вычисление 2 2 4 3 2 4" xfId="5478"/>
    <cellStyle name="Вычисление 2 2 4 3 2 4 2" xfId="7638"/>
    <cellStyle name="Вычисление 2 2 4 3 2 5" xfId="6038"/>
    <cellStyle name="Вычисление 2 2 4 3 3" xfId="2163"/>
    <cellStyle name="Вычисление 2 2 4 3 3 2" xfId="7963"/>
    <cellStyle name="Вычисление 2 2 4 3 3 3" xfId="6363"/>
    <cellStyle name="Вычисление 2 2 4 3 4" xfId="3483"/>
    <cellStyle name="Вычисление 2 2 4 3 4 2" xfId="8598"/>
    <cellStyle name="Вычисление 2 2 4 3 4 3" xfId="6998"/>
    <cellStyle name="Вычисление 2 2 4 3 5" xfId="4854"/>
    <cellStyle name="Вычисление 2 2 4 3 6" xfId="5718"/>
    <cellStyle name="Вычисление 2 2 4 4" xfId="1289"/>
    <cellStyle name="Вычисление 2 2 4 4 2" xfId="2627"/>
    <cellStyle name="Вычисление 2 2 4 4 2 2" xfId="8123"/>
    <cellStyle name="Вычисление 2 2 4 4 2 3" xfId="6523"/>
    <cellStyle name="Вычисление 2 2 4 4 3" xfId="3947"/>
    <cellStyle name="Вычисление 2 2 4 4 3 2" xfId="8758"/>
    <cellStyle name="Вычисление 2 2 4 4 3 3" xfId="7158"/>
    <cellStyle name="Вычисление 2 2 4 4 4" xfId="5318"/>
    <cellStyle name="Вычисление 2 2 4 4 4 2" xfId="7478"/>
    <cellStyle name="Вычисление 2 2 4 4 5" xfId="5878"/>
    <cellStyle name="Вычисление 2 2 4 5" xfId="1624"/>
    <cellStyle name="Вычисление 2 2 4 5 2" xfId="7803"/>
    <cellStyle name="Вычисление 2 2 4 5 3" xfId="6203"/>
    <cellStyle name="Вычисление 2 2 4 6" xfId="2915"/>
    <cellStyle name="Вычисление 2 2 4 6 2" xfId="8438"/>
    <cellStyle name="Вычисление 2 2 4 6 3" xfId="6838"/>
    <cellStyle name="Вычисление 2 2 4 7" xfId="4286"/>
    <cellStyle name="Вычисление 2 2 4 8" xfId="5558"/>
    <cellStyle name="Вычисление 2 2 5" xfId="369"/>
    <cellStyle name="Вычисление 2 2 5 2" xfId="937"/>
    <cellStyle name="Вычисление 2 2 5 2 2" xfId="2275"/>
    <cellStyle name="Вычисление 2 2 5 2 2 2" xfId="6745"/>
    <cellStyle name="Вычисление 2 2 5 2 2 2 2" xfId="8345"/>
    <cellStyle name="Вычисление 2 2 5 2 2 3" xfId="7380"/>
    <cellStyle name="Вычисление 2 2 5 2 2 3 2" xfId="8980"/>
    <cellStyle name="Вычисление 2 2 5 2 2 4" xfId="7700"/>
    <cellStyle name="Вычисление 2 2 5 2 2 5" xfId="6100"/>
    <cellStyle name="Вычисление 2 2 5 2 3" xfId="3595"/>
    <cellStyle name="Вычисление 2 2 5 2 3 2" xfId="8025"/>
    <cellStyle name="Вычисление 2 2 5 2 3 3" xfId="6425"/>
    <cellStyle name="Вычисление 2 2 5 2 4" xfId="4966"/>
    <cellStyle name="Вычисление 2 2 5 2 4 2" xfId="8660"/>
    <cellStyle name="Вычисление 2 2 5 2 4 3" xfId="7060"/>
    <cellStyle name="Вычисление 2 2 5 2 5" xfId="5780"/>
    <cellStyle name="Вычисление 2 2 5 3" xfId="1351"/>
    <cellStyle name="Вычисление 2 2 5 3 2" xfId="2689"/>
    <cellStyle name="Вычисление 2 2 5 3 2 2" xfId="8185"/>
    <cellStyle name="Вычисление 2 2 5 3 2 3" xfId="6585"/>
    <cellStyle name="Вычисление 2 2 5 3 3" xfId="4009"/>
    <cellStyle name="Вычисление 2 2 5 3 3 2" xfId="8820"/>
    <cellStyle name="Вычисление 2 2 5 3 3 3" xfId="7220"/>
    <cellStyle name="Вычисление 2 2 5 3 4" xfId="5380"/>
    <cellStyle name="Вычисление 2 2 5 3 4 2" xfId="7540"/>
    <cellStyle name="Вычисление 2 2 5 3 5" xfId="5940"/>
    <cellStyle name="Вычисление 2 2 5 4" xfId="1728"/>
    <cellStyle name="Вычисление 2 2 5 4 2" xfId="7865"/>
    <cellStyle name="Вычисление 2 2 5 4 3" xfId="6265"/>
    <cellStyle name="Вычисление 2 2 5 5" xfId="3027"/>
    <cellStyle name="Вычисление 2 2 5 5 2" xfId="8500"/>
    <cellStyle name="Вычисление 2 2 5 5 3" xfId="6900"/>
    <cellStyle name="Вычисление 2 2 5 6" xfId="4398"/>
    <cellStyle name="Вычисление 2 2 5 7" xfId="5620"/>
    <cellStyle name="Вычисление 2 2 6" xfId="681"/>
    <cellStyle name="Вычисление 2 2 6 2" xfId="1409"/>
    <cellStyle name="Вычисление 2 2 6 2 2" xfId="2747"/>
    <cellStyle name="Вычисление 2 2 6 2 2 2" xfId="8243"/>
    <cellStyle name="Вычисление 2 2 6 2 2 3" xfId="6643"/>
    <cellStyle name="Вычисление 2 2 6 2 3" xfId="4067"/>
    <cellStyle name="Вычисление 2 2 6 2 3 2" xfId="8878"/>
    <cellStyle name="Вычисление 2 2 6 2 3 3" xfId="7278"/>
    <cellStyle name="Вычисление 2 2 6 2 4" xfId="5438"/>
    <cellStyle name="Вычисление 2 2 6 2 4 2" xfId="7598"/>
    <cellStyle name="Вычисление 2 2 6 2 5" xfId="5998"/>
    <cellStyle name="Вычисление 2 2 6 3" xfId="2019"/>
    <cellStyle name="Вычисление 2 2 6 3 2" xfId="7923"/>
    <cellStyle name="Вычисление 2 2 6 3 3" xfId="6323"/>
    <cellStyle name="Вычисление 2 2 6 4" xfId="3339"/>
    <cellStyle name="Вычисление 2 2 6 4 2" xfId="8558"/>
    <cellStyle name="Вычисление 2 2 6 4 3" xfId="6958"/>
    <cellStyle name="Вычисление 2 2 6 5" xfId="4710"/>
    <cellStyle name="Вычисление 2 2 6 6" xfId="5678"/>
    <cellStyle name="Вычисление 2 2 7" xfId="1249"/>
    <cellStyle name="Вычисление 2 2 7 2" xfId="2587"/>
    <cellStyle name="Вычисление 2 2 7 2 2" xfId="8083"/>
    <cellStyle name="Вычисление 2 2 7 2 3" xfId="6483"/>
    <cellStyle name="Вычисление 2 2 7 3" xfId="3907"/>
    <cellStyle name="Вычисление 2 2 7 3 2" xfId="8718"/>
    <cellStyle name="Вычисление 2 2 7 3 3" xfId="7118"/>
    <cellStyle name="Вычисление 2 2 7 4" xfId="5278"/>
    <cellStyle name="Вычисление 2 2 7 4 2" xfId="7438"/>
    <cellStyle name="Вычисление 2 2 7 5" xfId="5838"/>
    <cellStyle name="Вычисление 2 2 8" xfId="111"/>
    <cellStyle name="Вычисление 2 2 8 2" xfId="7763"/>
    <cellStyle name="Вычисление 2 2 8 3" xfId="6163"/>
    <cellStyle name="Вычисление 2 2 9" xfId="69"/>
    <cellStyle name="Вычисление 2 2 9 2" xfId="8398"/>
    <cellStyle name="Вычисление 2 2 9 3" xfId="6798"/>
    <cellStyle name="Вычисление 2 3" xfId="57"/>
    <cellStyle name="Вычисление 2 3 10" xfId="686"/>
    <cellStyle name="Вычисление 2 3 10 2" xfId="2024"/>
    <cellStyle name="Вычисление 2 3 10 3" xfId="3344"/>
    <cellStyle name="Вычисление 2 3 10 4" xfId="4715"/>
    <cellStyle name="Вычисление 2 3 11" xfId="1254"/>
    <cellStyle name="Вычисление 2 3 11 2" xfId="2592"/>
    <cellStyle name="Вычисление 2 3 11 3" xfId="3912"/>
    <cellStyle name="Вычисление 2 3 11 4" xfId="5283"/>
    <cellStyle name="Вычисление 2 3 12" xfId="116"/>
    <cellStyle name="Вычисление 2 3 13" xfId="1489"/>
    <cellStyle name="Вычисление 2 3 14" xfId="103"/>
    <cellStyle name="Вычисление 2 3 15" xfId="4147"/>
    <cellStyle name="Вычисление 2 3 16" xfId="5523"/>
    <cellStyle name="Вычисление 2 3 2" xfId="126"/>
    <cellStyle name="Вычисление 2 3 2 10" xfId="5543"/>
    <cellStyle name="Вычисление 2 3 2 2" xfId="248"/>
    <cellStyle name="Вычисление 2 3 2 2 2" xfId="428"/>
    <cellStyle name="Вычисление 2 3 2 2 2 2" xfId="996"/>
    <cellStyle name="Вычисление 2 3 2 2 2 2 2" xfId="2334"/>
    <cellStyle name="Вычисление 2 3 2 2 2 2 2 2" xfId="6725"/>
    <cellStyle name="Вычисление 2 3 2 2 2 2 2 2 2" xfId="8325"/>
    <cellStyle name="Вычисление 2 3 2 2 2 2 2 3" xfId="7360"/>
    <cellStyle name="Вычисление 2 3 2 2 2 2 2 3 2" xfId="8960"/>
    <cellStyle name="Вычисление 2 3 2 2 2 2 2 4" xfId="7680"/>
    <cellStyle name="Вычисление 2 3 2 2 2 2 2 5" xfId="6080"/>
    <cellStyle name="Вычисление 2 3 2 2 2 2 3" xfId="3654"/>
    <cellStyle name="Вычисление 2 3 2 2 2 2 3 2" xfId="8005"/>
    <cellStyle name="Вычисление 2 3 2 2 2 2 3 3" xfId="6405"/>
    <cellStyle name="Вычисление 2 3 2 2 2 2 4" xfId="5025"/>
    <cellStyle name="Вычисление 2 3 2 2 2 2 4 2" xfId="8640"/>
    <cellStyle name="Вычисление 2 3 2 2 2 2 4 3" xfId="7040"/>
    <cellStyle name="Вычисление 2 3 2 2 2 2 5" xfId="5760"/>
    <cellStyle name="Вычисление 2 3 2 2 2 3" xfId="1331"/>
    <cellStyle name="Вычисление 2 3 2 2 2 3 2" xfId="2669"/>
    <cellStyle name="Вычисление 2 3 2 2 2 3 2 2" xfId="8165"/>
    <cellStyle name="Вычисление 2 3 2 2 2 3 2 3" xfId="6565"/>
    <cellStyle name="Вычисление 2 3 2 2 2 3 3" xfId="3989"/>
    <cellStyle name="Вычисление 2 3 2 2 2 3 3 2" xfId="8800"/>
    <cellStyle name="Вычисление 2 3 2 2 2 3 3 3" xfId="7200"/>
    <cellStyle name="Вычисление 2 3 2 2 2 3 4" xfId="5360"/>
    <cellStyle name="Вычисление 2 3 2 2 2 3 4 2" xfId="7520"/>
    <cellStyle name="Вычисление 2 3 2 2 2 3 5" xfId="5920"/>
    <cellStyle name="Вычисление 2 3 2 2 2 4" xfId="1785"/>
    <cellStyle name="Вычисление 2 3 2 2 2 4 2" xfId="7845"/>
    <cellStyle name="Вычисление 2 3 2 2 2 4 3" xfId="6245"/>
    <cellStyle name="Вычисление 2 3 2 2 2 5" xfId="3086"/>
    <cellStyle name="Вычисление 2 3 2 2 2 5 2" xfId="8480"/>
    <cellStyle name="Вычисление 2 3 2 2 2 5 3" xfId="6880"/>
    <cellStyle name="Вычисление 2 3 2 2 2 6" xfId="4457"/>
    <cellStyle name="Вычисление 2 3 2 2 2 7" xfId="5600"/>
    <cellStyle name="Вычисление 2 3 2 2 3" xfId="816"/>
    <cellStyle name="Вычисление 2 3 2 2 3 2" xfId="1474"/>
    <cellStyle name="Вычисление 2 3 2 2 3 2 2" xfId="2812"/>
    <cellStyle name="Вычисление 2 3 2 2 3 2 2 2" xfId="8308"/>
    <cellStyle name="Вычисление 2 3 2 2 3 2 2 3" xfId="6708"/>
    <cellStyle name="Вычисление 2 3 2 2 3 2 3" xfId="4132"/>
    <cellStyle name="Вычисление 2 3 2 2 3 2 3 2" xfId="8943"/>
    <cellStyle name="Вычисление 2 3 2 2 3 2 3 3" xfId="7343"/>
    <cellStyle name="Вычисление 2 3 2 2 3 2 4" xfId="5503"/>
    <cellStyle name="Вычисление 2 3 2 2 3 2 4 2" xfId="7663"/>
    <cellStyle name="Вычисление 2 3 2 2 3 2 5" xfId="6063"/>
    <cellStyle name="Вычисление 2 3 2 2 3 3" xfId="2154"/>
    <cellStyle name="Вычисление 2 3 2 2 3 3 2" xfId="7988"/>
    <cellStyle name="Вычисление 2 3 2 2 3 3 3" xfId="6388"/>
    <cellStyle name="Вычисление 2 3 2 2 3 4" xfId="3474"/>
    <cellStyle name="Вычисление 2 3 2 2 3 4 2" xfId="8623"/>
    <cellStyle name="Вычисление 2 3 2 2 3 4 3" xfId="7023"/>
    <cellStyle name="Вычисление 2 3 2 2 3 5" xfId="4845"/>
    <cellStyle name="Вычисление 2 3 2 2 3 6" xfId="5743"/>
    <cellStyle name="Вычисление 2 3 2 2 4" xfId="1314"/>
    <cellStyle name="Вычисление 2 3 2 2 4 2" xfId="2652"/>
    <cellStyle name="Вычисление 2 3 2 2 4 2 2" xfId="8148"/>
    <cellStyle name="Вычисление 2 3 2 2 4 2 3" xfId="6548"/>
    <cellStyle name="Вычисление 2 3 2 2 4 3" xfId="3972"/>
    <cellStyle name="Вычисление 2 3 2 2 4 3 2" xfId="8783"/>
    <cellStyle name="Вычисление 2 3 2 2 4 3 3" xfId="7183"/>
    <cellStyle name="Вычисление 2 3 2 2 4 4" xfId="5343"/>
    <cellStyle name="Вычисление 2 3 2 2 4 4 2" xfId="7503"/>
    <cellStyle name="Вычисление 2 3 2 2 4 5" xfId="5903"/>
    <cellStyle name="Вычисление 2 3 2 2 5" xfId="1617"/>
    <cellStyle name="Вычисление 2 3 2 2 5 2" xfId="7828"/>
    <cellStyle name="Вычисление 2 3 2 2 5 3" xfId="6228"/>
    <cellStyle name="Вычисление 2 3 2 2 6" xfId="2906"/>
    <cellStyle name="Вычисление 2 3 2 2 6 2" xfId="8463"/>
    <cellStyle name="Вычисление 2 3 2 2 6 3" xfId="6863"/>
    <cellStyle name="Вычисление 2 3 2 2 7" xfId="4277"/>
    <cellStyle name="Вычисление 2 3 2 2 8" xfId="5583"/>
    <cellStyle name="Вычисление 2 3 2 3" xfId="304"/>
    <cellStyle name="Вычисление 2 3 2 3 2" xfId="535"/>
    <cellStyle name="Вычисление 2 3 2 3 2 2" xfId="1103"/>
    <cellStyle name="Вычисление 2 3 2 3 2 2 2" xfId="2441"/>
    <cellStyle name="Вычисление 2 3 2 3 2 2 2 2" xfId="8381"/>
    <cellStyle name="Вычисление 2 3 2 3 2 2 2 3" xfId="6781"/>
    <cellStyle name="Вычисление 2 3 2 3 2 2 3" xfId="3761"/>
    <cellStyle name="Вычисление 2 3 2 3 2 2 3 2" xfId="9016"/>
    <cellStyle name="Вычисление 2 3 2 3 2 2 3 3" xfId="7416"/>
    <cellStyle name="Вычисление 2 3 2 3 2 2 4" xfId="5132"/>
    <cellStyle name="Вычисление 2 3 2 3 2 2 4 2" xfId="7736"/>
    <cellStyle name="Вычисление 2 3 2 3 2 2 5" xfId="6136"/>
    <cellStyle name="Вычисление 2 3 2 3 2 3" xfId="1886"/>
    <cellStyle name="Вычисление 2 3 2 3 2 3 2" xfId="8061"/>
    <cellStyle name="Вычисление 2 3 2 3 2 3 3" xfId="6461"/>
    <cellStyle name="Вычисление 2 3 2 3 2 4" xfId="3193"/>
    <cellStyle name="Вычисление 2 3 2 3 2 4 2" xfId="8696"/>
    <cellStyle name="Вычисление 2 3 2 3 2 4 3" xfId="7096"/>
    <cellStyle name="Вычисление 2 3 2 3 2 5" xfId="4564"/>
    <cellStyle name="Вычисление 2 3 2 3 2 6" xfId="5816"/>
    <cellStyle name="Вычисление 2 3 2 3 3" xfId="872"/>
    <cellStyle name="Вычисление 2 3 2 3 3 2" xfId="2210"/>
    <cellStyle name="Вычисление 2 3 2 3 3 2 2" xfId="8224"/>
    <cellStyle name="Вычисление 2 3 2 3 3 2 3" xfId="6624"/>
    <cellStyle name="Вычисление 2 3 2 3 3 3" xfId="3530"/>
    <cellStyle name="Вычисление 2 3 2 3 3 3 2" xfId="8859"/>
    <cellStyle name="Вычисление 2 3 2 3 3 3 3" xfId="7259"/>
    <cellStyle name="Вычисление 2 3 2 3 3 4" xfId="4901"/>
    <cellStyle name="Вычисление 2 3 2 3 3 4 2" xfId="7579"/>
    <cellStyle name="Вычисление 2 3 2 3 3 5" xfId="5979"/>
    <cellStyle name="Вычисление 2 3 2 3 4" xfId="1390"/>
    <cellStyle name="Вычисление 2 3 2 3 4 2" xfId="2728"/>
    <cellStyle name="Вычисление 2 3 2 3 4 2 2" xfId="7904"/>
    <cellStyle name="Вычисление 2 3 2 3 4 3" xfId="4048"/>
    <cellStyle name="Вычисление 2 3 2 3 4 4" xfId="5419"/>
    <cellStyle name="Вычисление 2 3 2 3 4 5" xfId="6304"/>
    <cellStyle name="Вычисление 2 3 2 3 5" xfId="1663"/>
    <cellStyle name="Вычисление 2 3 2 3 5 2" xfId="8539"/>
    <cellStyle name="Вычисление 2 3 2 3 5 3" xfId="6939"/>
    <cellStyle name="Вычисление 2 3 2 3 6" xfId="2962"/>
    <cellStyle name="Вычисление 2 3 2 3 7" xfId="4333"/>
    <cellStyle name="Вычисление 2 3 2 3 8" xfId="5659"/>
    <cellStyle name="Вычисление 2 3 2 4" xfId="394"/>
    <cellStyle name="Вычисление 2 3 2 4 2" xfId="962"/>
    <cellStyle name="Вычисление 2 3 2 4 2 2" xfId="2300"/>
    <cellStyle name="Вычисление 2 3 2 4 2 2 2" xfId="8268"/>
    <cellStyle name="Вычисление 2 3 2 4 2 2 3" xfId="6668"/>
    <cellStyle name="Вычисление 2 3 2 4 2 3" xfId="3620"/>
    <cellStyle name="Вычисление 2 3 2 4 2 3 2" xfId="8903"/>
    <cellStyle name="Вычисление 2 3 2 4 2 3 3" xfId="7303"/>
    <cellStyle name="Вычисление 2 3 2 4 2 4" xfId="4991"/>
    <cellStyle name="Вычисление 2 3 2 4 2 4 2" xfId="7623"/>
    <cellStyle name="Вычисление 2 3 2 4 2 5" xfId="6023"/>
    <cellStyle name="Вычисление 2 3 2 4 3" xfId="1434"/>
    <cellStyle name="Вычисление 2 3 2 4 3 2" xfId="2772"/>
    <cellStyle name="Вычисление 2 3 2 4 3 2 2" xfId="7948"/>
    <cellStyle name="Вычисление 2 3 2 4 3 3" xfId="4092"/>
    <cellStyle name="Вычисление 2 3 2 4 3 4" xfId="5463"/>
    <cellStyle name="Вычисление 2 3 2 4 3 5" xfId="6348"/>
    <cellStyle name="Вычисление 2 3 2 4 4" xfId="1753"/>
    <cellStyle name="Вычисление 2 3 2 4 4 2" xfId="8583"/>
    <cellStyle name="Вычисление 2 3 2 4 4 3" xfId="6983"/>
    <cellStyle name="Вычисление 2 3 2 4 5" xfId="3052"/>
    <cellStyle name="Вычисление 2 3 2 4 6" xfId="4423"/>
    <cellStyle name="Вычисление 2 3 2 4 7" xfId="5703"/>
    <cellStyle name="Вычисление 2 3 2 5" xfId="696"/>
    <cellStyle name="Вычисление 2 3 2 5 2" xfId="2034"/>
    <cellStyle name="Вычисление 2 3 2 5 2 2" xfId="8108"/>
    <cellStyle name="Вычисление 2 3 2 5 2 3" xfId="6508"/>
    <cellStyle name="Вычисление 2 3 2 5 3" xfId="3354"/>
    <cellStyle name="Вычисление 2 3 2 5 3 2" xfId="8743"/>
    <cellStyle name="Вычисление 2 3 2 5 3 3" xfId="7143"/>
    <cellStyle name="Вычисление 2 3 2 5 4" xfId="4725"/>
    <cellStyle name="Вычисление 2 3 2 5 4 2" xfId="7463"/>
    <cellStyle name="Вычисление 2 3 2 5 5" xfId="5863"/>
    <cellStyle name="Вычисление 2 3 2 6" xfId="1274"/>
    <cellStyle name="Вычисление 2 3 2 6 2" xfId="2612"/>
    <cellStyle name="Вычисление 2 3 2 6 2 2" xfId="7788"/>
    <cellStyle name="Вычисление 2 3 2 6 3" xfId="3932"/>
    <cellStyle name="Вычисление 2 3 2 6 4" xfId="5303"/>
    <cellStyle name="Вычисление 2 3 2 6 5" xfId="6188"/>
    <cellStyle name="Вычисление 2 3 2 7" xfId="1499"/>
    <cellStyle name="Вычисление 2 3 2 7 2" xfId="8423"/>
    <cellStyle name="Вычисление 2 3 2 7 3" xfId="6823"/>
    <cellStyle name="Вычисление 2 3 2 8" xfId="76"/>
    <cellStyle name="Вычисление 2 3 2 9" xfId="4157"/>
    <cellStyle name="Вычисление 2 3 3" xfId="146"/>
    <cellStyle name="Вычисление 2 3 3 10" xfId="5563"/>
    <cellStyle name="Вычисление 2 3 3 2" xfId="263"/>
    <cellStyle name="Вычисление 2 3 3 2 2" xfId="504"/>
    <cellStyle name="Вычисление 2 3 3 2 2 2" xfId="1072"/>
    <cellStyle name="Вычисление 2 3 3 2 2 2 2" xfId="2410"/>
    <cellStyle name="Вычисление 2 3 3 2 2 2 2 2" xfId="8348"/>
    <cellStyle name="Вычисление 2 3 3 2 2 2 2 3" xfId="6748"/>
    <cellStyle name="Вычисление 2 3 3 2 2 2 3" xfId="3730"/>
    <cellStyle name="Вычисление 2 3 3 2 2 2 3 2" xfId="8983"/>
    <cellStyle name="Вычисление 2 3 3 2 2 2 3 3" xfId="7383"/>
    <cellStyle name="Вычисление 2 3 3 2 2 2 4" xfId="5101"/>
    <cellStyle name="Вычисление 2 3 3 2 2 2 4 2" xfId="7703"/>
    <cellStyle name="Вычисление 2 3 3 2 2 2 5" xfId="6103"/>
    <cellStyle name="Вычисление 2 3 3 2 2 3" xfId="1855"/>
    <cellStyle name="Вычисление 2 3 3 2 2 3 2" xfId="8028"/>
    <cellStyle name="Вычисление 2 3 3 2 2 3 3" xfId="6428"/>
    <cellStyle name="Вычисление 2 3 3 2 2 4" xfId="3162"/>
    <cellStyle name="Вычисление 2 3 3 2 2 4 2" xfId="8663"/>
    <cellStyle name="Вычисление 2 3 3 2 2 4 3" xfId="7063"/>
    <cellStyle name="Вычисление 2 3 3 2 2 5" xfId="4533"/>
    <cellStyle name="Вычисление 2 3 3 2 2 6" xfId="5783"/>
    <cellStyle name="Вычисление 2 3 3 2 3" xfId="831"/>
    <cellStyle name="Вычисление 2 3 3 2 3 2" xfId="2169"/>
    <cellStyle name="Вычисление 2 3 3 2 3 2 2" xfId="8191"/>
    <cellStyle name="Вычисление 2 3 3 2 3 2 3" xfId="6591"/>
    <cellStyle name="Вычисление 2 3 3 2 3 3" xfId="3489"/>
    <cellStyle name="Вычисление 2 3 3 2 3 3 2" xfId="8826"/>
    <cellStyle name="Вычисление 2 3 3 2 3 3 3" xfId="7226"/>
    <cellStyle name="Вычисление 2 3 3 2 3 4" xfId="4860"/>
    <cellStyle name="Вычисление 2 3 3 2 3 4 2" xfId="7546"/>
    <cellStyle name="Вычисление 2 3 3 2 3 5" xfId="5946"/>
    <cellStyle name="Вычисление 2 3 3 2 4" xfId="1357"/>
    <cellStyle name="Вычисление 2 3 3 2 4 2" xfId="2695"/>
    <cellStyle name="Вычисление 2 3 3 2 4 2 2" xfId="7871"/>
    <cellStyle name="Вычисление 2 3 3 2 4 3" xfId="4015"/>
    <cellStyle name="Вычисление 2 3 3 2 4 4" xfId="5386"/>
    <cellStyle name="Вычисление 2 3 3 2 4 5" xfId="6271"/>
    <cellStyle name="Вычисление 2 3 3 2 5" xfId="1630"/>
    <cellStyle name="Вычисление 2 3 3 2 5 2" xfId="8506"/>
    <cellStyle name="Вычисление 2 3 3 2 5 3" xfId="6906"/>
    <cellStyle name="Вычисление 2 3 3 2 6" xfId="2921"/>
    <cellStyle name="Вычисление 2 3 3 2 7" xfId="4292"/>
    <cellStyle name="Вычисление 2 3 3 2 8" xfId="5626"/>
    <cellStyle name="Вычисление 2 3 3 3" xfId="219"/>
    <cellStyle name="Вычисление 2 3 3 3 2" xfId="477"/>
    <cellStyle name="Вычисление 2 3 3 3 2 2" xfId="1045"/>
    <cellStyle name="Вычисление 2 3 3 3 2 2 2" xfId="2383"/>
    <cellStyle name="Вычисление 2 3 3 3 2 2 2 2" xfId="8288"/>
    <cellStyle name="Вычисление 2 3 3 3 2 2 3" xfId="3703"/>
    <cellStyle name="Вычисление 2 3 3 3 2 2 4" xfId="5074"/>
    <cellStyle name="Вычисление 2 3 3 3 2 2 5" xfId="6688"/>
    <cellStyle name="Вычисление 2 3 3 3 2 3" xfId="1832"/>
    <cellStyle name="Вычисление 2 3 3 3 2 3 2" xfId="8923"/>
    <cellStyle name="Вычисление 2 3 3 3 2 3 3" xfId="7323"/>
    <cellStyle name="Вычисление 2 3 3 3 2 4" xfId="3135"/>
    <cellStyle name="Вычисление 2 3 3 3 2 4 2" xfId="7643"/>
    <cellStyle name="Вычисление 2 3 3 3 2 5" xfId="4506"/>
    <cellStyle name="Вычисление 2 3 3 3 2 6" xfId="6043"/>
    <cellStyle name="Вычисление 2 3 3 3 3" xfId="787"/>
    <cellStyle name="Вычисление 2 3 3 3 3 2" xfId="2125"/>
    <cellStyle name="Вычисление 2 3 3 3 3 2 2" xfId="7968"/>
    <cellStyle name="Вычисление 2 3 3 3 3 3" xfId="3445"/>
    <cellStyle name="Вычисление 2 3 3 3 3 4" xfId="4816"/>
    <cellStyle name="Вычисление 2 3 3 3 3 5" xfId="6368"/>
    <cellStyle name="Вычисление 2 3 3 3 4" xfId="1454"/>
    <cellStyle name="Вычисление 2 3 3 3 4 2" xfId="2792"/>
    <cellStyle name="Вычисление 2 3 3 3 4 2 2" xfId="8603"/>
    <cellStyle name="Вычисление 2 3 3 3 4 3" xfId="4112"/>
    <cellStyle name="Вычисление 2 3 3 3 4 4" xfId="5483"/>
    <cellStyle name="Вычисление 2 3 3 3 4 5" xfId="7003"/>
    <cellStyle name="Вычисление 2 3 3 3 5" xfId="1588"/>
    <cellStyle name="Вычисление 2 3 3 3 6" xfId="2877"/>
    <cellStyle name="Вычисление 2 3 3 3 7" xfId="4248"/>
    <cellStyle name="Вычисление 2 3 3 3 8" xfId="5723"/>
    <cellStyle name="Вычисление 2 3 3 4" xfId="412"/>
    <cellStyle name="Вычисление 2 3 3 4 2" xfId="980"/>
    <cellStyle name="Вычисление 2 3 3 4 2 2" xfId="2318"/>
    <cellStyle name="Вычисление 2 3 3 4 2 2 2" xfId="8128"/>
    <cellStyle name="Вычисление 2 3 3 4 2 3" xfId="3638"/>
    <cellStyle name="Вычисление 2 3 3 4 2 4" xfId="5009"/>
    <cellStyle name="Вычисление 2 3 3 4 2 5" xfId="6528"/>
    <cellStyle name="Вычисление 2 3 3 4 3" xfId="1769"/>
    <cellStyle name="Вычисление 2 3 3 4 3 2" xfId="8763"/>
    <cellStyle name="Вычисление 2 3 3 4 3 3" xfId="7163"/>
    <cellStyle name="Вычисление 2 3 3 4 4" xfId="3070"/>
    <cellStyle name="Вычисление 2 3 3 4 4 2" xfId="7483"/>
    <cellStyle name="Вычисление 2 3 3 4 5" xfId="4441"/>
    <cellStyle name="Вычисление 2 3 3 4 6" xfId="5883"/>
    <cellStyle name="Вычисление 2 3 3 5" xfId="716"/>
    <cellStyle name="Вычисление 2 3 3 5 2" xfId="2054"/>
    <cellStyle name="Вычисление 2 3 3 5 2 2" xfId="7808"/>
    <cellStyle name="Вычисление 2 3 3 5 3" xfId="3374"/>
    <cellStyle name="Вычисление 2 3 3 5 4" xfId="4745"/>
    <cellStyle name="Вычисление 2 3 3 5 5" xfId="6208"/>
    <cellStyle name="Вычисление 2 3 3 6" xfId="1294"/>
    <cellStyle name="Вычисление 2 3 3 6 2" xfId="2632"/>
    <cellStyle name="Вычисление 2 3 3 6 2 2" xfId="8443"/>
    <cellStyle name="Вычисление 2 3 3 6 3" xfId="3952"/>
    <cellStyle name="Вычисление 2 3 3 6 4" xfId="5323"/>
    <cellStyle name="Вычисление 2 3 3 6 5" xfId="6843"/>
    <cellStyle name="Вычисление 2 3 3 7" xfId="1519"/>
    <cellStyle name="Вычисление 2 3 3 8" xfId="89"/>
    <cellStyle name="Вычисление 2 3 3 9" xfId="4177"/>
    <cellStyle name="Вычисление 2 3 4" xfId="158"/>
    <cellStyle name="Вычисление 2 3 4 10" xfId="5671"/>
    <cellStyle name="Вычисление 2 3 4 2" xfId="273"/>
    <cellStyle name="Вычисление 2 3 4 2 2" xfId="512"/>
    <cellStyle name="Вычисление 2 3 4 2 2 2" xfId="1080"/>
    <cellStyle name="Вычисление 2 3 4 2 2 2 2" xfId="2418"/>
    <cellStyle name="Вычисление 2 3 4 2 2 2 2 2" xfId="8392"/>
    <cellStyle name="Вычисление 2 3 4 2 2 2 3" xfId="3738"/>
    <cellStyle name="Вычисление 2 3 4 2 2 2 4" xfId="5109"/>
    <cellStyle name="Вычисление 2 3 4 2 2 2 5" xfId="6792"/>
    <cellStyle name="Вычисление 2 3 4 2 2 3" xfId="1863"/>
    <cellStyle name="Вычисление 2 3 4 2 2 3 2" xfId="9027"/>
    <cellStyle name="Вычисление 2 3 4 2 2 3 3" xfId="7427"/>
    <cellStyle name="Вычисление 2 3 4 2 2 4" xfId="3170"/>
    <cellStyle name="Вычисление 2 3 4 2 2 4 2" xfId="7747"/>
    <cellStyle name="Вычисление 2 3 4 2 2 5" xfId="4541"/>
    <cellStyle name="Вычисление 2 3 4 2 2 6" xfId="6147"/>
    <cellStyle name="Вычисление 2 3 4 2 3" xfId="841"/>
    <cellStyle name="Вычисление 2 3 4 2 3 2" xfId="2179"/>
    <cellStyle name="Вычисление 2 3 4 2 3 2 2" xfId="8072"/>
    <cellStyle name="Вычисление 2 3 4 2 3 3" xfId="3499"/>
    <cellStyle name="Вычисление 2 3 4 2 3 4" xfId="4870"/>
    <cellStyle name="Вычисление 2 3 4 2 3 5" xfId="6472"/>
    <cellStyle name="Вычисление 2 3 4 2 4" xfId="1638"/>
    <cellStyle name="Вычисление 2 3 4 2 4 2" xfId="8707"/>
    <cellStyle name="Вычисление 2 3 4 2 4 3" xfId="7107"/>
    <cellStyle name="Вычисление 2 3 4 2 5" xfId="2931"/>
    <cellStyle name="Вычисление 2 3 4 2 6" xfId="4302"/>
    <cellStyle name="Вычисление 2 3 4 2 7" xfId="5827"/>
    <cellStyle name="Вычисление 2 3 4 3" xfId="314"/>
    <cellStyle name="Вычисление 2 3 4 3 2" xfId="542"/>
    <cellStyle name="Вычисление 2 3 4 3 2 2" xfId="1110"/>
    <cellStyle name="Вычисление 2 3 4 3 2 2 2" xfId="2448"/>
    <cellStyle name="Вычисление 2 3 4 3 2 2 3" xfId="3768"/>
    <cellStyle name="Вычисление 2 3 4 3 2 2 4" xfId="5139"/>
    <cellStyle name="Вычисление 2 3 4 3 2 2 5" xfId="8236"/>
    <cellStyle name="Вычисление 2 3 4 3 2 3" xfId="1893"/>
    <cellStyle name="Вычисление 2 3 4 3 2 4" xfId="3200"/>
    <cellStyle name="Вычисление 2 3 4 3 2 5" xfId="4571"/>
    <cellStyle name="Вычисление 2 3 4 3 2 6" xfId="6636"/>
    <cellStyle name="Вычисление 2 3 4 3 3" xfId="882"/>
    <cellStyle name="Вычисление 2 3 4 3 3 2" xfId="2220"/>
    <cellStyle name="Вычисление 2 3 4 3 3 2 2" xfId="8871"/>
    <cellStyle name="Вычисление 2 3 4 3 3 3" xfId="3540"/>
    <cellStyle name="Вычисление 2 3 4 3 3 4" xfId="4911"/>
    <cellStyle name="Вычисление 2 3 4 3 3 5" xfId="7271"/>
    <cellStyle name="Вычисление 2 3 4 3 4" xfId="1673"/>
    <cellStyle name="Вычисление 2 3 4 3 4 2" xfId="7591"/>
    <cellStyle name="Вычисление 2 3 4 3 5" xfId="2972"/>
    <cellStyle name="Вычисление 2 3 4 3 6" xfId="4343"/>
    <cellStyle name="Вычисление 2 3 4 3 7" xfId="5991"/>
    <cellStyle name="Вычисление 2 3 4 4" xfId="436"/>
    <cellStyle name="Вычисление 2 3 4 4 2" xfId="1004"/>
    <cellStyle name="Вычисление 2 3 4 4 2 2" xfId="2342"/>
    <cellStyle name="Вычисление 2 3 4 4 2 3" xfId="3662"/>
    <cellStyle name="Вычисление 2 3 4 4 2 4" xfId="5033"/>
    <cellStyle name="Вычисление 2 3 4 4 2 5" xfId="7916"/>
    <cellStyle name="Вычисление 2 3 4 4 3" xfId="1793"/>
    <cellStyle name="Вычисление 2 3 4 4 4" xfId="3094"/>
    <cellStyle name="Вычисление 2 3 4 4 5" xfId="4465"/>
    <cellStyle name="Вычисление 2 3 4 4 6" xfId="6316"/>
    <cellStyle name="Вычисление 2 3 4 5" xfId="728"/>
    <cellStyle name="Вычисление 2 3 4 5 2" xfId="2066"/>
    <cellStyle name="Вычисление 2 3 4 5 2 2" xfId="8551"/>
    <cellStyle name="Вычисление 2 3 4 5 3" xfId="3386"/>
    <cellStyle name="Вычисление 2 3 4 5 4" xfId="4757"/>
    <cellStyle name="Вычисление 2 3 4 5 5" xfId="6951"/>
    <cellStyle name="Вычисление 2 3 4 6" xfId="1402"/>
    <cellStyle name="Вычисление 2 3 4 6 2" xfId="2740"/>
    <cellStyle name="Вычисление 2 3 4 6 3" xfId="4060"/>
    <cellStyle name="Вычисление 2 3 4 6 4" xfId="5431"/>
    <cellStyle name="Вычисление 2 3 4 7" xfId="1530"/>
    <cellStyle name="Вычисление 2 3 4 8" xfId="64"/>
    <cellStyle name="Вычисление 2 3 4 9" xfId="4189"/>
    <cellStyle name="Вычисление 2 3 5" xfId="168"/>
    <cellStyle name="Вычисление 2 3 5 10" xfId="5683"/>
    <cellStyle name="Вычисление 2 3 5 2" xfId="283"/>
    <cellStyle name="Вычисление 2 3 5 2 2" xfId="520"/>
    <cellStyle name="Вычисление 2 3 5 2 2 2" xfId="1088"/>
    <cellStyle name="Вычисление 2 3 5 2 2 2 2" xfId="2426"/>
    <cellStyle name="Вычисление 2 3 5 2 2 2 3" xfId="3746"/>
    <cellStyle name="Вычисление 2 3 5 2 2 2 4" xfId="5117"/>
    <cellStyle name="Вычисление 2 3 5 2 2 2 5" xfId="8248"/>
    <cellStyle name="Вычисление 2 3 5 2 2 3" xfId="1871"/>
    <cellStyle name="Вычисление 2 3 5 2 2 4" xfId="3178"/>
    <cellStyle name="Вычисление 2 3 5 2 2 5" xfId="4549"/>
    <cellStyle name="Вычисление 2 3 5 2 2 6" xfId="6648"/>
    <cellStyle name="Вычисление 2 3 5 2 3" xfId="851"/>
    <cellStyle name="Вычисление 2 3 5 2 3 2" xfId="2189"/>
    <cellStyle name="Вычисление 2 3 5 2 3 2 2" xfId="8883"/>
    <cellStyle name="Вычисление 2 3 5 2 3 3" xfId="3509"/>
    <cellStyle name="Вычисление 2 3 5 2 3 4" xfId="4880"/>
    <cellStyle name="Вычисление 2 3 5 2 3 5" xfId="7283"/>
    <cellStyle name="Вычисление 2 3 5 2 4" xfId="1646"/>
    <cellStyle name="Вычисление 2 3 5 2 4 2" xfId="7603"/>
    <cellStyle name="Вычисление 2 3 5 2 5" xfId="2941"/>
    <cellStyle name="Вычисление 2 3 5 2 6" xfId="4312"/>
    <cellStyle name="Вычисление 2 3 5 2 7" xfId="6003"/>
    <cellStyle name="Вычисление 2 3 5 3" xfId="324"/>
    <cellStyle name="Вычисление 2 3 5 3 2" xfId="552"/>
    <cellStyle name="Вычисление 2 3 5 3 2 2" xfId="1120"/>
    <cellStyle name="Вычисление 2 3 5 3 2 2 2" xfId="2458"/>
    <cellStyle name="Вычисление 2 3 5 3 2 2 3" xfId="3778"/>
    <cellStyle name="Вычисление 2 3 5 3 2 2 4" xfId="5149"/>
    <cellStyle name="Вычисление 2 3 5 3 2 3" xfId="1902"/>
    <cellStyle name="Вычисление 2 3 5 3 2 4" xfId="3210"/>
    <cellStyle name="Вычисление 2 3 5 3 2 5" xfId="4581"/>
    <cellStyle name="Вычисление 2 3 5 3 2 6" xfId="7928"/>
    <cellStyle name="Вычисление 2 3 5 3 3" xfId="892"/>
    <cellStyle name="Вычисление 2 3 5 3 3 2" xfId="2230"/>
    <cellStyle name="Вычисление 2 3 5 3 3 3" xfId="3550"/>
    <cellStyle name="Вычисление 2 3 5 3 3 4" xfId="4921"/>
    <cellStyle name="Вычисление 2 3 5 3 4" xfId="1683"/>
    <cellStyle name="Вычисление 2 3 5 3 5" xfId="2982"/>
    <cellStyle name="Вычисление 2 3 5 3 6" xfId="4353"/>
    <cellStyle name="Вычисление 2 3 5 3 7" xfId="6328"/>
    <cellStyle name="Вычисление 2 3 5 4" xfId="444"/>
    <cellStyle name="Вычисление 2 3 5 4 2" xfId="1012"/>
    <cellStyle name="Вычисление 2 3 5 4 2 2" xfId="2350"/>
    <cellStyle name="Вычисление 2 3 5 4 2 3" xfId="3670"/>
    <cellStyle name="Вычисление 2 3 5 4 2 4" xfId="5041"/>
    <cellStyle name="Вычисление 2 3 5 4 2 5" xfId="8563"/>
    <cellStyle name="Вычисление 2 3 5 4 3" xfId="1801"/>
    <cellStyle name="Вычисление 2 3 5 4 4" xfId="3102"/>
    <cellStyle name="Вычисление 2 3 5 4 5" xfId="4473"/>
    <cellStyle name="Вычисление 2 3 5 4 6" xfId="6963"/>
    <cellStyle name="Вычисление 2 3 5 5" xfId="738"/>
    <cellStyle name="Вычисление 2 3 5 5 2" xfId="2076"/>
    <cellStyle name="Вычисление 2 3 5 5 3" xfId="3396"/>
    <cellStyle name="Вычисление 2 3 5 5 4" xfId="4767"/>
    <cellStyle name="Вычисление 2 3 5 6" xfId="1414"/>
    <cellStyle name="Вычисление 2 3 5 6 2" xfId="2752"/>
    <cellStyle name="Вычисление 2 3 5 6 3" xfId="4072"/>
    <cellStyle name="Вычисление 2 3 5 6 4" xfId="5443"/>
    <cellStyle name="Вычисление 2 3 5 7" xfId="1540"/>
    <cellStyle name="Вычисление 2 3 5 8" xfId="2828"/>
    <cellStyle name="Вычисление 2 3 5 9" xfId="4199"/>
    <cellStyle name="Вычисление 2 3 6" xfId="178"/>
    <cellStyle name="Вычисление 2 3 6 2" xfId="293"/>
    <cellStyle name="Вычисление 2 3 6 2 2" xfId="528"/>
    <cellStyle name="Вычисление 2 3 6 2 2 2" xfId="1096"/>
    <cellStyle name="Вычисление 2 3 6 2 2 2 2" xfId="2434"/>
    <cellStyle name="Вычисление 2 3 6 2 2 2 3" xfId="3754"/>
    <cellStyle name="Вычисление 2 3 6 2 2 2 4" xfId="5125"/>
    <cellStyle name="Вычисление 2 3 6 2 2 3" xfId="1879"/>
    <cellStyle name="Вычисление 2 3 6 2 2 4" xfId="3186"/>
    <cellStyle name="Вычисление 2 3 6 2 2 5" xfId="4557"/>
    <cellStyle name="Вычисление 2 3 6 2 2 6" xfId="8088"/>
    <cellStyle name="Вычисление 2 3 6 2 3" xfId="861"/>
    <cellStyle name="Вычисление 2 3 6 2 3 2" xfId="2199"/>
    <cellStyle name="Вычисление 2 3 6 2 3 3" xfId="3519"/>
    <cellStyle name="Вычисление 2 3 6 2 3 4" xfId="4890"/>
    <cellStyle name="Вычисление 2 3 6 2 4" xfId="1654"/>
    <cellStyle name="Вычисление 2 3 6 2 5" xfId="2951"/>
    <cellStyle name="Вычисление 2 3 6 2 6" xfId="4322"/>
    <cellStyle name="Вычисление 2 3 6 2 7" xfId="6488"/>
    <cellStyle name="Вычисление 2 3 6 3" xfId="334"/>
    <cellStyle name="Вычисление 2 3 6 3 2" xfId="562"/>
    <cellStyle name="Вычисление 2 3 6 3 2 2" xfId="1130"/>
    <cellStyle name="Вычисление 2 3 6 3 2 2 2" xfId="2468"/>
    <cellStyle name="Вычисление 2 3 6 3 2 2 3" xfId="3788"/>
    <cellStyle name="Вычисление 2 3 6 3 2 2 4" xfId="5159"/>
    <cellStyle name="Вычисление 2 3 6 3 2 3" xfId="1910"/>
    <cellStyle name="Вычисление 2 3 6 3 2 4" xfId="3220"/>
    <cellStyle name="Вычисление 2 3 6 3 2 5" xfId="4591"/>
    <cellStyle name="Вычисление 2 3 6 3 2 6" xfId="8723"/>
    <cellStyle name="Вычисление 2 3 6 3 3" xfId="902"/>
    <cellStyle name="Вычисление 2 3 6 3 3 2" xfId="2240"/>
    <cellStyle name="Вычисление 2 3 6 3 3 3" xfId="3560"/>
    <cellStyle name="Вычисление 2 3 6 3 3 4" xfId="4931"/>
    <cellStyle name="Вычисление 2 3 6 3 4" xfId="1693"/>
    <cellStyle name="Вычисление 2 3 6 3 5" xfId="2992"/>
    <cellStyle name="Вычисление 2 3 6 3 6" xfId="4363"/>
    <cellStyle name="Вычисление 2 3 6 3 7" xfId="7123"/>
    <cellStyle name="Вычисление 2 3 6 4" xfId="452"/>
    <cellStyle name="Вычисление 2 3 6 4 2" xfId="1020"/>
    <cellStyle name="Вычисление 2 3 6 4 2 2" xfId="2358"/>
    <cellStyle name="Вычисление 2 3 6 4 2 3" xfId="3678"/>
    <cellStyle name="Вычисление 2 3 6 4 2 4" xfId="5049"/>
    <cellStyle name="Вычисление 2 3 6 4 3" xfId="1809"/>
    <cellStyle name="Вычисление 2 3 6 4 4" xfId="3110"/>
    <cellStyle name="Вычисление 2 3 6 4 5" xfId="4481"/>
    <cellStyle name="Вычисление 2 3 6 4 6" xfId="7443"/>
    <cellStyle name="Вычисление 2 3 6 5" xfId="748"/>
    <cellStyle name="Вычисление 2 3 6 5 2" xfId="2086"/>
    <cellStyle name="Вычисление 2 3 6 5 3" xfId="3406"/>
    <cellStyle name="Вычисление 2 3 6 5 4" xfId="4777"/>
    <cellStyle name="Вычисление 2 3 6 6" xfId="1550"/>
    <cellStyle name="Вычисление 2 3 6 7" xfId="2838"/>
    <cellStyle name="Вычисление 2 3 6 8" xfId="4209"/>
    <cellStyle name="Вычисление 2 3 6 9" xfId="5843"/>
    <cellStyle name="Вычисление 2 3 7" xfId="188"/>
    <cellStyle name="Вычисление 2 3 7 2" xfId="344"/>
    <cellStyle name="Вычисление 2 3 7 2 2" xfId="572"/>
    <cellStyle name="Вычисление 2 3 7 2 2 2" xfId="1140"/>
    <cellStyle name="Вычисление 2 3 7 2 2 2 2" xfId="2478"/>
    <cellStyle name="Вычисление 2 3 7 2 2 2 3" xfId="3798"/>
    <cellStyle name="Вычисление 2 3 7 2 2 2 4" xfId="5169"/>
    <cellStyle name="Вычисление 2 3 7 2 2 3" xfId="1918"/>
    <cellStyle name="Вычисление 2 3 7 2 2 4" xfId="3230"/>
    <cellStyle name="Вычисление 2 3 7 2 2 5" xfId="4601"/>
    <cellStyle name="Вычисление 2 3 7 2 3" xfId="912"/>
    <cellStyle name="Вычисление 2 3 7 2 3 2" xfId="2250"/>
    <cellStyle name="Вычисление 2 3 7 2 3 3" xfId="3570"/>
    <cellStyle name="Вычисление 2 3 7 2 3 4" xfId="4941"/>
    <cellStyle name="Вычисление 2 3 7 2 4" xfId="1703"/>
    <cellStyle name="Вычисление 2 3 7 2 5" xfId="3002"/>
    <cellStyle name="Вычисление 2 3 7 2 6" xfId="4373"/>
    <cellStyle name="Вычисление 2 3 7 2 7" xfId="7768"/>
    <cellStyle name="Вычисление 2 3 7 3" xfId="460"/>
    <cellStyle name="Вычисление 2 3 7 3 2" xfId="1028"/>
    <cellStyle name="Вычисление 2 3 7 3 2 2" xfId="2366"/>
    <cellStyle name="Вычисление 2 3 7 3 2 3" xfId="3686"/>
    <cellStyle name="Вычисление 2 3 7 3 2 4" xfId="5057"/>
    <cellStyle name="Вычисление 2 3 7 3 3" xfId="1817"/>
    <cellStyle name="Вычисление 2 3 7 3 4" xfId="3118"/>
    <cellStyle name="Вычисление 2 3 7 3 5" xfId="4489"/>
    <cellStyle name="Вычисление 2 3 7 4" xfId="758"/>
    <cellStyle name="Вычисление 2 3 7 4 2" xfId="2096"/>
    <cellStyle name="Вычисление 2 3 7 4 3" xfId="3416"/>
    <cellStyle name="Вычисление 2 3 7 4 4" xfId="4787"/>
    <cellStyle name="Вычисление 2 3 7 5" xfId="1560"/>
    <cellStyle name="Вычисление 2 3 7 6" xfId="2848"/>
    <cellStyle name="Вычисление 2 3 7 7" xfId="4219"/>
    <cellStyle name="Вычисление 2 3 7 8" xfId="6168"/>
    <cellStyle name="Вычисление 2 3 8" xfId="305"/>
    <cellStyle name="Вычисление 2 3 8 2" xfId="536"/>
    <cellStyle name="Вычисление 2 3 8 2 2" xfId="1104"/>
    <cellStyle name="Вычисление 2 3 8 2 2 2" xfId="2442"/>
    <cellStyle name="Вычисление 2 3 8 2 2 3" xfId="3762"/>
    <cellStyle name="Вычисление 2 3 8 2 2 4" xfId="5133"/>
    <cellStyle name="Вычисление 2 3 8 2 3" xfId="1887"/>
    <cellStyle name="Вычисление 2 3 8 2 4" xfId="3194"/>
    <cellStyle name="Вычисление 2 3 8 2 5" xfId="4565"/>
    <cellStyle name="Вычисление 2 3 8 2 6" xfId="8403"/>
    <cellStyle name="Вычисление 2 3 8 3" xfId="873"/>
    <cellStyle name="Вычисление 2 3 8 3 2" xfId="2211"/>
    <cellStyle name="Вычисление 2 3 8 3 3" xfId="3531"/>
    <cellStyle name="Вычисление 2 3 8 3 4" xfId="4902"/>
    <cellStyle name="Вычисление 2 3 8 4" xfId="1664"/>
    <cellStyle name="Вычисление 2 3 8 5" xfId="2963"/>
    <cellStyle name="Вычисление 2 3 8 6" xfId="4334"/>
    <cellStyle name="Вычисление 2 3 8 7" xfId="6803"/>
    <cellStyle name="Вычисление 2 3 9" xfId="374"/>
    <cellStyle name="Вычисление 2 3 9 2" xfId="942"/>
    <cellStyle name="Вычисление 2 3 9 2 2" xfId="2280"/>
    <cellStyle name="Вычисление 2 3 9 2 3" xfId="3600"/>
    <cellStyle name="Вычисление 2 3 9 2 4" xfId="4971"/>
    <cellStyle name="Вычисление 2 3 9 3" xfId="1733"/>
    <cellStyle name="Вычисление 2 3 9 4" xfId="3032"/>
    <cellStyle name="Вычисление 2 3 9 5" xfId="4403"/>
    <cellStyle name="Вычисление 2 4" xfId="136"/>
    <cellStyle name="Вычисление 2 4 10" xfId="5531"/>
    <cellStyle name="Вычисление 2 4 2" xfId="196"/>
    <cellStyle name="Вычисление 2 4 2 2" xfId="352"/>
    <cellStyle name="Вычисление 2 4 2 2 2" xfId="580"/>
    <cellStyle name="Вычисление 2 4 2 2 2 2" xfId="1148"/>
    <cellStyle name="Вычисление 2 4 2 2 2 2 2" xfId="2486"/>
    <cellStyle name="Вычисление 2 4 2 2 2 2 2 2" xfId="8317"/>
    <cellStyle name="Вычисление 2 4 2 2 2 2 2 3" xfId="6717"/>
    <cellStyle name="Вычисление 2 4 2 2 2 2 3" xfId="3806"/>
    <cellStyle name="Вычисление 2 4 2 2 2 2 3 2" xfId="8952"/>
    <cellStyle name="Вычисление 2 4 2 2 2 2 3 3" xfId="7352"/>
    <cellStyle name="Вычисление 2 4 2 2 2 2 4" xfId="5177"/>
    <cellStyle name="Вычисление 2 4 2 2 2 2 4 2" xfId="7672"/>
    <cellStyle name="Вычисление 2 4 2 2 2 2 5" xfId="6072"/>
    <cellStyle name="Вычисление 2 4 2 2 2 3" xfId="1925"/>
    <cellStyle name="Вычисление 2 4 2 2 2 3 2" xfId="7997"/>
    <cellStyle name="Вычисление 2 4 2 2 2 3 3" xfId="6397"/>
    <cellStyle name="Вычисление 2 4 2 2 2 4" xfId="3238"/>
    <cellStyle name="Вычисление 2 4 2 2 2 4 2" xfId="8632"/>
    <cellStyle name="Вычисление 2 4 2 2 2 4 3" xfId="7032"/>
    <cellStyle name="Вычисление 2 4 2 2 2 5" xfId="4609"/>
    <cellStyle name="Вычисление 2 4 2 2 2 6" xfId="5752"/>
    <cellStyle name="Вычисление 2 4 2 2 3" xfId="920"/>
    <cellStyle name="Вычисление 2 4 2 2 3 2" xfId="2258"/>
    <cellStyle name="Вычисление 2 4 2 2 3 2 2" xfId="8157"/>
    <cellStyle name="Вычисление 2 4 2 2 3 2 3" xfId="6557"/>
    <cellStyle name="Вычисление 2 4 2 2 3 3" xfId="3578"/>
    <cellStyle name="Вычисление 2 4 2 2 3 3 2" xfId="8792"/>
    <cellStyle name="Вычисление 2 4 2 2 3 3 3" xfId="7192"/>
    <cellStyle name="Вычисление 2 4 2 2 3 4" xfId="4949"/>
    <cellStyle name="Вычисление 2 4 2 2 3 4 2" xfId="7512"/>
    <cellStyle name="Вычисление 2 4 2 2 3 5" xfId="5912"/>
    <cellStyle name="Вычисление 2 4 2 2 4" xfId="1323"/>
    <cellStyle name="Вычисление 2 4 2 2 4 2" xfId="2661"/>
    <cellStyle name="Вычисление 2 4 2 2 4 2 2" xfId="7837"/>
    <cellStyle name="Вычисление 2 4 2 2 4 3" xfId="3981"/>
    <cellStyle name="Вычисление 2 4 2 2 4 4" xfId="5352"/>
    <cellStyle name="Вычисление 2 4 2 2 4 5" xfId="6237"/>
    <cellStyle name="Вычисление 2 4 2 2 5" xfId="1711"/>
    <cellStyle name="Вычисление 2 4 2 2 5 2" xfId="8472"/>
    <cellStyle name="Вычисление 2 4 2 2 5 3" xfId="6872"/>
    <cellStyle name="Вычисление 2 4 2 2 6" xfId="3010"/>
    <cellStyle name="Вычисление 2 4 2 2 7" xfId="4381"/>
    <cellStyle name="Вычисление 2 4 2 2 8" xfId="5592"/>
    <cellStyle name="Вычисление 2 4 2 3" xfId="418"/>
    <cellStyle name="Вычисление 2 4 2 3 2" xfId="986"/>
    <cellStyle name="Вычисление 2 4 2 3 2 2" xfId="2324"/>
    <cellStyle name="Вычисление 2 4 2 3 2 2 2" xfId="8296"/>
    <cellStyle name="Вычисление 2 4 2 3 2 2 3" xfId="6696"/>
    <cellStyle name="Вычисление 2 4 2 3 2 3" xfId="3644"/>
    <cellStyle name="Вычисление 2 4 2 3 2 3 2" xfId="8931"/>
    <cellStyle name="Вычисление 2 4 2 3 2 3 3" xfId="7331"/>
    <cellStyle name="Вычисление 2 4 2 3 2 4" xfId="5015"/>
    <cellStyle name="Вычисление 2 4 2 3 2 4 2" xfId="7651"/>
    <cellStyle name="Вычисление 2 4 2 3 2 5" xfId="6051"/>
    <cellStyle name="Вычисление 2 4 2 3 3" xfId="1462"/>
    <cellStyle name="Вычисление 2 4 2 3 3 2" xfId="2800"/>
    <cellStyle name="Вычисление 2 4 2 3 3 2 2" xfId="7976"/>
    <cellStyle name="Вычисление 2 4 2 3 3 3" xfId="4120"/>
    <cellStyle name="Вычисление 2 4 2 3 3 4" xfId="5491"/>
    <cellStyle name="Вычисление 2 4 2 3 3 5" xfId="6376"/>
    <cellStyle name="Вычисление 2 4 2 3 4" xfId="1775"/>
    <cellStyle name="Вычисление 2 4 2 3 4 2" xfId="8611"/>
    <cellStyle name="Вычисление 2 4 2 3 4 3" xfId="7011"/>
    <cellStyle name="Вычисление 2 4 2 3 5" xfId="3076"/>
    <cellStyle name="Вычисление 2 4 2 3 6" xfId="4447"/>
    <cellStyle name="Вычисление 2 4 2 3 7" xfId="5731"/>
    <cellStyle name="Вычисление 2 4 2 4" xfId="766"/>
    <cellStyle name="Вычисление 2 4 2 4 2" xfId="2104"/>
    <cellStyle name="Вычисление 2 4 2 4 2 2" xfId="8136"/>
    <cellStyle name="Вычисление 2 4 2 4 2 3" xfId="6536"/>
    <cellStyle name="Вычисление 2 4 2 4 3" xfId="3424"/>
    <cellStyle name="Вычисление 2 4 2 4 3 2" xfId="8771"/>
    <cellStyle name="Вычисление 2 4 2 4 3 3" xfId="7171"/>
    <cellStyle name="Вычисление 2 4 2 4 4" xfId="4795"/>
    <cellStyle name="Вычисление 2 4 2 4 4 2" xfId="7491"/>
    <cellStyle name="Вычисление 2 4 2 4 5" xfId="5891"/>
    <cellStyle name="Вычисление 2 4 2 5" xfId="1302"/>
    <cellStyle name="Вычисление 2 4 2 5 2" xfId="2640"/>
    <cellStyle name="Вычисление 2 4 2 5 2 2" xfId="7816"/>
    <cellStyle name="Вычисление 2 4 2 5 3" xfId="3960"/>
    <cellStyle name="Вычисление 2 4 2 5 4" xfId="5331"/>
    <cellStyle name="Вычисление 2 4 2 5 5" xfId="6216"/>
    <cellStyle name="Вычисление 2 4 2 6" xfId="1568"/>
    <cellStyle name="Вычисление 2 4 2 6 2" xfId="8451"/>
    <cellStyle name="Вычисление 2 4 2 6 3" xfId="6851"/>
    <cellStyle name="Вычисление 2 4 2 7" xfId="2856"/>
    <cellStyle name="Вычисление 2 4 2 8" xfId="4227"/>
    <cellStyle name="Вычисление 2 4 2 9" xfId="5571"/>
    <cellStyle name="Вычисление 2 4 3" xfId="209"/>
    <cellStyle name="Вычисление 2 4 3 2" xfId="467"/>
    <cellStyle name="Вычисление 2 4 3 2 2" xfId="1035"/>
    <cellStyle name="Вычисление 2 4 3 2 2 2" xfId="2373"/>
    <cellStyle name="Вычисление 2 4 3 2 2 2 2" xfId="8368"/>
    <cellStyle name="Вычисление 2 4 3 2 2 2 3" xfId="6768"/>
    <cellStyle name="Вычисление 2 4 3 2 2 3" xfId="3693"/>
    <cellStyle name="Вычисление 2 4 3 2 2 3 2" xfId="9003"/>
    <cellStyle name="Вычисление 2 4 3 2 2 3 3" xfId="7403"/>
    <cellStyle name="Вычисление 2 4 3 2 2 4" xfId="5064"/>
    <cellStyle name="Вычисление 2 4 3 2 2 4 2" xfId="7723"/>
    <cellStyle name="Вычисление 2 4 3 2 2 5" xfId="6123"/>
    <cellStyle name="Вычисление 2 4 3 2 3" xfId="1824"/>
    <cellStyle name="Вычисление 2 4 3 2 3 2" xfId="8048"/>
    <cellStyle name="Вычисление 2 4 3 2 3 3" xfId="6448"/>
    <cellStyle name="Вычисление 2 4 3 2 4" xfId="3125"/>
    <cellStyle name="Вычисление 2 4 3 2 4 2" xfId="8683"/>
    <cellStyle name="Вычисление 2 4 3 2 4 3" xfId="7083"/>
    <cellStyle name="Вычисление 2 4 3 2 5" xfId="4496"/>
    <cellStyle name="Вычисление 2 4 3 2 6" xfId="5803"/>
    <cellStyle name="Вычисление 2 4 3 3" xfId="777"/>
    <cellStyle name="Вычисление 2 4 3 3 2" xfId="2115"/>
    <cellStyle name="Вычисление 2 4 3 3 2 2" xfId="8211"/>
    <cellStyle name="Вычисление 2 4 3 3 2 3" xfId="6611"/>
    <cellStyle name="Вычисление 2 4 3 3 3" xfId="3435"/>
    <cellStyle name="Вычисление 2 4 3 3 3 2" xfId="8846"/>
    <cellStyle name="Вычисление 2 4 3 3 3 3" xfId="7246"/>
    <cellStyle name="Вычисление 2 4 3 3 4" xfId="4806"/>
    <cellStyle name="Вычисление 2 4 3 3 4 2" xfId="7566"/>
    <cellStyle name="Вычисление 2 4 3 3 5" xfId="5966"/>
    <cellStyle name="Вычисление 2 4 3 4" xfId="1377"/>
    <cellStyle name="Вычисление 2 4 3 4 2" xfId="2715"/>
    <cellStyle name="Вычисление 2 4 3 4 2 2" xfId="7891"/>
    <cellStyle name="Вычисление 2 4 3 4 3" xfId="4035"/>
    <cellStyle name="Вычисление 2 4 3 4 4" xfId="5406"/>
    <cellStyle name="Вычисление 2 4 3 4 5" xfId="6291"/>
    <cellStyle name="Вычисление 2 4 3 5" xfId="1578"/>
    <cellStyle name="Вычисление 2 4 3 5 2" xfId="8526"/>
    <cellStyle name="Вычисление 2 4 3 5 3" xfId="6926"/>
    <cellStyle name="Вычисление 2 4 3 6" xfId="2867"/>
    <cellStyle name="Вычисление 2 4 3 7" xfId="4238"/>
    <cellStyle name="Вычисление 2 4 3 8" xfId="5646"/>
    <cellStyle name="Вычисление 2 4 4" xfId="382"/>
    <cellStyle name="Вычисление 2 4 4 2" xfId="950"/>
    <cellStyle name="Вычисление 2 4 4 2 2" xfId="2288"/>
    <cellStyle name="Вычисление 2 4 4 2 2 2" xfId="8256"/>
    <cellStyle name="Вычисление 2 4 4 2 2 3" xfId="6656"/>
    <cellStyle name="Вычисление 2 4 4 2 3" xfId="3608"/>
    <cellStyle name="Вычисление 2 4 4 2 3 2" xfId="8891"/>
    <cellStyle name="Вычисление 2 4 4 2 3 3" xfId="7291"/>
    <cellStyle name="Вычисление 2 4 4 2 4" xfId="4979"/>
    <cellStyle name="Вычисление 2 4 4 2 4 2" xfId="7611"/>
    <cellStyle name="Вычисление 2 4 4 2 5" xfId="6011"/>
    <cellStyle name="Вычисление 2 4 4 3" xfId="1422"/>
    <cellStyle name="Вычисление 2 4 4 3 2" xfId="2760"/>
    <cellStyle name="Вычисление 2 4 4 3 2 2" xfId="7936"/>
    <cellStyle name="Вычисление 2 4 4 3 3" xfId="4080"/>
    <cellStyle name="Вычисление 2 4 4 3 4" xfId="5451"/>
    <cellStyle name="Вычисление 2 4 4 3 5" xfId="6336"/>
    <cellStyle name="Вычисление 2 4 4 4" xfId="1741"/>
    <cellStyle name="Вычисление 2 4 4 4 2" xfId="8571"/>
    <cellStyle name="Вычисление 2 4 4 4 3" xfId="6971"/>
    <cellStyle name="Вычисление 2 4 4 5" xfId="3040"/>
    <cellStyle name="Вычисление 2 4 4 6" xfId="4411"/>
    <cellStyle name="Вычисление 2 4 4 7" xfId="5691"/>
    <cellStyle name="Вычисление 2 4 5" xfId="706"/>
    <cellStyle name="Вычисление 2 4 5 2" xfId="2044"/>
    <cellStyle name="Вычисление 2 4 5 2 2" xfId="8096"/>
    <cellStyle name="Вычисление 2 4 5 2 3" xfId="6496"/>
    <cellStyle name="Вычисление 2 4 5 3" xfId="3364"/>
    <cellStyle name="Вычисление 2 4 5 3 2" xfId="8731"/>
    <cellStyle name="Вычисление 2 4 5 3 3" xfId="7131"/>
    <cellStyle name="Вычисление 2 4 5 4" xfId="4735"/>
    <cellStyle name="Вычисление 2 4 5 4 2" xfId="7451"/>
    <cellStyle name="Вычисление 2 4 5 5" xfId="5851"/>
    <cellStyle name="Вычисление 2 4 6" xfId="1262"/>
    <cellStyle name="Вычисление 2 4 6 2" xfId="2600"/>
    <cellStyle name="Вычисление 2 4 6 2 2" xfId="7776"/>
    <cellStyle name="Вычисление 2 4 6 3" xfId="3920"/>
    <cellStyle name="Вычисление 2 4 6 4" xfId="5291"/>
    <cellStyle name="Вычисление 2 4 6 5" xfId="6176"/>
    <cellStyle name="Вычисление 2 4 7" xfId="1509"/>
    <cellStyle name="Вычисление 2 4 7 2" xfId="8411"/>
    <cellStyle name="Вычисление 2 4 7 3" xfId="6811"/>
    <cellStyle name="Вычисление 2 4 8" xfId="83"/>
    <cellStyle name="Вычисление 2 4 9" xfId="4167"/>
    <cellStyle name="Вычисление 2 5" xfId="240"/>
    <cellStyle name="Вычисление 2 5 2" xfId="402"/>
    <cellStyle name="Вычисление 2 5 2 2" xfId="970"/>
    <cellStyle name="Вычисление 2 5 2 2 2" xfId="2308"/>
    <cellStyle name="Вычисление 2 5 2 2 2 2" xfId="6790"/>
    <cellStyle name="Вычисление 2 5 2 2 2 2 2" xfId="8390"/>
    <cellStyle name="Вычисление 2 5 2 2 2 3" xfId="7425"/>
    <cellStyle name="Вычисление 2 5 2 2 2 3 2" xfId="9025"/>
    <cellStyle name="Вычисление 2 5 2 2 2 4" xfId="7745"/>
    <cellStyle name="Вычисление 2 5 2 2 2 5" xfId="6145"/>
    <cellStyle name="Вычисление 2 5 2 2 3" xfId="3628"/>
    <cellStyle name="Вычисление 2 5 2 2 3 2" xfId="8070"/>
    <cellStyle name="Вычисление 2 5 2 2 3 3" xfId="6470"/>
    <cellStyle name="Вычисление 2 5 2 2 4" xfId="4999"/>
    <cellStyle name="Вычисление 2 5 2 2 4 2" xfId="8705"/>
    <cellStyle name="Вычисление 2 5 2 2 4 3" xfId="7105"/>
    <cellStyle name="Вычисление 2 5 2 2 5" xfId="5825"/>
    <cellStyle name="Вычисление 2 5 2 3" xfId="1400"/>
    <cellStyle name="Вычисление 2 5 2 3 2" xfId="2738"/>
    <cellStyle name="Вычисление 2 5 2 3 2 2" xfId="8234"/>
    <cellStyle name="Вычисление 2 5 2 3 2 3" xfId="6634"/>
    <cellStyle name="Вычисление 2 5 2 3 3" xfId="4058"/>
    <cellStyle name="Вычисление 2 5 2 3 3 2" xfId="8869"/>
    <cellStyle name="Вычисление 2 5 2 3 3 3" xfId="7269"/>
    <cellStyle name="Вычисление 2 5 2 3 4" xfId="5429"/>
    <cellStyle name="Вычисление 2 5 2 3 4 2" xfId="7589"/>
    <cellStyle name="Вычисление 2 5 2 3 5" xfId="5989"/>
    <cellStyle name="Вычисление 2 5 2 4" xfId="1761"/>
    <cellStyle name="Вычисление 2 5 2 4 2" xfId="7914"/>
    <cellStyle name="Вычисление 2 5 2 4 3" xfId="6314"/>
    <cellStyle name="Вычисление 2 5 2 5" xfId="3060"/>
    <cellStyle name="Вычисление 2 5 2 5 2" xfId="8549"/>
    <cellStyle name="Вычисление 2 5 2 5 3" xfId="6949"/>
    <cellStyle name="Вычисление 2 5 2 6" xfId="4431"/>
    <cellStyle name="Вычисление 2 5 2 7" xfId="5669"/>
    <cellStyle name="Вычисление 2 5 3" xfId="808"/>
    <cellStyle name="Вычисление 2 5 3 2" xfId="1444"/>
    <cellStyle name="Вычисление 2 5 3 2 2" xfId="2782"/>
    <cellStyle name="Вычисление 2 5 3 2 2 2" xfId="8278"/>
    <cellStyle name="Вычисление 2 5 3 2 2 3" xfId="6678"/>
    <cellStyle name="Вычисление 2 5 3 2 3" xfId="4102"/>
    <cellStyle name="Вычисление 2 5 3 2 3 2" xfId="8913"/>
    <cellStyle name="Вычисление 2 5 3 2 3 3" xfId="7313"/>
    <cellStyle name="Вычисление 2 5 3 2 4" xfId="5473"/>
    <cellStyle name="Вычисление 2 5 3 2 4 2" xfId="7633"/>
    <cellStyle name="Вычисление 2 5 3 2 5" xfId="6033"/>
    <cellStyle name="Вычисление 2 5 3 3" xfId="2146"/>
    <cellStyle name="Вычисление 2 5 3 3 2" xfId="7958"/>
    <cellStyle name="Вычисление 2 5 3 3 3" xfId="6358"/>
    <cellStyle name="Вычисление 2 5 3 4" xfId="3466"/>
    <cellStyle name="Вычисление 2 5 3 4 2" xfId="8593"/>
    <cellStyle name="Вычисление 2 5 3 4 3" xfId="6993"/>
    <cellStyle name="Вычисление 2 5 3 5" xfId="4837"/>
    <cellStyle name="Вычисление 2 5 3 6" xfId="5713"/>
    <cellStyle name="Вычисление 2 5 4" xfId="1284"/>
    <cellStyle name="Вычисление 2 5 4 2" xfId="2622"/>
    <cellStyle name="Вычисление 2 5 4 2 2" xfId="8118"/>
    <cellStyle name="Вычисление 2 5 4 2 3" xfId="6518"/>
    <cellStyle name="Вычисление 2 5 4 3" xfId="3942"/>
    <cellStyle name="Вычисление 2 5 4 3 2" xfId="8753"/>
    <cellStyle name="Вычисление 2 5 4 3 3" xfId="7153"/>
    <cellStyle name="Вычисление 2 5 4 4" xfId="5313"/>
    <cellStyle name="Вычисление 2 5 4 4 2" xfId="7473"/>
    <cellStyle name="Вычисление 2 5 4 5" xfId="5873"/>
    <cellStyle name="Вычисление 2 5 5" xfId="1609"/>
    <cellStyle name="Вычисление 2 5 5 2" xfId="7798"/>
    <cellStyle name="Вычисление 2 5 5 3" xfId="6198"/>
    <cellStyle name="Вычисление 2 5 6" xfId="2898"/>
    <cellStyle name="Вычисление 2 5 6 2" xfId="8433"/>
    <cellStyle name="Вычисление 2 5 6 3" xfId="6833"/>
    <cellStyle name="Вычисление 2 5 7" xfId="4269"/>
    <cellStyle name="Вычисление 2 5 8" xfId="5553"/>
    <cellStyle name="Вычисление 2 6" xfId="364"/>
    <cellStyle name="Вычисление 2 6 2" xfId="932"/>
    <cellStyle name="Вычисление 2 6 2 2" xfId="2270"/>
    <cellStyle name="Вычисление 2 6 2 2 2" xfId="6761"/>
    <cellStyle name="Вычисление 2 6 2 2 2 2" xfId="8361"/>
    <cellStyle name="Вычисление 2 6 2 2 3" xfId="7396"/>
    <cellStyle name="Вычисление 2 6 2 2 3 2" xfId="8996"/>
    <cellStyle name="Вычисление 2 6 2 2 4" xfId="7716"/>
    <cellStyle name="Вычисление 2 6 2 2 5" xfId="6116"/>
    <cellStyle name="Вычисление 2 6 2 3" xfId="3590"/>
    <cellStyle name="Вычисление 2 6 2 3 2" xfId="8041"/>
    <cellStyle name="Вычисление 2 6 2 3 3" xfId="6441"/>
    <cellStyle name="Вычисление 2 6 2 4" xfId="4961"/>
    <cellStyle name="Вычисление 2 6 2 4 2" xfId="8676"/>
    <cellStyle name="Вычисление 2 6 2 4 3" xfId="7076"/>
    <cellStyle name="Вычисление 2 6 2 5" xfId="5796"/>
    <cellStyle name="Вычисление 2 6 3" xfId="1370"/>
    <cellStyle name="Вычисление 2 6 3 2" xfId="2708"/>
    <cellStyle name="Вычисление 2 6 3 2 2" xfId="8204"/>
    <cellStyle name="Вычисление 2 6 3 2 3" xfId="6604"/>
    <cellStyle name="Вычисление 2 6 3 3" xfId="4028"/>
    <cellStyle name="Вычисление 2 6 3 3 2" xfId="8839"/>
    <cellStyle name="Вычисление 2 6 3 3 3" xfId="7239"/>
    <cellStyle name="Вычисление 2 6 3 4" xfId="5399"/>
    <cellStyle name="Вычисление 2 6 3 4 2" xfId="7559"/>
    <cellStyle name="Вычисление 2 6 3 5" xfId="5959"/>
    <cellStyle name="Вычисление 2 6 4" xfId="1723"/>
    <cellStyle name="Вычисление 2 6 4 2" xfId="7884"/>
    <cellStyle name="Вычисление 2 6 4 3" xfId="6284"/>
    <cellStyle name="Вычисление 2 6 5" xfId="3022"/>
    <cellStyle name="Вычисление 2 6 5 2" xfId="8519"/>
    <cellStyle name="Вычисление 2 6 5 3" xfId="6919"/>
    <cellStyle name="Вычисление 2 6 6" xfId="4393"/>
    <cellStyle name="Вычисление 2 6 7" xfId="5639"/>
    <cellStyle name="Вычисление 2 7" xfId="676"/>
    <cellStyle name="Вычисление 2 7 2" xfId="1356"/>
    <cellStyle name="Вычисление 2 7 2 2" xfId="2694"/>
    <cellStyle name="Вычисление 2 7 2 2 2" xfId="8190"/>
    <cellStyle name="Вычисление 2 7 2 2 3" xfId="6590"/>
    <cellStyle name="Вычисление 2 7 2 3" xfId="4014"/>
    <cellStyle name="Вычисление 2 7 2 3 2" xfId="8825"/>
    <cellStyle name="Вычисление 2 7 2 3 3" xfId="7225"/>
    <cellStyle name="Вычисление 2 7 2 4" xfId="5385"/>
    <cellStyle name="Вычисление 2 7 2 4 2" xfId="7545"/>
    <cellStyle name="Вычисление 2 7 2 5" xfId="5945"/>
    <cellStyle name="Вычисление 2 7 3" xfId="2014"/>
    <cellStyle name="Вычисление 2 7 3 2" xfId="7870"/>
    <cellStyle name="Вычисление 2 7 3 3" xfId="6270"/>
    <cellStyle name="Вычисление 2 7 4" xfId="3334"/>
    <cellStyle name="Вычисление 2 7 4 2" xfId="8505"/>
    <cellStyle name="Вычисление 2 7 4 3" xfId="6905"/>
    <cellStyle name="Вычисление 2 7 5" xfId="4705"/>
    <cellStyle name="Вычисление 2 7 6" xfId="5625"/>
    <cellStyle name="Вычисление 2 8" xfId="1244"/>
    <cellStyle name="Вычисление 2 8 2" xfId="2582"/>
    <cellStyle name="Вычисление 2 8 2 2" xfId="8078"/>
    <cellStyle name="Вычисление 2 8 2 3" xfId="6478"/>
    <cellStyle name="Вычисление 2 8 3" xfId="3902"/>
    <cellStyle name="Вычисление 2 8 3 2" xfId="8713"/>
    <cellStyle name="Вычисление 2 8 3 3" xfId="7113"/>
    <cellStyle name="Вычисление 2 8 4" xfId="5273"/>
    <cellStyle name="Вычисление 2 8 4 2" xfId="7433"/>
    <cellStyle name="Вычисление 2 8 5" xfId="5833"/>
    <cellStyle name="Вычисление 2 9" xfId="94"/>
    <cellStyle name="Вычисление 2 9 2" xfId="7758"/>
    <cellStyle name="Вычисление 2 9 3" xfId="6158"/>
    <cellStyle name="Заголовок 1 2" xfId="36"/>
    <cellStyle name="Заголовок 2 2" xfId="37"/>
    <cellStyle name="Заголовок 3 2" xfId="38"/>
    <cellStyle name="Заголовок 4 2" xfId="39"/>
    <cellStyle name="Итог 2" xfId="40"/>
    <cellStyle name="Итог 2 10" xfId="1899"/>
    <cellStyle name="Итог 2 10 2" xfId="7752"/>
    <cellStyle name="Итог 2 10 3" xfId="6152"/>
    <cellStyle name="Итог 2 11" xfId="1656"/>
    <cellStyle name="Итог 2 12" xfId="5514"/>
    <cellStyle name="Итог 2 2" xfId="54"/>
    <cellStyle name="Итог 2 2 10" xfId="4143"/>
    <cellStyle name="Итог 2 2 11" xfId="5519"/>
    <cellStyle name="Итог 2 2 2" xfId="122"/>
    <cellStyle name="Итог 2 2 2 10" xfId="692"/>
    <cellStyle name="Итог 2 2 2 10 2" xfId="2030"/>
    <cellStyle name="Итог 2 2 2 10 3" xfId="3350"/>
    <cellStyle name="Итог 2 2 2 10 4" xfId="4721"/>
    <cellStyle name="Итог 2 2 2 11" xfId="1260"/>
    <cellStyle name="Итог 2 2 2 11 2" xfId="2598"/>
    <cellStyle name="Итог 2 2 2 11 3" xfId="3918"/>
    <cellStyle name="Итог 2 2 2 11 4" xfId="5289"/>
    <cellStyle name="Итог 2 2 2 12" xfId="1495"/>
    <cellStyle name="Итог 2 2 2 13" xfId="1486"/>
    <cellStyle name="Итог 2 2 2 14" xfId="4153"/>
    <cellStyle name="Итог 2 2 2 15" xfId="5529"/>
    <cellStyle name="Итог 2 2 2 2" xfId="132"/>
    <cellStyle name="Итог 2 2 2 2 10" xfId="5549"/>
    <cellStyle name="Итог 2 2 2 2 2" xfId="254"/>
    <cellStyle name="Итог 2 2 2 2 2 2" xfId="433"/>
    <cellStyle name="Итог 2 2 2 2 2 2 2" xfId="1001"/>
    <cellStyle name="Итог 2 2 2 2 2 2 2 2" xfId="2339"/>
    <cellStyle name="Итог 2 2 2 2 2 2 2 2 2" xfId="6719"/>
    <cellStyle name="Итог 2 2 2 2 2 2 2 2 2 2" xfId="8319"/>
    <cellStyle name="Итог 2 2 2 2 2 2 2 2 3" xfId="7354"/>
    <cellStyle name="Итог 2 2 2 2 2 2 2 2 3 2" xfId="8954"/>
    <cellStyle name="Итог 2 2 2 2 2 2 2 2 4" xfId="7674"/>
    <cellStyle name="Итог 2 2 2 2 2 2 2 2 5" xfId="6074"/>
    <cellStyle name="Итог 2 2 2 2 2 2 2 3" xfId="3659"/>
    <cellStyle name="Итог 2 2 2 2 2 2 2 3 2" xfId="7999"/>
    <cellStyle name="Итог 2 2 2 2 2 2 2 3 3" xfId="6399"/>
    <cellStyle name="Итог 2 2 2 2 2 2 2 4" xfId="5030"/>
    <cellStyle name="Итог 2 2 2 2 2 2 2 4 2" xfId="8634"/>
    <cellStyle name="Итог 2 2 2 2 2 2 2 4 3" xfId="7034"/>
    <cellStyle name="Итог 2 2 2 2 2 2 2 5" xfId="5754"/>
    <cellStyle name="Итог 2 2 2 2 2 2 3" xfId="1325"/>
    <cellStyle name="Итог 2 2 2 2 2 2 3 2" xfId="2663"/>
    <cellStyle name="Итог 2 2 2 2 2 2 3 2 2" xfId="8159"/>
    <cellStyle name="Итог 2 2 2 2 2 2 3 2 3" xfId="6559"/>
    <cellStyle name="Итог 2 2 2 2 2 2 3 3" xfId="3983"/>
    <cellStyle name="Итог 2 2 2 2 2 2 3 3 2" xfId="8794"/>
    <cellStyle name="Итог 2 2 2 2 2 2 3 3 3" xfId="7194"/>
    <cellStyle name="Итог 2 2 2 2 2 2 3 4" xfId="5354"/>
    <cellStyle name="Итог 2 2 2 2 2 2 3 4 2" xfId="7514"/>
    <cellStyle name="Итог 2 2 2 2 2 2 3 5" xfId="5914"/>
    <cellStyle name="Итог 2 2 2 2 2 2 4" xfId="1790"/>
    <cellStyle name="Итог 2 2 2 2 2 2 4 2" xfId="7839"/>
    <cellStyle name="Итог 2 2 2 2 2 2 4 3" xfId="6239"/>
    <cellStyle name="Итог 2 2 2 2 2 2 5" xfId="3091"/>
    <cellStyle name="Итог 2 2 2 2 2 2 5 2" xfId="8474"/>
    <cellStyle name="Итог 2 2 2 2 2 2 5 3" xfId="6874"/>
    <cellStyle name="Итог 2 2 2 2 2 2 6" xfId="4462"/>
    <cellStyle name="Итог 2 2 2 2 2 2 7" xfId="5594"/>
    <cellStyle name="Итог 2 2 2 2 2 3" xfId="822"/>
    <cellStyle name="Итог 2 2 2 2 2 3 2" xfId="1480"/>
    <cellStyle name="Итог 2 2 2 2 2 3 2 2" xfId="2818"/>
    <cellStyle name="Итог 2 2 2 2 2 3 2 2 2" xfId="8314"/>
    <cellStyle name="Итог 2 2 2 2 2 3 2 2 3" xfId="6714"/>
    <cellStyle name="Итог 2 2 2 2 2 3 2 3" xfId="4138"/>
    <cellStyle name="Итог 2 2 2 2 2 3 2 3 2" xfId="8949"/>
    <cellStyle name="Итог 2 2 2 2 2 3 2 3 3" xfId="7349"/>
    <cellStyle name="Итог 2 2 2 2 2 3 2 4" xfId="5509"/>
    <cellStyle name="Итог 2 2 2 2 2 3 2 4 2" xfId="7669"/>
    <cellStyle name="Итог 2 2 2 2 2 3 2 5" xfId="6069"/>
    <cellStyle name="Итог 2 2 2 2 2 3 3" xfId="2160"/>
    <cellStyle name="Итог 2 2 2 2 2 3 3 2" xfId="7994"/>
    <cellStyle name="Итог 2 2 2 2 2 3 3 3" xfId="6394"/>
    <cellStyle name="Итог 2 2 2 2 2 3 4" xfId="3480"/>
    <cellStyle name="Итог 2 2 2 2 2 3 4 2" xfId="8629"/>
    <cellStyle name="Итог 2 2 2 2 2 3 4 3" xfId="7029"/>
    <cellStyle name="Итог 2 2 2 2 2 3 5" xfId="4851"/>
    <cellStyle name="Итог 2 2 2 2 2 3 6" xfId="5749"/>
    <cellStyle name="Итог 2 2 2 2 2 4" xfId="1320"/>
    <cellStyle name="Итог 2 2 2 2 2 4 2" xfId="2658"/>
    <cellStyle name="Итог 2 2 2 2 2 4 2 2" xfId="8154"/>
    <cellStyle name="Итог 2 2 2 2 2 4 2 3" xfId="6554"/>
    <cellStyle name="Итог 2 2 2 2 2 4 3" xfId="3978"/>
    <cellStyle name="Итог 2 2 2 2 2 4 3 2" xfId="8789"/>
    <cellStyle name="Итог 2 2 2 2 2 4 3 3" xfId="7189"/>
    <cellStyle name="Итог 2 2 2 2 2 4 4" xfId="5349"/>
    <cellStyle name="Итог 2 2 2 2 2 4 4 2" xfId="7509"/>
    <cellStyle name="Итог 2 2 2 2 2 4 5" xfId="5909"/>
    <cellStyle name="Итог 2 2 2 2 2 5" xfId="1622"/>
    <cellStyle name="Итог 2 2 2 2 2 5 2" xfId="7834"/>
    <cellStyle name="Итог 2 2 2 2 2 5 3" xfId="6234"/>
    <cellStyle name="Итог 2 2 2 2 2 6" xfId="2912"/>
    <cellStyle name="Итог 2 2 2 2 2 6 2" xfId="8469"/>
    <cellStyle name="Итог 2 2 2 2 2 6 3" xfId="6869"/>
    <cellStyle name="Итог 2 2 2 2 2 7" xfId="4283"/>
    <cellStyle name="Итог 2 2 2 2 2 8" xfId="5589"/>
    <cellStyle name="Итог 2 2 2 2 3" xfId="231"/>
    <cellStyle name="Итог 2 2 2 2 3 2" xfId="489"/>
    <cellStyle name="Итог 2 2 2 2 3 2 2" xfId="1057"/>
    <cellStyle name="Итог 2 2 2 2 3 2 2 2" xfId="2395"/>
    <cellStyle name="Итог 2 2 2 2 3 2 2 2 2" xfId="8369"/>
    <cellStyle name="Итог 2 2 2 2 3 2 2 2 3" xfId="6769"/>
    <cellStyle name="Итог 2 2 2 2 3 2 2 3" xfId="3715"/>
    <cellStyle name="Итог 2 2 2 2 3 2 2 3 2" xfId="9004"/>
    <cellStyle name="Итог 2 2 2 2 3 2 2 3 3" xfId="7404"/>
    <cellStyle name="Итог 2 2 2 2 3 2 2 4" xfId="5086"/>
    <cellStyle name="Итог 2 2 2 2 3 2 2 4 2" xfId="7724"/>
    <cellStyle name="Итог 2 2 2 2 3 2 2 5" xfId="6124"/>
    <cellStyle name="Итог 2 2 2 2 3 2 3" xfId="1842"/>
    <cellStyle name="Итог 2 2 2 2 3 2 3 2" xfId="8049"/>
    <cellStyle name="Итог 2 2 2 2 3 2 3 3" xfId="6449"/>
    <cellStyle name="Итог 2 2 2 2 3 2 4" xfId="3147"/>
    <cellStyle name="Итог 2 2 2 2 3 2 4 2" xfId="8684"/>
    <cellStyle name="Итог 2 2 2 2 3 2 4 3" xfId="7084"/>
    <cellStyle name="Итог 2 2 2 2 3 2 5" xfId="4518"/>
    <cellStyle name="Итог 2 2 2 2 3 2 6" xfId="5804"/>
    <cellStyle name="Итог 2 2 2 2 3 3" xfId="799"/>
    <cellStyle name="Итог 2 2 2 2 3 3 2" xfId="2137"/>
    <cellStyle name="Итог 2 2 2 2 3 3 2 2" xfId="8212"/>
    <cellStyle name="Итог 2 2 2 2 3 3 2 3" xfId="6612"/>
    <cellStyle name="Итог 2 2 2 2 3 3 3" xfId="3457"/>
    <cellStyle name="Итог 2 2 2 2 3 3 3 2" xfId="8847"/>
    <cellStyle name="Итог 2 2 2 2 3 3 3 3" xfId="7247"/>
    <cellStyle name="Итог 2 2 2 2 3 3 4" xfId="4828"/>
    <cellStyle name="Итог 2 2 2 2 3 3 4 2" xfId="7567"/>
    <cellStyle name="Итог 2 2 2 2 3 3 5" xfId="5967"/>
    <cellStyle name="Итог 2 2 2 2 3 4" xfId="1378"/>
    <cellStyle name="Итог 2 2 2 2 3 4 2" xfId="2716"/>
    <cellStyle name="Итог 2 2 2 2 3 4 2 2" xfId="7892"/>
    <cellStyle name="Итог 2 2 2 2 3 4 3" xfId="4036"/>
    <cellStyle name="Итог 2 2 2 2 3 4 4" xfId="5407"/>
    <cellStyle name="Итог 2 2 2 2 3 4 5" xfId="6292"/>
    <cellStyle name="Итог 2 2 2 2 3 5" xfId="1600"/>
    <cellStyle name="Итог 2 2 2 2 3 5 2" xfId="8527"/>
    <cellStyle name="Итог 2 2 2 2 3 5 3" xfId="6927"/>
    <cellStyle name="Итог 2 2 2 2 3 6" xfId="2889"/>
    <cellStyle name="Итог 2 2 2 2 3 7" xfId="4260"/>
    <cellStyle name="Итог 2 2 2 2 3 8" xfId="5647"/>
    <cellStyle name="Итог 2 2 2 2 4" xfId="399"/>
    <cellStyle name="Итог 2 2 2 2 4 2" xfId="967"/>
    <cellStyle name="Итог 2 2 2 2 4 2 2" xfId="2305"/>
    <cellStyle name="Итог 2 2 2 2 4 2 2 2" xfId="8274"/>
    <cellStyle name="Итог 2 2 2 2 4 2 2 3" xfId="6674"/>
    <cellStyle name="Итог 2 2 2 2 4 2 3" xfId="3625"/>
    <cellStyle name="Итог 2 2 2 2 4 2 3 2" xfId="8909"/>
    <cellStyle name="Итог 2 2 2 2 4 2 3 3" xfId="7309"/>
    <cellStyle name="Итог 2 2 2 2 4 2 4" xfId="4996"/>
    <cellStyle name="Итог 2 2 2 2 4 2 4 2" xfId="7629"/>
    <cellStyle name="Итог 2 2 2 2 4 2 5" xfId="6029"/>
    <cellStyle name="Итог 2 2 2 2 4 3" xfId="1440"/>
    <cellStyle name="Итог 2 2 2 2 4 3 2" xfId="2778"/>
    <cellStyle name="Итог 2 2 2 2 4 3 2 2" xfId="7954"/>
    <cellStyle name="Итог 2 2 2 2 4 3 3" xfId="4098"/>
    <cellStyle name="Итог 2 2 2 2 4 3 4" xfId="5469"/>
    <cellStyle name="Итог 2 2 2 2 4 3 5" xfId="6354"/>
    <cellStyle name="Итог 2 2 2 2 4 4" xfId="1758"/>
    <cellStyle name="Итог 2 2 2 2 4 4 2" xfId="8589"/>
    <cellStyle name="Итог 2 2 2 2 4 4 3" xfId="6989"/>
    <cellStyle name="Итог 2 2 2 2 4 5" xfId="3057"/>
    <cellStyle name="Итог 2 2 2 2 4 6" xfId="4428"/>
    <cellStyle name="Итог 2 2 2 2 4 7" xfId="5709"/>
    <cellStyle name="Итог 2 2 2 2 5" xfId="702"/>
    <cellStyle name="Итог 2 2 2 2 5 2" xfId="2040"/>
    <cellStyle name="Итог 2 2 2 2 5 2 2" xfId="8114"/>
    <cellStyle name="Итог 2 2 2 2 5 2 3" xfId="6514"/>
    <cellStyle name="Итог 2 2 2 2 5 3" xfId="3360"/>
    <cellStyle name="Итог 2 2 2 2 5 3 2" xfId="8749"/>
    <cellStyle name="Итог 2 2 2 2 5 3 3" xfId="7149"/>
    <cellStyle name="Итог 2 2 2 2 5 4" xfId="4731"/>
    <cellStyle name="Итог 2 2 2 2 5 4 2" xfId="7469"/>
    <cellStyle name="Итог 2 2 2 2 5 5" xfId="5869"/>
    <cellStyle name="Итог 2 2 2 2 6" xfId="1280"/>
    <cellStyle name="Итог 2 2 2 2 6 2" xfId="2618"/>
    <cellStyle name="Итог 2 2 2 2 6 2 2" xfId="7794"/>
    <cellStyle name="Итог 2 2 2 2 6 3" xfId="3938"/>
    <cellStyle name="Итог 2 2 2 2 6 4" xfId="5309"/>
    <cellStyle name="Итог 2 2 2 2 6 5" xfId="6194"/>
    <cellStyle name="Итог 2 2 2 2 7" xfId="1505"/>
    <cellStyle name="Итог 2 2 2 2 7 2" xfId="8429"/>
    <cellStyle name="Итог 2 2 2 2 7 3" xfId="6829"/>
    <cellStyle name="Итог 2 2 2 2 8" xfId="1483"/>
    <cellStyle name="Итог 2 2 2 2 9" xfId="4163"/>
    <cellStyle name="Итог 2 2 2 3" xfId="152"/>
    <cellStyle name="Итог 2 2 2 3 10" xfId="5569"/>
    <cellStyle name="Итог 2 2 2 3 2" xfId="269"/>
    <cellStyle name="Итог 2 2 2 3 2 2" xfId="509"/>
    <cellStyle name="Итог 2 2 2 3 2 2 2" xfId="1077"/>
    <cellStyle name="Итог 2 2 2 3 2 2 2 2" xfId="2415"/>
    <cellStyle name="Итог 2 2 2 3 2 2 2 2 2" xfId="8337"/>
    <cellStyle name="Итог 2 2 2 3 2 2 2 2 3" xfId="6737"/>
    <cellStyle name="Итог 2 2 2 3 2 2 2 3" xfId="3735"/>
    <cellStyle name="Итог 2 2 2 3 2 2 2 3 2" xfId="8972"/>
    <cellStyle name="Итог 2 2 2 3 2 2 2 3 3" xfId="7372"/>
    <cellStyle name="Итог 2 2 2 3 2 2 2 4" xfId="5106"/>
    <cellStyle name="Итог 2 2 2 3 2 2 2 4 2" xfId="7692"/>
    <cellStyle name="Итог 2 2 2 3 2 2 2 5" xfId="6092"/>
    <cellStyle name="Итог 2 2 2 3 2 2 3" xfId="1860"/>
    <cellStyle name="Итог 2 2 2 3 2 2 3 2" xfId="8017"/>
    <cellStyle name="Итог 2 2 2 3 2 2 3 3" xfId="6417"/>
    <cellStyle name="Итог 2 2 2 3 2 2 4" xfId="3167"/>
    <cellStyle name="Итог 2 2 2 3 2 2 4 2" xfId="8652"/>
    <cellStyle name="Итог 2 2 2 3 2 2 4 3" xfId="7052"/>
    <cellStyle name="Итог 2 2 2 3 2 2 5" xfId="4538"/>
    <cellStyle name="Итог 2 2 2 3 2 2 6" xfId="5772"/>
    <cellStyle name="Итог 2 2 2 3 2 3" xfId="837"/>
    <cellStyle name="Итог 2 2 2 3 2 3 2" xfId="2175"/>
    <cellStyle name="Итог 2 2 2 3 2 3 2 2" xfId="8177"/>
    <cellStyle name="Итог 2 2 2 3 2 3 2 3" xfId="6577"/>
    <cellStyle name="Итог 2 2 2 3 2 3 3" xfId="3495"/>
    <cellStyle name="Итог 2 2 2 3 2 3 3 2" xfId="8812"/>
    <cellStyle name="Итог 2 2 2 3 2 3 3 3" xfId="7212"/>
    <cellStyle name="Итог 2 2 2 3 2 3 4" xfId="4866"/>
    <cellStyle name="Итог 2 2 2 3 2 3 4 2" xfId="7532"/>
    <cellStyle name="Итог 2 2 2 3 2 3 5" xfId="5932"/>
    <cellStyle name="Итог 2 2 2 3 2 4" xfId="1343"/>
    <cellStyle name="Итог 2 2 2 3 2 4 2" xfId="2681"/>
    <cellStyle name="Итог 2 2 2 3 2 4 2 2" xfId="7857"/>
    <cellStyle name="Итог 2 2 2 3 2 4 3" xfId="4001"/>
    <cellStyle name="Итог 2 2 2 3 2 4 4" xfId="5372"/>
    <cellStyle name="Итог 2 2 2 3 2 4 5" xfId="6257"/>
    <cellStyle name="Итог 2 2 2 3 2 5" xfId="1635"/>
    <cellStyle name="Итог 2 2 2 3 2 5 2" xfId="8492"/>
    <cellStyle name="Итог 2 2 2 3 2 5 3" xfId="6892"/>
    <cellStyle name="Итог 2 2 2 3 2 6" xfId="2927"/>
    <cellStyle name="Итог 2 2 2 3 2 7" xfId="4298"/>
    <cellStyle name="Итог 2 2 2 3 2 8" xfId="5612"/>
    <cellStyle name="Итог 2 2 2 3 3" xfId="213"/>
    <cellStyle name="Итог 2 2 2 3 3 2" xfId="471"/>
    <cellStyle name="Итог 2 2 2 3 3 2 2" xfId="1039"/>
    <cellStyle name="Итог 2 2 2 3 3 2 2 2" xfId="2377"/>
    <cellStyle name="Итог 2 2 2 3 3 2 2 2 2" xfId="8294"/>
    <cellStyle name="Итог 2 2 2 3 3 2 2 3" xfId="3697"/>
    <cellStyle name="Итог 2 2 2 3 3 2 2 4" xfId="5068"/>
    <cellStyle name="Итог 2 2 2 3 3 2 2 5" xfId="6694"/>
    <cellStyle name="Итог 2 2 2 3 3 2 3" xfId="1826"/>
    <cellStyle name="Итог 2 2 2 3 3 2 3 2" xfId="8929"/>
    <cellStyle name="Итог 2 2 2 3 3 2 3 3" xfId="7329"/>
    <cellStyle name="Итог 2 2 2 3 3 2 4" xfId="3129"/>
    <cellStyle name="Итог 2 2 2 3 3 2 4 2" xfId="7649"/>
    <cellStyle name="Итог 2 2 2 3 3 2 5" xfId="4500"/>
    <cellStyle name="Итог 2 2 2 3 3 2 6" xfId="6049"/>
    <cellStyle name="Итог 2 2 2 3 3 3" xfId="781"/>
    <cellStyle name="Итог 2 2 2 3 3 3 2" xfId="2119"/>
    <cellStyle name="Итог 2 2 2 3 3 3 2 2" xfId="7974"/>
    <cellStyle name="Итог 2 2 2 3 3 3 3" xfId="3439"/>
    <cellStyle name="Итог 2 2 2 3 3 3 4" xfId="4810"/>
    <cellStyle name="Итог 2 2 2 3 3 3 5" xfId="6374"/>
    <cellStyle name="Итог 2 2 2 3 3 4" xfId="1460"/>
    <cellStyle name="Итог 2 2 2 3 3 4 2" xfId="2798"/>
    <cellStyle name="Итог 2 2 2 3 3 4 2 2" xfId="8609"/>
    <cellStyle name="Итог 2 2 2 3 3 4 3" xfId="4118"/>
    <cellStyle name="Итог 2 2 2 3 3 4 4" xfId="5489"/>
    <cellStyle name="Итог 2 2 2 3 3 4 5" xfId="7009"/>
    <cellStyle name="Итог 2 2 2 3 3 5" xfId="1582"/>
    <cellStyle name="Итог 2 2 2 3 3 6" xfId="2871"/>
    <cellStyle name="Итог 2 2 2 3 3 7" xfId="4242"/>
    <cellStyle name="Итог 2 2 2 3 3 8" xfId="5729"/>
    <cellStyle name="Итог 2 2 2 3 4" xfId="417"/>
    <cellStyle name="Итог 2 2 2 3 4 2" xfId="985"/>
    <cellStyle name="Итог 2 2 2 3 4 2 2" xfId="2323"/>
    <cellStyle name="Итог 2 2 2 3 4 2 2 2" xfId="8134"/>
    <cellStyle name="Итог 2 2 2 3 4 2 3" xfId="3643"/>
    <cellStyle name="Итог 2 2 2 3 4 2 4" xfId="5014"/>
    <cellStyle name="Итог 2 2 2 3 4 2 5" xfId="6534"/>
    <cellStyle name="Итог 2 2 2 3 4 3" xfId="1774"/>
    <cellStyle name="Итог 2 2 2 3 4 3 2" xfId="8769"/>
    <cellStyle name="Итог 2 2 2 3 4 3 3" xfId="7169"/>
    <cellStyle name="Итог 2 2 2 3 4 4" xfId="3075"/>
    <cellStyle name="Итог 2 2 2 3 4 4 2" xfId="7489"/>
    <cellStyle name="Итог 2 2 2 3 4 5" xfId="4446"/>
    <cellStyle name="Итог 2 2 2 3 4 6" xfId="5889"/>
    <cellStyle name="Итог 2 2 2 3 5" xfId="722"/>
    <cellStyle name="Итог 2 2 2 3 5 2" xfId="2060"/>
    <cellStyle name="Итог 2 2 2 3 5 2 2" xfId="7814"/>
    <cellStyle name="Итог 2 2 2 3 5 3" xfId="3380"/>
    <cellStyle name="Итог 2 2 2 3 5 4" xfId="4751"/>
    <cellStyle name="Итог 2 2 2 3 5 5" xfId="6214"/>
    <cellStyle name="Итог 2 2 2 3 6" xfId="1300"/>
    <cellStyle name="Итог 2 2 2 3 6 2" xfId="2638"/>
    <cellStyle name="Итог 2 2 2 3 6 2 2" xfId="8449"/>
    <cellStyle name="Итог 2 2 2 3 6 3" xfId="3958"/>
    <cellStyle name="Итог 2 2 2 3 6 4" xfId="5329"/>
    <cellStyle name="Итог 2 2 2 3 6 5" xfId="6849"/>
    <cellStyle name="Итог 2 2 2 3 7" xfId="1525"/>
    <cellStyle name="Итог 2 2 2 3 8" xfId="98"/>
    <cellStyle name="Итог 2 2 2 3 9" xfId="4183"/>
    <cellStyle name="Итог 2 2 2 4" xfId="164"/>
    <cellStyle name="Итог 2 2 2 4 10" xfId="5660"/>
    <cellStyle name="Итог 2 2 2 4 2" xfId="279"/>
    <cellStyle name="Итог 2 2 2 4 2 2" xfId="517"/>
    <cellStyle name="Итог 2 2 2 4 2 2 2" xfId="1085"/>
    <cellStyle name="Итог 2 2 2 4 2 2 2 2" xfId="2423"/>
    <cellStyle name="Итог 2 2 2 4 2 2 2 2 2" xfId="8382"/>
    <cellStyle name="Итог 2 2 2 4 2 2 2 3" xfId="3743"/>
    <cellStyle name="Итог 2 2 2 4 2 2 2 4" xfId="5114"/>
    <cellStyle name="Итог 2 2 2 4 2 2 2 5" xfId="6782"/>
    <cellStyle name="Итог 2 2 2 4 2 2 3" xfId="1868"/>
    <cellStyle name="Итог 2 2 2 4 2 2 3 2" xfId="9017"/>
    <cellStyle name="Итог 2 2 2 4 2 2 3 3" xfId="7417"/>
    <cellStyle name="Итог 2 2 2 4 2 2 4" xfId="3175"/>
    <cellStyle name="Итог 2 2 2 4 2 2 4 2" xfId="7737"/>
    <cellStyle name="Итог 2 2 2 4 2 2 5" xfId="4546"/>
    <cellStyle name="Итог 2 2 2 4 2 2 6" xfId="6137"/>
    <cellStyle name="Итог 2 2 2 4 2 3" xfId="847"/>
    <cellStyle name="Итог 2 2 2 4 2 3 2" xfId="2185"/>
    <cellStyle name="Итог 2 2 2 4 2 3 2 2" xfId="8062"/>
    <cellStyle name="Итог 2 2 2 4 2 3 3" xfId="3505"/>
    <cellStyle name="Итог 2 2 2 4 2 3 4" xfId="4876"/>
    <cellStyle name="Итог 2 2 2 4 2 3 5" xfId="6462"/>
    <cellStyle name="Итог 2 2 2 4 2 4" xfId="1643"/>
    <cellStyle name="Итог 2 2 2 4 2 4 2" xfId="8697"/>
    <cellStyle name="Итог 2 2 2 4 2 4 3" xfId="7097"/>
    <cellStyle name="Итог 2 2 2 4 2 5" xfId="2937"/>
    <cellStyle name="Итог 2 2 2 4 2 6" xfId="4308"/>
    <cellStyle name="Итог 2 2 2 4 2 7" xfId="5817"/>
    <cellStyle name="Итог 2 2 2 4 3" xfId="320"/>
    <cellStyle name="Итог 2 2 2 4 3 2" xfId="548"/>
    <cellStyle name="Итог 2 2 2 4 3 2 2" xfId="1116"/>
    <cellStyle name="Итог 2 2 2 4 3 2 2 2" xfId="2454"/>
    <cellStyle name="Итог 2 2 2 4 3 2 2 3" xfId="3774"/>
    <cellStyle name="Итог 2 2 2 4 3 2 2 4" xfId="5145"/>
    <cellStyle name="Итог 2 2 2 4 3 2 2 5" xfId="8225"/>
    <cellStyle name="Итог 2 2 2 4 3 2 3" xfId="1898"/>
    <cellStyle name="Итог 2 2 2 4 3 2 4" xfId="3206"/>
    <cellStyle name="Итог 2 2 2 4 3 2 5" xfId="4577"/>
    <cellStyle name="Итог 2 2 2 4 3 2 6" xfId="6625"/>
    <cellStyle name="Итог 2 2 2 4 3 3" xfId="888"/>
    <cellStyle name="Итог 2 2 2 4 3 3 2" xfId="2226"/>
    <cellStyle name="Итог 2 2 2 4 3 3 2 2" xfId="8860"/>
    <cellStyle name="Итог 2 2 2 4 3 3 3" xfId="3546"/>
    <cellStyle name="Итог 2 2 2 4 3 3 4" xfId="4917"/>
    <cellStyle name="Итог 2 2 2 4 3 3 5" xfId="7260"/>
    <cellStyle name="Итог 2 2 2 4 3 4" xfId="1679"/>
    <cellStyle name="Итог 2 2 2 4 3 4 2" xfId="7580"/>
    <cellStyle name="Итог 2 2 2 4 3 5" xfId="2978"/>
    <cellStyle name="Итог 2 2 2 4 3 6" xfId="4349"/>
    <cellStyle name="Итог 2 2 2 4 3 7" xfId="5980"/>
    <cellStyle name="Итог 2 2 2 4 4" xfId="441"/>
    <cellStyle name="Итог 2 2 2 4 4 2" xfId="1009"/>
    <cellStyle name="Итог 2 2 2 4 4 2 2" xfId="2347"/>
    <cellStyle name="Итог 2 2 2 4 4 2 3" xfId="3667"/>
    <cellStyle name="Итог 2 2 2 4 4 2 4" xfId="5038"/>
    <cellStyle name="Итог 2 2 2 4 4 2 5" xfId="7905"/>
    <cellStyle name="Итог 2 2 2 4 4 3" xfId="1798"/>
    <cellStyle name="Итог 2 2 2 4 4 4" xfId="3099"/>
    <cellStyle name="Итог 2 2 2 4 4 5" xfId="4470"/>
    <cellStyle name="Итог 2 2 2 4 4 6" xfId="6305"/>
    <cellStyle name="Итог 2 2 2 4 5" xfId="734"/>
    <cellStyle name="Итог 2 2 2 4 5 2" xfId="2072"/>
    <cellStyle name="Итог 2 2 2 4 5 2 2" xfId="8540"/>
    <cellStyle name="Итог 2 2 2 4 5 3" xfId="3392"/>
    <cellStyle name="Итог 2 2 2 4 5 4" xfId="4763"/>
    <cellStyle name="Итог 2 2 2 4 5 5" xfId="6940"/>
    <cellStyle name="Итог 2 2 2 4 6" xfId="1391"/>
    <cellStyle name="Итог 2 2 2 4 6 2" xfId="2729"/>
    <cellStyle name="Итог 2 2 2 4 6 3" xfId="4049"/>
    <cellStyle name="Итог 2 2 2 4 6 4" xfId="5420"/>
    <cellStyle name="Итог 2 2 2 4 7" xfId="1536"/>
    <cellStyle name="Итог 2 2 2 4 8" xfId="2824"/>
    <cellStyle name="Итог 2 2 2 4 9" xfId="4195"/>
    <cellStyle name="Итог 2 2 2 5" xfId="174"/>
    <cellStyle name="Итог 2 2 2 5 10" xfId="5689"/>
    <cellStyle name="Итог 2 2 2 5 2" xfId="289"/>
    <cellStyle name="Итог 2 2 2 5 2 2" xfId="525"/>
    <cellStyle name="Итог 2 2 2 5 2 2 2" xfId="1093"/>
    <cellStyle name="Итог 2 2 2 5 2 2 2 2" xfId="2431"/>
    <cellStyle name="Итог 2 2 2 5 2 2 2 3" xfId="3751"/>
    <cellStyle name="Итог 2 2 2 5 2 2 2 4" xfId="5122"/>
    <cellStyle name="Итог 2 2 2 5 2 2 2 5" xfId="8254"/>
    <cellStyle name="Итог 2 2 2 5 2 2 3" xfId="1876"/>
    <cellStyle name="Итог 2 2 2 5 2 2 4" xfId="3183"/>
    <cellStyle name="Итог 2 2 2 5 2 2 5" xfId="4554"/>
    <cellStyle name="Итог 2 2 2 5 2 2 6" xfId="6654"/>
    <cellStyle name="Итог 2 2 2 5 2 3" xfId="857"/>
    <cellStyle name="Итог 2 2 2 5 2 3 2" xfId="2195"/>
    <cellStyle name="Итог 2 2 2 5 2 3 2 2" xfId="8889"/>
    <cellStyle name="Итог 2 2 2 5 2 3 3" xfId="3515"/>
    <cellStyle name="Итог 2 2 2 5 2 3 4" xfId="4886"/>
    <cellStyle name="Итог 2 2 2 5 2 3 5" xfId="7289"/>
    <cellStyle name="Итог 2 2 2 5 2 4" xfId="1651"/>
    <cellStyle name="Итог 2 2 2 5 2 4 2" xfId="7609"/>
    <cellStyle name="Итог 2 2 2 5 2 5" xfId="2947"/>
    <cellStyle name="Итог 2 2 2 5 2 6" xfId="4318"/>
    <cellStyle name="Итог 2 2 2 5 2 7" xfId="6009"/>
    <cellStyle name="Итог 2 2 2 5 3" xfId="330"/>
    <cellStyle name="Итог 2 2 2 5 3 2" xfId="558"/>
    <cellStyle name="Итог 2 2 2 5 3 2 2" xfId="1126"/>
    <cellStyle name="Итог 2 2 2 5 3 2 2 2" xfId="2464"/>
    <cellStyle name="Итог 2 2 2 5 3 2 2 3" xfId="3784"/>
    <cellStyle name="Итог 2 2 2 5 3 2 2 4" xfId="5155"/>
    <cellStyle name="Итог 2 2 2 5 3 2 3" xfId="1907"/>
    <cellStyle name="Итог 2 2 2 5 3 2 4" xfId="3216"/>
    <cellStyle name="Итог 2 2 2 5 3 2 5" xfId="4587"/>
    <cellStyle name="Итог 2 2 2 5 3 2 6" xfId="7934"/>
    <cellStyle name="Итог 2 2 2 5 3 3" xfId="898"/>
    <cellStyle name="Итог 2 2 2 5 3 3 2" xfId="2236"/>
    <cellStyle name="Итог 2 2 2 5 3 3 3" xfId="3556"/>
    <cellStyle name="Итог 2 2 2 5 3 3 4" xfId="4927"/>
    <cellStyle name="Итог 2 2 2 5 3 4" xfId="1689"/>
    <cellStyle name="Итог 2 2 2 5 3 5" xfId="2988"/>
    <cellStyle name="Итог 2 2 2 5 3 6" xfId="4359"/>
    <cellStyle name="Итог 2 2 2 5 3 7" xfId="6334"/>
    <cellStyle name="Итог 2 2 2 5 4" xfId="449"/>
    <cellStyle name="Итог 2 2 2 5 4 2" xfId="1017"/>
    <cellStyle name="Итог 2 2 2 5 4 2 2" xfId="2355"/>
    <cellStyle name="Итог 2 2 2 5 4 2 3" xfId="3675"/>
    <cellStyle name="Итог 2 2 2 5 4 2 4" xfId="5046"/>
    <cellStyle name="Итог 2 2 2 5 4 2 5" xfId="8569"/>
    <cellStyle name="Итог 2 2 2 5 4 3" xfId="1806"/>
    <cellStyle name="Итог 2 2 2 5 4 4" xfId="3107"/>
    <cellStyle name="Итог 2 2 2 5 4 5" xfId="4478"/>
    <cellStyle name="Итог 2 2 2 5 4 6" xfId="6969"/>
    <cellStyle name="Итог 2 2 2 5 5" xfId="744"/>
    <cellStyle name="Итог 2 2 2 5 5 2" xfId="2082"/>
    <cellStyle name="Итог 2 2 2 5 5 3" xfId="3402"/>
    <cellStyle name="Итог 2 2 2 5 5 4" xfId="4773"/>
    <cellStyle name="Итог 2 2 2 5 6" xfId="1420"/>
    <cellStyle name="Итог 2 2 2 5 6 2" xfId="2758"/>
    <cellStyle name="Итог 2 2 2 5 6 3" xfId="4078"/>
    <cellStyle name="Итог 2 2 2 5 6 4" xfId="5449"/>
    <cellStyle name="Итог 2 2 2 5 7" xfId="1546"/>
    <cellStyle name="Итог 2 2 2 5 8" xfId="2834"/>
    <cellStyle name="Итог 2 2 2 5 9" xfId="4205"/>
    <cellStyle name="Итог 2 2 2 6" xfId="184"/>
    <cellStyle name="Итог 2 2 2 6 2" xfId="299"/>
    <cellStyle name="Итог 2 2 2 6 2 2" xfId="533"/>
    <cellStyle name="Итог 2 2 2 6 2 2 2" xfId="1101"/>
    <cellStyle name="Итог 2 2 2 6 2 2 2 2" xfId="2439"/>
    <cellStyle name="Итог 2 2 2 6 2 2 2 3" xfId="3759"/>
    <cellStyle name="Итог 2 2 2 6 2 2 2 4" xfId="5130"/>
    <cellStyle name="Итог 2 2 2 6 2 2 3" xfId="1884"/>
    <cellStyle name="Итог 2 2 2 6 2 2 4" xfId="3191"/>
    <cellStyle name="Итог 2 2 2 6 2 2 5" xfId="4562"/>
    <cellStyle name="Итог 2 2 2 6 2 2 6" xfId="8094"/>
    <cellStyle name="Итог 2 2 2 6 2 3" xfId="867"/>
    <cellStyle name="Итог 2 2 2 6 2 3 2" xfId="2205"/>
    <cellStyle name="Итог 2 2 2 6 2 3 3" xfId="3525"/>
    <cellStyle name="Итог 2 2 2 6 2 3 4" xfId="4896"/>
    <cellStyle name="Итог 2 2 2 6 2 4" xfId="1660"/>
    <cellStyle name="Итог 2 2 2 6 2 5" xfId="2957"/>
    <cellStyle name="Итог 2 2 2 6 2 6" xfId="4328"/>
    <cellStyle name="Итог 2 2 2 6 2 7" xfId="6494"/>
    <cellStyle name="Итог 2 2 2 6 3" xfId="340"/>
    <cellStyle name="Итог 2 2 2 6 3 2" xfId="568"/>
    <cellStyle name="Итог 2 2 2 6 3 2 2" xfId="1136"/>
    <cellStyle name="Итог 2 2 2 6 3 2 2 2" xfId="2474"/>
    <cellStyle name="Итог 2 2 2 6 3 2 2 3" xfId="3794"/>
    <cellStyle name="Итог 2 2 2 6 3 2 2 4" xfId="5165"/>
    <cellStyle name="Итог 2 2 2 6 3 2 3" xfId="1915"/>
    <cellStyle name="Итог 2 2 2 6 3 2 4" xfId="3226"/>
    <cellStyle name="Итог 2 2 2 6 3 2 5" xfId="4597"/>
    <cellStyle name="Итог 2 2 2 6 3 2 6" xfId="8729"/>
    <cellStyle name="Итог 2 2 2 6 3 3" xfId="908"/>
    <cellStyle name="Итог 2 2 2 6 3 3 2" xfId="2246"/>
    <cellStyle name="Итог 2 2 2 6 3 3 3" xfId="3566"/>
    <cellStyle name="Итог 2 2 2 6 3 3 4" xfId="4937"/>
    <cellStyle name="Итог 2 2 2 6 3 4" xfId="1699"/>
    <cellStyle name="Итог 2 2 2 6 3 5" xfId="2998"/>
    <cellStyle name="Итог 2 2 2 6 3 6" xfId="4369"/>
    <cellStyle name="Итог 2 2 2 6 3 7" xfId="7129"/>
    <cellStyle name="Итог 2 2 2 6 4" xfId="457"/>
    <cellStyle name="Итог 2 2 2 6 4 2" xfId="1025"/>
    <cellStyle name="Итог 2 2 2 6 4 2 2" xfId="2363"/>
    <cellStyle name="Итог 2 2 2 6 4 2 3" xfId="3683"/>
    <cellStyle name="Итог 2 2 2 6 4 2 4" xfId="5054"/>
    <cellStyle name="Итог 2 2 2 6 4 3" xfId="1814"/>
    <cellStyle name="Итог 2 2 2 6 4 4" xfId="3115"/>
    <cellStyle name="Итог 2 2 2 6 4 5" xfId="4486"/>
    <cellStyle name="Итог 2 2 2 6 4 6" xfId="7449"/>
    <cellStyle name="Итог 2 2 2 6 5" xfId="754"/>
    <cellStyle name="Итог 2 2 2 6 5 2" xfId="2092"/>
    <cellStyle name="Итог 2 2 2 6 5 3" xfId="3412"/>
    <cellStyle name="Итог 2 2 2 6 5 4" xfId="4783"/>
    <cellStyle name="Итог 2 2 2 6 6" xfId="1556"/>
    <cellStyle name="Итог 2 2 2 6 7" xfId="2844"/>
    <cellStyle name="Итог 2 2 2 6 8" xfId="4215"/>
    <cellStyle name="Итог 2 2 2 6 9" xfId="5849"/>
    <cellStyle name="Итог 2 2 2 7" xfId="194"/>
    <cellStyle name="Итог 2 2 2 7 2" xfId="350"/>
    <cellStyle name="Итог 2 2 2 7 2 2" xfId="578"/>
    <cellStyle name="Итог 2 2 2 7 2 2 2" xfId="1146"/>
    <cellStyle name="Итог 2 2 2 7 2 2 2 2" xfId="2484"/>
    <cellStyle name="Итог 2 2 2 7 2 2 2 3" xfId="3804"/>
    <cellStyle name="Итог 2 2 2 7 2 2 2 4" xfId="5175"/>
    <cellStyle name="Итог 2 2 2 7 2 2 3" xfId="1923"/>
    <cellStyle name="Итог 2 2 2 7 2 2 4" xfId="3236"/>
    <cellStyle name="Итог 2 2 2 7 2 2 5" xfId="4607"/>
    <cellStyle name="Итог 2 2 2 7 2 3" xfId="918"/>
    <cellStyle name="Итог 2 2 2 7 2 3 2" xfId="2256"/>
    <cellStyle name="Итог 2 2 2 7 2 3 3" xfId="3576"/>
    <cellStyle name="Итог 2 2 2 7 2 3 4" xfId="4947"/>
    <cellStyle name="Итог 2 2 2 7 2 4" xfId="1709"/>
    <cellStyle name="Итог 2 2 2 7 2 5" xfId="3008"/>
    <cellStyle name="Итог 2 2 2 7 2 6" xfId="4379"/>
    <cellStyle name="Итог 2 2 2 7 2 7" xfId="7774"/>
    <cellStyle name="Итог 2 2 2 7 3" xfId="465"/>
    <cellStyle name="Итог 2 2 2 7 3 2" xfId="1033"/>
    <cellStyle name="Итог 2 2 2 7 3 2 2" xfId="2371"/>
    <cellStyle name="Итог 2 2 2 7 3 2 3" xfId="3691"/>
    <cellStyle name="Итог 2 2 2 7 3 2 4" xfId="5062"/>
    <cellStyle name="Итог 2 2 2 7 3 3" xfId="1822"/>
    <cellStyle name="Итог 2 2 2 7 3 4" xfId="3123"/>
    <cellStyle name="Итог 2 2 2 7 3 5" xfId="4494"/>
    <cellStyle name="Итог 2 2 2 7 4" xfId="764"/>
    <cellStyle name="Итог 2 2 2 7 4 2" xfId="2102"/>
    <cellStyle name="Итог 2 2 2 7 4 3" xfId="3422"/>
    <cellStyle name="Итог 2 2 2 7 4 4" xfId="4793"/>
    <cellStyle name="Итог 2 2 2 7 5" xfId="1566"/>
    <cellStyle name="Итог 2 2 2 7 6" xfId="2854"/>
    <cellStyle name="Итог 2 2 2 7 7" xfId="4225"/>
    <cellStyle name="Итог 2 2 2 7 8" xfId="6174"/>
    <cellStyle name="Итог 2 2 2 8" xfId="301"/>
    <cellStyle name="Итог 2 2 2 8 2" xfId="534"/>
    <cellStyle name="Итог 2 2 2 8 2 2" xfId="1102"/>
    <cellStyle name="Итог 2 2 2 8 2 2 2" xfId="2440"/>
    <cellStyle name="Итог 2 2 2 8 2 2 3" xfId="3760"/>
    <cellStyle name="Итог 2 2 2 8 2 2 4" xfId="5131"/>
    <cellStyle name="Итог 2 2 2 8 2 3" xfId="1885"/>
    <cellStyle name="Итог 2 2 2 8 2 4" xfId="3192"/>
    <cellStyle name="Итог 2 2 2 8 2 5" xfId="4563"/>
    <cellStyle name="Итог 2 2 2 8 2 6" xfId="8409"/>
    <cellStyle name="Итог 2 2 2 8 3" xfId="869"/>
    <cellStyle name="Итог 2 2 2 8 3 2" xfId="2207"/>
    <cellStyle name="Итог 2 2 2 8 3 3" xfId="3527"/>
    <cellStyle name="Итог 2 2 2 8 3 4" xfId="4898"/>
    <cellStyle name="Итог 2 2 2 8 4" xfId="1661"/>
    <cellStyle name="Итог 2 2 2 8 5" xfId="2959"/>
    <cellStyle name="Итог 2 2 2 8 6" xfId="4330"/>
    <cellStyle name="Итог 2 2 2 8 7" xfId="6809"/>
    <cellStyle name="Итог 2 2 2 9" xfId="380"/>
    <cellStyle name="Итог 2 2 2 9 2" xfId="948"/>
    <cellStyle name="Итог 2 2 2 9 2 2" xfId="2286"/>
    <cellStyle name="Итог 2 2 2 9 2 3" xfId="3606"/>
    <cellStyle name="Итог 2 2 2 9 2 4" xfId="4977"/>
    <cellStyle name="Итог 2 2 2 9 3" xfId="1739"/>
    <cellStyle name="Итог 2 2 2 9 4" xfId="3038"/>
    <cellStyle name="Итог 2 2 2 9 5" xfId="4409"/>
    <cellStyle name="Итог 2 2 3" xfId="142"/>
    <cellStyle name="Итог 2 2 3 10" xfId="5540"/>
    <cellStyle name="Итог 2 2 3 2" xfId="207"/>
    <cellStyle name="Итог 2 2 3 2 2" xfId="361"/>
    <cellStyle name="Итог 2 2 3 2 2 2" xfId="589"/>
    <cellStyle name="Итог 2 2 3 2 2 2 2" xfId="1157"/>
    <cellStyle name="Итог 2 2 3 2 2 2 2 2" xfId="2495"/>
    <cellStyle name="Итог 2 2 3 2 2 2 2 2 2" xfId="8328"/>
    <cellStyle name="Итог 2 2 3 2 2 2 2 2 3" xfId="6728"/>
    <cellStyle name="Итог 2 2 3 2 2 2 2 3" xfId="3815"/>
    <cellStyle name="Итог 2 2 3 2 2 2 2 3 2" xfId="8963"/>
    <cellStyle name="Итог 2 2 3 2 2 2 2 3 3" xfId="7363"/>
    <cellStyle name="Итог 2 2 3 2 2 2 2 4" xfId="5186"/>
    <cellStyle name="Итог 2 2 3 2 2 2 2 4 2" xfId="7683"/>
    <cellStyle name="Итог 2 2 3 2 2 2 2 5" xfId="6083"/>
    <cellStyle name="Итог 2 2 3 2 2 2 3" xfId="1933"/>
    <cellStyle name="Итог 2 2 3 2 2 2 3 2" xfId="8008"/>
    <cellStyle name="Итог 2 2 3 2 2 2 3 3" xfId="6408"/>
    <cellStyle name="Итог 2 2 3 2 2 2 4" xfId="3247"/>
    <cellStyle name="Итог 2 2 3 2 2 2 4 2" xfId="8643"/>
    <cellStyle name="Итог 2 2 3 2 2 2 4 3" xfId="7043"/>
    <cellStyle name="Итог 2 2 3 2 2 2 5" xfId="4618"/>
    <cellStyle name="Итог 2 2 3 2 2 2 6" xfId="5763"/>
    <cellStyle name="Итог 2 2 3 2 2 3" xfId="929"/>
    <cellStyle name="Итог 2 2 3 2 2 3 2" xfId="2267"/>
    <cellStyle name="Итог 2 2 3 2 2 3 2 2" xfId="8168"/>
    <cellStyle name="Итог 2 2 3 2 2 3 2 3" xfId="6568"/>
    <cellStyle name="Итог 2 2 3 2 2 3 3" xfId="3587"/>
    <cellStyle name="Итог 2 2 3 2 2 3 3 2" xfId="8803"/>
    <cellStyle name="Итог 2 2 3 2 2 3 3 3" xfId="7203"/>
    <cellStyle name="Итог 2 2 3 2 2 3 4" xfId="4958"/>
    <cellStyle name="Итог 2 2 3 2 2 3 4 2" xfId="7523"/>
    <cellStyle name="Итог 2 2 3 2 2 3 5" xfId="5923"/>
    <cellStyle name="Итог 2 2 3 2 2 4" xfId="1334"/>
    <cellStyle name="Итог 2 2 3 2 2 4 2" xfId="2672"/>
    <cellStyle name="Итог 2 2 3 2 2 4 2 2" xfId="7848"/>
    <cellStyle name="Итог 2 2 3 2 2 4 3" xfId="3992"/>
    <cellStyle name="Итог 2 2 3 2 2 4 4" xfId="5363"/>
    <cellStyle name="Итог 2 2 3 2 2 4 5" xfId="6248"/>
    <cellStyle name="Итог 2 2 3 2 2 5" xfId="1720"/>
    <cellStyle name="Итог 2 2 3 2 2 5 2" xfId="8483"/>
    <cellStyle name="Итог 2 2 3 2 2 5 3" xfId="6883"/>
    <cellStyle name="Итог 2 2 3 2 2 6" xfId="3019"/>
    <cellStyle name="Итог 2 2 3 2 2 7" xfId="4390"/>
    <cellStyle name="Итог 2 2 3 2 2 8" xfId="5603"/>
    <cellStyle name="Итог 2 2 3 2 3" xfId="425"/>
    <cellStyle name="Итог 2 2 3 2 3 2" xfId="993"/>
    <cellStyle name="Итог 2 2 3 2 3 2 2" xfId="2331"/>
    <cellStyle name="Итог 2 2 3 2 3 2 2 2" xfId="8305"/>
    <cellStyle name="Итог 2 2 3 2 3 2 2 3" xfId="6705"/>
    <cellStyle name="Итог 2 2 3 2 3 2 3" xfId="3651"/>
    <cellStyle name="Итог 2 2 3 2 3 2 3 2" xfId="8940"/>
    <cellStyle name="Итог 2 2 3 2 3 2 3 3" xfId="7340"/>
    <cellStyle name="Итог 2 2 3 2 3 2 4" xfId="5022"/>
    <cellStyle name="Итог 2 2 3 2 3 2 4 2" xfId="7660"/>
    <cellStyle name="Итог 2 2 3 2 3 2 5" xfId="6060"/>
    <cellStyle name="Итог 2 2 3 2 3 3" xfId="1471"/>
    <cellStyle name="Итог 2 2 3 2 3 3 2" xfId="2809"/>
    <cellStyle name="Итог 2 2 3 2 3 3 2 2" xfId="7985"/>
    <cellStyle name="Итог 2 2 3 2 3 3 3" xfId="4129"/>
    <cellStyle name="Итог 2 2 3 2 3 3 4" xfId="5500"/>
    <cellStyle name="Итог 2 2 3 2 3 3 5" xfId="6385"/>
    <cellStyle name="Итог 2 2 3 2 3 4" xfId="1782"/>
    <cellStyle name="Итог 2 2 3 2 3 4 2" xfId="8620"/>
    <cellStyle name="Итог 2 2 3 2 3 4 3" xfId="7020"/>
    <cellStyle name="Итог 2 2 3 2 3 5" xfId="3083"/>
    <cellStyle name="Итог 2 2 3 2 3 6" xfId="4454"/>
    <cellStyle name="Итог 2 2 3 2 3 7" xfId="5740"/>
    <cellStyle name="Итог 2 2 3 2 4" xfId="775"/>
    <cellStyle name="Итог 2 2 3 2 4 2" xfId="2113"/>
    <cellStyle name="Итог 2 2 3 2 4 2 2" xfId="8145"/>
    <cellStyle name="Итог 2 2 3 2 4 2 3" xfId="6545"/>
    <cellStyle name="Итог 2 2 3 2 4 3" xfId="3433"/>
    <cellStyle name="Итог 2 2 3 2 4 3 2" xfId="8780"/>
    <cellStyle name="Итог 2 2 3 2 4 3 3" xfId="7180"/>
    <cellStyle name="Итог 2 2 3 2 4 4" xfId="4804"/>
    <cellStyle name="Итог 2 2 3 2 4 4 2" xfId="7500"/>
    <cellStyle name="Итог 2 2 3 2 4 5" xfId="5900"/>
    <cellStyle name="Итог 2 2 3 2 5" xfId="1311"/>
    <cellStyle name="Итог 2 2 3 2 5 2" xfId="2649"/>
    <cellStyle name="Итог 2 2 3 2 5 2 2" xfId="7825"/>
    <cellStyle name="Итог 2 2 3 2 5 3" xfId="3969"/>
    <cellStyle name="Итог 2 2 3 2 5 4" xfId="5340"/>
    <cellStyle name="Итог 2 2 3 2 5 5" xfId="6225"/>
    <cellStyle name="Итог 2 2 3 2 6" xfId="1576"/>
    <cellStyle name="Итог 2 2 3 2 6 2" xfId="8460"/>
    <cellStyle name="Итог 2 2 3 2 6 3" xfId="6860"/>
    <cellStyle name="Итог 2 2 3 2 7" xfId="2865"/>
    <cellStyle name="Итог 2 2 3 2 8" xfId="4236"/>
    <cellStyle name="Итог 2 2 3 2 9" xfId="5580"/>
    <cellStyle name="Итог 2 2 3 3" xfId="223"/>
    <cellStyle name="Итог 2 2 3 3 2" xfId="481"/>
    <cellStyle name="Итог 2 2 3 3 2 2" xfId="1049"/>
    <cellStyle name="Итог 2 2 3 3 2 2 2" xfId="2387"/>
    <cellStyle name="Итог 2 2 3 3 2 2 2 2" xfId="8374"/>
    <cellStyle name="Итог 2 2 3 3 2 2 2 3" xfId="6774"/>
    <cellStyle name="Итог 2 2 3 3 2 2 3" xfId="3707"/>
    <cellStyle name="Итог 2 2 3 3 2 2 3 2" xfId="9009"/>
    <cellStyle name="Итог 2 2 3 3 2 2 3 3" xfId="7409"/>
    <cellStyle name="Итог 2 2 3 3 2 2 4" xfId="5078"/>
    <cellStyle name="Итог 2 2 3 3 2 2 4 2" xfId="7729"/>
    <cellStyle name="Итог 2 2 3 3 2 2 5" xfId="6129"/>
    <cellStyle name="Итог 2 2 3 3 2 3" xfId="1835"/>
    <cellStyle name="Итог 2 2 3 3 2 3 2" xfId="8054"/>
    <cellStyle name="Итог 2 2 3 3 2 3 3" xfId="6454"/>
    <cellStyle name="Итог 2 2 3 3 2 4" xfId="3139"/>
    <cellStyle name="Итог 2 2 3 3 2 4 2" xfId="8689"/>
    <cellStyle name="Итог 2 2 3 3 2 4 3" xfId="7089"/>
    <cellStyle name="Итог 2 2 3 3 2 5" xfId="4510"/>
    <cellStyle name="Итог 2 2 3 3 2 6" xfId="5809"/>
    <cellStyle name="Итог 2 2 3 3 3" xfId="791"/>
    <cellStyle name="Итог 2 2 3 3 3 2" xfId="2129"/>
    <cellStyle name="Итог 2 2 3 3 3 2 2" xfId="8217"/>
    <cellStyle name="Итог 2 2 3 3 3 2 3" xfId="6617"/>
    <cellStyle name="Итог 2 2 3 3 3 3" xfId="3449"/>
    <cellStyle name="Итог 2 2 3 3 3 3 2" xfId="8852"/>
    <cellStyle name="Итог 2 2 3 3 3 3 3" xfId="7252"/>
    <cellStyle name="Итог 2 2 3 3 3 4" xfId="4820"/>
    <cellStyle name="Итог 2 2 3 3 3 4 2" xfId="7572"/>
    <cellStyle name="Итог 2 2 3 3 3 5" xfId="5972"/>
    <cellStyle name="Итог 2 2 3 3 4" xfId="1383"/>
    <cellStyle name="Итог 2 2 3 3 4 2" xfId="2721"/>
    <cellStyle name="Итог 2 2 3 3 4 2 2" xfId="7897"/>
    <cellStyle name="Итог 2 2 3 3 4 3" xfId="4041"/>
    <cellStyle name="Итог 2 2 3 3 4 4" xfId="5412"/>
    <cellStyle name="Итог 2 2 3 3 4 5" xfId="6297"/>
    <cellStyle name="Итог 2 2 3 3 5" xfId="1592"/>
    <cellStyle name="Итог 2 2 3 3 5 2" xfId="8532"/>
    <cellStyle name="Итог 2 2 3 3 5 3" xfId="6932"/>
    <cellStyle name="Итог 2 2 3 3 6" xfId="2881"/>
    <cellStyle name="Итог 2 2 3 3 7" xfId="4252"/>
    <cellStyle name="Итог 2 2 3 3 8" xfId="5652"/>
    <cellStyle name="Итог 2 2 3 4" xfId="391"/>
    <cellStyle name="Итог 2 2 3 4 2" xfId="959"/>
    <cellStyle name="Итог 2 2 3 4 2 2" xfId="2297"/>
    <cellStyle name="Итог 2 2 3 4 2 2 2" xfId="8265"/>
    <cellStyle name="Итог 2 2 3 4 2 2 3" xfId="6665"/>
    <cellStyle name="Итог 2 2 3 4 2 3" xfId="3617"/>
    <cellStyle name="Итог 2 2 3 4 2 3 2" xfId="8900"/>
    <cellStyle name="Итог 2 2 3 4 2 3 3" xfId="7300"/>
    <cellStyle name="Итог 2 2 3 4 2 4" xfId="4988"/>
    <cellStyle name="Итог 2 2 3 4 2 4 2" xfId="7620"/>
    <cellStyle name="Итог 2 2 3 4 2 5" xfId="6020"/>
    <cellStyle name="Итог 2 2 3 4 3" xfId="1431"/>
    <cellStyle name="Итог 2 2 3 4 3 2" xfId="2769"/>
    <cellStyle name="Итог 2 2 3 4 3 2 2" xfId="7945"/>
    <cellStyle name="Итог 2 2 3 4 3 3" xfId="4089"/>
    <cellStyle name="Итог 2 2 3 4 3 4" xfId="5460"/>
    <cellStyle name="Итог 2 2 3 4 3 5" xfId="6345"/>
    <cellStyle name="Итог 2 2 3 4 4" xfId="1750"/>
    <cellStyle name="Итог 2 2 3 4 4 2" xfId="8580"/>
    <cellStyle name="Итог 2 2 3 4 4 3" xfId="6980"/>
    <cellStyle name="Итог 2 2 3 4 5" xfId="3049"/>
    <cellStyle name="Итог 2 2 3 4 6" xfId="4420"/>
    <cellStyle name="Итог 2 2 3 4 7" xfId="5700"/>
    <cellStyle name="Итог 2 2 3 5" xfId="712"/>
    <cellStyle name="Итог 2 2 3 5 2" xfId="2050"/>
    <cellStyle name="Итог 2 2 3 5 2 2" xfId="8105"/>
    <cellStyle name="Итог 2 2 3 5 2 3" xfId="6505"/>
    <cellStyle name="Итог 2 2 3 5 3" xfId="3370"/>
    <cellStyle name="Итог 2 2 3 5 3 2" xfId="8740"/>
    <cellStyle name="Итог 2 2 3 5 3 3" xfId="7140"/>
    <cellStyle name="Итог 2 2 3 5 4" xfId="4741"/>
    <cellStyle name="Итог 2 2 3 5 4 2" xfId="7460"/>
    <cellStyle name="Итог 2 2 3 5 5" xfId="5860"/>
    <cellStyle name="Итог 2 2 3 6" xfId="1271"/>
    <cellStyle name="Итог 2 2 3 6 2" xfId="2609"/>
    <cellStyle name="Итог 2 2 3 6 2 2" xfId="7785"/>
    <cellStyle name="Итог 2 2 3 6 3" xfId="3929"/>
    <cellStyle name="Итог 2 2 3 6 4" xfId="5300"/>
    <cellStyle name="Итог 2 2 3 6 5" xfId="6185"/>
    <cellStyle name="Итог 2 2 3 7" xfId="1515"/>
    <cellStyle name="Итог 2 2 3 7 2" xfId="8420"/>
    <cellStyle name="Итог 2 2 3 7 3" xfId="6820"/>
    <cellStyle name="Итог 2 2 3 8" xfId="62"/>
    <cellStyle name="Итог 2 2 3 9" xfId="4173"/>
    <cellStyle name="Итог 2 2 4" xfId="302"/>
    <cellStyle name="Итог 2 2 4 2" xfId="408"/>
    <cellStyle name="Итог 2 2 4 2 2" xfId="976"/>
    <cellStyle name="Итог 2 2 4 2 2 2" xfId="2314"/>
    <cellStyle name="Итог 2 2 4 2 2 2 2" xfId="6780"/>
    <cellStyle name="Итог 2 2 4 2 2 2 2 2" xfId="8380"/>
    <cellStyle name="Итог 2 2 4 2 2 2 3" xfId="7415"/>
    <cellStyle name="Итог 2 2 4 2 2 2 3 2" xfId="9015"/>
    <cellStyle name="Итог 2 2 4 2 2 2 4" xfId="7735"/>
    <cellStyle name="Итог 2 2 4 2 2 2 5" xfId="6135"/>
    <cellStyle name="Итог 2 2 4 2 2 3" xfId="3634"/>
    <cellStyle name="Итог 2 2 4 2 2 3 2" xfId="8060"/>
    <cellStyle name="Итог 2 2 4 2 2 3 3" xfId="6460"/>
    <cellStyle name="Итог 2 2 4 2 2 4" xfId="5005"/>
    <cellStyle name="Итог 2 2 4 2 2 4 2" xfId="8695"/>
    <cellStyle name="Итог 2 2 4 2 2 4 3" xfId="7095"/>
    <cellStyle name="Итог 2 2 4 2 2 5" xfId="5815"/>
    <cellStyle name="Итог 2 2 4 2 3" xfId="1389"/>
    <cellStyle name="Итог 2 2 4 2 3 2" xfId="2727"/>
    <cellStyle name="Итог 2 2 4 2 3 2 2" xfId="8223"/>
    <cellStyle name="Итог 2 2 4 2 3 2 3" xfId="6623"/>
    <cellStyle name="Итог 2 2 4 2 3 3" xfId="4047"/>
    <cellStyle name="Итог 2 2 4 2 3 3 2" xfId="8858"/>
    <cellStyle name="Итог 2 2 4 2 3 3 3" xfId="7258"/>
    <cellStyle name="Итог 2 2 4 2 3 4" xfId="5418"/>
    <cellStyle name="Итог 2 2 4 2 3 4 2" xfId="7578"/>
    <cellStyle name="Итог 2 2 4 2 3 5" xfId="5978"/>
    <cellStyle name="Итог 2 2 4 2 4" xfId="1766"/>
    <cellStyle name="Итог 2 2 4 2 4 2" xfId="7903"/>
    <cellStyle name="Итог 2 2 4 2 4 3" xfId="6303"/>
    <cellStyle name="Итог 2 2 4 2 5" xfId="3066"/>
    <cellStyle name="Итог 2 2 4 2 5 2" xfId="8538"/>
    <cellStyle name="Итог 2 2 4 2 5 3" xfId="6938"/>
    <cellStyle name="Итог 2 2 4 2 6" xfId="4437"/>
    <cellStyle name="Итог 2 2 4 2 7" xfId="5658"/>
    <cellStyle name="Итог 2 2 4 3" xfId="870"/>
    <cellStyle name="Итог 2 2 4 3 2" xfId="1450"/>
    <cellStyle name="Итог 2 2 4 3 2 2" xfId="2788"/>
    <cellStyle name="Итог 2 2 4 3 2 2 2" xfId="8284"/>
    <cellStyle name="Итог 2 2 4 3 2 2 3" xfId="6684"/>
    <cellStyle name="Итог 2 2 4 3 2 3" xfId="4108"/>
    <cellStyle name="Итог 2 2 4 3 2 3 2" xfId="8919"/>
    <cellStyle name="Итог 2 2 4 3 2 3 3" xfId="7319"/>
    <cellStyle name="Итог 2 2 4 3 2 4" xfId="5479"/>
    <cellStyle name="Итог 2 2 4 3 2 4 2" xfId="7639"/>
    <cellStyle name="Итог 2 2 4 3 2 5" xfId="6039"/>
    <cellStyle name="Итог 2 2 4 3 3" xfId="2208"/>
    <cellStyle name="Итог 2 2 4 3 3 2" xfId="7964"/>
    <cellStyle name="Итог 2 2 4 3 3 3" xfId="6364"/>
    <cellStyle name="Итог 2 2 4 3 4" xfId="3528"/>
    <cellStyle name="Итог 2 2 4 3 4 2" xfId="8599"/>
    <cellStyle name="Итог 2 2 4 3 4 3" xfId="6999"/>
    <cellStyle name="Итог 2 2 4 3 5" xfId="4899"/>
    <cellStyle name="Итог 2 2 4 3 6" xfId="5719"/>
    <cellStyle name="Итог 2 2 4 4" xfId="1290"/>
    <cellStyle name="Итог 2 2 4 4 2" xfId="2628"/>
    <cellStyle name="Итог 2 2 4 4 2 2" xfId="8124"/>
    <cellStyle name="Итог 2 2 4 4 2 3" xfId="6524"/>
    <cellStyle name="Итог 2 2 4 4 3" xfId="3948"/>
    <cellStyle name="Итог 2 2 4 4 3 2" xfId="8759"/>
    <cellStyle name="Итог 2 2 4 4 3 3" xfId="7159"/>
    <cellStyle name="Итог 2 2 4 4 4" xfId="5319"/>
    <cellStyle name="Итог 2 2 4 4 4 2" xfId="7479"/>
    <cellStyle name="Итог 2 2 4 4 5" xfId="5879"/>
    <cellStyle name="Итог 2 2 4 5" xfId="1662"/>
    <cellStyle name="Итог 2 2 4 5 2" xfId="7804"/>
    <cellStyle name="Итог 2 2 4 5 3" xfId="6204"/>
    <cellStyle name="Итог 2 2 4 6" xfId="2960"/>
    <cellStyle name="Итог 2 2 4 6 2" xfId="8439"/>
    <cellStyle name="Итог 2 2 4 6 3" xfId="6839"/>
    <cellStyle name="Итог 2 2 4 7" xfId="4331"/>
    <cellStyle name="Итог 2 2 4 8" xfId="5559"/>
    <cellStyle name="Итог 2 2 5" xfId="370"/>
    <cellStyle name="Итог 2 2 5 2" xfId="938"/>
    <cellStyle name="Итог 2 2 5 2 2" xfId="2276"/>
    <cellStyle name="Итог 2 2 5 2 2 2" xfId="6771"/>
    <cellStyle name="Итог 2 2 5 2 2 2 2" xfId="8371"/>
    <cellStyle name="Итог 2 2 5 2 2 3" xfId="7406"/>
    <cellStyle name="Итог 2 2 5 2 2 3 2" xfId="9006"/>
    <cellStyle name="Итог 2 2 5 2 2 4" xfId="7726"/>
    <cellStyle name="Итог 2 2 5 2 2 5" xfId="6126"/>
    <cellStyle name="Итог 2 2 5 2 3" xfId="3596"/>
    <cellStyle name="Итог 2 2 5 2 3 2" xfId="8051"/>
    <cellStyle name="Итог 2 2 5 2 3 3" xfId="6451"/>
    <cellStyle name="Итог 2 2 5 2 4" xfId="4967"/>
    <cellStyle name="Итог 2 2 5 2 4 2" xfId="8686"/>
    <cellStyle name="Итог 2 2 5 2 4 3" xfId="7086"/>
    <cellStyle name="Итог 2 2 5 2 5" xfId="5806"/>
    <cellStyle name="Итог 2 2 5 3" xfId="1380"/>
    <cellStyle name="Итог 2 2 5 3 2" xfId="2718"/>
    <cellStyle name="Итог 2 2 5 3 2 2" xfId="8214"/>
    <cellStyle name="Итог 2 2 5 3 2 3" xfId="6614"/>
    <cellStyle name="Итог 2 2 5 3 3" xfId="4038"/>
    <cellStyle name="Итог 2 2 5 3 3 2" xfId="8849"/>
    <cellStyle name="Итог 2 2 5 3 3 3" xfId="7249"/>
    <cellStyle name="Итог 2 2 5 3 4" xfId="5409"/>
    <cellStyle name="Итог 2 2 5 3 4 2" xfId="7569"/>
    <cellStyle name="Итог 2 2 5 3 5" xfId="5969"/>
    <cellStyle name="Итог 2 2 5 4" xfId="1729"/>
    <cellStyle name="Итог 2 2 5 4 2" xfId="7894"/>
    <cellStyle name="Итог 2 2 5 4 3" xfId="6294"/>
    <cellStyle name="Итог 2 2 5 5" xfId="3028"/>
    <cellStyle name="Итог 2 2 5 5 2" xfId="8529"/>
    <cellStyle name="Итог 2 2 5 5 3" xfId="6929"/>
    <cellStyle name="Итог 2 2 5 6" xfId="4399"/>
    <cellStyle name="Итог 2 2 5 7" xfId="5649"/>
    <cellStyle name="Итог 2 2 6" xfId="682"/>
    <cellStyle name="Итог 2 2 6 2" xfId="1410"/>
    <cellStyle name="Итог 2 2 6 2 2" xfId="2748"/>
    <cellStyle name="Итог 2 2 6 2 2 2" xfId="8244"/>
    <cellStyle name="Итог 2 2 6 2 2 3" xfId="6644"/>
    <cellStyle name="Итог 2 2 6 2 3" xfId="4068"/>
    <cellStyle name="Итог 2 2 6 2 3 2" xfId="8879"/>
    <cellStyle name="Итог 2 2 6 2 3 3" xfId="7279"/>
    <cellStyle name="Итог 2 2 6 2 4" xfId="5439"/>
    <cellStyle name="Итог 2 2 6 2 4 2" xfId="7599"/>
    <cellStyle name="Итог 2 2 6 2 5" xfId="5999"/>
    <cellStyle name="Итог 2 2 6 3" xfId="2020"/>
    <cellStyle name="Итог 2 2 6 3 2" xfId="7924"/>
    <cellStyle name="Итог 2 2 6 3 3" xfId="6324"/>
    <cellStyle name="Итог 2 2 6 4" xfId="3340"/>
    <cellStyle name="Итог 2 2 6 4 2" xfId="8559"/>
    <cellStyle name="Итог 2 2 6 4 3" xfId="6959"/>
    <cellStyle name="Итог 2 2 6 5" xfId="4711"/>
    <cellStyle name="Итог 2 2 6 6" xfId="5679"/>
    <cellStyle name="Итог 2 2 7" xfId="1250"/>
    <cellStyle name="Итог 2 2 7 2" xfId="2588"/>
    <cellStyle name="Итог 2 2 7 2 2" xfId="8084"/>
    <cellStyle name="Итог 2 2 7 2 3" xfId="6484"/>
    <cellStyle name="Итог 2 2 7 3" xfId="3908"/>
    <cellStyle name="Итог 2 2 7 3 2" xfId="8719"/>
    <cellStyle name="Итог 2 2 7 3 3" xfId="7119"/>
    <cellStyle name="Итог 2 2 7 4" xfId="5279"/>
    <cellStyle name="Итог 2 2 7 4 2" xfId="7439"/>
    <cellStyle name="Итог 2 2 7 5" xfId="5839"/>
    <cellStyle name="Итог 2 2 8" xfId="112"/>
    <cellStyle name="Итог 2 2 8 2" xfId="7764"/>
    <cellStyle name="Итог 2 2 8 3" xfId="6164"/>
    <cellStyle name="Итог 2 2 9" xfId="1570"/>
    <cellStyle name="Итог 2 2 9 2" xfId="8399"/>
    <cellStyle name="Итог 2 2 9 3" xfId="6799"/>
    <cellStyle name="Итог 2 3" xfId="58"/>
    <cellStyle name="Итог 2 3 10" xfId="687"/>
    <cellStyle name="Итог 2 3 10 2" xfId="2025"/>
    <cellStyle name="Итог 2 3 10 3" xfId="3345"/>
    <cellStyle name="Итог 2 3 10 4" xfId="4716"/>
    <cellStyle name="Итог 2 3 11" xfId="1255"/>
    <cellStyle name="Итог 2 3 11 2" xfId="2593"/>
    <cellStyle name="Итог 2 3 11 3" xfId="3913"/>
    <cellStyle name="Итог 2 3 11 4" xfId="5284"/>
    <cellStyle name="Итог 2 3 12" xfId="117"/>
    <cellStyle name="Итог 2 3 13" xfId="1490"/>
    <cellStyle name="Итог 2 3 14" xfId="104"/>
    <cellStyle name="Итог 2 3 15" xfId="4148"/>
    <cellStyle name="Итог 2 3 16" xfId="5524"/>
    <cellStyle name="Итог 2 3 2" xfId="127"/>
    <cellStyle name="Итог 2 3 2 10" xfId="5544"/>
    <cellStyle name="Итог 2 3 2 2" xfId="249"/>
    <cellStyle name="Итог 2 3 2 2 2" xfId="429"/>
    <cellStyle name="Итог 2 3 2 2 2 2" xfId="997"/>
    <cellStyle name="Итог 2 3 2 2 2 2 2" xfId="2335"/>
    <cellStyle name="Итог 2 3 2 2 2 2 2 2" xfId="6724"/>
    <cellStyle name="Итог 2 3 2 2 2 2 2 2 2" xfId="8324"/>
    <cellStyle name="Итог 2 3 2 2 2 2 2 3" xfId="7359"/>
    <cellStyle name="Итог 2 3 2 2 2 2 2 3 2" xfId="8959"/>
    <cellStyle name="Итог 2 3 2 2 2 2 2 4" xfId="7679"/>
    <cellStyle name="Итог 2 3 2 2 2 2 2 5" xfId="6079"/>
    <cellStyle name="Итог 2 3 2 2 2 2 3" xfId="3655"/>
    <cellStyle name="Итог 2 3 2 2 2 2 3 2" xfId="8004"/>
    <cellStyle name="Итог 2 3 2 2 2 2 3 3" xfId="6404"/>
    <cellStyle name="Итог 2 3 2 2 2 2 4" xfId="5026"/>
    <cellStyle name="Итог 2 3 2 2 2 2 4 2" xfId="8639"/>
    <cellStyle name="Итог 2 3 2 2 2 2 4 3" xfId="7039"/>
    <cellStyle name="Итог 2 3 2 2 2 2 5" xfId="5759"/>
    <cellStyle name="Итог 2 3 2 2 2 3" xfId="1330"/>
    <cellStyle name="Итог 2 3 2 2 2 3 2" xfId="2668"/>
    <cellStyle name="Итог 2 3 2 2 2 3 2 2" xfId="8164"/>
    <cellStyle name="Итог 2 3 2 2 2 3 2 3" xfId="6564"/>
    <cellStyle name="Итог 2 3 2 2 2 3 3" xfId="3988"/>
    <cellStyle name="Итог 2 3 2 2 2 3 3 2" xfId="8799"/>
    <cellStyle name="Итог 2 3 2 2 2 3 3 3" xfId="7199"/>
    <cellStyle name="Итог 2 3 2 2 2 3 4" xfId="5359"/>
    <cellStyle name="Итог 2 3 2 2 2 3 4 2" xfId="7519"/>
    <cellStyle name="Итог 2 3 2 2 2 3 5" xfId="5919"/>
    <cellStyle name="Итог 2 3 2 2 2 4" xfId="1786"/>
    <cellStyle name="Итог 2 3 2 2 2 4 2" xfId="7844"/>
    <cellStyle name="Итог 2 3 2 2 2 4 3" xfId="6244"/>
    <cellStyle name="Итог 2 3 2 2 2 5" xfId="3087"/>
    <cellStyle name="Итог 2 3 2 2 2 5 2" xfId="8479"/>
    <cellStyle name="Итог 2 3 2 2 2 5 3" xfId="6879"/>
    <cellStyle name="Итог 2 3 2 2 2 6" xfId="4458"/>
    <cellStyle name="Итог 2 3 2 2 2 7" xfId="5599"/>
    <cellStyle name="Итог 2 3 2 2 3" xfId="817"/>
    <cellStyle name="Итог 2 3 2 2 3 2" xfId="1475"/>
    <cellStyle name="Итог 2 3 2 2 3 2 2" xfId="2813"/>
    <cellStyle name="Итог 2 3 2 2 3 2 2 2" xfId="8309"/>
    <cellStyle name="Итог 2 3 2 2 3 2 2 3" xfId="6709"/>
    <cellStyle name="Итог 2 3 2 2 3 2 3" xfId="4133"/>
    <cellStyle name="Итог 2 3 2 2 3 2 3 2" xfId="8944"/>
    <cellStyle name="Итог 2 3 2 2 3 2 3 3" xfId="7344"/>
    <cellStyle name="Итог 2 3 2 2 3 2 4" xfId="5504"/>
    <cellStyle name="Итог 2 3 2 2 3 2 4 2" xfId="7664"/>
    <cellStyle name="Итог 2 3 2 2 3 2 5" xfId="6064"/>
    <cellStyle name="Итог 2 3 2 2 3 3" xfId="2155"/>
    <cellStyle name="Итог 2 3 2 2 3 3 2" xfId="7989"/>
    <cellStyle name="Итог 2 3 2 2 3 3 3" xfId="6389"/>
    <cellStyle name="Итог 2 3 2 2 3 4" xfId="3475"/>
    <cellStyle name="Итог 2 3 2 2 3 4 2" xfId="8624"/>
    <cellStyle name="Итог 2 3 2 2 3 4 3" xfId="7024"/>
    <cellStyle name="Итог 2 3 2 2 3 5" xfId="4846"/>
    <cellStyle name="Итог 2 3 2 2 3 6" xfId="5744"/>
    <cellStyle name="Итог 2 3 2 2 4" xfId="1315"/>
    <cellStyle name="Итог 2 3 2 2 4 2" xfId="2653"/>
    <cellStyle name="Итог 2 3 2 2 4 2 2" xfId="8149"/>
    <cellStyle name="Итог 2 3 2 2 4 2 3" xfId="6549"/>
    <cellStyle name="Итог 2 3 2 2 4 3" xfId="3973"/>
    <cellStyle name="Итог 2 3 2 2 4 3 2" xfId="8784"/>
    <cellStyle name="Итог 2 3 2 2 4 3 3" xfId="7184"/>
    <cellStyle name="Итог 2 3 2 2 4 4" xfId="5344"/>
    <cellStyle name="Итог 2 3 2 2 4 4 2" xfId="7504"/>
    <cellStyle name="Итог 2 3 2 2 4 5" xfId="5904"/>
    <cellStyle name="Итог 2 3 2 2 5" xfId="1618"/>
    <cellStyle name="Итог 2 3 2 2 5 2" xfId="7829"/>
    <cellStyle name="Итог 2 3 2 2 5 3" xfId="6229"/>
    <cellStyle name="Итог 2 3 2 2 6" xfId="2907"/>
    <cellStyle name="Итог 2 3 2 2 6 2" xfId="8464"/>
    <cellStyle name="Итог 2 3 2 2 6 3" xfId="6864"/>
    <cellStyle name="Итог 2 3 2 2 7" xfId="4278"/>
    <cellStyle name="Итог 2 3 2 2 8" xfId="5584"/>
    <cellStyle name="Итог 2 3 2 3" xfId="243"/>
    <cellStyle name="Итог 2 3 2 3 2" xfId="497"/>
    <cellStyle name="Итог 2 3 2 3 2 2" xfId="1065"/>
    <cellStyle name="Итог 2 3 2 3 2 2 2" xfId="2403"/>
    <cellStyle name="Итог 2 3 2 3 2 2 2 2" xfId="8394"/>
    <cellStyle name="Итог 2 3 2 3 2 2 2 3" xfId="6794"/>
    <cellStyle name="Итог 2 3 2 3 2 2 3" xfId="3723"/>
    <cellStyle name="Итог 2 3 2 3 2 2 3 2" xfId="9029"/>
    <cellStyle name="Итог 2 3 2 3 2 2 3 3" xfId="7429"/>
    <cellStyle name="Итог 2 3 2 3 2 2 4" xfId="5094"/>
    <cellStyle name="Итог 2 3 2 3 2 2 4 2" xfId="7749"/>
    <cellStyle name="Итог 2 3 2 3 2 2 5" xfId="6149"/>
    <cellStyle name="Итог 2 3 2 3 2 3" xfId="1848"/>
    <cellStyle name="Итог 2 3 2 3 2 3 2" xfId="8074"/>
    <cellStyle name="Итог 2 3 2 3 2 3 3" xfId="6474"/>
    <cellStyle name="Итог 2 3 2 3 2 4" xfId="3155"/>
    <cellStyle name="Итог 2 3 2 3 2 4 2" xfId="8709"/>
    <cellStyle name="Итог 2 3 2 3 2 4 3" xfId="7109"/>
    <cellStyle name="Итог 2 3 2 3 2 5" xfId="4526"/>
    <cellStyle name="Итог 2 3 2 3 2 6" xfId="5829"/>
    <cellStyle name="Итог 2 3 2 3 3" xfId="811"/>
    <cellStyle name="Итог 2 3 2 3 3 2" xfId="2149"/>
    <cellStyle name="Итог 2 3 2 3 3 2 2" xfId="8239"/>
    <cellStyle name="Итог 2 3 2 3 3 2 3" xfId="6639"/>
    <cellStyle name="Итог 2 3 2 3 3 3" xfId="3469"/>
    <cellStyle name="Итог 2 3 2 3 3 3 2" xfId="8874"/>
    <cellStyle name="Итог 2 3 2 3 3 3 3" xfId="7274"/>
    <cellStyle name="Итог 2 3 2 3 3 4" xfId="4840"/>
    <cellStyle name="Итог 2 3 2 3 3 4 2" xfId="7594"/>
    <cellStyle name="Итог 2 3 2 3 3 5" xfId="5994"/>
    <cellStyle name="Итог 2 3 2 3 4" xfId="1405"/>
    <cellStyle name="Итог 2 3 2 3 4 2" xfId="2743"/>
    <cellStyle name="Итог 2 3 2 3 4 2 2" xfId="7919"/>
    <cellStyle name="Итог 2 3 2 3 4 3" xfId="4063"/>
    <cellStyle name="Итог 2 3 2 3 4 4" xfId="5434"/>
    <cellStyle name="Итог 2 3 2 3 4 5" xfId="6319"/>
    <cellStyle name="Итог 2 3 2 3 5" xfId="1612"/>
    <cellStyle name="Итог 2 3 2 3 5 2" xfId="8554"/>
    <cellStyle name="Итог 2 3 2 3 5 3" xfId="6954"/>
    <cellStyle name="Итог 2 3 2 3 6" xfId="2901"/>
    <cellStyle name="Итог 2 3 2 3 7" xfId="4272"/>
    <cellStyle name="Итог 2 3 2 3 8" xfId="5674"/>
    <cellStyle name="Итог 2 3 2 4" xfId="395"/>
    <cellStyle name="Итог 2 3 2 4 2" xfId="963"/>
    <cellStyle name="Итог 2 3 2 4 2 2" xfId="2301"/>
    <cellStyle name="Итог 2 3 2 4 2 2 2" xfId="8269"/>
    <cellStyle name="Итог 2 3 2 4 2 2 3" xfId="6669"/>
    <cellStyle name="Итог 2 3 2 4 2 3" xfId="3621"/>
    <cellStyle name="Итог 2 3 2 4 2 3 2" xfId="8904"/>
    <cellStyle name="Итог 2 3 2 4 2 3 3" xfId="7304"/>
    <cellStyle name="Итог 2 3 2 4 2 4" xfId="4992"/>
    <cellStyle name="Итог 2 3 2 4 2 4 2" xfId="7624"/>
    <cellStyle name="Итог 2 3 2 4 2 5" xfId="6024"/>
    <cellStyle name="Итог 2 3 2 4 3" xfId="1435"/>
    <cellStyle name="Итог 2 3 2 4 3 2" xfId="2773"/>
    <cellStyle name="Итог 2 3 2 4 3 2 2" xfId="7949"/>
    <cellStyle name="Итог 2 3 2 4 3 3" xfId="4093"/>
    <cellStyle name="Итог 2 3 2 4 3 4" xfId="5464"/>
    <cellStyle name="Итог 2 3 2 4 3 5" xfId="6349"/>
    <cellStyle name="Итог 2 3 2 4 4" xfId="1754"/>
    <cellStyle name="Итог 2 3 2 4 4 2" xfId="8584"/>
    <cellStyle name="Итог 2 3 2 4 4 3" xfId="6984"/>
    <cellStyle name="Итог 2 3 2 4 5" xfId="3053"/>
    <cellStyle name="Итог 2 3 2 4 6" xfId="4424"/>
    <cellStyle name="Итог 2 3 2 4 7" xfId="5704"/>
    <cellStyle name="Итог 2 3 2 5" xfId="697"/>
    <cellStyle name="Итог 2 3 2 5 2" xfId="2035"/>
    <cellStyle name="Итог 2 3 2 5 2 2" xfId="8109"/>
    <cellStyle name="Итог 2 3 2 5 2 3" xfId="6509"/>
    <cellStyle name="Итог 2 3 2 5 3" xfId="3355"/>
    <cellStyle name="Итог 2 3 2 5 3 2" xfId="8744"/>
    <cellStyle name="Итог 2 3 2 5 3 3" xfId="7144"/>
    <cellStyle name="Итог 2 3 2 5 4" xfId="4726"/>
    <cellStyle name="Итог 2 3 2 5 4 2" xfId="7464"/>
    <cellStyle name="Итог 2 3 2 5 5" xfId="5864"/>
    <cellStyle name="Итог 2 3 2 6" xfId="1275"/>
    <cellStyle name="Итог 2 3 2 6 2" xfId="2613"/>
    <cellStyle name="Итог 2 3 2 6 2 2" xfId="7789"/>
    <cellStyle name="Итог 2 3 2 6 3" xfId="3933"/>
    <cellStyle name="Итог 2 3 2 6 4" xfId="5304"/>
    <cellStyle name="Итог 2 3 2 6 5" xfId="6189"/>
    <cellStyle name="Итог 2 3 2 7" xfId="1500"/>
    <cellStyle name="Итог 2 3 2 7 2" xfId="8424"/>
    <cellStyle name="Итог 2 3 2 7 3" xfId="6824"/>
    <cellStyle name="Итог 2 3 2 8" xfId="77"/>
    <cellStyle name="Итог 2 3 2 9" xfId="4158"/>
    <cellStyle name="Итог 2 3 3" xfId="147"/>
    <cellStyle name="Итог 2 3 3 10" xfId="5564"/>
    <cellStyle name="Итог 2 3 3 2" xfId="264"/>
    <cellStyle name="Итог 2 3 3 2 2" xfId="505"/>
    <cellStyle name="Итог 2 3 3 2 2 2" xfId="1073"/>
    <cellStyle name="Итог 2 3 3 2 2 2 2" xfId="2411"/>
    <cellStyle name="Итог 2 3 3 2 2 2 2 2" xfId="8342"/>
    <cellStyle name="Итог 2 3 3 2 2 2 2 3" xfId="6742"/>
    <cellStyle name="Итог 2 3 3 2 2 2 3" xfId="3731"/>
    <cellStyle name="Итог 2 3 3 2 2 2 3 2" xfId="8977"/>
    <cellStyle name="Итог 2 3 3 2 2 2 3 3" xfId="7377"/>
    <cellStyle name="Итог 2 3 3 2 2 2 4" xfId="5102"/>
    <cellStyle name="Итог 2 3 3 2 2 2 4 2" xfId="7697"/>
    <cellStyle name="Итог 2 3 3 2 2 2 5" xfId="6097"/>
    <cellStyle name="Итог 2 3 3 2 2 3" xfId="1856"/>
    <cellStyle name="Итог 2 3 3 2 2 3 2" xfId="8022"/>
    <cellStyle name="Итог 2 3 3 2 2 3 3" xfId="6422"/>
    <cellStyle name="Итог 2 3 3 2 2 4" xfId="3163"/>
    <cellStyle name="Итог 2 3 3 2 2 4 2" xfId="8657"/>
    <cellStyle name="Итог 2 3 3 2 2 4 3" xfId="7057"/>
    <cellStyle name="Итог 2 3 3 2 2 5" xfId="4534"/>
    <cellStyle name="Итог 2 3 3 2 2 6" xfId="5777"/>
    <cellStyle name="Итог 2 3 3 2 3" xfId="832"/>
    <cellStyle name="Итог 2 3 3 2 3 2" xfId="2170"/>
    <cellStyle name="Итог 2 3 3 2 3 2 2" xfId="8182"/>
    <cellStyle name="Итог 2 3 3 2 3 2 3" xfId="6582"/>
    <cellStyle name="Итог 2 3 3 2 3 3" xfId="3490"/>
    <cellStyle name="Итог 2 3 3 2 3 3 2" xfId="8817"/>
    <cellStyle name="Итог 2 3 3 2 3 3 3" xfId="7217"/>
    <cellStyle name="Итог 2 3 3 2 3 4" xfId="4861"/>
    <cellStyle name="Итог 2 3 3 2 3 4 2" xfId="7537"/>
    <cellStyle name="Итог 2 3 3 2 3 5" xfId="5937"/>
    <cellStyle name="Итог 2 3 3 2 4" xfId="1348"/>
    <cellStyle name="Итог 2 3 3 2 4 2" xfId="2686"/>
    <cellStyle name="Итог 2 3 3 2 4 2 2" xfId="7862"/>
    <cellStyle name="Итог 2 3 3 2 4 3" xfId="4006"/>
    <cellStyle name="Итог 2 3 3 2 4 4" xfId="5377"/>
    <cellStyle name="Итог 2 3 3 2 4 5" xfId="6262"/>
    <cellStyle name="Итог 2 3 3 2 5" xfId="1631"/>
    <cellStyle name="Итог 2 3 3 2 5 2" xfId="8497"/>
    <cellStyle name="Итог 2 3 3 2 5 3" xfId="6897"/>
    <cellStyle name="Итог 2 3 3 2 6" xfId="2922"/>
    <cellStyle name="Итог 2 3 3 2 7" xfId="4293"/>
    <cellStyle name="Итог 2 3 3 2 8" xfId="5617"/>
    <cellStyle name="Итог 2 3 3 3" xfId="218"/>
    <cellStyle name="Итог 2 3 3 3 2" xfId="476"/>
    <cellStyle name="Итог 2 3 3 3 2 2" xfId="1044"/>
    <cellStyle name="Итог 2 3 3 3 2 2 2" xfId="2382"/>
    <cellStyle name="Итог 2 3 3 3 2 2 2 2" xfId="8289"/>
    <cellStyle name="Итог 2 3 3 3 2 2 3" xfId="3702"/>
    <cellStyle name="Итог 2 3 3 3 2 2 4" xfId="5073"/>
    <cellStyle name="Итог 2 3 3 3 2 2 5" xfId="6689"/>
    <cellStyle name="Итог 2 3 3 3 2 3" xfId="1831"/>
    <cellStyle name="Итог 2 3 3 3 2 3 2" xfId="8924"/>
    <cellStyle name="Итог 2 3 3 3 2 3 3" xfId="7324"/>
    <cellStyle name="Итог 2 3 3 3 2 4" xfId="3134"/>
    <cellStyle name="Итог 2 3 3 3 2 4 2" xfId="7644"/>
    <cellStyle name="Итог 2 3 3 3 2 5" xfId="4505"/>
    <cellStyle name="Итог 2 3 3 3 2 6" xfId="6044"/>
    <cellStyle name="Итог 2 3 3 3 3" xfId="786"/>
    <cellStyle name="Итог 2 3 3 3 3 2" xfId="2124"/>
    <cellStyle name="Итог 2 3 3 3 3 2 2" xfId="7969"/>
    <cellStyle name="Итог 2 3 3 3 3 3" xfId="3444"/>
    <cellStyle name="Итог 2 3 3 3 3 4" xfId="4815"/>
    <cellStyle name="Итог 2 3 3 3 3 5" xfId="6369"/>
    <cellStyle name="Итог 2 3 3 3 4" xfId="1455"/>
    <cellStyle name="Итог 2 3 3 3 4 2" xfId="2793"/>
    <cellStyle name="Итог 2 3 3 3 4 2 2" xfId="8604"/>
    <cellStyle name="Итог 2 3 3 3 4 3" xfId="4113"/>
    <cellStyle name="Итог 2 3 3 3 4 4" xfId="5484"/>
    <cellStyle name="Итог 2 3 3 3 4 5" xfId="7004"/>
    <cellStyle name="Итог 2 3 3 3 5" xfId="1587"/>
    <cellStyle name="Итог 2 3 3 3 6" xfId="2876"/>
    <cellStyle name="Итог 2 3 3 3 7" xfId="4247"/>
    <cellStyle name="Итог 2 3 3 3 8" xfId="5724"/>
    <cellStyle name="Итог 2 3 3 4" xfId="413"/>
    <cellStyle name="Итог 2 3 3 4 2" xfId="981"/>
    <cellStyle name="Итог 2 3 3 4 2 2" xfId="2319"/>
    <cellStyle name="Итог 2 3 3 4 2 2 2" xfId="8129"/>
    <cellStyle name="Итог 2 3 3 4 2 3" xfId="3639"/>
    <cellStyle name="Итог 2 3 3 4 2 4" xfId="5010"/>
    <cellStyle name="Итог 2 3 3 4 2 5" xfId="6529"/>
    <cellStyle name="Итог 2 3 3 4 3" xfId="1770"/>
    <cellStyle name="Итог 2 3 3 4 3 2" xfId="8764"/>
    <cellStyle name="Итог 2 3 3 4 3 3" xfId="7164"/>
    <cellStyle name="Итог 2 3 3 4 4" xfId="3071"/>
    <cellStyle name="Итог 2 3 3 4 4 2" xfId="7484"/>
    <cellStyle name="Итог 2 3 3 4 5" xfId="4442"/>
    <cellStyle name="Итог 2 3 3 4 6" xfId="5884"/>
    <cellStyle name="Итог 2 3 3 5" xfId="717"/>
    <cellStyle name="Итог 2 3 3 5 2" xfId="2055"/>
    <cellStyle name="Итог 2 3 3 5 2 2" xfId="7809"/>
    <cellStyle name="Итог 2 3 3 5 3" xfId="3375"/>
    <cellStyle name="Итог 2 3 3 5 4" xfId="4746"/>
    <cellStyle name="Итог 2 3 3 5 5" xfId="6209"/>
    <cellStyle name="Итог 2 3 3 6" xfId="1295"/>
    <cellStyle name="Итог 2 3 3 6 2" xfId="2633"/>
    <cellStyle name="Итог 2 3 3 6 2 2" xfId="8444"/>
    <cellStyle name="Итог 2 3 3 6 3" xfId="3953"/>
    <cellStyle name="Итог 2 3 3 6 4" xfId="5324"/>
    <cellStyle name="Итог 2 3 3 6 5" xfId="6844"/>
    <cellStyle name="Итог 2 3 3 7" xfId="1520"/>
    <cellStyle name="Итог 2 3 3 8" xfId="90"/>
    <cellStyle name="Итог 2 3 3 9" xfId="4178"/>
    <cellStyle name="Итог 2 3 4" xfId="159"/>
    <cellStyle name="Итог 2 3 4 10" xfId="5643"/>
    <cellStyle name="Итог 2 3 4 2" xfId="274"/>
    <cellStyle name="Итог 2 3 4 2 2" xfId="513"/>
    <cellStyle name="Итог 2 3 4 2 2 2" xfId="1081"/>
    <cellStyle name="Итог 2 3 4 2 2 2 2" xfId="2419"/>
    <cellStyle name="Итог 2 3 4 2 2 2 2 2" xfId="8365"/>
    <cellStyle name="Итог 2 3 4 2 2 2 3" xfId="3739"/>
    <cellStyle name="Итог 2 3 4 2 2 2 4" xfId="5110"/>
    <cellStyle name="Итог 2 3 4 2 2 2 5" xfId="6765"/>
    <cellStyle name="Итог 2 3 4 2 2 3" xfId="1864"/>
    <cellStyle name="Итог 2 3 4 2 2 3 2" xfId="9000"/>
    <cellStyle name="Итог 2 3 4 2 2 3 3" xfId="7400"/>
    <cellStyle name="Итог 2 3 4 2 2 4" xfId="3171"/>
    <cellStyle name="Итог 2 3 4 2 2 4 2" xfId="7720"/>
    <cellStyle name="Итог 2 3 4 2 2 5" xfId="4542"/>
    <cellStyle name="Итог 2 3 4 2 2 6" xfId="6120"/>
    <cellStyle name="Итог 2 3 4 2 3" xfId="842"/>
    <cellStyle name="Итог 2 3 4 2 3 2" xfId="2180"/>
    <cellStyle name="Итог 2 3 4 2 3 2 2" xfId="8045"/>
    <cellStyle name="Итог 2 3 4 2 3 3" xfId="3500"/>
    <cellStyle name="Итог 2 3 4 2 3 4" xfId="4871"/>
    <cellStyle name="Итог 2 3 4 2 3 5" xfId="6445"/>
    <cellStyle name="Итог 2 3 4 2 4" xfId="1639"/>
    <cellStyle name="Итог 2 3 4 2 4 2" xfId="8680"/>
    <cellStyle name="Итог 2 3 4 2 4 3" xfId="7080"/>
    <cellStyle name="Итог 2 3 4 2 5" xfId="2932"/>
    <cellStyle name="Итог 2 3 4 2 6" xfId="4303"/>
    <cellStyle name="Итог 2 3 4 2 7" xfId="5800"/>
    <cellStyle name="Итог 2 3 4 3" xfId="315"/>
    <cellStyle name="Итог 2 3 4 3 2" xfId="543"/>
    <cellStyle name="Итог 2 3 4 3 2 2" xfId="1111"/>
    <cellStyle name="Итог 2 3 4 3 2 2 2" xfId="2449"/>
    <cellStyle name="Итог 2 3 4 3 2 2 3" xfId="3769"/>
    <cellStyle name="Итог 2 3 4 3 2 2 4" xfId="5140"/>
    <cellStyle name="Итог 2 3 4 3 2 2 5" xfId="8208"/>
    <cellStyle name="Итог 2 3 4 3 2 3" xfId="1894"/>
    <cellStyle name="Итог 2 3 4 3 2 4" xfId="3201"/>
    <cellStyle name="Итог 2 3 4 3 2 5" xfId="4572"/>
    <cellStyle name="Итог 2 3 4 3 2 6" xfId="6608"/>
    <cellStyle name="Итог 2 3 4 3 3" xfId="883"/>
    <cellStyle name="Итог 2 3 4 3 3 2" xfId="2221"/>
    <cellStyle name="Итог 2 3 4 3 3 2 2" xfId="8843"/>
    <cellStyle name="Итог 2 3 4 3 3 3" xfId="3541"/>
    <cellStyle name="Итог 2 3 4 3 3 4" xfId="4912"/>
    <cellStyle name="Итог 2 3 4 3 3 5" xfId="7243"/>
    <cellStyle name="Итог 2 3 4 3 4" xfId="1674"/>
    <cellStyle name="Итог 2 3 4 3 4 2" xfId="7563"/>
    <cellStyle name="Итог 2 3 4 3 5" xfId="2973"/>
    <cellStyle name="Итог 2 3 4 3 6" xfId="4344"/>
    <cellStyle name="Итог 2 3 4 3 7" xfId="5963"/>
    <cellStyle name="Итог 2 3 4 4" xfId="437"/>
    <cellStyle name="Итог 2 3 4 4 2" xfId="1005"/>
    <cellStyle name="Итог 2 3 4 4 2 2" xfId="2343"/>
    <cellStyle name="Итог 2 3 4 4 2 3" xfId="3663"/>
    <cellStyle name="Итог 2 3 4 4 2 4" xfId="5034"/>
    <cellStyle name="Итог 2 3 4 4 2 5" xfId="7888"/>
    <cellStyle name="Итог 2 3 4 4 3" xfId="1794"/>
    <cellStyle name="Итог 2 3 4 4 4" xfId="3095"/>
    <cellStyle name="Итог 2 3 4 4 5" xfId="4466"/>
    <cellStyle name="Итог 2 3 4 4 6" xfId="6288"/>
    <cellStyle name="Итог 2 3 4 5" xfId="729"/>
    <cellStyle name="Итог 2 3 4 5 2" xfId="2067"/>
    <cellStyle name="Итог 2 3 4 5 2 2" xfId="8523"/>
    <cellStyle name="Итог 2 3 4 5 3" xfId="3387"/>
    <cellStyle name="Итог 2 3 4 5 4" xfId="4758"/>
    <cellStyle name="Итог 2 3 4 5 5" xfId="6923"/>
    <cellStyle name="Итог 2 3 4 6" xfId="1374"/>
    <cellStyle name="Итог 2 3 4 6 2" xfId="2712"/>
    <cellStyle name="Итог 2 3 4 6 3" xfId="4032"/>
    <cellStyle name="Итог 2 3 4 6 4" xfId="5403"/>
    <cellStyle name="Итог 2 3 4 7" xfId="1531"/>
    <cellStyle name="Итог 2 3 4 8" xfId="65"/>
    <cellStyle name="Итог 2 3 4 9" xfId="4190"/>
    <cellStyle name="Итог 2 3 5" xfId="169"/>
    <cellStyle name="Итог 2 3 5 10" xfId="5684"/>
    <cellStyle name="Итог 2 3 5 2" xfId="284"/>
    <cellStyle name="Итог 2 3 5 2 2" xfId="521"/>
    <cellStyle name="Итог 2 3 5 2 2 2" xfId="1089"/>
    <cellStyle name="Итог 2 3 5 2 2 2 2" xfId="2427"/>
    <cellStyle name="Итог 2 3 5 2 2 2 3" xfId="3747"/>
    <cellStyle name="Итог 2 3 5 2 2 2 4" xfId="5118"/>
    <cellStyle name="Итог 2 3 5 2 2 2 5" xfId="8249"/>
    <cellStyle name="Итог 2 3 5 2 2 3" xfId="1872"/>
    <cellStyle name="Итог 2 3 5 2 2 4" xfId="3179"/>
    <cellStyle name="Итог 2 3 5 2 2 5" xfId="4550"/>
    <cellStyle name="Итог 2 3 5 2 2 6" xfId="6649"/>
    <cellStyle name="Итог 2 3 5 2 3" xfId="852"/>
    <cellStyle name="Итог 2 3 5 2 3 2" xfId="2190"/>
    <cellStyle name="Итог 2 3 5 2 3 2 2" xfId="8884"/>
    <cellStyle name="Итог 2 3 5 2 3 3" xfId="3510"/>
    <cellStyle name="Итог 2 3 5 2 3 4" xfId="4881"/>
    <cellStyle name="Итог 2 3 5 2 3 5" xfId="7284"/>
    <cellStyle name="Итог 2 3 5 2 4" xfId="1647"/>
    <cellStyle name="Итог 2 3 5 2 4 2" xfId="7604"/>
    <cellStyle name="Итог 2 3 5 2 5" xfId="2942"/>
    <cellStyle name="Итог 2 3 5 2 6" xfId="4313"/>
    <cellStyle name="Итог 2 3 5 2 7" xfId="6004"/>
    <cellStyle name="Итог 2 3 5 3" xfId="325"/>
    <cellStyle name="Итог 2 3 5 3 2" xfId="553"/>
    <cellStyle name="Итог 2 3 5 3 2 2" xfId="1121"/>
    <cellStyle name="Итог 2 3 5 3 2 2 2" xfId="2459"/>
    <cellStyle name="Итог 2 3 5 3 2 2 3" xfId="3779"/>
    <cellStyle name="Итог 2 3 5 3 2 2 4" xfId="5150"/>
    <cellStyle name="Итог 2 3 5 3 2 3" xfId="1903"/>
    <cellStyle name="Итог 2 3 5 3 2 4" xfId="3211"/>
    <cellStyle name="Итог 2 3 5 3 2 5" xfId="4582"/>
    <cellStyle name="Итог 2 3 5 3 2 6" xfId="7929"/>
    <cellStyle name="Итог 2 3 5 3 3" xfId="893"/>
    <cellStyle name="Итог 2 3 5 3 3 2" xfId="2231"/>
    <cellStyle name="Итог 2 3 5 3 3 3" xfId="3551"/>
    <cellStyle name="Итог 2 3 5 3 3 4" xfId="4922"/>
    <cellStyle name="Итог 2 3 5 3 4" xfId="1684"/>
    <cellStyle name="Итог 2 3 5 3 5" xfId="2983"/>
    <cellStyle name="Итог 2 3 5 3 6" xfId="4354"/>
    <cellStyle name="Итог 2 3 5 3 7" xfId="6329"/>
    <cellStyle name="Итог 2 3 5 4" xfId="445"/>
    <cellStyle name="Итог 2 3 5 4 2" xfId="1013"/>
    <cellStyle name="Итог 2 3 5 4 2 2" xfId="2351"/>
    <cellStyle name="Итог 2 3 5 4 2 3" xfId="3671"/>
    <cellStyle name="Итог 2 3 5 4 2 4" xfId="5042"/>
    <cellStyle name="Итог 2 3 5 4 2 5" xfId="8564"/>
    <cellStyle name="Итог 2 3 5 4 3" xfId="1802"/>
    <cellStyle name="Итог 2 3 5 4 4" xfId="3103"/>
    <cellStyle name="Итог 2 3 5 4 5" xfId="4474"/>
    <cellStyle name="Итог 2 3 5 4 6" xfId="6964"/>
    <cellStyle name="Итог 2 3 5 5" xfId="739"/>
    <cellStyle name="Итог 2 3 5 5 2" xfId="2077"/>
    <cellStyle name="Итог 2 3 5 5 3" xfId="3397"/>
    <cellStyle name="Итог 2 3 5 5 4" xfId="4768"/>
    <cellStyle name="Итог 2 3 5 6" xfId="1415"/>
    <cellStyle name="Итог 2 3 5 6 2" xfId="2753"/>
    <cellStyle name="Итог 2 3 5 6 3" xfId="4073"/>
    <cellStyle name="Итог 2 3 5 6 4" xfId="5444"/>
    <cellStyle name="Итог 2 3 5 7" xfId="1541"/>
    <cellStyle name="Итог 2 3 5 8" xfId="2829"/>
    <cellStyle name="Итог 2 3 5 9" xfId="4200"/>
    <cellStyle name="Итог 2 3 6" xfId="179"/>
    <cellStyle name="Итог 2 3 6 2" xfId="294"/>
    <cellStyle name="Итог 2 3 6 2 2" xfId="529"/>
    <cellStyle name="Итог 2 3 6 2 2 2" xfId="1097"/>
    <cellStyle name="Итог 2 3 6 2 2 2 2" xfId="2435"/>
    <cellStyle name="Итог 2 3 6 2 2 2 3" xfId="3755"/>
    <cellStyle name="Итог 2 3 6 2 2 2 4" xfId="5126"/>
    <cellStyle name="Итог 2 3 6 2 2 3" xfId="1880"/>
    <cellStyle name="Итог 2 3 6 2 2 4" xfId="3187"/>
    <cellStyle name="Итог 2 3 6 2 2 5" xfId="4558"/>
    <cellStyle name="Итог 2 3 6 2 2 6" xfId="8089"/>
    <cellStyle name="Итог 2 3 6 2 3" xfId="862"/>
    <cellStyle name="Итог 2 3 6 2 3 2" xfId="2200"/>
    <cellStyle name="Итог 2 3 6 2 3 3" xfId="3520"/>
    <cellStyle name="Итог 2 3 6 2 3 4" xfId="4891"/>
    <cellStyle name="Итог 2 3 6 2 4" xfId="1655"/>
    <cellStyle name="Итог 2 3 6 2 5" xfId="2952"/>
    <cellStyle name="Итог 2 3 6 2 6" xfId="4323"/>
    <cellStyle name="Итог 2 3 6 2 7" xfId="6489"/>
    <cellStyle name="Итог 2 3 6 3" xfId="335"/>
    <cellStyle name="Итог 2 3 6 3 2" xfId="563"/>
    <cellStyle name="Итог 2 3 6 3 2 2" xfId="1131"/>
    <cellStyle name="Итог 2 3 6 3 2 2 2" xfId="2469"/>
    <cellStyle name="Итог 2 3 6 3 2 2 3" xfId="3789"/>
    <cellStyle name="Итог 2 3 6 3 2 2 4" xfId="5160"/>
    <cellStyle name="Итог 2 3 6 3 2 3" xfId="1911"/>
    <cellStyle name="Итог 2 3 6 3 2 4" xfId="3221"/>
    <cellStyle name="Итог 2 3 6 3 2 5" xfId="4592"/>
    <cellStyle name="Итог 2 3 6 3 2 6" xfId="8724"/>
    <cellStyle name="Итог 2 3 6 3 3" xfId="903"/>
    <cellStyle name="Итог 2 3 6 3 3 2" xfId="2241"/>
    <cellStyle name="Итог 2 3 6 3 3 3" xfId="3561"/>
    <cellStyle name="Итог 2 3 6 3 3 4" xfId="4932"/>
    <cellStyle name="Итог 2 3 6 3 4" xfId="1694"/>
    <cellStyle name="Итог 2 3 6 3 5" xfId="2993"/>
    <cellStyle name="Итог 2 3 6 3 6" xfId="4364"/>
    <cellStyle name="Итог 2 3 6 3 7" xfId="7124"/>
    <cellStyle name="Итог 2 3 6 4" xfId="453"/>
    <cellStyle name="Итог 2 3 6 4 2" xfId="1021"/>
    <cellStyle name="Итог 2 3 6 4 2 2" xfId="2359"/>
    <cellStyle name="Итог 2 3 6 4 2 3" xfId="3679"/>
    <cellStyle name="Итог 2 3 6 4 2 4" xfId="5050"/>
    <cellStyle name="Итог 2 3 6 4 3" xfId="1810"/>
    <cellStyle name="Итог 2 3 6 4 4" xfId="3111"/>
    <cellStyle name="Итог 2 3 6 4 5" xfId="4482"/>
    <cellStyle name="Итог 2 3 6 4 6" xfId="7444"/>
    <cellStyle name="Итог 2 3 6 5" xfId="749"/>
    <cellStyle name="Итог 2 3 6 5 2" xfId="2087"/>
    <cellStyle name="Итог 2 3 6 5 3" xfId="3407"/>
    <cellStyle name="Итог 2 3 6 5 4" xfId="4778"/>
    <cellStyle name="Итог 2 3 6 6" xfId="1551"/>
    <cellStyle name="Итог 2 3 6 7" xfId="2839"/>
    <cellStyle name="Итог 2 3 6 8" xfId="4210"/>
    <cellStyle name="Итог 2 3 6 9" xfId="5844"/>
    <cellStyle name="Итог 2 3 7" xfId="189"/>
    <cellStyle name="Итог 2 3 7 2" xfId="345"/>
    <cellStyle name="Итог 2 3 7 2 2" xfId="573"/>
    <cellStyle name="Итог 2 3 7 2 2 2" xfId="1141"/>
    <cellStyle name="Итог 2 3 7 2 2 2 2" xfId="2479"/>
    <cellStyle name="Итог 2 3 7 2 2 2 3" xfId="3799"/>
    <cellStyle name="Итог 2 3 7 2 2 2 4" xfId="5170"/>
    <cellStyle name="Итог 2 3 7 2 2 3" xfId="1919"/>
    <cellStyle name="Итог 2 3 7 2 2 4" xfId="3231"/>
    <cellStyle name="Итог 2 3 7 2 2 5" xfId="4602"/>
    <cellStyle name="Итог 2 3 7 2 3" xfId="913"/>
    <cellStyle name="Итог 2 3 7 2 3 2" xfId="2251"/>
    <cellStyle name="Итог 2 3 7 2 3 3" xfId="3571"/>
    <cellStyle name="Итог 2 3 7 2 3 4" xfId="4942"/>
    <cellStyle name="Итог 2 3 7 2 4" xfId="1704"/>
    <cellStyle name="Итог 2 3 7 2 5" xfId="3003"/>
    <cellStyle name="Итог 2 3 7 2 6" xfId="4374"/>
    <cellStyle name="Итог 2 3 7 2 7" xfId="7769"/>
    <cellStyle name="Итог 2 3 7 3" xfId="461"/>
    <cellStyle name="Итог 2 3 7 3 2" xfId="1029"/>
    <cellStyle name="Итог 2 3 7 3 2 2" xfId="2367"/>
    <cellStyle name="Итог 2 3 7 3 2 3" xfId="3687"/>
    <cellStyle name="Итог 2 3 7 3 2 4" xfId="5058"/>
    <cellStyle name="Итог 2 3 7 3 3" xfId="1818"/>
    <cellStyle name="Итог 2 3 7 3 4" xfId="3119"/>
    <cellStyle name="Итог 2 3 7 3 5" xfId="4490"/>
    <cellStyle name="Итог 2 3 7 4" xfId="759"/>
    <cellStyle name="Итог 2 3 7 4 2" xfId="2097"/>
    <cellStyle name="Итог 2 3 7 4 3" xfId="3417"/>
    <cellStyle name="Итог 2 3 7 4 4" xfId="4788"/>
    <cellStyle name="Итог 2 3 7 5" xfId="1561"/>
    <cellStyle name="Итог 2 3 7 6" xfId="2849"/>
    <cellStyle name="Итог 2 3 7 7" xfId="4220"/>
    <cellStyle name="Итог 2 3 7 8" xfId="6169"/>
    <cellStyle name="Итог 2 3 8" xfId="244"/>
    <cellStyle name="Итог 2 3 8 2" xfId="498"/>
    <cellStyle name="Итог 2 3 8 2 2" xfId="1066"/>
    <cellStyle name="Итог 2 3 8 2 2 2" xfId="2404"/>
    <cellStyle name="Итог 2 3 8 2 2 3" xfId="3724"/>
    <cellStyle name="Итог 2 3 8 2 2 4" xfId="5095"/>
    <cellStyle name="Итог 2 3 8 2 3" xfId="1849"/>
    <cellStyle name="Итог 2 3 8 2 4" xfId="3156"/>
    <cellStyle name="Итог 2 3 8 2 5" xfId="4527"/>
    <cellStyle name="Итог 2 3 8 2 6" xfId="8404"/>
    <cellStyle name="Итог 2 3 8 3" xfId="812"/>
    <cellStyle name="Итог 2 3 8 3 2" xfId="2150"/>
    <cellStyle name="Итог 2 3 8 3 3" xfId="3470"/>
    <cellStyle name="Итог 2 3 8 3 4" xfId="4841"/>
    <cellStyle name="Итог 2 3 8 4" xfId="1613"/>
    <cellStyle name="Итог 2 3 8 5" xfId="2902"/>
    <cellStyle name="Итог 2 3 8 6" xfId="4273"/>
    <cellStyle name="Итог 2 3 8 7" xfId="6804"/>
    <cellStyle name="Итог 2 3 9" xfId="375"/>
    <cellStyle name="Итог 2 3 9 2" xfId="943"/>
    <cellStyle name="Итог 2 3 9 2 2" xfId="2281"/>
    <cellStyle name="Итог 2 3 9 2 3" xfId="3601"/>
    <cellStyle name="Итог 2 3 9 2 4" xfId="4972"/>
    <cellStyle name="Итог 2 3 9 3" xfId="1734"/>
    <cellStyle name="Итог 2 3 9 4" xfId="3033"/>
    <cellStyle name="Итог 2 3 9 5" xfId="4404"/>
    <cellStyle name="Итог 2 4" xfId="137"/>
    <cellStyle name="Итог 2 4 10" xfId="5538"/>
    <cellStyle name="Итог 2 4 2" xfId="204"/>
    <cellStyle name="Итог 2 4 2 2" xfId="359"/>
    <cellStyle name="Итог 2 4 2 2 2" xfId="587"/>
    <cellStyle name="Итог 2 4 2 2 2 2" xfId="1155"/>
    <cellStyle name="Итог 2 4 2 2 2 2 2" xfId="2493"/>
    <cellStyle name="Итог 2 4 2 2 2 2 2 2" xfId="8330"/>
    <cellStyle name="Итог 2 4 2 2 2 2 2 3" xfId="6730"/>
    <cellStyle name="Итог 2 4 2 2 2 2 3" xfId="3813"/>
    <cellStyle name="Итог 2 4 2 2 2 2 3 2" xfId="8965"/>
    <cellStyle name="Итог 2 4 2 2 2 2 3 3" xfId="7365"/>
    <cellStyle name="Итог 2 4 2 2 2 2 4" xfId="5184"/>
    <cellStyle name="Итог 2 4 2 2 2 2 4 2" xfId="7685"/>
    <cellStyle name="Итог 2 4 2 2 2 2 5" xfId="6085"/>
    <cellStyle name="Итог 2 4 2 2 2 3" xfId="1931"/>
    <cellStyle name="Итог 2 4 2 2 2 3 2" xfId="8010"/>
    <cellStyle name="Итог 2 4 2 2 2 3 3" xfId="6410"/>
    <cellStyle name="Итог 2 4 2 2 2 4" xfId="3245"/>
    <cellStyle name="Итог 2 4 2 2 2 4 2" xfId="8645"/>
    <cellStyle name="Итог 2 4 2 2 2 4 3" xfId="7045"/>
    <cellStyle name="Итог 2 4 2 2 2 5" xfId="4616"/>
    <cellStyle name="Итог 2 4 2 2 2 6" xfId="5765"/>
    <cellStyle name="Итог 2 4 2 2 3" xfId="927"/>
    <cellStyle name="Итог 2 4 2 2 3 2" xfId="2265"/>
    <cellStyle name="Итог 2 4 2 2 3 2 2" xfId="8170"/>
    <cellStyle name="Итог 2 4 2 2 3 2 3" xfId="6570"/>
    <cellStyle name="Итог 2 4 2 2 3 3" xfId="3585"/>
    <cellStyle name="Итог 2 4 2 2 3 3 2" xfId="8805"/>
    <cellStyle name="Итог 2 4 2 2 3 3 3" xfId="7205"/>
    <cellStyle name="Итог 2 4 2 2 3 4" xfId="4956"/>
    <cellStyle name="Итог 2 4 2 2 3 4 2" xfId="7525"/>
    <cellStyle name="Итог 2 4 2 2 3 5" xfId="5925"/>
    <cellStyle name="Итог 2 4 2 2 4" xfId="1336"/>
    <cellStyle name="Итог 2 4 2 2 4 2" xfId="2674"/>
    <cellStyle name="Итог 2 4 2 2 4 2 2" xfId="7850"/>
    <cellStyle name="Итог 2 4 2 2 4 3" xfId="3994"/>
    <cellStyle name="Итог 2 4 2 2 4 4" xfId="5365"/>
    <cellStyle name="Итог 2 4 2 2 4 5" xfId="6250"/>
    <cellStyle name="Итог 2 4 2 2 5" xfId="1718"/>
    <cellStyle name="Итог 2 4 2 2 5 2" xfId="8485"/>
    <cellStyle name="Итог 2 4 2 2 5 3" xfId="6885"/>
    <cellStyle name="Итог 2 4 2 2 6" xfId="3017"/>
    <cellStyle name="Итог 2 4 2 2 7" xfId="4388"/>
    <cellStyle name="Итог 2 4 2 2 8" xfId="5605"/>
    <cellStyle name="Итог 2 4 2 3" xfId="423"/>
    <cellStyle name="Итог 2 4 2 3 2" xfId="991"/>
    <cellStyle name="Итог 2 4 2 3 2 2" xfId="2329"/>
    <cellStyle name="Итог 2 4 2 3 2 2 2" xfId="8303"/>
    <cellStyle name="Итог 2 4 2 3 2 2 3" xfId="6703"/>
    <cellStyle name="Итог 2 4 2 3 2 3" xfId="3649"/>
    <cellStyle name="Итог 2 4 2 3 2 3 2" xfId="8938"/>
    <cellStyle name="Итог 2 4 2 3 2 3 3" xfId="7338"/>
    <cellStyle name="Итог 2 4 2 3 2 4" xfId="5020"/>
    <cellStyle name="Итог 2 4 2 3 2 4 2" xfId="7658"/>
    <cellStyle name="Итог 2 4 2 3 2 5" xfId="6058"/>
    <cellStyle name="Итог 2 4 2 3 3" xfId="1469"/>
    <cellStyle name="Итог 2 4 2 3 3 2" xfId="2807"/>
    <cellStyle name="Итог 2 4 2 3 3 2 2" xfId="7983"/>
    <cellStyle name="Итог 2 4 2 3 3 3" xfId="4127"/>
    <cellStyle name="Итог 2 4 2 3 3 4" xfId="5498"/>
    <cellStyle name="Итог 2 4 2 3 3 5" xfId="6383"/>
    <cellStyle name="Итог 2 4 2 3 4" xfId="1780"/>
    <cellStyle name="Итог 2 4 2 3 4 2" xfId="8618"/>
    <cellStyle name="Итог 2 4 2 3 4 3" xfId="7018"/>
    <cellStyle name="Итог 2 4 2 3 5" xfId="3081"/>
    <cellStyle name="Итог 2 4 2 3 6" xfId="4452"/>
    <cellStyle name="Итог 2 4 2 3 7" xfId="5738"/>
    <cellStyle name="Итог 2 4 2 4" xfId="773"/>
    <cellStyle name="Итог 2 4 2 4 2" xfId="2111"/>
    <cellStyle name="Итог 2 4 2 4 2 2" xfId="8143"/>
    <cellStyle name="Итог 2 4 2 4 2 3" xfId="6543"/>
    <cellStyle name="Итог 2 4 2 4 3" xfId="3431"/>
    <cellStyle name="Итог 2 4 2 4 3 2" xfId="8778"/>
    <cellStyle name="Итог 2 4 2 4 3 3" xfId="7178"/>
    <cellStyle name="Итог 2 4 2 4 4" xfId="4802"/>
    <cellStyle name="Итог 2 4 2 4 4 2" xfId="7498"/>
    <cellStyle name="Итог 2 4 2 4 5" xfId="5898"/>
    <cellStyle name="Итог 2 4 2 5" xfId="1309"/>
    <cellStyle name="Итог 2 4 2 5 2" xfId="2647"/>
    <cellStyle name="Итог 2 4 2 5 2 2" xfId="7823"/>
    <cellStyle name="Итог 2 4 2 5 3" xfId="3967"/>
    <cellStyle name="Итог 2 4 2 5 4" xfId="5338"/>
    <cellStyle name="Итог 2 4 2 5 5" xfId="6223"/>
    <cellStyle name="Итог 2 4 2 6" xfId="1574"/>
    <cellStyle name="Итог 2 4 2 6 2" xfId="8458"/>
    <cellStyle name="Итог 2 4 2 6 3" xfId="6858"/>
    <cellStyle name="Итог 2 4 2 7" xfId="2863"/>
    <cellStyle name="Итог 2 4 2 8" xfId="4234"/>
    <cellStyle name="Итог 2 4 2 9" xfId="5578"/>
    <cellStyle name="Итог 2 4 3" xfId="208"/>
    <cellStyle name="Итог 2 4 3 2" xfId="466"/>
    <cellStyle name="Итог 2 4 3 2 2" xfId="1034"/>
    <cellStyle name="Итог 2 4 3 2 2 2" xfId="2372"/>
    <cellStyle name="Итог 2 4 3 2 2 2 2" xfId="8391"/>
    <cellStyle name="Итог 2 4 3 2 2 2 3" xfId="6791"/>
    <cellStyle name="Итог 2 4 3 2 2 3" xfId="3692"/>
    <cellStyle name="Итог 2 4 3 2 2 3 2" xfId="9026"/>
    <cellStyle name="Итог 2 4 3 2 2 3 3" xfId="7426"/>
    <cellStyle name="Итог 2 4 3 2 2 4" xfId="5063"/>
    <cellStyle name="Итог 2 4 3 2 2 4 2" xfId="7746"/>
    <cellStyle name="Итог 2 4 3 2 2 5" xfId="6146"/>
    <cellStyle name="Итог 2 4 3 2 3" xfId="1823"/>
    <cellStyle name="Итог 2 4 3 2 3 2" xfId="8071"/>
    <cellStyle name="Итог 2 4 3 2 3 3" xfId="6471"/>
    <cellStyle name="Итог 2 4 3 2 4" xfId="3124"/>
    <cellStyle name="Итог 2 4 3 2 4 2" xfId="8706"/>
    <cellStyle name="Итог 2 4 3 2 4 3" xfId="7106"/>
    <cellStyle name="Итог 2 4 3 2 5" xfId="4495"/>
    <cellStyle name="Итог 2 4 3 2 6" xfId="5826"/>
    <cellStyle name="Итог 2 4 3 3" xfId="776"/>
    <cellStyle name="Итог 2 4 3 3 2" xfId="2114"/>
    <cellStyle name="Итог 2 4 3 3 2 2" xfId="8235"/>
    <cellStyle name="Итог 2 4 3 3 2 3" xfId="6635"/>
    <cellStyle name="Итог 2 4 3 3 3" xfId="3434"/>
    <cellStyle name="Итог 2 4 3 3 3 2" xfId="8870"/>
    <cellStyle name="Итог 2 4 3 3 3 3" xfId="7270"/>
    <cellStyle name="Итог 2 4 3 3 4" xfId="4805"/>
    <cellStyle name="Итог 2 4 3 3 4 2" xfId="7590"/>
    <cellStyle name="Итог 2 4 3 3 5" xfId="5990"/>
    <cellStyle name="Итог 2 4 3 4" xfId="1401"/>
    <cellStyle name="Итог 2 4 3 4 2" xfId="2739"/>
    <cellStyle name="Итог 2 4 3 4 2 2" xfId="7915"/>
    <cellStyle name="Итог 2 4 3 4 3" xfId="4059"/>
    <cellStyle name="Итог 2 4 3 4 4" xfId="5430"/>
    <cellStyle name="Итог 2 4 3 4 5" xfId="6315"/>
    <cellStyle name="Итог 2 4 3 5" xfId="1577"/>
    <cellStyle name="Итог 2 4 3 5 2" xfId="8550"/>
    <cellStyle name="Итог 2 4 3 5 3" xfId="6950"/>
    <cellStyle name="Итог 2 4 3 6" xfId="2866"/>
    <cellStyle name="Итог 2 4 3 7" xfId="4237"/>
    <cellStyle name="Итог 2 4 3 8" xfId="5670"/>
    <cellStyle name="Итог 2 4 4" xfId="389"/>
    <cellStyle name="Итог 2 4 4 2" xfId="957"/>
    <cellStyle name="Итог 2 4 4 2 2" xfId="2295"/>
    <cellStyle name="Итог 2 4 4 2 2 2" xfId="8263"/>
    <cellStyle name="Итог 2 4 4 2 2 3" xfId="6663"/>
    <cellStyle name="Итог 2 4 4 2 3" xfId="3615"/>
    <cellStyle name="Итог 2 4 4 2 3 2" xfId="8898"/>
    <cellStyle name="Итог 2 4 4 2 3 3" xfId="7298"/>
    <cellStyle name="Итог 2 4 4 2 4" xfId="4986"/>
    <cellStyle name="Итог 2 4 4 2 4 2" xfId="7618"/>
    <cellStyle name="Итог 2 4 4 2 5" xfId="6018"/>
    <cellStyle name="Итог 2 4 4 3" xfId="1429"/>
    <cellStyle name="Итог 2 4 4 3 2" xfId="2767"/>
    <cellStyle name="Итог 2 4 4 3 2 2" xfId="7943"/>
    <cellStyle name="Итог 2 4 4 3 3" xfId="4087"/>
    <cellStyle name="Итог 2 4 4 3 4" xfId="5458"/>
    <cellStyle name="Итог 2 4 4 3 5" xfId="6343"/>
    <cellStyle name="Итог 2 4 4 4" xfId="1748"/>
    <cellStyle name="Итог 2 4 4 4 2" xfId="8578"/>
    <cellStyle name="Итог 2 4 4 4 3" xfId="6978"/>
    <cellStyle name="Итог 2 4 4 5" xfId="3047"/>
    <cellStyle name="Итог 2 4 4 6" xfId="4418"/>
    <cellStyle name="Итог 2 4 4 7" xfId="5698"/>
    <cellStyle name="Итог 2 4 5" xfId="707"/>
    <cellStyle name="Итог 2 4 5 2" xfId="2045"/>
    <cellStyle name="Итог 2 4 5 2 2" xfId="8103"/>
    <cellStyle name="Итог 2 4 5 2 3" xfId="6503"/>
    <cellStyle name="Итог 2 4 5 3" xfId="3365"/>
    <cellStyle name="Итог 2 4 5 3 2" xfId="8738"/>
    <cellStyle name="Итог 2 4 5 3 3" xfId="7138"/>
    <cellStyle name="Итог 2 4 5 4" xfId="4736"/>
    <cellStyle name="Итог 2 4 5 4 2" xfId="7458"/>
    <cellStyle name="Итог 2 4 5 5" xfId="5858"/>
    <cellStyle name="Итог 2 4 6" xfId="1269"/>
    <cellStyle name="Итог 2 4 6 2" xfId="2607"/>
    <cellStyle name="Итог 2 4 6 2 2" xfId="7783"/>
    <cellStyle name="Итог 2 4 6 3" xfId="3927"/>
    <cellStyle name="Итог 2 4 6 4" xfId="5298"/>
    <cellStyle name="Итог 2 4 6 5" xfId="6183"/>
    <cellStyle name="Итог 2 4 7" xfId="1510"/>
    <cellStyle name="Итог 2 4 7 2" xfId="8418"/>
    <cellStyle name="Итог 2 4 7 3" xfId="6818"/>
    <cellStyle name="Итог 2 4 8" xfId="84"/>
    <cellStyle name="Итог 2 4 9" xfId="4168"/>
    <cellStyle name="Итог 2 5" xfId="237"/>
    <cellStyle name="Итог 2 5 2" xfId="403"/>
    <cellStyle name="Итог 2 5 2 2" xfId="971"/>
    <cellStyle name="Итог 2 5 2 2 2" xfId="2309"/>
    <cellStyle name="Итог 2 5 2 2 2 2" xfId="6763"/>
    <cellStyle name="Итог 2 5 2 2 2 2 2" xfId="8363"/>
    <cellStyle name="Итог 2 5 2 2 2 3" xfId="7398"/>
    <cellStyle name="Итог 2 5 2 2 2 3 2" xfId="8998"/>
    <cellStyle name="Итог 2 5 2 2 2 4" xfId="7718"/>
    <cellStyle name="Итог 2 5 2 2 2 5" xfId="6118"/>
    <cellStyle name="Итог 2 5 2 2 3" xfId="3629"/>
    <cellStyle name="Итог 2 5 2 2 3 2" xfId="8043"/>
    <cellStyle name="Итог 2 5 2 2 3 3" xfId="6443"/>
    <cellStyle name="Итог 2 5 2 2 4" xfId="5000"/>
    <cellStyle name="Итог 2 5 2 2 4 2" xfId="8678"/>
    <cellStyle name="Итог 2 5 2 2 4 3" xfId="7078"/>
    <cellStyle name="Итог 2 5 2 2 5" xfId="5798"/>
    <cellStyle name="Итог 2 5 2 3" xfId="1372"/>
    <cellStyle name="Итог 2 5 2 3 2" xfId="2710"/>
    <cellStyle name="Итог 2 5 2 3 2 2" xfId="8206"/>
    <cellStyle name="Итог 2 5 2 3 2 3" xfId="6606"/>
    <cellStyle name="Итог 2 5 2 3 3" xfId="4030"/>
    <cellStyle name="Итог 2 5 2 3 3 2" xfId="8841"/>
    <cellStyle name="Итог 2 5 2 3 3 3" xfId="7241"/>
    <cellStyle name="Итог 2 5 2 3 4" xfId="5401"/>
    <cellStyle name="Итог 2 5 2 3 4 2" xfId="7561"/>
    <cellStyle name="Итог 2 5 2 3 5" xfId="5961"/>
    <cellStyle name="Итог 2 5 2 4" xfId="1762"/>
    <cellStyle name="Итог 2 5 2 4 2" xfId="7886"/>
    <cellStyle name="Итог 2 5 2 4 3" xfId="6286"/>
    <cellStyle name="Итог 2 5 2 5" xfId="3061"/>
    <cellStyle name="Итог 2 5 2 5 2" xfId="8521"/>
    <cellStyle name="Итог 2 5 2 5 3" xfId="6921"/>
    <cellStyle name="Итог 2 5 2 6" xfId="4432"/>
    <cellStyle name="Итог 2 5 2 7" xfId="5641"/>
    <cellStyle name="Итог 2 5 3" xfId="805"/>
    <cellStyle name="Итог 2 5 3 2" xfId="1445"/>
    <cellStyle name="Итог 2 5 3 2 2" xfId="2783"/>
    <cellStyle name="Итог 2 5 3 2 2 2" xfId="8279"/>
    <cellStyle name="Итог 2 5 3 2 2 3" xfId="6679"/>
    <cellStyle name="Итог 2 5 3 2 3" xfId="4103"/>
    <cellStyle name="Итог 2 5 3 2 3 2" xfId="8914"/>
    <cellStyle name="Итог 2 5 3 2 3 3" xfId="7314"/>
    <cellStyle name="Итог 2 5 3 2 4" xfId="5474"/>
    <cellStyle name="Итог 2 5 3 2 4 2" xfId="7634"/>
    <cellStyle name="Итог 2 5 3 2 5" xfId="6034"/>
    <cellStyle name="Итог 2 5 3 3" xfId="2143"/>
    <cellStyle name="Итог 2 5 3 3 2" xfId="7959"/>
    <cellStyle name="Итог 2 5 3 3 3" xfId="6359"/>
    <cellStyle name="Итог 2 5 3 4" xfId="3463"/>
    <cellStyle name="Итог 2 5 3 4 2" xfId="8594"/>
    <cellStyle name="Итог 2 5 3 4 3" xfId="6994"/>
    <cellStyle name="Итог 2 5 3 5" xfId="4834"/>
    <cellStyle name="Итог 2 5 3 6" xfId="5714"/>
    <cellStyle name="Итог 2 5 4" xfId="1285"/>
    <cellStyle name="Итог 2 5 4 2" xfId="2623"/>
    <cellStyle name="Итог 2 5 4 2 2" xfId="8119"/>
    <cellStyle name="Итог 2 5 4 2 3" xfId="6519"/>
    <cellStyle name="Итог 2 5 4 3" xfId="3943"/>
    <cellStyle name="Итог 2 5 4 3 2" xfId="8754"/>
    <cellStyle name="Итог 2 5 4 3 3" xfId="7154"/>
    <cellStyle name="Итог 2 5 4 4" xfId="5314"/>
    <cellStyle name="Итог 2 5 4 4 2" xfId="7474"/>
    <cellStyle name="Итог 2 5 4 5" xfId="5874"/>
    <cellStyle name="Итог 2 5 5" xfId="1606"/>
    <cellStyle name="Итог 2 5 5 2" xfId="7799"/>
    <cellStyle name="Итог 2 5 5 3" xfId="6199"/>
    <cellStyle name="Итог 2 5 6" xfId="2895"/>
    <cellStyle name="Итог 2 5 6 2" xfId="8434"/>
    <cellStyle name="Итог 2 5 6 3" xfId="6834"/>
    <cellStyle name="Итог 2 5 7" xfId="4266"/>
    <cellStyle name="Итог 2 5 8" xfId="5554"/>
    <cellStyle name="Итог 2 6" xfId="365"/>
    <cellStyle name="Итог 2 6 2" xfId="933"/>
    <cellStyle name="Итог 2 6 2 2" xfId="2271"/>
    <cellStyle name="Итог 2 6 2 2 2" xfId="6776"/>
    <cellStyle name="Итог 2 6 2 2 2 2" xfId="8376"/>
    <cellStyle name="Итог 2 6 2 2 3" xfId="7411"/>
    <cellStyle name="Итог 2 6 2 2 3 2" xfId="9011"/>
    <cellStyle name="Итог 2 6 2 2 4" xfId="7731"/>
    <cellStyle name="Итог 2 6 2 2 5" xfId="6131"/>
    <cellStyle name="Итог 2 6 2 3" xfId="3591"/>
    <cellStyle name="Итог 2 6 2 3 2" xfId="8056"/>
    <cellStyle name="Итог 2 6 2 3 3" xfId="6456"/>
    <cellStyle name="Итог 2 6 2 4" xfId="4962"/>
    <cellStyle name="Итог 2 6 2 4 2" xfId="8691"/>
    <cellStyle name="Итог 2 6 2 4 3" xfId="7091"/>
    <cellStyle name="Итог 2 6 2 5" xfId="5811"/>
    <cellStyle name="Итог 2 6 3" xfId="1385"/>
    <cellStyle name="Итог 2 6 3 2" xfId="2723"/>
    <cellStyle name="Итог 2 6 3 2 2" xfId="8219"/>
    <cellStyle name="Итог 2 6 3 2 3" xfId="6619"/>
    <cellStyle name="Итог 2 6 3 3" xfId="4043"/>
    <cellStyle name="Итог 2 6 3 3 2" xfId="8854"/>
    <cellStyle name="Итог 2 6 3 3 3" xfId="7254"/>
    <cellStyle name="Итог 2 6 3 4" xfId="5414"/>
    <cellStyle name="Итог 2 6 3 4 2" xfId="7574"/>
    <cellStyle name="Итог 2 6 3 5" xfId="5974"/>
    <cellStyle name="Итог 2 6 4" xfId="1724"/>
    <cellStyle name="Итог 2 6 4 2" xfId="7899"/>
    <cellStyle name="Итог 2 6 4 3" xfId="6299"/>
    <cellStyle name="Итог 2 6 5" xfId="3023"/>
    <cellStyle name="Итог 2 6 5 2" xfId="8534"/>
    <cellStyle name="Итог 2 6 5 3" xfId="6934"/>
    <cellStyle name="Итог 2 6 6" xfId="4394"/>
    <cellStyle name="Итог 2 6 7" xfId="5654"/>
    <cellStyle name="Итог 2 7" xfId="677"/>
    <cellStyle name="Итог 2 7 2" xfId="1392"/>
    <cellStyle name="Итог 2 7 2 2" xfId="2730"/>
    <cellStyle name="Итог 2 7 2 2 2" xfId="8226"/>
    <cellStyle name="Итог 2 7 2 2 3" xfId="6626"/>
    <cellStyle name="Итог 2 7 2 3" xfId="4050"/>
    <cellStyle name="Итог 2 7 2 3 2" xfId="8861"/>
    <cellStyle name="Итог 2 7 2 3 3" xfId="7261"/>
    <cellStyle name="Итог 2 7 2 4" xfId="5421"/>
    <cellStyle name="Итог 2 7 2 4 2" xfId="7581"/>
    <cellStyle name="Итог 2 7 2 5" xfId="5981"/>
    <cellStyle name="Итог 2 7 3" xfId="2015"/>
    <cellStyle name="Итог 2 7 3 2" xfId="7906"/>
    <cellStyle name="Итог 2 7 3 3" xfId="6306"/>
    <cellStyle name="Итог 2 7 4" xfId="3335"/>
    <cellStyle name="Итог 2 7 4 2" xfId="8541"/>
    <cellStyle name="Итог 2 7 4 3" xfId="6941"/>
    <cellStyle name="Итог 2 7 5" xfId="4706"/>
    <cellStyle name="Итог 2 7 6" xfId="5661"/>
    <cellStyle name="Итог 2 8" xfId="1245"/>
    <cellStyle name="Итог 2 8 2" xfId="2583"/>
    <cellStyle name="Итог 2 8 2 2" xfId="8079"/>
    <cellStyle name="Итог 2 8 2 3" xfId="6479"/>
    <cellStyle name="Итог 2 8 3" xfId="3903"/>
    <cellStyle name="Итог 2 8 3 2" xfId="8714"/>
    <cellStyle name="Итог 2 8 3 3" xfId="7114"/>
    <cellStyle name="Итог 2 8 4" xfId="5274"/>
    <cellStyle name="Итог 2 8 4 2" xfId="7434"/>
    <cellStyle name="Итог 2 8 5" xfId="5834"/>
    <cellStyle name="Итог 2 9" xfId="99"/>
    <cellStyle name="Итог 2 9 2" xfId="7759"/>
    <cellStyle name="Итог 2 9 3" xfId="6159"/>
    <cellStyle name="Контрольная ячейка 2" xfId="41"/>
    <cellStyle name="Название 2" xfId="42"/>
    <cellStyle name="Нейтральный 2" xfId="43"/>
    <cellStyle name="Обычный" xfId="0" builtinId="0"/>
    <cellStyle name="Обычный 2" xfId="3"/>
    <cellStyle name="Обычный 2 2" xfId="4"/>
    <cellStyle name="Обычный 2 3" xfId="5"/>
    <cellStyle name="Обычный 3" xfId="6"/>
    <cellStyle name="Обычный 3 2" xfId="7"/>
    <cellStyle name="Обычный 4" xfId="8"/>
    <cellStyle name="Плохой 2" xfId="44"/>
    <cellStyle name="Пояснение 2" xfId="45"/>
    <cellStyle name="Примечание 2" xfId="46"/>
    <cellStyle name="Примечание 2 10" xfId="1841"/>
    <cellStyle name="Примечание 2 10 2" xfId="7751"/>
    <cellStyle name="Примечание 2 10 3" xfId="6151"/>
    <cellStyle name="Примечание 2 11" xfId="1930"/>
    <cellStyle name="Примечание 2 12" xfId="5515"/>
    <cellStyle name="Примечание 2 2" xfId="50"/>
    <cellStyle name="Примечание 2 2 10" xfId="4144"/>
    <cellStyle name="Примечание 2 2 11" xfId="5520"/>
    <cellStyle name="Примечание 2 2 2" xfId="123"/>
    <cellStyle name="Примечание 2 2 2 10" xfId="381"/>
    <cellStyle name="Примечание 2 2 2 10 2" xfId="593"/>
    <cellStyle name="Примечание 2 2 2 10 2 2" xfId="671"/>
    <cellStyle name="Примечание 2 2 2 10 2 2 2" xfId="1239"/>
    <cellStyle name="Примечание 2 2 2 10 2 2 2 2" xfId="2577"/>
    <cellStyle name="Примечание 2 2 2 10 2 2 2 3" xfId="3897"/>
    <cellStyle name="Примечание 2 2 2 10 2 2 2 4" xfId="5268"/>
    <cellStyle name="Примечание 2 2 2 10 2 2 3" xfId="2009"/>
    <cellStyle name="Примечание 2 2 2 10 2 2 4" xfId="3329"/>
    <cellStyle name="Примечание 2 2 2 10 2 2 5" xfId="4700"/>
    <cellStyle name="Примечание 2 2 2 10 2 3" xfId="1161"/>
    <cellStyle name="Примечание 2 2 2 10 2 3 2" xfId="2499"/>
    <cellStyle name="Примечание 2 2 2 10 2 3 3" xfId="3819"/>
    <cellStyle name="Примечание 2 2 2 10 2 3 4" xfId="5190"/>
    <cellStyle name="Примечание 2 2 2 10 2 4" xfId="3251"/>
    <cellStyle name="Примечание 2 2 2 10 2 5" xfId="4622"/>
    <cellStyle name="Примечание 2 2 2 10 3" xfId="949"/>
    <cellStyle name="Примечание 2 2 2 10 3 2" xfId="2287"/>
    <cellStyle name="Примечание 2 2 2 10 3 3" xfId="3607"/>
    <cellStyle name="Примечание 2 2 2 10 3 4" xfId="4978"/>
    <cellStyle name="Примечание 2 2 2 10 4" xfId="1740"/>
    <cellStyle name="Примечание 2 2 2 10 5" xfId="3039"/>
    <cellStyle name="Примечание 2 2 2 10 6" xfId="4410"/>
    <cellStyle name="Примечание 2 2 2 11" xfId="693"/>
    <cellStyle name="Примечание 2 2 2 11 2" xfId="2031"/>
    <cellStyle name="Примечание 2 2 2 11 3" xfId="3351"/>
    <cellStyle name="Примечание 2 2 2 11 4" xfId="4722"/>
    <cellStyle name="Примечание 2 2 2 12" xfId="1261"/>
    <cellStyle name="Примечание 2 2 2 12 2" xfId="2599"/>
    <cellStyle name="Примечание 2 2 2 12 3" xfId="3919"/>
    <cellStyle name="Примечание 2 2 2 12 4" xfId="5290"/>
    <cellStyle name="Примечание 2 2 2 13" xfId="1496"/>
    <cellStyle name="Примечание 2 2 2 14" xfId="73"/>
    <cellStyle name="Примечание 2 2 2 15" xfId="4154"/>
    <cellStyle name="Примечание 2 2 2 16" xfId="5530"/>
    <cellStyle name="Примечание 2 2 2 2" xfId="133"/>
    <cellStyle name="Примечание 2 2 2 2 10" xfId="5550"/>
    <cellStyle name="Примечание 2 2 2 2 2" xfId="255"/>
    <cellStyle name="Примечание 2 2 2 2 2 2" xfId="624"/>
    <cellStyle name="Примечание 2 2 2 2 2 2 2" xfId="1192"/>
    <cellStyle name="Примечание 2 2 2 2 2 2 2 2" xfId="2530"/>
    <cellStyle name="Примечание 2 2 2 2 2 2 2 2 2" xfId="6718"/>
    <cellStyle name="Примечание 2 2 2 2 2 2 2 2 2 2" xfId="8318"/>
    <cellStyle name="Примечание 2 2 2 2 2 2 2 2 3" xfId="7353"/>
    <cellStyle name="Примечание 2 2 2 2 2 2 2 2 3 2" xfId="8953"/>
    <cellStyle name="Примечание 2 2 2 2 2 2 2 2 4" xfId="7673"/>
    <cellStyle name="Примечание 2 2 2 2 2 2 2 2 5" xfId="6073"/>
    <cellStyle name="Примечание 2 2 2 2 2 2 2 3" xfId="3850"/>
    <cellStyle name="Примечание 2 2 2 2 2 2 2 3 2" xfId="7998"/>
    <cellStyle name="Примечание 2 2 2 2 2 2 2 3 3" xfId="6398"/>
    <cellStyle name="Примечание 2 2 2 2 2 2 2 4" xfId="5221"/>
    <cellStyle name="Примечание 2 2 2 2 2 2 2 4 2" xfId="8633"/>
    <cellStyle name="Примечание 2 2 2 2 2 2 2 4 3" xfId="7033"/>
    <cellStyle name="Примечание 2 2 2 2 2 2 2 5" xfId="5753"/>
    <cellStyle name="Примечание 2 2 2 2 2 2 3" xfId="1324"/>
    <cellStyle name="Примечание 2 2 2 2 2 2 3 2" xfId="2662"/>
    <cellStyle name="Примечание 2 2 2 2 2 2 3 2 2" xfId="8158"/>
    <cellStyle name="Примечание 2 2 2 2 2 2 3 2 3" xfId="6558"/>
    <cellStyle name="Примечание 2 2 2 2 2 2 3 3" xfId="3982"/>
    <cellStyle name="Примечание 2 2 2 2 2 2 3 3 2" xfId="8793"/>
    <cellStyle name="Примечание 2 2 2 2 2 2 3 3 3" xfId="7193"/>
    <cellStyle name="Примечание 2 2 2 2 2 2 3 4" xfId="5353"/>
    <cellStyle name="Примечание 2 2 2 2 2 2 3 4 2" xfId="7513"/>
    <cellStyle name="Примечание 2 2 2 2 2 2 3 5" xfId="5913"/>
    <cellStyle name="Примечание 2 2 2 2 2 2 4" xfId="1962"/>
    <cellStyle name="Примечание 2 2 2 2 2 2 4 2" xfId="7838"/>
    <cellStyle name="Примечание 2 2 2 2 2 2 4 3" xfId="6238"/>
    <cellStyle name="Примечание 2 2 2 2 2 2 5" xfId="3282"/>
    <cellStyle name="Примечание 2 2 2 2 2 2 5 2" xfId="8473"/>
    <cellStyle name="Примечание 2 2 2 2 2 2 5 3" xfId="6873"/>
    <cellStyle name="Примечание 2 2 2 2 2 2 6" xfId="4653"/>
    <cellStyle name="Примечание 2 2 2 2 2 2 7" xfId="5593"/>
    <cellStyle name="Примечание 2 2 2 2 2 3" xfId="823"/>
    <cellStyle name="Примечание 2 2 2 2 2 3 2" xfId="1481"/>
    <cellStyle name="Примечание 2 2 2 2 2 3 2 2" xfId="2819"/>
    <cellStyle name="Примечание 2 2 2 2 2 3 2 2 2" xfId="8315"/>
    <cellStyle name="Примечание 2 2 2 2 2 3 2 2 3" xfId="6715"/>
    <cellStyle name="Примечание 2 2 2 2 2 3 2 3" xfId="4139"/>
    <cellStyle name="Примечание 2 2 2 2 2 3 2 3 2" xfId="8950"/>
    <cellStyle name="Примечание 2 2 2 2 2 3 2 3 3" xfId="7350"/>
    <cellStyle name="Примечание 2 2 2 2 2 3 2 4" xfId="5510"/>
    <cellStyle name="Примечание 2 2 2 2 2 3 2 4 2" xfId="7670"/>
    <cellStyle name="Примечание 2 2 2 2 2 3 2 5" xfId="6070"/>
    <cellStyle name="Примечание 2 2 2 2 2 3 3" xfId="2161"/>
    <cellStyle name="Примечание 2 2 2 2 2 3 3 2" xfId="7995"/>
    <cellStyle name="Примечание 2 2 2 2 2 3 3 3" xfId="6395"/>
    <cellStyle name="Примечание 2 2 2 2 2 3 4" xfId="3481"/>
    <cellStyle name="Примечание 2 2 2 2 2 3 4 2" xfId="8630"/>
    <cellStyle name="Примечание 2 2 2 2 2 3 4 3" xfId="7030"/>
    <cellStyle name="Примечание 2 2 2 2 2 3 5" xfId="4852"/>
    <cellStyle name="Примечание 2 2 2 2 2 3 6" xfId="5750"/>
    <cellStyle name="Примечание 2 2 2 2 2 4" xfId="1321"/>
    <cellStyle name="Примечание 2 2 2 2 2 4 2" xfId="2659"/>
    <cellStyle name="Примечание 2 2 2 2 2 4 2 2" xfId="8155"/>
    <cellStyle name="Примечание 2 2 2 2 2 4 2 3" xfId="6555"/>
    <cellStyle name="Примечание 2 2 2 2 2 4 3" xfId="3979"/>
    <cellStyle name="Примечание 2 2 2 2 2 4 3 2" xfId="8790"/>
    <cellStyle name="Примечание 2 2 2 2 2 4 3 3" xfId="7190"/>
    <cellStyle name="Примечание 2 2 2 2 2 4 4" xfId="5350"/>
    <cellStyle name="Примечание 2 2 2 2 2 4 4 2" xfId="7510"/>
    <cellStyle name="Примечание 2 2 2 2 2 4 5" xfId="5910"/>
    <cellStyle name="Примечание 2 2 2 2 2 5" xfId="2913"/>
    <cellStyle name="Примечание 2 2 2 2 2 5 2" xfId="7835"/>
    <cellStyle name="Примечание 2 2 2 2 2 5 3" xfId="6235"/>
    <cellStyle name="Примечание 2 2 2 2 2 6" xfId="4284"/>
    <cellStyle name="Примечание 2 2 2 2 2 6 2" xfId="8470"/>
    <cellStyle name="Примечание 2 2 2 2 2 6 3" xfId="6870"/>
    <cellStyle name="Примечание 2 2 2 2 2 7" xfId="5590"/>
    <cellStyle name="Примечание 2 2 2 2 3" xfId="230"/>
    <cellStyle name="Примечание 2 2 2 2 3 2" xfId="488"/>
    <cellStyle name="Примечание 2 2 2 2 3 2 2" xfId="654"/>
    <cellStyle name="Примечание 2 2 2 2 3 2 2 2" xfId="1222"/>
    <cellStyle name="Примечание 2 2 2 2 3 2 2 2 2" xfId="2560"/>
    <cellStyle name="Примечание 2 2 2 2 3 2 2 2 2 2" xfId="8389"/>
    <cellStyle name="Примечание 2 2 2 2 3 2 2 2 3" xfId="3880"/>
    <cellStyle name="Примечание 2 2 2 2 3 2 2 2 4" xfId="5251"/>
    <cellStyle name="Примечание 2 2 2 2 3 2 2 2 5" xfId="6789"/>
    <cellStyle name="Примечание 2 2 2 2 3 2 2 3" xfId="1992"/>
    <cellStyle name="Примечание 2 2 2 2 3 2 2 3 2" xfId="9024"/>
    <cellStyle name="Примечание 2 2 2 2 3 2 2 3 3" xfId="7424"/>
    <cellStyle name="Примечание 2 2 2 2 3 2 2 4" xfId="3312"/>
    <cellStyle name="Примечание 2 2 2 2 3 2 2 4 2" xfId="7744"/>
    <cellStyle name="Примечание 2 2 2 2 3 2 2 5" xfId="4683"/>
    <cellStyle name="Примечание 2 2 2 2 3 2 2 6" xfId="6144"/>
    <cellStyle name="Примечание 2 2 2 2 3 2 3" xfId="1056"/>
    <cellStyle name="Примечание 2 2 2 2 3 2 3 2" xfId="2394"/>
    <cellStyle name="Примечание 2 2 2 2 3 2 3 2 2" xfId="8069"/>
    <cellStyle name="Примечание 2 2 2 2 3 2 3 3" xfId="3714"/>
    <cellStyle name="Примечание 2 2 2 2 3 2 3 4" xfId="5085"/>
    <cellStyle name="Примечание 2 2 2 2 3 2 3 5" xfId="6469"/>
    <cellStyle name="Примечание 2 2 2 2 3 2 4" xfId="3146"/>
    <cellStyle name="Примечание 2 2 2 2 3 2 4 2" xfId="8704"/>
    <cellStyle name="Примечание 2 2 2 2 3 2 4 3" xfId="7104"/>
    <cellStyle name="Примечание 2 2 2 2 3 2 5" xfId="4517"/>
    <cellStyle name="Примечание 2 2 2 2 3 2 6" xfId="5824"/>
    <cellStyle name="Примечание 2 2 2 2 3 3" xfId="618"/>
    <cellStyle name="Примечание 2 2 2 2 3 3 2" xfId="1186"/>
    <cellStyle name="Примечание 2 2 2 2 3 3 2 2" xfId="2524"/>
    <cellStyle name="Примечание 2 2 2 2 3 3 2 2 2" xfId="8233"/>
    <cellStyle name="Примечание 2 2 2 2 3 3 2 3" xfId="3844"/>
    <cellStyle name="Примечание 2 2 2 2 3 3 2 4" xfId="5215"/>
    <cellStyle name="Примечание 2 2 2 2 3 3 2 5" xfId="6633"/>
    <cellStyle name="Примечание 2 2 2 2 3 3 3" xfId="1956"/>
    <cellStyle name="Примечание 2 2 2 2 3 3 3 2" xfId="8868"/>
    <cellStyle name="Примечание 2 2 2 2 3 3 3 3" xfId="7268"/>
    <cellStyle name="Примечание 2 2 2 2 3 3 4" xfId="3276"/>
    <cellStyle name="Примечание 2 2 2 2 3 3 4 2" xfId="7588"/>
    <cellStyle name="Примечание 2 2 2 2 3 3 5" xfId="4647"/>
    <cellStyle name="Примечание 2 2 2 2 3 3 6" xfId="5988"/>
    <cellStyle name="Примечание 2 2 2 2 3 4" xfId="798"/>
    <cellStyle name="Примечание 2 2 2 2 3 4 2" xfId="2136"/>
    <cellStyle name="Примечание 2 2 2 2 3 4 2 2" xfId="7913"/>
    <cellStyle name="Примечание 2 2 2 2 3 4 3" xfId="3456"/>
    <cellStyle name="Примечание 2 2 2 2 3 4 4" xfId="4827"/>
    <cellStyle name="Примечание 2 2 2 2 3 4 5" xfId="6313"/>
    <cellStyle name="Примечание 2 2 2 2 3 5" xfId="1399"/>
    <cellStyle name="Примечание 2 2 2 2 3 5 2" xfId="2737"/>
    <cellStyle name="Примечание 2 2 2 2 3 5 2 2" xfId="8548"/>
    <cellStyle name="Примечание 2 2 2 2 3 5 3" xfId="4057"/>
    <cellStyle name="Примечание 2 2 2 2 3 5 4" xfId="5428"/>
    <cellStyle name="Примечание 2 2 2 2 3 5 5" xfId="6948"/>
    <cellStyle name="Примечание 2 2 2 2 3 6" xfId="1599"/>
    <cellStyle name="Примечание 2 2 2 2 3 7" xfId="2888"/>
    <cellStyle name="Примечание 2 2 2 2 3 8" xfId="4259"/>
    <cellStyle name="Примечание 2 2 2 2 3 9" xfId="5668"/>
    <cellStyle name="Примечание 2 2 2 2 4" xfId="597"/>
    <cellStyle name="Примечание 2 2 2 2 4 2" xfId="1165"/>
    <cellStyle name="Примечание 2 2 2 2 4 2 2" xfId="2503"/>
    <cellStyle name="Примечание 2 2 2 2 4 2 2 2" xfId="8275"/>
    <cellStyle name="Примечание 2 2 2 2 4 2 2 3" xfId="6675"/>
    <cellStyle name="Примечание 2 2 2 2 4 2 3" xfId="3823"/>
    <cellStyle name="Примечание 2 2 2 2 4 2 3 2" xfId="8910"/>
    <cellStyle name="Примечание 2 2 2 2 4 2 3 3" xfId="7310"/>
    <cellStyle name="Примечание 2 2 2 2 4 2 4" xfId="5194"/>
    <cellStyle name="Примечание 2 2 2 2 4 2 4 2" xfId="7630"/>
    <cellStyle name="Примечание 2 2 2 2 4 2 5" xfId="6030"/>
    <cellStyle name="Примечание 2 2 2 2 4 3" xfId="1441"/>
    <cellStyle name="Примечание 2 2 2 2 4 3 2" xfId="2779"/>
    <cellStyle name="Примечание 2 2 2 2 4 3 2 2" xfId="7955"/>
    <cellStyle name="Примечание 2 2 2 2 4 3 3" xfId="4099"/>
    <cellStyle name="Примечание 2 2 2 2 4 3 4" xfId="5470"/>
    <cellStyle name="Примечание 2 2 2 2 4 3 5" xfId="6355"/>
    <cellStyle name="Примечание 2 2 2 2 4 4" xfId="1935"/>
    <cellStyle name="Примечание 2 2 2 2 4 4 2" xfId="8590"/>
    <cellStyle name="Примечание 2 2 2 2 4 4 3" xfId="6990"/>
    <cellStyle name="Примечание 2 2 2 2 4 5" xfId="3255"/>
    <cellStyle name="Примечание 2 2 2 2 4 6" xfId="4626"/>
    <cellStyle name="Примечание 2 2 2 2 4 7" xfId="5710"/>
    <cellStyle name="Примечание 2 2 2 2 5" xfId="703"/>
    <cellStyle name="Примечание 2 2 2 2 5 2" xfId="2041"/>
    <cellStyle name="Примечание 2 2 2 2 5 2 2" xfId="8115"/>
    <cellStyle name="Примечание 2 2 2 2 5 2 3" xfId="6515"/>
    <cellStyle name="Примечание 2 2 2 2 5 3" xfId="3361"/>
    <cellStyle name="Примечание 2 2 2 2 5 3 2" xfId="8750"/>
    <cellStyle name="Примечание 2 2 2 2 5 3 3" xfId="7150"/>
    <cellStyle name="Примечание 2 2 2 2 5 4" xfId="4732"/>
    <cellStyle name="Примечание 2 2 2 2 5 4 2" xfId="7470"/>
    <cellStyle name="Примечание 2 2 2 2 5 5" xfId="5870"/>
    <cellStyle name="Примечание 2 2 2 2 6" xfId="1281"/>
    <cellStyle name="Примечание 2 2 2 2 6 2" xfId="2619"/>
    <cellStyle name="Примечание 2 2 2 2 6 2 2" xfId="7795"/>
    <cellStyle name="Примечание 2 2 2 2 6 3" xfId="3939"/>
    <cellStyle name="Примечание 2 2 2 2 6 4" xfId="5310"/>
    <cellStyle name="Примечание 2 2 2 2 6 5" xfId="6195"/>
    <cellStyle name="Примечание 2 2 2 2 7" xfId="1506"/>
    <cellStyle name="Примечание 2 2 2 2 7 2" xfId="8430"/>
    <cellStyle name="Примечание 2 2 2 2 7 3" xfId="6830"/>
    <cellStyle name="Примечание 2 2 2 2 8" xfId="80"/>
    <cellStyle name="Примечание 2 2 2 2 9" xfId="4164"/>
    <cellStyle name="Примечание 2 2 2 3" xfId="153"/>
    <cellStyle name="Примечание 2 2 2 3 10" xfId="5570"/>
    <cellStyle name="Примечание 2 2 2 3 2" xfId="270"/>
    <cellStyle name="Примечание 2 2 2 3 2 2" xfId="627"/>
    <cellStyle name="Примечание 2 2 2 3 2 2 2" xfId="1195"/>
    <cellStyle name="Примечание 2 2 2 3 2 2 2 2" xfId="2533"/>
    <cellStyle name="Примечание 2 2 2 3 2 2 2 2 2" xfId="8336"/>
    <cellStyle name="Примечание 2 2 2 3 2 2 2 2 3" xfId="6736"/>
    <cellStyle name="Примечание 2 2 2 3 2 2 2 3" xfId="3853"/>
    <cellStyle name="Примечание 2 2 2 3 2 2 2 3 2" xfId="8971"/>
    <cellStyle name="Примечание 2 2 2 3 2 2 2 3 3" xfId="7371"/>
    <cellStyle name="Примечание 2 2 2 3 2 2 2 4" xfId="5224"/>
    <cellStyle name="Примечание 2 2 2 3 2 2 2 4 2" xfId="7691"/>
    <cellStyle name="Примечание 2 2 2 3 2 2 2 5" xfId="6091"/>
    <cellStyle name="Примечание 2 2 2 3 2 2 3" xfId="1965"/>
    <cellStyle name="Примечание 2 2 2 3 2 2 3 2" xfId="8016"/>
    <cellStyle name="Примечание 2 2 2 3 2 2 3 3" xfId="6416"/>
    <cellStyle name="Примечание 2 2 2 3 2 2 4" xfId="3285"/>
    <cellStyle name="Примечание 2 2 2 3 2 2 4 2" xfId="8651"/>
    <cellStyle name="Примечание 2 2 2 3 2 2 4 3" xfId="7051"/>
    <cellStyle name="Примечание 2 2 2 3 2 2 5" xfId="4656"/>
    <cellStyle name="Примечание 2 2 2 3 2 2 6" xfId="5771"/>
    <cellStyle name="Примечание 2 2 2 3 2 3" xfId="838"/>
    <cellStyle name="Примечание 2 2 2 3 2 3 2" xfId="2176"/>
    <cellStyle name="Примечание 2 2 2 3 2 3 2 2" xfId="8176"/>
    <cellStyle name="Примечание 2 2 2 3 2 3 2 3" xfId="6576"/>
    <cellStyle name="Примечание 2 2 2 3 2 3 3" xfId="3496"/>
    <cellStyle name="Примечание 2 2 2 3 2 3 3 2" xfId="8811"/>
    <cellStyle name="Примечание 2 2 2 3 2 3 3 3" xfId="7211"/>
    <cellStyle name="Примечание 2 2 2 3 2 3 4" xfId="4867"/>
    <cellStyle name="Примечание 2 2 2 3 2 3 4 2" xfId="7531"/>
    <cellStyle name="Примечание 2 2 2 3 2 3 5" xfId="5931"/>
    <cellStyle name="Примечание 2 2 2 3 2 4" xfId="1342"/>
    <cellStyle name="Примечание 2 2 2 3 2 4 2" xfId="2680"/>
    <cellStyle name="Примечание 2 2 2 3 2 4 2 2" xfId="7856"/>
    <cellStyle name="Примечание 2 2 2 3 2 4 3" xfId="4000"/>
    <cellStyle name="Примечание 2 2 2 3 2 4 4" xfId="5371"/>
    <cellStyle name="Примечание 2 2 2 3 2 4 5" xfId="6256"/>
    <cellStyle name="Примечание 2 2 2 3 2 5" xfId="2928"/>
    <cellStyle name="Примечание 2 2 2 3 2 5 2" xfId="8491"/>
    <cellStyle name="Примечание 2 2 2 3 2 5 3" xfId="6891"/>
    <cellStyle name="Примечание 2 2 2 3 2 6" xfId="4299"/>
    <cellStyle name="Примечание 2 2 2 3 2 7" xfId="5611"/>
    <cellStyle name="Примечание 2 2 2 3 3" xfId="212"/>
    <cellStyle name="Примечание 2 2 2 3 3 2" xfId="470"/>
    <cellStyle name="Примечание 2 2 2 3 3 2 2" xfId="650"/>
    <cellStyle name="Примечание 2 2 2 3 3 2 2 2" xfId="1218"/>
    <cellStyle name="Примечание 2 2 2 3 3 2 2 2 2" xfId="2556"/>
    <cellStyle name="Примечание 2 2 2 3 3 2 2 2 3" xfId="3876"/>
    <cellStyle name="Примечание 2 2 2 3 3 2 2 2 4" xfId="5247"/>
    <cellStyle name="Примечание 2 2 2 3 3 2 2 2 5" xfId="8295"/>
    <cellStyle name="Примечание 2 2 2 3 3 2 2 3" xfId="1988"/>
    <cellStyle name="Примечание 2 2 2 3 3 2 2 4" xfId="3308"/>
    <cellStyle name="Примечание 2 2 2 3 3 2 2 5" xfId="4679"/>
    <cellStyle name="Примечание 2 2 2 3 3 2 2 6" xfId="6695"/>
    <cellStyle name="Примечание 2 2 2 3 3 2 3" xfId="1038"/>
    <cellStyle name="Примечание 2 2 2 3 3 2 3 2" xfId="2376"/>
    <cellStyle name="Примечание 2 2 2 3 3 2 3 2 2" xfId="8930"/>
    <cellStyle name="Примечание 2 2 2 3 3 2 3 3" xfId="3696"/>
    <cellStyle name="Примечание 2 2 2 3 3 2 3 4" xfId="5067"/>
    <cellStyle name="Примечание 2 2 2 3 3 2 3 5" xfId="7330"/>
    <cellStyle name="Примечание 2 2 2 3 3 2 4" xfId="3128"/>
    <cellStyle name="Примечание 2 2 2 3 3 2 4 2" xfId="7650"/>
    <cellStyle name="Примечание 2 2 2 3 3 2 5" xfId="4499"/>
    <cellStyle name="Примечание 2 2 2 3 3 2 6" xfId="6050"/>
    <cellStyle name="Примечание 2 2 2 3 3 3" xfId="614"/>
    <cellStyle name="Примечание 2 2 2 3 3 3 2" xfId="1182"/>
    <cellStyle name="Примечание 2 2 2 3 3 3 2 2" xfId="2520"/>
    <cellStyle name="Примечание 2 2 2 3 3 3 2 3" xfId="3840"/>
    <cellStyle name="Примечание 2 2 2 3 3 3 2 4" xfId="5211"/>
    <cellStyle name="Примечание 2 2 2 3 3 3 2 5" xfId="7975"/>
    <cellStyle name="Примечание 2 2 2 3 3 3 3" xfId="1952"/>
    <cellStyle name="Примечание 2 2 2 3 3 3 4" xfId="3272"/>
    <cellStyle name="Примечание 2 2 2 3 3 3 5" xfId="4643"/>
    <cellStyle name="Примечание 2 2 2 3 3 3 6" xfId="6375"/>
    <cellStyle name="Примечание 2 2 2 3 3 4" xfId="780"/>
    <cellStyle name="Примечание 2 2 2 3 3 4 2" xfId="2118"/>
    <cellStyle name="Примечание 2 2 2 3 3 4 2 2" xfId="8610"/>
    <cellStyle name="Примечание 2 2 2 3 3 4 3" xfId="3438"/>
    <cellStyle name="Примечание 2 2 2 3 3 4 4" xfId="4809"/>
    <cellStyle name="Примечание 2 2 2 3 3 4 5" xfId="7010"/>
    <cellStyle name="Примечание 2 2 2 3 3 5" xfId="1461"/>
    <cellStyle name="Примечание 2 2 2 3 3 5 2" xfId="2799"/>
    <cellStyle name="Примечание 2 2 2 3 3 5 3" xfId="4119"/>
    <cellStyle name="Примечание 2 2 2 3 3 5 4" xfId="5490"/>
    <cellStyle name="Примечание 2 2 2 3 3 6" xfId="1581"/>
    <cellStyle name="Примечание 2 2 2 3 3 7" xfId="2870"/>
    <cellStyle name="Примечание 2 2 2 3 3 8" xfId="4241"/>
    <cellStyle name="Примечание 2 2 2 3 3 9" xfId="5730"/>
    <cellStyle name="Примечание 2 2 2 3 4" xfId="599"/>
    <cellStyle name="Примечание 2 2 2 3 4 2" xfId="1167"/>
    <cellStyle name="Примечание 2 2 2 3 4 2 2" xfId="2505"/>
    <cellStyle name="Примечание 2 2 2 3 4 2 2 2" xfId="8135"/>
    <cellStyle name="Примечание 2 2 2 3 4 2 3" xfId="3825"/>
    <cellStyle name="Примечание 2 2 2 3 4 2 4" xfId="5196"/>
    <cellStyle name="Примечание 2 2 2 3 4 2 5" xfId="6535"/>
    <cellStyle name="Примечание 2 2 2 3 4 3" xfId="1937"/>
    <cellStyle name="Примечание 2 2 2 3 4 3 2" xfId="8770"/>
    <cellStyle name="Примечание 2 2 2 3 4 3 3" xfId="7170"/>
    <cellStyle name="Примечание 2 2 2 3 4 4" xfId="3257"/>
    <cellStyle name="Примечание 2 2 2 3 4 4 2" xfId="7490"/>
    <cellStyle name="Примечание 2 2 2 3 4 5" xfId="4628"/>
    <cellStyle name="Примечание 2 2 2 3 4 6" xfId="5890"/>
    <cellStyle name="Примечание 2 2 2 3 5" xfId="723"/>
    <cellStyle name="Примечание 2 2 2 3 5 2" xfId="2061"/>
    <cellStyle name="Примечание 2 2 2 3 5 2 2" xfId="7815"/>
    <cellStyle name="Примечание 2 2 2 3 5 3" xfId="3381"/>
    <cellStyle name="Примечание 2 2 2 3 5 4" xfId="4752"/>
    <cellStyle name="Примечание 2 2 2 3 5 5" xfId="6215"/>
    <cellStyle name="Примечание 2 2 2 3 6" xfId="1301"/>
    <cellStyle name="Примечание 2 2 2 3 6 2" xfId="2639"/>
    <cellStyle name="Примечание 2 2 2 3 6 2 2" xfId="8450"/>
    <cellStyle name="Примечание 2 2 2 3 6 3" xfId="3959"/>
    <cellStyle name="Примечание 2 2 2 3 6 4" xfId="5330"/>
    <cellStyle name="Примечание 2 2 2 3 6 5" xfId="6850"/>
    <cellStyle name="Примечание 2 2 2 3 7" xfId="1526"/>
    <cellStyle name="Примечание 2 2 2 3 8" xfId="100"/>
    <cellStyle name="Примечание 2 2 2 3 9" xfId="4184"/>
    <cellStyle name="Примечание 2 2 2 4" xfId="155"/>
    <cellStyle name="Примечание 2 2 2 4 2" xfId="210"/>
    <cellStyle name="Примечание 2 2 2 4 2 2" xfId="468"/>
    <cellStyle name="Примечание 2 2 2 4 2 2 2" xfId="648"/>
    <cellStyle name="Примечание 2 2 2 4 2 2 2 2" xfId="1216"/>
    <cellStyle name="Примечание 2 2 2 4 2 2 2 2 2" xfId="2554"/>
    <cellStyle name="Примечание 2 2 2 4 2 2 2 2 3" xfId="3874"/>
    <cellStyle name="Примечание 2 2 2 4 2 2 2 2 4" xfId="5245"/>
    <cellStyle name="Примечание 2 2 2 4 2 2 2 2 5" xfId="8395"/>
    <cellStyle name="Примечание 2 2 2 4 2 2 2 3" xfId="1986"/>
    <cellStyle name="Примечание 2 2 2 4 2 2 2 4" xfId="3306"/>
    <cellStyle name="Примечание 2 2 2 4 2 2 2 5" xfId="4677"/>
    <cellStyle name="Примечание 2 2 2 4 2 2 2 6" xfId="6795"/>
    <cellStyle name="Примечание 2 2 2 4 2 2 3" xfId="1036"/>
    <cellStyle name="Примечание 2 2 2 4 2 2 3 2" xfId="2374"/>
    <cellStyle name="Примечание 2 2 2 4 2 2 3 2 2" xfId="9030"/>
    <cellStyle name="Примечание 2 2 2 4 2 2 3 3" xfId="3694"/>
    <cellStyle name="Примечание 2 2 2 4 2 2 3 4" xfId="5065"/>
    <cellStyle name="Примечание 2 2 2 4 2 2 3 5" xfId="7430"/>
    <cellStyle name="Примечание 2 2 2 4 2 2 4" xfId="3126"/>
    <cellStyle name="Примечание 2 2 2 4 2 2 4 2" xfId="7750"/>
    <cellStyle name="Примечание 2 2 2 4 2 2 5" xfId="4497"/>
    <cellStyle name="Примечание 2 2 2 4 2 2 6" xfId="6150"/>
    <cellStyle name="Примечание 2 2 2 4 2 3" xfId="612"/>
    <cellStyle name="Примечание 2 2 2 4 2 3 2" xfId="1180"/>
    <cellStyle name="Примечание 2 2 2 4 2 3 2 2" xfId="2518"/>
    <cellStyle name="Примечание 2 2 2 4 2 3 2 3" xfId="3838"/>
    <cellStyle name="Примечание 2 2 2 4 2 3 2 4" xfId="5209"/>
    <cellStyle name="Примечание 2 2 2 4 2 3 2 5" xfId="8075"/>
    <cellStyle name="Примечание 2 2 2 4 2 3 3" xfId="1950"/>
    <cellStyle name="Примечание 2 2 2 4 2 3 4" xfId="3270"/>
    <cellStyle name="Примечание 2 2 2 4 2 3 5" xfId="4641"/>
    <cellStyle name="Примечание 2 2 2 4 2 3 6" xfId="6475"/>
    <cellStyle name="Примечание 2 2 2 4 2 4" xfId="778"/>
    <cellStyle name="Примечание 2 2 2 4 2 4 2" xfId="2116"/>
    <cellStyle name="Примечание 2 2 2 4 2 4 2 2" xfId="8710"/>
    <cellStyle name="Примечание 2 2 2 4 2 4 3" xfId="3436"/>
    <cellStyle name="Примечание 2 2 2 4 2 4 4" xfId="4807"/>
    <cellStyle name="Примечание 2 2 2 4 2 4 5" xfId="7110"/>
    <cellStyle name="Примечание 2 2 2 4 2 5" xfId="1579"/>
    <cellStyle name="Примечание 2 2 2 4 2 6" xfId="2868"/>
    <cellStyle name="Примечание 2 2 2 4 2 7" xfId="4239"/>
    <cellStyle name="Примечание 2 2 2 4 2 8" xfId="5830"/>
    <cellStyle name="Примечание 2 2 2 4 3" xfId="601"/>
    <cellStyle name="Примечание 2 2 2 4 3 2" xfId="1169"/>
    <cellStyle name="Примечание 2 2 2 4 3 2 2" xfId="2507"/>
    <cellStyle name="Примечание 2 2 2 4 3 2 2 2" xfId="8240"/>
    <cellStyle name="Примечание 2 2 2 4 3 2 3" xfId="3827"/>
    <cellStyle name="Примечание 2 2 2 4 3 2 4" xfId="5198"/>
    <cellStyle name="Примечание 2 2 2 4 3 2 5" xfId="6640"/>
    <cellStyle name="Примечание 2 2 2 4 3 3" xfId="1939"/>
    <cellStyle name="Примечание 2 2 2 4 3 3 2" xfId="8875"/>
    <cellStyle name="Примечание 2 2 2 4 3 3 3" xfId="7275"/>
    <cellStyle name="Примечание 2 2 2 4 3 4" xfId="3259"/>
    <cellStyle name="Примечание 2 2 2 4 3 4 2" xfId="7595"/>
    <cellStyle name="Примечание 2 2 2 4 3 5" xfId="4630"/>
    <cellStyle name="Примечание 2 2 2 4 3 6" xfId="5995"/>
    <cellStyle name="Примечание 2 2 2 4 4" xfId="725"/>
    <cellStyle name="Примечание 2 2 2 4 4 2" xfId="2063"/>
    <cellStyle name="Примечание 2 2 2 4 4 2 2" xfId="7920"/>
    <cellStyle name="Примечание 2 2 2 4 4 3" xfId="3383"/>
    <cellStyle name="Примечание 2 2 2 4 4 4" xfId="4754"/>
    <cellStyle name="Примечание 2 2 2 4 4 5" xfId="6320"/>
    <cellStyle name="Примечание 2 2 2 4 5" xfId="1406"/>
    <cellStyle name="Примечание 2 2 2 4 5 2" xfId="2744"/>
    <cellStyle name="Примечание 2 2 2 4 5 2 2" xfId="8555"/>
    <cellStyle name="Примечание 2 2 2 4 5 3" xfId="4064"/>
    <cellStyle name="Примечание 2 2 2 4 5 4" xfId="5435"/>
    <cellStyle name="Примечание 2 2 2 4 5 5" xfId="6955"/>
    <cellStyle name="Примечание 2 2 2 4 6" xfId="102"/>
    <cellStyle name="Примечание 2 2 2 4 7" xfId="4186"/>
    <cellStyle name="Примечание 2 2 2 4 8" xfId="5675"/>
    <cellStyle name="Примечание 2 2 2 5" xfId="165"/>
    <cellStyle name="Примечание 2 2 2 5 10" xfId="5690"/>
    <cellStyle name="Примечание 2 2 2 5 2" xfId="280"/>
    <cellStyle name="Примечание 2 2 2 5 2 2" xfId="629"/>
    <cellStyle name="Примечание 2 2 2 5 2 2 2" xfId="1197"/>
    <cellStyle name="Примечание 2 2 2 5 2 2 2 2" xfId="2535"/>
    <cellStyle name="Примечание 2 2 2 5 2 2 2 3" xfId="3855"/>
    <cellStyle name="Примечание 2 2 2 5 2 2 2 4" xfId="5226"/>
    <cellStyle name="Примечание 2 2 2 5 2 2 2 5" xfId="8255"/>
    <cellStyle name="Примечание 2 2 2 5 2 2 3" xfId="1967"/>
    <cellStyle name="Примечание 2 2 2 5 2 2 4" xfId="3287"/>
    <cellStyle name="Примечание 2 2 2 5 2 2 5" xfId="4658"/>
    <cellStyle name="Примечание 2 2 2 5 2 2 6" xfId="6655"/>
    <cellStyle name="Примечание 2 2 2 5 2 3" xfId="848"/>
    <cellStyle name="Примечание 2 2 2 5 2 3 2" xfId="2186"/>
    <cellStyle name="Примечание 2 2 2 5 2 3 2 2" xfId="8890"/>
    <cellStyle name="Примечание 2 2 2 5 2 3 3" xfId="3506"/>
    <cellStyle name="Примечание 2 2 2 5 2 3 4" xfId="4877"/>
    <cellStyle name="Примечание 2 2 2 5 2 3 5" xfId="7290"/>
    <cellStyle name="Примечание 2 2 2 5 2 4" xfId="2938"/>
    <cellStyle name="Примечание 2 2 2 5 2 4 2" xfId="7610"/>
    <cellStyle name="Примечание 2 2 2 5 2 5" xfId="4309"/>
    <cellStyle name="Примечание 2 2 2 5 2 6" xfId="6010"/>
    <cellStyle name="Примечание 2 2 2 5 3" xfId="321"/>
    <cellStyle name="Примечание 2 2 2 5 3 2" xfId="549"/>
    <cellStyle name="Примечание 2 2 2 5 3 2 2" xfId="659"/>
    <cellStyle name="Примечание 2 2 2 5 3 2 2 2" xfId="1227"/>
    <cellStyle name="Примечание 2 2 2 5 3 2 2 2 2" xfId="2565"/>
    <cellStyle name="Примечание 2 2 2 5 3 2 2 2 3" xfId="3885"/>
    <cellStyle name="Примечание 2 2 2 5 3 2 2 2 4" xfId="5256"/>
    <cellStyle name="Примечание 2 2 2 5 3 2 2 3" xfId="1997"/>
    <cellStyle name="Примечание 2 2 2 5 3 2 2 4" xfId="3317"/>
    <cellStyle name="Примечание 2 2 2 5 3 2 2 5" xfId="4688"/>
    <cellStyle name="Примечание 2 2 2 5 3 2 3" xfId="1117"/>
    <cellStyle name="Примечание 2 2 2 5 3 2 3 2" xfId="2455"/>
    <cellStyle name="Примечание 2 2 2 5 3 2 3 3" xfId="3775"/>
    <cellStyle name="Примечание 2 2 2 5 3 2 3 4" xfId="5146"/>
    <cellStyle name="Примечание 2 2 2 5 3 2 4" xfId="3207"/>
    <cellStyle name="Примечание 2 2 2 5 3 2 5" xfId="4578"/>
    <cellStyle name="Примечание 2 2 2 5 3 2 6" xfId="7935"/>
    <cellStyle name="Примечание 2 2 2 5 3 3" xfId="637"/>
    <cellStyle name="Примечание 2 2 2 5 3 3 2" xfId="1205"/>
    <cellStyle name="Примечание 2 2 2 5 3 3 2 2" xfId="2543"/>
    <cellStyle name="Примечание 2 2 2 5 3 3 2 3" xfId="3863"/>
    <cellStyle name="Примечание 2 2 2 5 3 3 2 4" xfId="5234"/>
    <cellStyle name="Примечание 2 2 2 5 3 3 3" xfId="1975"/>
    <cellStyle name="Примечание 2 2 2 5 3 3 4" xfId="3295"/>
    <cellStyle name="Примечание 2 2 2 5 3 3 5" xfId="4666"/>
    <cellStyle name="Примечание 2 2 2 5 3 4" xfId="889"/>
    <cellStyle name="Примечание 2 2 2 5 3 4 2" xfId="2227"/>
    <cellStyle name="Примечание 2 2 2 5 3 4 3" xfId="3547"/>
    <cellStyle name="Примечание 2 2 2 5 3 4 4" xfId="4918"/>
    <cellStyle name="Примечание 2 2 2 5 3 5" xfId="1680"/>
    <cellStyle name="Примечание 2 2 2 5 3 6" xfId="2979"/>
    <cellStyle name="Примечание 2 2 2 5 3 7" xfId="4350"/>
    <cellStyle name="Примечание 2 2 2 5 3 8" xfId="6335"/>
    <cellStyle name="Примечание 2 2 2 5 4" xfId="603"/>
    <cellStyle name="Примечание 2 2 2 5 4 2" xfId="1171"/>
    <cellStyle name="Примечание 2 2 2 5 4 2 2" xfId="2509"/>
    <cellStyle name="Примечание 2 2 2 5 4 2 3" xfId="3829"/>
    <cellStyle name="Примечание 2 2 2 5 4 2 4" xfId="5200"/>
    <cellStyle name="Примечание 2 2 2 5 4 2 5" xfId="8570"/>
    <cellStyle name="Примечание 2 2 2 5 4 3" xfId="1941"/>
    <cellStyle name="Примечание 2 2 2 5 4 4" xfId="3261"/>
    <cellStyle name="Примечание 2 2 2 5 4 5" xfId="4632"/>
    <cellStyle name="Примечание 2 2 2 5 4 6" xfId="6970"/>
    <cellStyle name="Примечание 2 2 2 5 5" xfId="735"/>
    <cellStyle name="Примечание 2 2 2 5 5 2" xfId="2073"/>
    <cellStyle name="Примечание 2 2 2 5 5 3" xfId="3393"/>
    <cellStyle name="Примечание 2 2 2 5 5 4" xfId="4764"/>
    <cellStyle name="Примечание 2 2 2 5 6" xfId="1421"/>
    <cellStyle name="Примечание 2 2 2 5 6 2" xfId="2759"/>
    <cellStyle name="Примечание 2 2 2 5 6 3" xfId="4079"/>
    <cellStyle name="Примечание 2 2 2 5 6 4" xfId="5450"/>
    <cellStyle name="Примечание 2 2 2 5 7" xfId="1537"/>
    <cellStyle name="Примечание 2 2 2 5 8" xfId="2825"/>
    <cellStyle name="Примечание 2 2 2 5 9" xfId="4196"/>
    <cellStyle name="Примечание 2 2 2 6" xfId="175"/>
    <cellStyle name="Примечание 2 2 2 6 2" xfId="290"/>
    <cellStyle name="Примечание 2 2 2 6 2 2" xfId="631"/>
    <cellStyle name="Примечание 2 2 2 6 2 2 2" xfId="1199"/>
    <cellStyle name="Примечание 2 2 2 6 2 2 2 2" xfId="2537"/>
    <cellStyle name="Примечание 2 2 2 6 2 2 2 3" xfId="3857"/>
    <cellStyle name="Примечание 2 2 2 6 2 2 2 4" xfId="5228"/>
    <cellStyle name="Примечание 2 2 2 6 2 2 3" xfId="1969"/>
    <cellStyle name="Примечание 2 2 2 6 2 2 4" xfId="3289"/>
    <cellStyle name="Примечание 2 2 2 6 2 2 5" xfId="4660"/>
    <cellStyle name="Примечание 2 2 2 6 2 2 6" xfId="8095"/>
    <cellStyle name="Примечание 2 2 2 6 2 3" xfId="858"/>
    <cellStyle name="Примечание 2 2 2 6 2 3 2" xfId="2196"/>
    <cellStyle name="Примечание 2 2 2 6 2 3 3" xfId="3516"/>
    <cellStyle name="Примечание 2 2 2 6 2 3 4" xfId="4887"/>
    <cellStyle name="Примечание 2 2 2 6 2 4" xfId="2948"/>
    <cellStyle name="Примечание 2 2 2 6 2 5" xfId="4319"/>
    <cellStyle name="Примечание 2 2 2 6 2 6" xfId="6495"/>
    <cellStyle name="Примечание 2 2 2 6 3" xfId="331"/>
    <cellStyle name="Примечание 2 2 2 6 3 2" xfId="559"/>
    <cellStyle name="Примечание 2 2 2 6 3 2 2" xfId="661"/>
    <cellStyle name="Примечание 2 2 2 6 3 2 2 2" xfId="1229"/>
    <cellStyle name="Примечание 2 2 2 6 3 2 2 2 2" xfId="2567"/>
    <cellStyle name="Примечание 2 2 2 6 3 2 2 2 3" xfId="3887"/>
    <cellStyle name="Примечание 2 2 2 6 3 2 2 2 4" xfId="5258"/>
    <cellStyle name="Примечание 2 2 2 6 3 2 2 3" xfId="1999"/>
    <cellStyle name="Примечание 2 2 2 6 3 2 2 4" xfId="3319"/>
    <cellStyle name="Примечание 2 2 2 6 3 2 2 5" xfId="4690"/>
    <cellStyle name="Примечание 2 2 2 6 3 2 3" xfId="1127"/>
    <cellStyle name="Примечание 2 2 2 6 3 2 3 2" xfId="2465"/>
    <cellStyle name="Примечание 2 2 2 6 3 2 3 3" xfId="3785"/>
    <cellStyle name="Примечание 2 2 2 6 3 2 3 4" xfId="5156"/>
    <cellStyle name="Примечание 2 2 2 6 3 2 4" xfId="3217"/>
    <cellStyle name="Примечание 2 2 2 6 3 2 5" xfId="4588"/>
    <cellStyle name="Примечание 2 2 2 6 3 2 6" xfId="8730"/>
    <cellStyle name="Примечание 2 2 2 6 3 3" xfId="639"/>
    <cellStyle name="Примечание 2 2 2 6 3 3 2" xfId="1207"/>
    <cellStyle name="Примечание 2 2 2 6 3 3 2 2" xfId="2545"/>
    <cellStyle name="Примечание 2 2 2 6 3 3 2 3" xfId="3865"/>
    <cellStyle name="Примечание 2 2 2 6 3 3 2 4" xfId="5236"/>
    <cellStyle name="Примечание 2 2 2 6 3 3 3" xfId="1977"/>
    <cellStyle name="Примечание 2 2 2 6 3 3 4" xfId="3297"/>
    <cellStyle name="Примечание 2 2 2 6 3 3 5" xfId="4668"/>
    <cellStyle name="Примечание 2 2 2 6 3 4" xfId="899"/>
    <cellStyle name="Примечание 2 2 2 6 3 4 2" xfId="2237"/>
    <cellStyle name="Примечание 2 2 2 6 3 4 3" xfId="3557"/>
    <cellStyle name="Примечание 2 2 2 6 3 4 4" xfId="4928"/>
    <cellStyle name="Примечание 2 2 2 6 3 5" xfId="1690"/>
    <cellStyle name="Примечание 2 2 2 6 3 6" xfId="2989"/>
    <cellStyle name="Примечание 2 2 2 6 3 7" xfId="4360"/>
    <cellStyle name="Примечание 2 2 2 6 3 8" xfId="7130"/>
    <cellStyle name="Примечание 2 2 2 6 4" xfId="605"/>
    <cellStyle name="Примечание 2 2 2 6 4 2" xfId="1173"/>
    <cellStyle name="Примечание 2 2 2 6 4 2 2" xfId="2511"/>
    <cellStyle name="Примечание 2 2 2 6 4 2 3" xfId="3831"/>
    <cellStyle name="Примечание 2 2 2 6 4 2 4" xfId="5202"/>
    <cellStyle name="Примечание 2 2 2 6 4 3" xfId="1943"/>
    <cellStyle name="Примечание 2 2 2 6 4 4" xfId="3263"/>
    <cellStyle name="Примечание 2 2 2 6 4 5" xfId="4634"/>
    <cellStyle name="Примечание 2 2 2 6 4 6" xfId="7450"/>
    <cellStyle name="Примечание 2 2 2 6 5" xfId="745"/>
    <cellStyle name="Примечание 2 2 2 6 5 2" xfId="2083"/>
    <cellStyle name="Примечание 2 2 2 6 5 3" xfId="3403"/>
    <cellStyle name="Примечание 2 2 2 6 5 4" xfId="4774"/>
    <cellStyle name="Примечание 2 2 2 6 6" xfId="1547"/>
    <cellStyle name="Примечание 2 2 2 6 7" xfId="2835"/>
    <cellStyle name="Примечание 2 2 2 6 8" xfId="4206"/>
    <cellStyle name="Примечание 2 2 2 6 9" xfId="5850"/>
    <cellStyle name="Примечание 2 2 2 7" xfId="185"/>
    <cellStyle name="Примечание 2 2 2 7 2" xfId="300"/>
    <cellStyle name="Примечание 2 2 2 7 2 2" xfId="633"/>
    <cellStyle name="Примечание 2 2 2 7 2 2 2" xfId="1201"/>
    <cellStyle name="Примечание 2 2 2 7 2 2 2 2" xfId="2539"/>
    <cellStyle name="Примечание 2 2 2 7 2 2 2 3" xfId="3859"/>
    <cellStyle name="Примечание 2 2 2 7 2 2 2 4" xfId="5230"/>
    <cellStyle name="Примечание 2 2 2 7 2 2 3" xfId="1971"/>
    <cellStyle name="Примечание 2 2 2 7 2 2 4" xfId="3291"/>
    <cellStyle name="Примечание 2 2 2 7 2 2 5" xfId="4662"/>
    <cellStyle name="Примечание 2 2 2 7 2 3" xfId="868"/>
    <cellStyle name="Примечание 2 2 2 7 2 3 2" xfId="2206"/>
    <cellStyle name="Примечание 2 2 2 7 2 3 3" xfId="3526"/>
    <cellStyle name="Примечание 2 2 2 7 2 3 4" xfId="4897"/>
    <cellStyle name="Примечание 2 2 2 7 2 4" xfId="2958"/>
    <cellStyle name="Примечание 2 2 2 7 2 5" xfId="4329"/>
    <cellStyle name="Примечание 2 2 2 7 2 6" xfId="7775"/>
    <cellStyle name="Примечание 2 2 2 7 3" xfId="341"/>
    <cellStyle name="Примечание 2 2 2 7 3 2" xfId="569"/>
    <cellStyle name="Примечание 2 2 2 7 3 2 2" xfId="663"/>
    <cellStyle name="Примечание 2 2 2 7 3 2 2 2" xfId="1231"/>
    <cellStyle name="Примечание 2 2 2 7 3 2 2 2 2" xfId="2569"/>
    <cellStyle name="Примечание 2 2 2 7 3 2 2 2 3" xfId="3889"/>
    <cellStyle name="Примечание 2 2 2 7 3 2 2 2 4" xfId="5260"/>
    <cellStyle name="Примечание 2 2 2 7 3 2 2 3" xfId="2001"/>
    <cellStyle name="Примечание 2 2 2 7 3 2 2 4" xfId="3321"/>
    <cellStyle name="Примечание 2 2 2 7 3 2 2 5" xfId="4692"/>
    <cellStyle name="Примечание 2 2 2 7 3 2 3" xfId="1137"/>
    <cellStyle name="Примечание 2 2 2 7 3 2 3 2" xfId="2475"/>
    <cellStyle name="Примечание 2 2 2 7 3 2 3 3" xfId="3795"/>
    <cellStyle name="Примечание 2 2 2 7 3 2 3 4" xfId="5166"/>
    <cellStyle name="Примечание 2 2 2 7 3 2 4" xfId="3227"/>
    <cellStyle name="Примечание 2 2 2 7 3 2 5" xfId="4598"/>
    <cellStyle name="Примечание 2 2 2 7 3 3" xfId="641"/>
    <cellStyle name="Примечание 2 2 2 7 3 3 2" xfId="1209"/>
    <cellStyle name="Примечание 2 2 2 7 3 3 2 2" xfId="2547"/>
    <cellStyle name="Примечание 2 2 2 7 3 3 2 3" xfId="3867"/>
    <cellStyle name="Примечание 2 2 2 7 3 3 2 4" xfId="5238"/>
    <cellStyle name="Примечание 2 2 2 7 3 3 3" xfId="1979"/>
    <cellStyle name="Примечание 2 2 2 7 3 3 4" xfId="3299"/>
    <cellStyle name="Примечание 2 2 2 7 3 3 5" xfId="4670"/>
    <cellStyle name="Примечание 2 2 2 7 3 4" xfId="909"/>
    <cellStyle name="Примечание 2 2 2 7 3 4 2" xfId="2247"/>
    <cellStyle name="Примечание 2 2 2 7 3 4 3" xfId="3567"/>
    <cellStyle name="Примечание 2 2 2 7 3 4 4" xfId="4938"/>
    <cellStyle name="Примечание 2 2 2 7 3 5" xfId="1700"/>
    <cellStyle name="Примечание 2 2 2 7 3 6" xfId="2999"/>
    <cellStyle name="Примечание 2 2 2 7 3 7" xfId="4370"/>
    <cellStyle name="Примечание 2 2 2 7 4" xfId="607"/>
    <cellStyle name="Примечание 2 2 2 7 4 2" xfId="1175"/>
    <cellStyle name="Примечание 2 2 2 7 4 2 2" xfId="2513"/>
    <cellStyle name="Примечание 2 2 2 7 4 2 3" xfId="3833"/>
    <cellStyle name="Примечание 2 2 2 7 4 2 4" xfId="5204"/>
    <cellStyle name="Примечание 2 2 2 7 4 3" xfId="1945"/>
    <cellStyle name="Примечание 2 2 2 7 4 4" xfId="3265"/>
    <cellStyle name="Примечание 2 2 2 7 4 5" xfId="4636"/>
    <cellStyle name="Примечание 2 2 2 7 5" xfId="755"/>
    <cellStyle name="Примечание 2 2 2 7 5 2" xfId="2093"/>
    <cellStyle name="Примечание 2 2 2 7 5 3" xfId="3413"/>
    <cellStyle name="Примечание 2 2 2 7 5 4" xfId="4784"/>
    <cellStyle name="Примечание 2 2 2 7 6" xfId="1557"/>
    <cellStyle name="Примечание 2 2 2 7 7" xfId="2845"/>
    <cellStyle name="Примечание 2 2 2 7 8" xfId="4216"/>
    <cellStyle name="Примечание 2 2 2 7 9" xfId="6175"/>
    <cellStyle name="Примечание 2 2 2 8" xfId="195"/>
    <cellStyle name="Примечание 2 2 2 8 2" xfId="307"/>
    <cellStyle name="Примечание 2 2 2 8 2 2" xfId="635"/>
    <cellStyle name="Примечание 2 2 2 8 2 2 2" xfId="1203"/>
    <cellStyle name="Примечание 2 2 2 8 2 2 2 2" xfId="2541"/>
    <cellStyle name="Примечание 2 2 2 8 2 2 2 3" xfId="3861"/>
    <cellStyle name="Примечание 2 2 2 8 2 2 2 4" xfId="5232"/>
    <cellStyle name="Примечание 2 2 2 8 2 2 3" xfId="1973"/>
    <cellStyle name="Примечание 2 2 2 8 2 2 4" xfId="3293"/>
    <cellStyle name="Примечание 2 2 2 8 2 2 5" xfId="4664"/>
    <cellStyle name="Примечание 2 2 2 8 2 3" xfId="875"/>
    <cellStyle name="Примечание 2 2 2 8 2 3 2" xfId="2213"/>
    <cellStyle name="Примечание 2 2 2 8 2 3 3" xfId="3533"/>
    <cellStyle name="Примечание 2 2 2 8 2 3 4" xfId="4904"/>
    <cellStyle name="Примечание 2 2 2 8 2 4" xfId="2965"/>
    <cellStyle name="Примечание 2 2 2 8 2 5" xfId="4336"/>
    <cellStyle name="Примечание 2 2 2 8 2 6" xfId="8410"/>
    <cellStyle name="Примечание 2 2 2 8 3" xfId="351"/>
    <cellStyle name="Примечание 2 2 2 8 3 2" xfId="579"/>
    <cellStyle name="Примечание 2 2 2 8 3 2 2" xfId="665"/>
    <cellStyle name="Примечание 2 2 2 8 3 2 2 2" xfId="1233"/>
    <cellStyle name="Примечание 2 2 2 8 3 2 2 2 2" xfId="2571"/>
    <cellStyle name="Примечание 2 2 2 8 3 2 2 2 3" xfId="3891"/>
    <cellStyle name="Примечание 2 2 2 8 3 2 2 2 4" xfId="5262"/>
    <cellStyle name="Примечание 2 2 2 8 3 2 2 3" xfId="2003"/>
    <cellStyle name="Примечание 2 2 2 8 3 2 2 4" xfId="3323"/>
    <cellStyle name="Примечание 2 2 2 8 3 2 2 5" xfId="4694"/>
    <cellStyle name="Примечание 2 2 2 8 3 2 3" xfId="1147"/>
    <cellStyle name="Примечание 2 2 2 8 3 2 3 2" xfId="2485"/>
    <cellStyle name="Примечание 2 2 2 8 3 2 3 3" xfId="3805"/>
    <cellStyle name="Примечание 2 2 2 8 3 2 3 4" xfId="5176"/>
    <cellStyle name="Примечание 2 2 2 8 3 2 4" xfId="3237"/>
    <cellStyle name="Примечание 2 2 2 8 3 2 5" xfId="4608"/>
    <cellStyle name="Примечание 2 2 2 8 3 3" xfId="643"/>
    <cellStyle name="Примечание 2 2 2 8 3 3 2" xfId="1211"/>
    <cellStyle name="Примечание 2 2 2 8 3 3 2 2" xfId="2549"/>
    <cellStyle name="Примечание 2 2 2 8 3 3 2 3" xfId="3869"/>
    <cellStyle name="Примечание 2 2 2 8 3 3 2 4" xfId="5240"/>
    <cellStyle name="Примечание 2 2 2 8 3 3 3" xfId="1981"/>
    <cellStyle name="Примечание 2 2 2 8 3 3 4" xfId="3301"/>
    <cellStyle name="Примечание 2 2 2 8 3 3 5" xfId="4672"/>
    <cellStyle name="Примечание 2 2 2 8 3 4" xfId="919"/>
    <cellStyle name="Примечание 2 2 2 8 3 4 2" xfId="2257"/>
    <cellStyle name="Примечание 2 2 2 8 3 4 3" xfId="3577"/>
    <cellStyle name="Примечание 2 2 2 8 3 4 4" xfId="4948"/>
    <cellStyle name="Примечание 2 2 2 8 3 5" xfId="1710"/>
    <cellStyle name="Примечание 2 2 2 8 3 6" xfId="3009"/>
    <cellStyle name="Примечание 2 2 2 8 3 7" xfId="4380"/>
    <cellStyle name="Примечание 2 2 2 8 4" xfId="609"/>
    <cellStyle name="Примечание 2 2 2 8 4 2" xfId="1177"/>
    <cellStyle name="Примечание 2 2 2 8 4 2 2" xfId="2515"/>
    <cellStyle name="Примечание 2 2 2 8 4 2 3" xfId="3835"/>
    <cellStyle name="Примечание 2 2 2 8 4 2 4" xfId="5206"/>
    <cellStyle name="Примечание 2 2 2 8 4 3" xfId="1947"/>
    <cellStyle name="Примечание 2 2 2 8 4 4" xfId="3267"/>
    <cellStyle name="Примечание 2 2 2 8 4 5" xfId="4638"/>
    <cellStyle name="Примечание 2 2 2 8 5" xfId="765"/>
    <cellStyle name="Примечание 2 2 2 8 5 2" xfId="2103"/>
    <cellStyle name="Примечание 2 2 2 8 5 3" xfId="3423"/>
    <cellStyle name="Примечание 2 2 2 8 5 4" xfId="4794"/>
    <cellStyle name="Примечание 2 2 2 8 6" xfId="1567"/>
    <cellStyle name="Примечание 2 2 2 8 7" xfId="2855"/>
    <cellStyle name="Примечание 2 2 2 8 8" xfId="4226"/>
    <cellStyle name="Примечание 2 2 2 8 9" xfId="6810"/>
    <cellStyle name="Примечание 2 2 2 9" xfId="241"/>
    <cellStyle name="Примечание 2 2 2 9 2" xfId="496"/>
    <cellStyle name="Примечание 2 2 2 9 2 2" xfId="657"/>
    <cellStyle name="Примечание 2 2 2 9 2 2 2" xfId="1225"/>
    <cellStyle name="Примечание 2 2 2 9 2 2 2 2" xfId="2563"/>
    <cellStyle name="Примечание 2 2 2 9 2 2 2 3" xfId="3883"/>
    <cellStyle name="Примечание 2 2 2 9 2 2 2 4" xfId="5254"/>
    <cellStyle name="Примечание 2 2 2 9 2 2 3" xfId="1995"/>
    <cellStyle name="Примечание 2 2 2 9 2 2 4" xfId="3315"/>
    <cellStyle name="Примечание 2 2 2 9 2 2 5" xfId="4686"/>
    <cellStyle name="Примечание 2 2 2 9 2 3" xfId="1064"/>
    <cellStyle name="Примечание 2 2 2 9 2 3 2" xfId="2402"/>
    <cellStyle name="Примечание 2 2 2 9 2 3 3" xfId="3722"/>
    <cellStyle name="Примечание 2 2 2 9 2 3 4" xfId="5093"/>
    <cellStyle name="Примечание 2 2 2 9 2 4" xfId="3154"/>
    <cellStyle name="Примечание 2 2 2 9 2 5" xfId="4525"/>
    <cellStyle name="Примечание 2 2 2 9 3" xfId="621"/>
    <cellStyle name="Примечание 2 2 2 9 3 2" xfId="1189"/>
    <cellStyle name="Примечание 2 2 2 9 3 2 2" xfId="2527"/>
    <cellStyle name="Примечание 2 2 2 9 3 2 3" xfId="3847"/>
    <cellStyle name="Примечание 2 2 2 9 3 2 4" xfId="5218"/>
    <cellStyle name="Примечание 2 2 2 9 3 3" xfId="1959"/>
    <cellStyle name="Примечание 2 2 2 9 3 4" xfId="3279"/>
    <cellStyle name="Примечание 2 2 2 9 3 5" xfId="4650"/>
    <cellStyle name="Примечание 2 2 2 9 4" xfId="809"/>
    <cellStyle name="Примечание 2 2 2 9 4 2" xfId="2147"/>
    <cellStyle name="Примечание 2 2 2 9 4 3" xfId="3467"/>
    <cellStyle name="Примечание 2 2 2 9 4 4" xfId="4838"/>
    <cellStyle name="Примечание 2 2 2 9 5" xfId="1610"/>
    <cellStyle name="Примечание 2 2 2 9 6" xfId="2899"/>
    <cellStyle name="Примечание 2 2 2 9 7" xfId="4270"/>
    <cellStyle name="Примечание 2 2 3" xfId="143"/>
    <cellStyle name="Примечание 2 2 3 10" xfId="5536"/>
    <cellStyle name="Примечание 2 2 3 2" xfId="202"/>
    <cellStyle name="Примечание 2 2 3 2 2" xfId="357"/>
    <cellStyle name="Примечание 2 2 3 2 2 2" xfId="585"/>
    <cellStyle name="Примечание 2 2 3 2 2 2 2" xfId="666"/>
    <cellStyle name="Примечание 2 2 3 2 2 2 2 2" xfId="1234"/>
    <cellStyle name="Примечание 2 2 3 2 2 2 2 2 2" xfId="2572"/>
    <cellStyle name="Примечание 2 2 3 2 2 2 2 2 2 2" xfId="8332"/>
    <cellStyle name="Примечание 2 2 3 2 2 2 2 2 3" xfId="3892"/>
    <cellStyle name="Примечание 2 2 3 2 2 2 2 2 4" xfId="5263"/>
    <cellStyle name="Примечание 2 2 3 2 2 2 2 2 5" xfId="6732"/>
    <cellStyle name="Примечание 2 2 3 2 2 2 2 3" xfId="2004"/>
    <cellStyle name="Примечание 2 2 3 2 2 2 2 3 2" xfId="8967"/>
    <cellStyle name="Примечание 2 2 3 2 2 2 2 3 3" xfId="7367"/>
    <cellStyle name="Примечание 2 2 3 2 2 2 2 4" xfId="3324"/>
    <cellStyle name="Примечание 2 2 3 2 2 2 2 4 2" xfId="7687"/>
    <cellStyle name="Примечание 2 2 3 2 2 2 2 5" xfId="4695"/>
    <cellStyle name="Примечание 2 2 3 2 2 2 2 6" xfId="6087"/>
    <cellStyle name="Примечание 2 2 3 2 2 2 3" xfId="1153"/>
    <cellStyle name="Примечание 2 2 3 2 2 2 3 2" xfId="2491"/>
    <cellStyle name="Примечание 2 2 3 2 2 2 3 2 2" xfId="8012"/>
    <cellStyle name="Примечание 2 2 3 2 2 2 3 3" xfId="3811"/>
    <cellStyle name="Примечание 2 2 3 2 2 2 3 4" xfId="5182"/>
    <cellStyle name="Примечание 2 2 3 2 2 2 3 5" xfId="6412"/>
    <cellStyle name="Примечание 2 2 3 2 2 2 4" xfId="3243"/>
    <cellStyle name="Примечание 2 2 3 2 2 2 4 2" xfId="8647"/>
    <cellStyle name="Примечание 2 2 3 2 2 2 4 3" xfId="7047"/>
    <cellStyle name="Примечание 2 2 3 2 2 2 5" xfId="4614"/>
    <cellStyle name="Примечание 2 2 3 2 2 2 6" xfId="5767"/>
    <cellStyle name="Примечание 2 2 3 2 2 3" xfId="644"/>
    <cellStyle name="Примечание 2 2 3 2 2 3 2" xfId="1212"/>
    <cellStyle name="Примечание 2 2 3 2 2 3 2 2" xfId="2550"/>
    <cellStyle name="Примечание 2 2 3 2 2 3 2 2 2" xfId="8172"/>
    <cellStyle name="Примечание 2 2 3 2 2 3 2 3" xfId="3870"/>
    <cellStyle name="Примечание 2 2 3 2 2 3 2 4" xfId="5241"/>
    <cellStyle name="Примечание 2 2 3 2 2 3 2 5" xfId="6572"/>
    <cellStyle name="Примечание 2 2 3 2 2 3 3" xfId="1982"/>
    <cellStyle name="Примечание 2 2 3 2 2 3 3 2" xfId="8807"/>
    <cellStyle name="Примечание 2 2 3 2 2 3 3 3" xfId="7207"/>
    <cellStyle name="Примечание 2 2 3 2 2 3 4" xfId="3302"/>
    <cellStyle name="Примечание 2 2 3 2 2 3 4 2" xfId="7527"/>
    <cellStyle name="Примечание 2 2 3 2 2 3 5" xfId="4673"/>
    <cellStyle name="Примечание 2 2 3 2 2 3 6" xfId="5927"/>
    <cellStyle name="Примечание 2 2 3 2 2 4" xfId="925"/>
    <cellStyle name="Примечание 2 2 3 2 2 4 2" xfId="2263"/>
    <cellStyle name="Примечание 2 2 3 2 2 4 2 2" xfId="7852"/>
    <cellStyle name="Примечание 2 2 3 2 2 4 3" xfId="3583"/>
    <cellStyle name="Примечание 2 2 3 2 2 4 4" xfId="4954"/>
    <cellStyle name="Примечание 2 2 3 2 2 4 5" xfId="6252"/>
    <cellStyle name="Примечание 2 2 3 2 2 5" xfId="1338"/>
    <cellStyle name="Примечание 2 2 3 2 2 5 2" xfId="2676"/>
    <cellStyle name="Примечание 2 2 3 2 2 5 2 2" xfId="8487"/>
    <cellStyle name="Примечание 2 2 3 2 2 5 3" xfId="3996"/>
    <cellStyle name="Примечание 2 2 3 2 2 5 4" xfId="5367"/>
    <cellStyle name="Примечание 2 2 3 2 2 5 5" xfId="6887"/>
    <cellStyle name="Примечание 2 2 3 2 2 6" xfId="1716"/>
    <cellStyle name="Примечание 2 2 3 2 2 7" xfId="3015"/>
    <cellStyle name="Примечание 2 2 3 2 2 8" xfId="4386"/>
    <cellStyle name="Примечание 2 2 3 2 2 9" xfId="5607"/>
    <cellStyle name="Примечание 2 2 3 2 3" xfId="610"/>
    <cellStyle name="Примечание 2 2 3 2 3 2" xfId="1178"/>
    <cellStyle name="Примечание 2 2 3 2 3 2 2" xfId="2516"/>
    <cellStyle name="Примечание 2 2 3 2 3 2 2 2" xfId="8301"/>
    <cellStyle name="Примечание 2 2 3 2 3 2 2 3" xfId="6701"/>
    <cellStyle name="Примечание 2 2 3 2 3 2 3" xfId="3836"/>
    <cellStyle name="Примечание 2 2 3 2 3 2 3 2" xfId="8936"/>
    <cellStyle name="Примечание 2 2 3 2 3 2 3 3" xfId="7336"/>
    <cellStyle name="Примечание 2 2 3 2 3 2 4" xfId="5207"/>
    <cellStyle name="Примечание 2 2 3 2 3 2 4 2" xfId="7656"/>
    <cellStyle name="Примечание 2 2 3 2 3 2 5" xfId="6056"/>
    <cellStyle name="Примечание 2 2 3 2 3 3" xfId="1467"/>
    <cellStyle name="Примечание 2 2 3 2 3 3 2" xfId="2805"/>
    <cellStyle name="Примечание 2 2 3 2 3 3 2 2" xfId="7981"/>
    <cellStyle name="Примечание 2 2 3 2 3 3 3" xfId="4125"/>
    <cellStyle name="Примечание 2 2 3 2 3 3 4" xfId="5496"/>
    <cellStyle name="Примечание 2 2 3 2 3 3 5" xfId="6381"/>
    <cellStyle name="Примечание 2 2 3 2 3 4" xfId="1948"/>
    <cellStyle name="Примечание 2 2 3 2 3 4 2" xfId="8616"/>
    <cellStyle name="Примечание 2 2 3 2 3 4 3" xfId="7016"/>
    <cellStyle name="Примечание 2 2 3 2 3 5" xfId="3268"/>
    <cellStyle name="Примечание 2 2 3 2 3 6" xfId="4639"/>
    <cellStyle name="Примечание 2 2 3 2 3 7" xfId="5736"/>
    <cellStyle name="Примечание 2 2 3 2 4" xfId="771"/>
    <cellStyle name="Примечание 2 2 3 2 4 2" xfId="2109"/>
    <cellStyle name="Примечание 2 2 3 2 4 2 2" xfId="8141"/>
    <cellStyle name="Примечание 2 2 3 2 4 2 3" xfId="6541"/>
    <cellStyle name="Примечание 2 2 3 2 4 3" xfId="3429"/>
    <cellStyle name="Примечание 2 2 3 2 4 3 2" xfId="8776"/>
    <cellStyle name="Примечание 2 2 3 2 4 3 3" xfId="7176"/>
    <cellStyle name="Примечание 2 2 3 2 4 4" xfId="4800"/>
    <cellStyle name="Примечание 2 2 3 2 4 4 2" xfId="7496"/>
    <cellStyle name="Примечание 2 2 3 2 4 5" xfId="5896"/>
    <cellStyle name="Примечание 2 2 3 2 5" xfId="1307"/>
    <cellStyle name="Примечание 2 2 3 2 5 2" xfId="2645"/>
    <cellStyle name="Примечание 2 2 3 2 5 2 2" xfId="7821"/>
    <cellStyle name="Примечание 2 2 3 2 5 3" xfId="3965"/>
    <cellStyle name="Примечание 2 2 3 2 5 4" xfId="5336"/>
    <cellStyle name="Примечание 2 2 3 2 5 5" xfId="6221"/>
    <cellStyle name="Примечание 2 2 3 2 6" xfId="2861"/>
    <cellStyle name="Примечание 2 2 3 2 6 2" xfId="8456"/>
    <cellStyle name="Примечание 2 2 3 2 6 3" xfId="6856"/>
    <cellStyle name="Примечание 2 2 3 2 7" xfId="4232"/>
    <cellStyle name="Примечание 2 2 3 2 8" xfId="5576"/>
    <cellStyle name="Примечание 2 2 3 3" xfId="222"/>
    <cellStyle name="Примечание 2 2 3 3 2" xfId="480"/>
    <cellStyle name="Примечание 2 2 3 3 2 2" xfId="652"/>
    <cellStyle name="Примечание 2 2 3 3 2 2 2" xfId="1220"/>
    <cellStyle name="Примечание 2 2 3 3 2 2 2 2" xfId="2558"/>
    <cellStyle name="Примечание 2 2 3 3 2 2 2 2 2" xfId="8357"/>
    <cellStyle name="Примечание 2 2 3 3 2 2 2 3" xfId="3878"/>
    <cellStyle name="Примечание 2 2 3 3 2 2 2 4" xfId="5249"/>
    <cellStyle name="Примечание 2 2 3 3 2 2 2 5" xfId="6757"/>
    <cellStyle name="Примечание 2 2 3 3 2 2 3" xfId="1990"/>
    <cellStyle name="Примечание 2 2 3 3 2 2 3 2" xfId="8992"/>
    <cellStyle name="Примечание 2 2 3 3 2 2 3 3" xfId="7392"/>
    <cellStyle name="Примечание 2 2 3 3 2 2 4" xfId="3310"/>
    <cellStyle name="Примечание 2 2 3 3 2 2 4 2" xfId="7712"/>
    <cellStyle name="Примечание 2 2 3 3 2 2 5" xfId="4681"/>
    <cellStyle name="Примечание 2 2 3 3 2 2 6" xfId="6112"/>
    <cellStyle name="Примечание 2 2 3 3 2 3" xfId="1048"/>
    <cellStyle name="Примечание 2 2 3 3 2 3 2" xfId="2386"/>
    <cellStyle name="Примечание 2 2 3 3 2 3 2 2" xfId="8037"/>
    <cellStyle name="Примечание 2 2 3 3 2 3 3" xfId="3706"/>
    <cellStyle name="Примечание 2 2 3 3 2 3 4" xfId="5077"/>
    <cellStyle name="Примечание 2 2 3 3 2 3 5" xfId="6437"/>
    <cellStyle name="Примечание 2 2 3 3 2 4" xfId="3138"/>
    <cellStyle name="Примечание 2 2 3 3 2 4 2" xfId="8672"/>
    <cellStyle name="Примечание 2 2 3 3 2 4 3" xfId="7072"/>
    <cellStyle name="Примечание 2 2 3 3 2 5" xfId="4509"/>
    <cellStyle name="Примечание 2 2 3 3 2 6" xfId="5792"/>
    <cellStyle name="Примечание 2 2 3 3 3" xfId="616"/>
    <cellStyle name="Примечание 2 2 3 3 3 2" xfId="1184"/>
    <cellStyle name="Примечание 2 2 3 3 3 2 2" xfId="2522"/>
    <cellStyle name="Примечание 2 2 3 3 3 2 2 2" xfId="8200"/>
    <cellStyle name="Примечание 2 2 3 3 3 2 3" xfId="3842"/>
    <cellStyle name="Примечание 2 2 3 3 3 2 4" xfId="5213"/>
    <cellStyle name="Примечание 2 2 3 3 3 2 5" xfId="6600"/>
    <cellStyle name="Примечание 2 2 3 3 3 3" xfId="1954"/>
    <cellStyle name="Примечание 2 2 3 3 3 3 2" xfId="8835"/>
    <cellStyle name="Примечание 2 2 3 3 3 3 3" xfId="7235"/>
    <cellStyle name="Примечание 2 2 3 3 3 4" xfId="3274"/>
    <cellStyle name="Примечание 2 2 3 3 3 4 2" xfId="7555"/>
    <cellStyle name="Примечание 2 2 3 3 3 5" xfId="4645"/>
    <cellStyle name="Примечание 2 2 3 3 3 6" xfId="5955"/>
    <cellStyle name="Примечание 2 2 3 3 4" xfId="790"/>
    <cellStyle name="Примечание 2 2 3 3 4 2" xfId="2128"/>
    <cellStyle name="Примечание 2 2 3 3 4 2 2" xfId="7880"/>
    <cellStyle name="Примечание 2 2 3 3 4 3" xfId="3448"/>
    <cellStyle name="Примечание 2 2 3 3 4 4" xfId="4819"/>
    <cellStyle name="Примечание 2 2 3 3 4 5" xfId="6280"/>
    <cellStyle name="Примечание 2 2 3 3 5" xfId="1366"/>
    <cellStyle name="Примечание 2 2 3 3 5 2" xfId="2704"/>
    <cellStyle name="Примечание 2 2 3 3 5 2 2" xfId="8515"/>
    <cellStyle name="Примечание 2 2 3 3 5 3" xfId="4024"/>
    <cellStyle name="Примечание 2 2 3 3 5 4" xfId="5395"/>
    <cellStyle name="Примечание 2 2 3 3 5 5" xfId="6915"/>
    <cellStyle name="Примечание 2 2 3 3 6" xfId="1591"/>
    <cellStyle name="Примечание 2 2 3 3 7" xfId="2880"/>
    <cellStyle name="Примечание 2 2 3 3 8" xfId="4251"/>
    <cellStyle name="Примечание 2 2 3 3 9" xfId="5635"/>
    <cellStyle name="Примечание 2 2 3 4" xfId="387"/>
    <cellStyle name="Примечание 2 2 3 4 2" xfId="594"/>
    <cellStyle name="Примечание 2 2 3 4 2 2" xfId="672"/>
    <cellStyle name="Примечание 2 2 3 4 2 2 2" xfId="1240"/>
    <cellStyle name="Примечание 2 2 3 4 2 2 2 2" xfId="2578"/>
    <cellStyle name="Примечание 2 2 3 4 2 2 2 3" xfId="3898"/>
    <cellStyle name="Примечание 2 2 3 4 2 2 2 4" xfId="5269"/>
    <cellStyle name="Примечание 2 2 3 4 2 2 2 5" xfId="8261"/>
    <cellStyle name="Примечание 2 2 3 4 2 2 3" xfId="2010"/>
    <cellStyle name="Примечание 2 2 3 4 2 2 4" xfId="3330"/>
    <cellStyle name="Примечание 2 2 3 4 2 2 5" xfId="4701"/>
    <cellStyle name="Примечание 2 2 3 4 2 2 6" xfId="6661"/>
    <cellStyle name="Примечание 2 2 3 4 2 3" xfId="1162"/>
    <cellStyle name="Примечание 2 2 3 4 2 3 2" xfId="2500"/>
    <cellStyle name="Примечание 2 2 3 4 2 3 2 2" xfId="8896"/>
    <cellStyle name="Примечание 2 2 3 4 2 3 3" xfId="3820"/>
    <cellStyle name="Примечание 2 2 3 4 2 3 4" xfId="5191"/>
    <cellStyle name="Примечание 2 2 3 4 2 3 5" xfId="7296"/>
    <cellStyle name="Примечание 2 2 3 4 2 4" xfId="3252"/>
    <cellStyle name="Примечание 2 2 3 4 2 4 2" xfId="7616"/>
    <cellStyle name="Примечание 2 2 3 4 2 5" xfId="4623"/>
    <cellStyle name="Примечание 2 2 3 4 2 6" xfId="6016"/>
    <cellStyle name="Примечание 2 2 3 4 3" xfId="955"/>
    <cellStyle name="Примечание 2 2 3 4 3 2" xfId="2293"/>
    <cellStyle name="Примечание 2 2 3 4 3 2 2" xfId="7941"/>
    <cellStyle name="Примечание 2 2 3 4 3 3" xfId="3613"/>
    <cellStyle name="Примечание 2 2 3 4 3 4" xfId="4984"/>
    <cellStyle name="Примечание 2 2 3 4 3 5" xfId="6341"/>
    <cellStyle name="Примечание 2 2 3 4 4" xfId="1427"/>
    <cellStyle name="Примечание 2 2 3 4 4 2" xfId="2765"/>
    <cellStyle name="Примечание 2 2 3 4 4 2 2" xfId="8576"/>
    <cellStyle name="Примечание 2 2 3 4 4 3" xfId="4085"/>
    <cellStyle name="Примечание 2 2 3 4 4 4" xfId="5456"/>
    <cellStyle name="Примечание 2 2 3 4 4 5" xfId="6976"/>
    <cellStyle name="Примечание 2 2 3 4 5" xfId="1746"/>
    <cellStyle name="Примечание 2 2 3 4 6" xfId="3045"/>
    <cellStyle name="Примечание 2 2 3 4 7" xfId="4416"/>
    <cellStyle name="Примечание 2 2 3 4 8" xfId="5696"/>
    <cellStyle name="Примечание 2 2 3 5" xfId="713"/>
    <cellStyle name="Примечание 2 2 3 5 2" xfId="2051"/>
    <cellStyle name="Примечание 2 2 3 5 2 2" xfId="8101"/>
    <cellStyle name="Примечание 2 2 3 5 2 3" xfId="6501"/>
    <cellStyle name="Примечание 2 2 3 5 3" xfId="3371"/>
    <cellStyle name="Примечание 2 2 3 5 3 2" xfId="8736"/>
    <cellStyle name="Примечание 2 2 3 5 3 3" xfId="7136"/>
    <cellStyle name="Примечание 2 2 3 5 4" xfId="4742"/>
    <cellStyle name="Примечание 2 2 3 5 4 2" xfId="7456"/>
    <cellStyle name="Примечание 2 2 3 5 5" xfId="5856"/>
    <cellStyle name="Примечание 2 2 3 6" xfId="1267"/>
    <cellStyle name="Примечание 2 2 3 6 2" xfId="2605"/>
    <cellStyle name="Примечание 2 2 3 6 2 2" xfId="7781"/>
    <cellStyle name="Примечание 2 2 3 6 3" xfId="3925"/>
    <cellStyle name="Примечание 2 2 3 6 4" xfId="5296"/>
    <cellStyle name="Примечание 2 2 3 6 5" xfId="6181"/>
    <cellStyle name="Примечание 2 2 3 7" xfId="1516"/>
    <cellStyle name="Примечание 2 2 3 7 2" xfId="8416"/>
    <cellStyle name="Примечание 2 2 3 7 3" xfId="6816"/>
    <cellStyle name="Примечание 2 2 3 8" xfId="86"/>
    <cellStyle name="Примечание 2 2 3 9" xfId="4174"/>
    <cellStyle name="Примечание 2 2 4" xfId="242"/>
    <cellStyle name="Примечание 2 2 4 2" xfId="409"/>
    <cellStyle name="Примечание 2 2 4 2 2" xfId="647"/>
    <cellStyle name="Примечание 2 2 4 2 2 2" xfId="1215"/>
    <cellStyle name="Примечание 2 2 4 2 2 2 2" xfId="2553"/>
    <cellStyle name="Примечание 2 2 4 2 2 2 2 2" xfId="8393"/>
    <cellStyle name="Примечание 2 2 4 2 2 2 2 3" xfId="6793"/>
    <cellStyle name="Примечание 2 2 4 2 2 2 3" xfId="3873"/>
    <cellStyle name="Примечание 2 2 4 2 2 2 3 2" xfId="9028"/>
    <cellStyle name="Примечание 2 2 4 2 2 2 3 3" xfId="7428"/>
    <cellStyle name="Примечание 2 2 4 2 2 2 4" xfId="5244"/>
    <cellStyle name="Примечание 2 2 4 2 2 2 4 2" xfId="7748"/>
    <cellStyle name="Примечание 2 2 4 2 2 2 5" xfId="6148"/>
    <cellStyle name="Примечание 2 2 4 2 2 3" xfId="1985"/>
    <cellStyle name="Примечание 2 2 4 2 2 3 2" xfId="8073"/>
    <cellStyle name="Примечание 2 2 4 2 2 3 3" xfId="6473"/>
    <cellStyle name="Примечание 2 2 4 2 2 4" xfId="3305"/>
    <cellStyle name="Примечание 2 2 4 2 2 4 2" xfId="8708"/>
    <cellStyle name="Примечание 2 2 4 2 2 4 3" xfId="7108"/>
    <cellStyle name="Примечание 2 2 4 2 2 5" xfId="4676"/>
    <cellStyle name="Примечание 2 2 4 2 2 6" xfId="5828"/>
    <cellStyle name="Примечание 2 2 4 2 3" xfId="977"/>
    <cellStyle name="Примечание 2 2 4 2 3 2" xfId="2315"/>
    <cellStyle name="Примечание 2 2 4 2 3 2 2" xfId="8238"/>
    <cellStyle name="Примечание 2 2 4 2 3 2 3" xfId="6638"/>
    <cellStyle name="Примечание 2 2 4 2 3 3" xfId="3635"/>
    <cellStyle name="Примечание 2 2 4 2 3 3 2" xfId="8873"/>
    <cellStyle name="Примечание 2 2 4 2 3 3 3" xfId="7273"/>
    <cellStyle name="Примечание 2 2 4 2 3 4" xfId="5006"/>
    <cellStyle name="Примечание 2 2 4 2 3 4 2" xfId="7593"/>
    <cellStyle name="Примечание 2 2 4 2 3 5" xfId="5993"/>
    <cellStyle name="Примечание 2 2 4 2 4" xfId="1404"/>
    <cellStyle name="Примечание 2 2 4 2 4 2" xfId="2742"/>
    <cellStyle name="Примечание 2 2 4 2 4 2 2" xfId="7918"/>
    <cellStyle name="Примечание 2 2 4 2 4 3" xfId="4062"/>
    <cellStyle name="Примечание 2 2 4 2 4 4" xfId="5433"/>
    <cellStyle name="Примечание 2 2 4 2 4 5" xfId="6318"/>
    <cellStyle name="Примечание 2 2 4 2 5" xfId="3067"/>
    <cellStyle name="Примечание 2 2 4 2 5 2" xfId="8553"/>
    <cellStyle name="Примечание 2 2 4 2 5 3" xfId="6953"/>
    <cellStyle name="Примечание 2 2 4 2 6" xfId="4438"/>
    <cellStyle name="Примечание 2 2 4 2 7" xfId="5673"/>
    <cellStyle name="Примечание 2 2 4 3" xfId="622"/>
    <cellStyle name="Примечание 2 2 4 3 2" xfId="1190"/>
    <cellStyle name="Примечание 2 2 4 3 2 2" xfId="2528"/>
    <cellStyle name="Примечание 2 2 4 3 2 2 2" xfId="8285"/>
    <cellStyle name="Примечание 2 2 4 3 2 2 3" xfId="6685"/>
    <cellStyle name="Примечание 2 2 4 3 2 3" xfId="3848"/>
    <cellStyle name="Примечание 2 2 4 3 2 3 2" xfId="8920"/>
    <cellStyle name="Примечание 2 2 4 3 2 3 3" xfId="7320"/>
    <cellStyle name="Примечание 2 2 4 3 2 4" xfId="5219"/>
    <cellStyle name="Примечание 2 2 4 3 2 4 2" xfId="7640"/>
    <cellStyle name="Примечание 2 2 4 3 2 5" xfId="6040"/>
    <cellStyle name="Примечание 2 2 4 3 3" xfId="1451"/>
    <cellStyle name="Примечание 2 2 4 3 3 2" xfId="2789"/>
    <cellStyle name="Примечание 2 2 4 3 3 2 2" xfId="7965"/>
    <cellStyle name="Примечание 2 2 4 3 3 3" xfId="4109"/>
    <cellStyle name="Примечание 2 2 4 3 3 4" xfId="5480"/>
    <cellStyle name="Примечание 2 2 4 3 3 5" xfId="6365"/>
    <cellStyle name="Примечание 2 2 4 3 4" xfId="1960"/>
    <cellStyle name="Примечание 2 2 4 3 4 2" xfId="8600"/>
    <cellStyle name="Примечание 2 2 4 3 4 3" xfId="7000"/>
    <cellStyle name="Примечание 2 2 4 3 5" xfId="3280"/>
    <cellStyle name="Примечание 2 2 4 3 6" xfId="4651"/>
    <cellStyle name="Примечание 2 2 4 3 7" xfId="5720"/>
    <cellStyle name="Примечание 2 2 4 4" xfId="810"/>
    <cellStyle name="Примечание 2 2 4 4 2" xfId="2148"/>
    <cellStyle name="Примечание 2 2 4 4 2 2" xfId="8125"/>
    <cellStyle name="Примечание 2 2 4 4 2 3" xfId="6525"/>
    <cellStyle name="Примечание 2 2 4 4 3" xfId="3468"/>
    <cellStyle name="Примечание 2 2 4 4 3 2" xfId="8760"/>
    <cellStyle name="Примечание 2 2 4 4 3 3" xfId="7160"/>
    <cellStyle name="Примечание 2 2 4 4 4" xfId="4839"/>
    <cellStyle name="Примечание 2 2 4 4 4 2" xfId="7480"/>
    <cellStyle name="Примечание 2 2 4 4 5" xfId="5880"/>
    <cellStyle name="Примечание 2 2 4 5" xfId="1291"/>
    <cellStyle name="Примечание 2 2 4 5 2" xfId="2629"/>
    <cellStyle name="Примечание 2 2 4 5 2 2" xfId="7805"/>
    <cellStyle name="Примечание 2 2 4 5 3" xfId="3949"/>
    <cellStyle name="Примечание 2 2 4 5 4" xfId="5320"/>
    <cellStyle name="Примечание 2 2 4 5 5" xfId="6205"/>
    <cellStyle name="Примечание 2 2 4 6" xfId="1611"/>
    <cellStyle name="Примечание 2 2 4 6 2" xfId="8440"/>
    <cellStyle name="Примечание 2 2 4 6 3" xfId="6840"/>
    <cellStyle name="Примечание 2 2 4 7" xfId="2900"/>
    <cellStyle name="Примечание 2 2 4 8" xfId="4271"/>
    <cellStyle name="Примечание 2 2 4 9" xfId="5560"/>
    <cellStyle name="Примечание 2 2 5" xfId="371"/>
    <cellStyle name="Примечание 2 2 5 2" xfId="591"/>
    <cellStyle name="Примечание 2 2 5 2 2" xfId="669"/>
    <cellStyle name="Примечание 2 2 5 2 2 2" xfId="1237"/>
    <cellStyle name="Примечание 2 2 5 2 2 2 2" xfId="2575"/>
    <cellStyle name="Примечание 2 2 5 2 2 2 2 2" xfId="8383"/>
    <cellStyle name="Примечание 2 2 5 2 2 2 3" xfId="3895"/>
    <cellStyle name="Примечание 2 2 5 2 2 2 4" xfId="5266"/>
    <cellStyle name="Примечание 2 2 5 2 2 2 5" xfId="6783"/>
    <cellStyle name="Примечание 2 2 5 2 2 3" xfId="2007"/>
    <cellStyle name="Примечание 2 2 5 2 2 3 2" xfId="9018"/>
    <cellStyle name="Примечание 2 2 5 2 2 3 3" xfId="7418"/>
    <cellStyle name="Примечание 2 2 5 2 2 4" xfId="3327"/>
    <cellStyle name="Примечание 2 2 5 2 2 4 2" xfId="7738"/>
    <cellStyle name="Примечание 2 2 5 2 2 5" xfId="4698"/>
    <cellStyle name="Примечание 2 2 5 2 2 6" xfId="6138"/>
    <cellStyle name="Примечание 2 2 5 2 3" xfId="1159"/>
    <cellStyle name="Примечание 2 2 5 2 3 2" xfId="2497"/>
    <cellStyle name="Примечание 2 2 5 2 3 2 2" xfId="8063"/>
    <cellStyle name="Примечание 2 2 5 2 3 3" xfId="3817"/>
    <cellStyle name="Примечание 2 2 5 2 3 4" xfId="5188"/>
    <cellStyle name="Примечание 2 2 5 2 3 5" xfId="6463"/>
    <cellStyle name="Примечание 2 2 5 2 4" xfId="3249"/>
    <cellStyle name="Примечание 2 2 5 2 4 2" xfId="8698"/>
    <cellStyle name="Примечание 2 2 5 2 4 3" xfId="7098"/>
    <cellStyle name="Примечание 2 2 5 2 5" xfId="4620"/>
    <cellStyle name="Примечание 2 2 5 2 6" xfId="5818"/>
    <cellStyle name="Примечание 2 2 5 3" xfId="939"/>
    <cellStyle name="Примечание 2 2 5 3 2" xfId="2277"/>
    <cellStyle name="Примечание 2 2 5 3 2 2" xfId="8227"/>
    <cellStyle name="Примечание 2 2 5 3 2 3" xfId="6627"/>
    <cellStyle name="Примечание 2 2 5 3 3" xfId="3597"/>
    <cellStyle name="Примечание 2 2 5 3 3 2" xfId="8862"/>
    <cellStyle name="Примечание 2 2 5 3 3 3" xfId="7262"/>
    <cellStyle name="Примечание 2 2 5 3 4" xfId="4968"/>
    <cellStyle name="Примечание 2 2 5 3 4 2" xfId="7582"/>
    <cellStyle name="Примечание 2 2 5 3 5" xfId="5982"/>
    <cellStyle name="Примечание 2 2 5 4" xfId="1393"/>
    <cellStyle name="Примечание 2 2 5 4 2" xfId="2731"/>
    <cellStyle name="Примечание 2 2 5 4 2 2" xfId="7907"/>
    <cellStyle name="Примечание 2 2 5 4 3" xfId="4051"/>
    <cellStyle name="Примечание 2 2 5 4 4" xfId="5422"/>
    <cellStyle name="Примечание 2 2 5 4 5" xfId="6307"/>
    <cellStyle name="Примечание 2 2 5 5" xfId="1730"/>
    <cellStyle name="Примечание 2 2 5 5 2" xfId="8542"/>
    <cellStyle name="Примечание 2 2 5 5 3" xfId="6942"/>
    <cellStyle name="Примечание 2 2 5 6" xfId="3029"/>
    <cellStyle name="Примечание 2 2 5 7" xfId="4400"/>
    <cellStyle name="Примечание 2 2 5 8" xfId="5662"/>
    <cellStyle name="Примечание 2 2 6" xfId="683"/>
    <cellStyle name="Примечание 2 2 6 2" xfId="1411"/>
    <cellStyle name="Примечание 2 2 6 2 2" xfId="2749"/>
    <cellStyle name="Примечание 2 2 6 2 2 2" xfId="8245"/>
    <cellStyle name="Примечание 2 2 6 2 2 3" xfId="6645"/>
    <cellStyle name="Примечание 2 2 6 2 3" xfId="4069"/>
    <cellStyle name="Примечание 2 2 6 2 3 2" xfId="8880"/>
    <cellStyle name="Примечание 2 2 6 2 3 3" xfId="7280"/>
    <cellStyle name="Примечание 2 2 6 2 4" xfId="5440"/>
    <cellStyle name="Примечание 2 2 6 2 4 2" xfId="7600"/>
    <cellStyle name="Примечание 2 2 6 2 5" xfId="6000"/>
    <cellStyle name="Примечание 2 2 6 3" xfId="2021"/>
    <cellStyle name="Примечание 2 2 6 3 2" xfId="7925"/>
    <cellStyle name="Примечание 2 2 6 3 3" xfId="6325"/>
    <cellStyle name="Примечание 2 2 6 4" xfId="3341"/>
    <cellStyle name="Примечание 2 2 6 4 2" xfId="8560"/>
    <cellStyle name="Примечание 2 2 6 4 3" xfId="6960"/>
    <cellStyle name="Примечание 2 2 6 5" xfId="4712"/>
    <cellStyle name="Примечание 2 2 6 6" xfId="5680"/>
    <cellStyle name="Примечание 2 2 7" xfId="1251"/>
    <cellStyle name="Примечание 2 2 7 2" xfId="2589"/>
    <cellStyle name="Примечание 2 2 7 2 2" xfId="8085"/>
    <cellStyle name="Примечание 2 2 7 2 3" xfId="6485"/>
    <cellStyle name="Примечание 2 2 7 3" xfId="3909"/>
    <cellStyle name="Примечание 2 2 7 3 2" xfId="8720"/>
    <cellStyle name="Примечание 2 2 7 3 3" xfId="7120"/>
    <cellStyle name="Примечание 2 2 7 4" xfId="5280"/>
    <cellStyle name="Примечание 2 2 7 4 2" xfId="7440"/>
    <cellStyle name="Примечание 2 2 7 5" xfId="5840"/>
    <cellStyle name="Примечание 2 2 8" xfId="113"/>
    <cellStyle name="Примечание 2 2 8 2" xfId="7765"/>
    <cellStyle name="Примечание 2 2 8 3" xfId="6165"/>
    <cellStyle name="Примечание 2 2 9" xfId="66"/>
    <cellStyle name="Примечание 2 2 9 2" xfId="8400"/>
    <cellStyle name="Примечание 2 2 9 3" xfId="6800"/>
    <cellStyle name="Примечание 2 3" xfId="59"/>
    <cellStyle name="Примечание 2 3 10" xfId="376"/>
    <cellStyle name="Примечание 2 3 10 2" xfId="592"/>
    <cellStyle name="Примечание 2 3 10 2 2" xfId="670"/>
    <cellStyle name="Примечание 2 3 10 2 2 2" xfId="1238"/>
    <cellStyle name="Примечание 2 3 10 2 2 2 2" xfId="2576"/>
    <cellStyle name="Примечание 2 3 10 2 2 2 3" xfId="3896"/>
    <cellStyle name="Примечание 2 3 10 2 2 2 4" xfId="5267"/>
    <cellStyle name="Примечание 2 3 10 2 2 3" xfId="2008"/>
    <cellStyle name="Примечание 2 3 10 2 2 4" xfId="3328"/>
    <cellStyle name="Примечание 2 3 10 2 2 5" xfId="4699"/>
    <cellStyle name="Примечание 2 3 10 2 3" xfId="1160"/>
    <cellStyle name="Примечание 2 3 10 2 3 2" xfId="2498"/>
    <cellStyle name="Примечание 2 3 10 2 3 3" xfId="3818"/>
    <cellStyle name="Примечание 2 3 10 2 3 4" xfId="5189"/>
    <cellStyle name="Примечание 2 3 10 2 4" xfId="3250"/>
    <cellStyle name="Примечание 2 3 10 2 5" xfId="4621"/>
    <cellStyle name="Примечание 2 3 10 3" xfId="944"/>
    <cellStyle name="Примечание 2 3 10 3 2" xfId="2282"/>
    <cellStyle name="Примечание 2 3 10 3 3" xfId="3602"/>
    <cellStyle name="Примечание 2 3 10 3 4" xfId="4973"/>
    <cellStyle name="Примечание 2 3 10 4" xfId="1735"/>
    <cellStyle name="Примечание 2 3 10 5" xfId="3034"/>
    <cellStyle name="Примечание 2 3 10 6" xfId="4405"/>
    <cellStyle name="Примечание 2 3 11" xfId="688"/>
    <cellStyle name="Примечание 2 3 11 2" xfId="2026"/>
    <cellStyle name="Примечание 2 3 11 3" xfId="3346"/>
    <cellStyle name="Примечание 2 3 11 4" xfId="4717"/>
    <cellStyle name="Примечание 2 3 12" xfId="1256"/>
    <cellStyle name="Примечание 2 3 12 2" xfId="2594"/>
    <cellStyle name="Примечание 2 3 12 3" xfId="3914"/>
    <cellStyle name="Примечание 2 3 12 4" xfId="5285"/>
    <cellStyle name="Примечание 2 3 13" xfId="118"/>
    <cellStyle name="Примечание 2 3 14" xfId="1491"/>
    <cellStyle name="Примечание 2 3 15" xfId="108"/>
    <cellStyle name="Примечание 2 3 16" xfId="4149"/>
    <cellStyle name="Примечание 2 3 17" xfId="5525"/>
    <cellStyle name="Примечание 2 3 2" xfId="128"/>
    <cellStyle name="Примечание 2 3 2 10" xfId="5545"/>
    <cellStyle name="Примечание 2 3 2 2" xfId="250"/>
    <cellStyle name="Примечание 2 3 2 2 2" xfId="623"/>
    <cellStyle name="Примечание 2 3 2 2 2 2" xfId="1191"/>
    <cellStyle name="Примечание 2 3 2 2 2 2 2" xfId="2529"/>
    <cellStyle name="Примечание 2 3 2 2 2 2 2 2" xfId="6723"/>
    <cellStyle name="Примечание 2 3 2 2 2 2 2 2 2" xfId="8323"/>
    <cellStyle name="Примечание 2 3 2 2 2 2 2 3" xfId="7358"/>
    <cellStyle name="Примечание 2 3 2 2 2 2 2 3 2" xfId="8958"/>
    <cellStyle name="Примечание 2 3 2 2 2 2 2 4" xfId="7678"/>
    <cellStyle name="Примечание 2 3 2 2 2 2 2 5" xfId="6078"/>
    <cellStyle name="Примечание 2 3 2 2 2 2 3" xfId="3849"/>
    <cellStyle name="Примечание 2 3 2 2 2 2 3 2" xfId="8003"/>
    <cellStyle name="Примечание 2 3 2 2 2 2 3 3" xfId="6403"/>
    <cellStyle name="Примечание 2 3 2 2 2 2 4" xfId="5220"/>
    <cellStyle name="Примечание 2 3 2 2 2 2 4 2" xfId="8638"/>
    <cellStyle name="Примечание 2 3 2 2 2 2 4 3" xfId="7038"/>
    <cellStyle name="Примечание 2 3 2 2 2 2 5" xfId="5758"/>
    <cellStyle name="Примечание 2 3 2 2 2 3" xfId="1329"/>
    <cellStyle name="Примечание 2 3 2 2 2 3 2" xfId="2667"/>
    <cellStyle name="Примечание 2 3 2 2 2 3 2 2" xfId="8163"/>
    <cellStyle name="Примечание 2 3 2 2 2 3 2 3" xfId="6563"/>
    <cellStyle name="Примечание 2 3 2 2 2 3 3" xfId="3987"/>
    <cellStyle name="Примечание 2 3 2 2 2 3 3 2" xfId="8798"/>
    <cellStyle name="Примечание 2 3 2 2 2 3 3 3" xfId="7198"/>
    <cellStyle name="Примечание 2 3 2 2 2 3 4" xfId="5358"/>
    <cellStyle name="Примечание 2 3 2 2 2 3 4 2" xfId="7518"/>
    <cellStyle name="Примечание 2 3 2 2 2 3 5" xfId="5918"/>
    <cellStyle name="Примечание 2 3 2 2 2 4" xfId="1961"/>
    <cellStyle name="Примечание 2 3 2 2 2 4 2" xfId="7843"/>
    <cellStyle name="Примечание 2 3 2 2 2 4 3" xfId="6243"/>
    <cellStyle name="Примечание 2 3 2 2 2 5" xfId="3281"/>
    <cellStyle name="Примечание 2 3 2 2 2 5 2" xfId="8478"/>
    <cellStyle name="Примечание 2 3 2 2 2 5 3" xfId="6878"/>
    <cellStyle name="Примечание 2 3 2 2 2 6" xfId="4652"/>
    <cellStyle name="Примечание 2 3 2 2 2 7" xfId="5598"/>
    <cellStyle name="Примечание 2 3 2 2 3" xfId="818"/>
    <cellStyle name="Примечание 2 3 2 2 3 2" xfId="1476"/>
    <cellStyle name="Примечание 2 3 2 2 3 2 2" xfId="2814"/>
    <cellStyle name="Примечание 2 3 2 2 3 2 2 2" xfId="8310"/>
    <cellStyle name="Примечание 2 3 2 2 3 2 2 3" xfId="6710"/>
    <cellStyle name="Примечание 2 3 2 2 3 2 3" xfId="4134"/>
    <cellStyle name="Примечание 2 3 2 2 3 2 3 2" xfId="8945"/>
    <cellStyle name="Примечание 2 3 2 2 3 2 3 3" xfId="7345"/>
    <cellStyle name="Примечание 2 3 2 2 3 2 4" xfId="5505"/>
    <cellStyle name="Примечание 2 3 2 2 3 2 4 2" xfId="7665"/>
    <cellStyle name="Примечание 2 3 2 2 3 2 5" xfId="6065"/>
    <cellStyle name="Примечание 2 3 2 2 3 3" xfId="2156"/>
    <cellStyle name="Примечание 2 3 2 2 3 3 2" xfId="7990"/>
    <cellStyle name="Примечание 2 3 2 2 3 3 3" xfId="6390"/>
    <cellStyle name="Примечание 2 3 2 2 3 4" xfId="3476"/>
    <cellStyle name="Примечание 2 3 2 2 3 4 2" xfId="8625"/>
    <cellStyle name="Примечание 2 3 2 2 3 4 3" xfId="7025"/>
    <cellStyle name="Примечание 2 3 2 2 3 5" xfId="4847"/>
    <cellStyle name="Примечание 2 3 2 2 3 6" xfId="5745"/>
    <cellStyle name="Примечание 2 3 2 2 4" xfId="1316"/>
    <cellStyle name="Примечание 2 3 2 2 4 2" xfId="2654"/>
    <cellStyle name="Примечание 2 3 2 2 4 2 2" xfId="8150"/>
    <cellStyle name="Примечание 2 3 2 2 4 2 3" xfId="6550"/>
    <cellStyle name="Примечание 2 3 2 2 4 3" xfId="3974"/>
    <cellStyle name="Примечание 2 3 2 2 4 3 2" xfId="8785"/>
    <cellStyle name="Примечание 2 3 2 2 4 3 3" xfId="7185"/>
    <cellStyle name="Примечание 2 3 2 2 4 4" xfId="5345"/>
    <cellStyle name="Примечание 2 3 2 2 4 4 2" xfId="7505"/>
    <cellStyle name="Примечание 2 3 2 2 4 5" xfId="5905"/>
    <cellStyle name="Примечание 2 3 2 2 5" xfId="2908"/>
    <cellStyle name="Примечание 2 3 2 2 5 2" xfId="7830"/>
    <cellStyle name="Примечание 2 3 2 2 5 3" xfId="6230"/>
    <cellStyle name="Примечание 2 3 2 2 6" xfId="4279"/>
    <cellStyle name="Примечание 2 3 2 2 6 2" xfId="8465"/>
    <cellStyle name="Примечание 2 3 2 2 6 3" xfId="6865"/>
    <cellStyle name="Примечание 2 3 2 2 7" xfId="5585"/>
    <cellStyle name="Примечание 2 3 2 3" xfId="238"/>
    <cellStyle name="Примечание 2 3 2 3 2" xfId="494"/>
    <cellStyle name="Примечание 2 3 2 3 2 2" xfId="655"/>
    <cellStyle name="Примечание 2 3 2 3 2 2 2" xfId="1223"/>
    <cellStyle name="Примечание 2 3 2 3 2 2 2 2" xfId="2561"/>
    <cellStyle name="Примечание 2 3 2 3 2 2 2 2 2" xfId="8367"/>
    <cellStyle name="Примечание 2 3 2 3 2 2 2 3" xfId="3881"/>
    <cellStyle name="Примечание 2 3 2 3 2 2 2 4" xfId="5252"/>
    <cellStyle name="Примечание 2 3 2 3 2 2 2 5" xfId="6767"/>
    <cellStyle name="Примечание 2 3 2 3 2 2 3" xfId="1993"/>
    <cellStyle name="Примечание 2 3 2 3 2 2 3 2" xfId="9002"/>
    <cellStyle name="Примечание 2 3 2 3 2 2 3 3" xfId="7402"/>
    <cellStyle name="Примечание 2 3 2 3 2 2 4" xfId="3313"/>
    <cellStyle name="Примечание 2 3 2 3 2 2 4 2" xfId="7722"/>
    <cellStyle name="Примечание 2 3 2 3 2 2 5" xfId="4684"/>
    <cellStyle name="Примечание 2 3 2 3 2 2 6" xfId="6122"/>
    <cellStyle name="Примечание 2 3 2 3 2 3" xfId="1062"/>
    <cellStyle name="Примечание 2 3 2 3 2 3 2" xfId="2400"/>
    <cellStyle name="Примечание 2 3 2 3 2 3 2 2" xfId="8047"/>
    <cellStyle name="Примечание 2 3 2 3 2 3 3" xfId="3720"/>
    <cellStyle name="Примечание 2 3 2 3 2 3 4" xfId="5091"/>
    <cellStyle name="Примечание 2 3 2 3 2 3 5" xfId="6447"/>
    <cellStyle name="Примечание 2 3 2 3 2 4" xfId="3152"/>
    <cellStyle name="Примечание 2 3 2 3 2 4 2" xfId="8682"/>
    <cellStyle name="Примечание 2 3 2 3 2 4 3" xfId="7082"/>
    <cellStyle name="Примечание 2 3 2 3 2 5" xfId="4523"/>
    <cellStyle name="Примечание 2 3 2 3 2 6" xfId="5802"/>
    <cellStyle name="Примечание 2 3 2 3 3" xfId="619"/>
    <cellStyle name="Примечание 2 3 2 3 3 2" xfId="1187"/>
    <cellStyle name="Примечание 2 3 2 3 3 2 2" xfId="2525"/>
    <cellStyle name="Примечание 2 3 2 3 3 2 2 2" xfId="8210"/>
    <cellStyle name="Примечание 2 3 2 3 3 2 3" xfId="3845"/>
    <cellStyle name="Примечание 2 3 2 3 3 2 4" xfId="5216"/>
    <cellStyle name="Примечание 2 3 2 3 3 2 5" xfId="6610"/>
    <cellStyle name="Примечание 2 3 2 3 3 3" xfId="1957"/>
    <cellStyle name="Примечание 2 3 2 3 3 3 2" xfId="8845"/>
    <cellStyle name="Примечание 2 3 2 3 3 3 3" xfId="7245"/>
    <cellStyle name="Примечание 2 3 2 3 3 4" xfId="3277"/>
    <cellStyle name="Примечание 2 3 2 3 3 4 2" xfId="7565"/>
    <cellStyle name="Примечание 2 3 2 3 3 5" xfId="4648"/>
    <cellStyle name="Примечание 2 3 2 3 3 6" xfId="5965"/>
    <cellStyle name="Примечание 2 3 2 3 4" xfId="806"/>
    <cellStyle name="Примечание 2 3 2 3 4 2" xfId="2144"/>
    <cellStyle name="Примечание 2 3 2 3 4 2 2" xfId="7890"/>
    <cellStyle name="Примечание 2 3 2 3 4 3" xfId="3464"/>
    <cellStyle name="Примечание 2 3 2 3 4 4" xfId="4835"/>
    <cellStyle name="Примечание 2 3 2 3 4 5" xfId="6290"/>
    <cellStyle name="Примечание 2 3 2 3 5" xfId="1376"/>
    <cellStyle name="Примечание 2 3 2 3 5 2" xfId="2714"/>
    <cellStyle name="Примечание 2 3 2 3 5 2 2" xfId="8525"/>
    <cellStyle name="Примечание 2 3 2 3 5 3" xfId="4034"/>
    <cellStyle name="Примечание 2 3 2 3 5 4" xfId="5405"/>
    <cellStyle name="Примечание 2 3 2 3 5 5" xfId="6925"/>
    <cellStyle name="Примечание 2 3 2 3 6" xfId="1607"/>
    <cellStyle name="Примечание 2 3 2 3 7" xfId="2896"/>
    <cellStyle name="Примечание 2 3 2 3 8" xfId="4267"/>
    <cellStyle name="Примечание 2 3 2 3 9" xfId="5645"/>
    <cellStyle name="Примечание 2 3 2 4" xfId="596"/>
    <cellStyle name="Примечание 2 3 2 4 2" xfId="1164"/>
    <cellStyle name="Примечание 2 3 2 4 2 2" xfId="2502"/>
    <cellStyle name="Примечание 2 3 2 4 2 2 2" xfId="8270"/>
    <cellStyle name="Примечание 2 3 2 4 2 2 3" xfId="6670"/>
    <cellStyle name="Примечание 2 3 2 4 2 3" xfId="3822"/>
    <cellStyle name="Примечание 2 3 2 4 2 3 2" xfId="8905"/>
    <cellStyle name="Примечание 2 3 2 4 2 3 3" xfId="7305"/>
    <cellStyle name="Примечание 2 3 2 4 2 4" xfId="5193"/>
    <cellStyle name="Примечание 2 3 2 4 2 4 2" xfId="7625"/>
    <cellStyle name="Примечание 2 3 2 4 2 5" xfId="6025"/>
    <cellStyle name="Примечание 2 3 2 4 3" xfId="1436"/>
    <cellStyle name="Примечание 2 3 2 4 3 2" xfId="2774"/>
    <cellStyle name="Примечание 2 3 2 4 3 2 2" xfId="7950"/>
    <cellStyle name="Примечание 2 3 2 4 3 3" xfId="4094"/>
    <cellStyle name="Примечание 2 3 2 4 3 4" xfId="5465"/>
    <cellStyle name="Примечание 2 3 2 4 3 5" xfId="6350"/>
    <cellStyle name="Примечание 2 3 2 4 4" xfId="1934"/>
    <cellStyle name="Примечание 2 3 2 4 4 2" xfId="8585"/>
    <cellStyle name="Примечание 2 3 2 4 4 3" xfId="6985"/>
    <cellStyle name="Примечание 2 3 2 4 5" xfId="3254"/>
    <cellStyle name="Примечание 2 3 2 4 6" xfId="4625"/>
    <cellStyle name="Примечание 2 3 2 4 7" xfId="5705"/>
    <cellStyle name="Примечание 2 3 2 5" xfId="698"/>
    <cellStyle name="Примечание 2 3 2 5 2" xfId="2036"/>
    <cellStyle name="Примечание 2 3 2 5 2 2" xfId="8110"/>
    <cellStyle name="Примечание 2 3 2 5 2 3" xfId="6510"/>
    <cellStyle name="Примечание 2 3 2 5 3" xfId="3356"/>
    <cellStyle name="Примечание 2 3 2 5 3 2" xfId="8745"/>
    <cellStyle name="Примечание 2 3 2 5 3 3" xfId="7145"/>
    <cellStyle name="Примечание 2 3 2 5 4" xfId="4727"/>
    <cellStyle name="Примечание 2 3 2 5 4 2" xfId="7465"/>
    <cellStyle name="Примечание 2 3 2 5 5" xfId="5865"/>
    <cellStyle name="Примечание 2 3 2 6" xfId="1276"/>
    <cellStyle name="Примечание 2 3 2 6 2" xfId="2614"/>
    <cellStyle name="Примечание 2 3 2 6 2 2" xfId="7790"/>
    <cellStyle name="Примечание 2 3 2 6 3" xfId="3934"/>
    <cellStyle name="Примечание 2 3 2 6 4" xfId="5305"/>
    <cellStyle name="Примечание 2 3 2 6 5" xfId="6190"/>
    <cellStyle name="Примечание 2 3 2 7" xfId="1501"/>
    <cellStyle name="Примечание 2 3 2 7 2" xfId="8425"/>
    <cellStyle name="Примечание 2 3 2 7 3" xfId="6825"/>
    <cellStyle name="Примечание 2 3 2 8" xfId="1485"/>
    <cellStyle name="Примечание 2 3 2 9" xfId="4159"/>
    <cellStyle name="Примечание 2 3 3" xfId="148"/>
    <cellStyle name="Примечание 2 3 3 10" xfId="5565"/>
    <cellStyle name="Примечание 2 3 3 2" xfId="265"/>
    <cellStyle name="Примечание 2 3 3 2 2" xfId="626"/>
    <cellStyle name="Примечание 2 3 3 2 2 2" xfId="1194"/>
    <cellStyle name="Примечание 2 3 3 2 2 2 2" xfId="2532"/>
    <cellStyle name="Примечание 2 3 3 2 2 2 2 2" xfId="8341"/>
    <cellStyle name="Примечание 2 3 3 2 2 2 2 3" xfId="6741"/>
    <cellStyle name="Примечание 2 3 3 2 2 2 3" xfId="3852"/>
    <cellStyle name="Примечание 2 3 3 2 2 2 3 2" xfId="8976"/>
    <cellStyle name="Примечание 2 3 3 2 2 2 3 3" xfId="7376"/>
    <cellStyle name="Примечание 2 3 3 2 2 2 4" xfId="5223"/>
    <cellStyle name="Примечание 2 3 3 2 2 2 4 2" xfId="7696"/>
    <cellStyle name="Примечание 2 3 3 2 2 2 5" xfId="6096"/>
    <cellStyle name="Примечание 2 3 3 2 2 3" xfId="1964"/>
    <cellStyle name="Примечание 2 3 3 2 2 3 2" xfId="8021"/>
    <cellStyle name="Примечание 2 3 3 2 2 3 3" xfId="6421"/>
    <cellStyle name="Примечание 2 3 3 2 2 4" xfId="3284"/>
    <cellStyle name="Примечание 2 3 3 2 2 4 2" xfId="8656"/>
    <cellStyle name="Примечание 2 3 3 2 2 4 3" xfId="7056"/>
    <cellStyle name="Примечание 2 3 3 2 2 5" xfId="4655"/>
    <cellStyle name="Примечание 2 3 3 2 2 6" xfId="5776"/>
    <cellStyle name="Примечание 2 3 3 2 3" xfId="833"/>
    <cellStyle name="Примечание 2 3 3 2 3 2" xfId="2171"/>
    <cellStyle name="Примечание 2 3 3 2 3 2 2" xfId="8181"/>
    <cellStyle name="Примечание 2 3 3 2 3 2 3" xfId="6581"/>
    <cellStyle name="Примечание 2 3 3 2 3 3" xfId="3491"/>
    <cellStyle name="Примечание 2 3 3 2 3 3 2" xfId="8816"/>
    <cellStyle name="Примечание 2 3 3 2 3 3 3" xfId="7216"/>
    <cellStyle name="Примечание 2 3 3 2 3 4" xfId="4862"/>
    <cellStyle name="Примечание 2 3 3 2 3 4 2" xfId="7536"/>
    <cellStyle name="Примечание 2 3 3 2 3 5" xfId="5936"/>
    <cellStyle name="Примечание 2 3 3 2 4" xfId="1347"/>
    <cellStyle name="Примечание 2 3 3 2 4 2" xfId="2685"/>
    <cellStyle name="Примечание 2 3 3 2 4 2 2" xfId="7861"/>
    <cellStyle name="Примечание 2 3 3 2 4 3" xfId="4005"/>
    <cellStyle name="Примечание 2 3 3 2 4 4" xfId="5376"/>
    <cellStyle name="Примечание 2 3 3 2 4 5" xfId="6261"/>
    <cellStyle name="Примечание 2 3 3 2 5" xfId="2923"/>
    <cellStyle name="Примечание 2 3 3 2 5 2" xfId="8496"/>
    <cellStyle name="Примечание 2 3 3 2 5 3" xfId="6896"/>
    <cellStyle name="Примечание 2 3 3 2 6" xfId="4294"/>
    <cellStyle name="Примечание 2 3 3 2 7" xfId="5616"/>
    <cellStyle name="Примечание 2 3 3 3" xfId="217"/>
    <cellStyle name="Примечание 2 3 3 3 2" xfId="475"/>
    <cellStyle name="Примечание 2 3 3 3 2 2" xfId="651"/>
    <cellStyle name="Примечание 2 3 3 3 2 2 2" xfId="1219"/>
    <cellStyle name="Примечание 2 3 3 3 2 2 2 2" xfId="2557"/>
    <cellStyle name="Примечание 2 3 3 3 2 2 2 3" xfId="3877"/>
    <cellStyle name="Примечание 2 3 3 3 2 2 2 4" xfId="5248"/>
    <cellStyle name="Примечание 2 3 3 3 2 2 2 5" xfId="8290"/>
    <cellStyle name="Примечание 2 3 3 3 2 2 3" xfId="1989"/>
    <cellStyle name="Примечание 2 3 3 3 2 2 4" xfId="3309"/>
    <cellStyle name="Примечание 2 3 3 3 2 2 5" xfId="4680"/>
    <cellStyle name="Примечание 2 3 3 3 2 2 6" xfId="6690"/>
    <cellStyle name="Примечание 2 3 3 3 2 3" xfId="1043"/>
    <cellStyle name="Примечание 2 3 3 3 2 3 2" xfId="2381"/>
    <cellStyle name="Примечание 2 3 3 3 2 3 2 2" xfId="8925"/>
    <cellStyle name="Примечание 2 3 3 3 2 3 3" xfId="3701"/>
    <cellStyle name="Примечание 2 3 3 3 2 3 4" xfId="5072"/>
    <cellStyle name="Примечание 2 3 3 3 2 3 5" xfId="7325"/>
    <cellStyle name="Примечание 2 3 3 3 2 4" xfId="3133"/>
    <cellStyle name="Примечание 2 3 3 3 2 4 2" xfId="7645"/>
    <cellStyle name="Примечание 2 3 3 3 2 5" xfId="4504"/>
    <cellStyle name="Примечание 2 3 3 3 2 6" xfId="6045"/>
    <cellStyle name="Примечание 2 3 3 3 3" xfId="615"/>
    <cellStyle name="Примечание 2 3 3 3 3 2" xfId="1183"/>
    <cellStyle name="Примечание 2 3 3 3 3 2 2" xfId="2521"/>
    <cellStyle name="Примечание 2 3 3 3 3 2 3" xfId="3841"/>
    <cellStyle name="Примечание 2 3 3 3 3 2 4" xfId="5212"/>
    <cellStyle name="Примечание 2 3 3 3 3 2 5" xfId="7970"/>
    <cellStyle name="Примечание 2 3 3 3 3 3" xfId="1953"/>
    <cellStyle name="Примечание 2 3 3 3 3 4" xfId="3273"/>
    <cellStyle name="Примечание 2 3 3 3 3 5" xfId="4644"/>
    <cellStyle name="Примечание 2 3 3 3 3 6" xfId="6370"/>
    <cellStyle name="Примечание 2 3 3 3 4" xfId="785"/>
    <cellStyle name="Примечание 2 3 3 3 4 2" xfId="2123"/>
    <cellStyle name="Примечание 2 3 3 3 4 2 2" xfId="8605"/>
    <cellStyle name="Примечание 2 3 3 3 4 3" xfId="3443"/>
    <cellStyle name="Примечание 2 3 3 3 4 4" xfId="4814"/>
    <cellStyle name="Примечание 2 3 3 3 4 5" xfId="7005"/>
    <cellStyle name="Примечание 2 3 3 3 5" xfId="1456"/>
    <cellStyle name="Примечание 2 3 3 3 5 2" xfId="2794"/>
    <cellStyle name="Примечание 2 3 3 3 5 3" xfId="4114"/>
    <cellStyle name="Примечание 2 3 3 3 5 4" xfId="5485"/>
    <cellStyle name="Примечание 2 3 3 3 6" xfId="1586"/>
    <cellStyle name="Примечание 2 3 3 3 7" xfId="2875"/>
    <cellStyle name="Примечание 2 3 3 3 8" xfId="4246"/>
    <cellStyle name="Примечание 2 3 3 3 9" xfId="5725"/>
    <cellStyle name="Примечание 2 3 3 4" xfId="598"/>
    <cellStyle name="Примечание 2 3 3 4 2" xfId="1166"/>
    <cellStyle name="Примечание 2 3 3 4 2 2" xfId="2504"/>
    <cellStyle name="Примечание 2 3 3 4 2 2 2" xfId="8130"/>
    <cellStyle name="Примечание 2 3 3 4 2 3" xfId="3824"/>
    <cellStyle name="Примечание 2 3 3 4 2 4" xfId="5195"/>
    <cellStyle name="Примечание 2 3 3 4 2 5" xfId="6530"/>
    <cellStyle name="Примечание 2 3 3 4 3" xfId="1936"/>
    <cellStyle name="Примечание 2 3 3 4 3 2" xfId="8765"/>
    <cellStyle name="Примечание 2 3 3 4 3 3" xfId="7165"/>
    <cellStyle name="Примечание 2 3 3 4 4" xfId="3256"/>
    <cellStyle name="Примечание 2 3 3 4 4 2" xfId="7485"/>
    <cellStyle name="Примечание 2 3 3 4 5" xfId="4627"/>
    <cellStyle name="Примечание 2 3 3 4 6" xfId="5885"/>
    <cellStyle name="Примечание 2 3 3 5" xfId="718"/>
    <cellStyle name="Примечание 2 3 3 5 2" xfId="2056"/>
    <cellStyle name="Примечание 2 3 3 5 2 2" xfId="7810"/>
    <cellStyle name="Примечание 2 3 3 5 3" xfId="3376"/>
    <cellStyle name="Примечание 2 3 3 5 4" xfId="4747"/>
    <cellStyle name="Примечание 2 3 3 5 5" xfId="6210"/>
    <cellStyle name="Примечание 2 3 3 6" xfId="1296"/>
    <cellStyle name="Примечание 2 3 3 6 2" xfId="2634"/>
    <cellStyle name="Примечание 2 3 3 6 2 2" xfId="8445"/>
    <cellStyle name="Примечание 2 3 3 6 3" xfId="3954"/>
    <cellStyle name="Примечание 2 3 3 6 4" xfId="5325"/>
    <cellStyle name="Примечание 2 3 3 6 5" xfId="6845"/>
    <cellStyle name="Примечание 2 3 3 7" xfId="1521"/>
    <cellStyle name="Примечание 2 3 3 8" xfId="91"/>
    <cellStyle name="Примечание 2 3 3 9" xfId="4179"/>
    <cellStyle name="Примечание 2 3 4" xfId="154"/>
    <cellStyle name="Примечание 2 3 4 2" xfId="211"/>
    <cellStyle name="Примечание 2 3 4 2 2" xfId="469"/>
    <cellStyle name="Примечание 2 3 4 2 2 2" xfId="649"/>
    <cellStyle name="Примечание 2 3 4 2 2 2 2" xfId="1217"/>
    <cellStyle name="Примечание 2 3 4 2 2 2 2 2" xfId="2555"/>
    <cellStyle name="Примечание 2 3 4 2 2 2 2 3" xfId="3875"/>
    <cellStyle name="Примечание 2 3 4 2 2 2 2 4" xfId="5246"/>
    <cellStyle name="Примечание 2 3 4 2 2 2 2 5" xfId="8351"/>
    <cellStyle name="Примечание 2 3 4 2 2 2 3" xfId="1987"/>
    <cellStyle name="Примечание 2 3 4 2 2 2 4" xfId="3307"/>
    <cellStyle name="Примечание 2 3 4 2 2 2 5" xfId="4678"/>
    <cellStyle name="Примечание 2 3 4 2 2 2 6" xfId="6751"/>
    <cellStyle name="Примечание 2 3 4 2 2 3" xfId="1037"/>
    <cellStyle name="Примечание 2 3 4 2 2 3 2" xfId="2375"/>
    <cellStyle name="Примечание 2 3 4 2 2 3 2 2" xfId="8986"/>
    <cellStyle name="Примечание 2 3 4 2 2 3 3" xfId="3695"/>
    <cellStyle name="Примечание 2 3 4 2 2 3 4" xfId="5066"/>
    <cellStyle name="Примечание 2 3 4 2 2 3 5" xfId="7386"/>
    <cellStyle name="Примечание 2 3 4 2 2 4" xfId="3127"/>
    <cellStyle name="Примечание 2 3 4 2 2 4 2" xfId="7706"/>
    <cellStyle name="Примечание 2 3 4 2 2 5" xfId="4498"/>
    <cellStyle name="Примечание 2 3 4 2 2 6" xfId="6106"/>
    <cellStyle name="Примечание 2 3 4 2 3" xfId="613"/>
    <cellStyle name="Примечание 2 3 4 2 3 2" xfId="1181"/>
    <cellStyle name="Примечание 2 3 4 2 3 2 2" xfId="2519"/>
    <cellStyle name="Примечание 2 3 4 2 3 2 3" xfId="3839"/>
    <cellStyle name="Примечание 2 3 4 2 3 2 4" xfId="5210"/>
    <cellStyle name="Примечание 2 3 4 2 3 2 5" xfId="8031"/>
    <cellStyle name="Примечание 2 3 4 2 3 3" xfId="1951"/>
    <cellStyle name="Примечание 2 3 4 2 3 4" xfId="3271"/>
    <cellStyle name="Примечание 2 3 4 2 3 5" xfId="4642"/>
    <cellStyle name="Примечание 2 3 4 2 3 6" xfId="6431"/>
    <cellStyle name="Примечание 2 3 4 2 4" xfId="779"/>
    <cellStyle name="Примечание 2 3 4 2 4 2" xfId="2117"/>
    <cellStyle name="Примечание 2 3 4 2 4 2 2" xfId="8666"/>
    <cellStyle name="Примечание 2 3 4 2 4 3" xfId="3437"/>
    <cellStyle name="Примечание 2 3 4 2 4 4" xfId="4808"/>
    <cellStyle name="Примечание 2 3 4 2 4 5" xfId="7066"/>
    <cellStyle name="Примечание 2 3 4 2 5" xfId="1580"/>
    <cellStyle name="Примечание 2 3 4 2 6" xfId="2869"/>
    <cellStyle name="Примечание 2 3 4 2 7" xfId="4240"/>
    <cellStyle name="Примечание 2 3 4 2 8" xfId="5786"/>
    <cellStyle name="Примечание 2 3 4 3" xfId="600"/>
    <cellStyle name="Примечание 2 3 4 3 2" xfId="1168"/>
    <cellStyle name="Примечание 2 3 4 3 2 2" xfId="2506"/>
    <cellStyle name="Примечание 2 3 4 3 2 2 2" xfId="8194"/>
    <cellStyle name="Примечание 2 3 4 3 2 3" xfId="3826"/>
    <cellStyle name="Примечание 2 3 4 3 2 4" xfId="5197"/>
    <cellStyle name="Примечание 2 3 4 3 2 5" xfId="6594"/>
    <cellStyle name="Примечание 2 3 4 3 3" xfId="1938"/>
    <cellStyle name="Примечание 2 3 4 3 3 2" xfId="8829"/>
    <cellStyle name="Примечание 2 3 4 3 3 3" xfId="7229"/>
    <cellStyle name="Примечание 2 3 4 3 4" xfId="3258"/>
    <cellStyle name="Примечание 2 3 4 3 4 2" xfId="7549"/>
    <cellStyle name="Примечание 2 3 4 3 5" xfId="4629"/>
    <cellStyle name="Примечание 2 3 4 3 6" xfId="5949"/>
    <cellStyle name="Примечание 2 3 4 4" xfId="724"/>
    <cellStyle name="Примечание 2 3 4 4 2" xfId="2062"/>
    <cellStyle name="Примечание 2 3 4 4 2 2" xfId="7874"/>
    <cellStyle name="Примечание 2 3 4 4 3" xfId="3382"/>
    <cellStyle name="Примечание 2 3 4 4 4" xfId="4753"/>
    <cellStyle name="Примечание 2 3 4 4 5" xfId="6274"/>
    <cellStyle name="Примечание 2 3 4 5" xfId="1360"/>
    <cellStyle name="Примечание 2 3 4 5 2" xfId="2698"/>
    <cellStyle name="Примечание 2 3 4 5 2 2" xfId="8509"/>
    <cellStyle name="Примечание 2 3 4 5 3" xfId="4018"/>
    <cellStyle name="Примечание 2 3 4 5 4" xfId="5389"/>
    <cellStyle name="Примечание 2 3 4 5 5" xfId="6909"/>
    <cellStyle name="Примечание 2 3 4 6" xfId="101"/>
    <cellStyle name="Примечание 2 3 4 7" xfId="4185"/>
    <cellStyle name="Примечание 2 3 4 8" xfId="5629"/>
    <cellStyle name="Примечание 2 3 5" xfId="160"/>
    <cellStyle name="Примечание 2 3 5 10" xfId="5685"/>
    <cellStyle name="Примечание 2 3 5 2" xfId="275"/>
    <cellStyle name="Примечание 2 3 5 2 2" xfId="628"/>
    <cellStyle name="Примечание 2 3 5 2 2 2" xfId="1196"/>
    <cellStyle name="Примечание 2 3 5 2 2 2 2" xfId="2534"/>
    <cellStyle name="Примечание 2 3 5 2 2 2 3" xfId="3854"/>
    <cellStyle name="Примечание 2 3 5 2 2 2 4" xfId="5225"/>
    <cellStyle name="Примечание 2 3 5 2 2 2 5" xfId="8250"/>
    <cellStyle name="Примечание 2 3 5 2 2 3" xfId="1966"/>
    <cellStyle name="Примечание 2 3 5 2 2 4" xfId="3286"/>
    <cellStyle name="Примечание 2 3 5 2 2 5" xfId="4657"/>
    <cellStyle name="Примечание 2 3 5 2 2 6" xfId="6650"/>
    <cellStyle name="Примечание 2 3 5 2 3" xfId="843"/>
    <cellStyle name="Примечание 2 3 5 2 3 2" xfId="2181"/>
    <cellStyle name="Примечание 2 3 5 2 3 2 2" xfId="8885"/>
    <cellStyle name="Примечание 2 3 5 2 3 3" xfId="3501"/>
    <cellStyle name="Примечание 2 3 5 2 3 4" xfId="4872"/>
    <cellStyle name="Примечание 2 3 5 2 3 5" xfId="7285"/>
    <cellStyle name="Примечание 2 3 5 2 4" xfId="2933"/>
    <cellStyle name="Примечание 2 3 5 2 4 2" xfId="7605"/>
    <cellStyle name="Примечание 2 3 5 2 5" xfId="4304"/>
    <cellStyle name="Примечание 2 3 5 2 6" xfId="6005"/>
    <cellStyle name="Примечание 2 3 5 3" xfId="316"/>
    <cellStyle name="Примечание 2 3 5 3 2" xfId="544"/>
    <cellStyle name="Примечание 2 3 5 3 2 2" xfId="658"/>
    <cellStyle name="Примечание 2 3 5 3 2 2 2" xfId="1226"/>
    <cellStyle name="Примечание 2 3 5 3 2 2 2 2" xfId="2564"/>
    <cellStyle name="Примечание 2 3 5 3 2 2 2 3" xfId="3884"/>
    <cellStyle name="Примечание 2 3 5 3 2 2 2 4" xfId="5255"/>
    <cellStyle name="Примечание 2 3 5 3 2 2 3" xfId="1996"/>
    <cellStyle name="Примечание 2 3 5 3 2 2 4" xfId="3316"/>
    <cellStyle name="Примечание 2 3 5 3 2 2 5" xfId="4687"/>
    <cellStyle name="Примечание 2 3 5 3 2 3" xfId="1112"/>
    <cellStyle name="Примечание 2 3 5 3 2 3 2" xfId="2450"/>
    <cellStyle name="Примечание 2 3 5 3 2 3 3" xfId="3770"/>
    <cellStyle name="Примечание 2 3 5 3 2 3 4" xfId="5141"/>
    <cellStyle name="Примечание 2 3 5 3 2 4" xfId="3202"/>
    <cellStyle name="Примечание 2 3 5 3 2 5" xfId="4573"/>
    <cellStyle name="Примечание 2 3 5 3 2 6" xfId="7930"/>
    <cellStyle name="Примечание 2 3 5 3 3" xfId="636"/>
    <cellStyle name="Примечание 2 3 5 3 3 2" xfId="1204"/>
    <cellStyle name="Примечание 2 3 5 3 3 2 2" xfId="2542"/>
    <cellStyle name="Примечание 2 3 5 3 3 2 3" xfId="3862"/>
    <cellStyle name="Примечание 2 3 5 3 3 2 4" xfId="5233"/>
    <cellStyle name="Примечание 2 3 5 3 3 3" xfId="1974"/>
    <cellStyle name="Примечание 2 3 5 3 3 4" xfId="3294"/>
    <cellStyle name="Примечание 2 3 5 3 3 5" xfId="4665"/>
    <cellStyle name="Примечание 2 3 5 3 4" xfId="884"/>
    <cellStyle name="Примечание 2 3 5 3 4 2" xfId="2222"/>
    <cellStyle name="Примечание 2 3 5 3 4 3" xfId="3542"/>
    <cellStyle name="Примечание 2 3 5 3 4 4" xfId="4913"/>
    <cellStyle name="Примечание 2 3 5 3 5" xfId="1675"/>
    <cellStyle name="Примечание 2 3 5 3 6" xfId="2974"/>
    <cellStyle name="Примечание 2 3 5 3 7" xfId="4345"/>
    <cellStyle name="Примечание 2 3 5 3 8" xfId="6330"/>
    <cellStyle name="Примечание 2 3 5 4" xfId="602"/>
    <cellStyle name="Примечание 2 3 5 4 2" xfId="1170"/>
    <cellStyle name="Примечание 2 3 5 4 2 2" xfId="2508"/>
    <cellStyle name="Примечание 2 3 5 4 2 3" xfId="3828"/>
    <cellStyle name="Примечание 2 3 5 4 2 4" xfId="5199"/>
    <cellStyle name="Примечание 2 3 5 4 2 5" xfId="8565"/>
    <cellStyle name="Примечание 2 3 5 4 3" xfId="1940"/>
    <cellStyle name="Примечание 2 3 5 4 4" xfId="3260"/>
    <cellStyle name="Примечание 2 3 5 4 5" xfId="4631"/>
    <cellStyle name="Примечание 2 3 5 4 6" xfId="6965"/>
    <cellStyle name="Примечание 2 3 5 5" xfId="730"/>
    <cellStyle name="Примечание 2 3 5 5 2" xfId="2068"/>
    <cellStyle name="Примечание 2 3 5 5 3" xfId="3388"/>
    <cellStyle name="Примечание 2 3 5 5 4" xfId="4759"/>
    <cellStyle name="Примечание 2 3 5 6" xfId="1416"/>
    <cellStyle name="Примечание 2 3 5 6 2" xfId="2754"/>
    <cellStyle name="Примечание 2 3 5 6 3" xfId="4074"/>
    <cellStyle name="Примечание 2 3 5 6 4" xfId="5445"/>
    <cellStyle name="Примечание 2 3 5 7" xfId="1532"/>
    <cellStyle name="Примечание 2 3 5 8" xfId="2820"/>
    <cellStyle name="Примечание 2 3 5 9" xfId="4191"/>
    <cellStyle name="Примечание 2 3 6" xfId="170"/>
    <cellStyle name="Примечание 2 3 6 2" xfId="285"/>
    <cellStyle name="Примечание 2 3 6 2 2" xfId="630"/>
    <cellStyle name="Примечание 2 3 6 2 2 2" xfId="1198"/>
    <cellStyle name="Примечание 2 3 6 2 2 2 2" xfId="2536"/>
    <cellStyle name="Примечание 2 3 6 2 2 2 3" xfId="3856"/>
    <cellStyle name="Примечание 2 3 6 2 2 2 4" xfId="5227"/>
    <cellStyle name="Примечание 2 3 6 2 2 3" xfId="1968"/>
    <cellStyle name="Примечание 2 3 6 2 2 4" xfId="3288"/>
    <cellStyle name="Примечание 2 3 6 2 2 5" xfId="4659"/>
    <cellStyle name="Примечание 2 3 6 2 2 6" xfId="8090"/>
    <cellStyle name="Примечание 2 3 6 2 3" xfId="853"/>
    <cellStyle name="Примечание 2 3 6 2 3 2" xfId="2191"/>
    <cellStyle name="Примечание 2 3 6 2 3 3" xfId="3511"/>
    <cellStyle name="Примечание 2 3 6 2 3 4" xfId="4882"/>
    <cellStyle name="Примечание 2 3 6 2 4" xfId="2943"/>
    <cellStyle name="Примечание 2 3 6 2 5" xfId="4314"/>
    <cellStyle name="Примечание 2 3 6 2 6" xfId="6490"/>
    <cellStyle name="Примечание 2 3 6 3" xfId="326"/>
    <cellStyle name="Примечание 2 3 6 3 2" xfId="554"/>
    <cellStyle name="Примечание 2 3 6 3 2 2" xfId="660"/>
    <cellStyle name="Примечание 2 3 6 3 2 2 2" xfId="1228"/>
    <cellStyle name="Примечание 2 3 6 3 2 2 2 2" xfId="2566"/>
    <cellStyle name="Примечание 2 3 6 3 2 2 2 3" xfId="3886"/>
    <cellStyle name="Примечание 2 3 6 3 2 2 2 4" xfId="5257"/>
    <cellStyle name="Примечание 2 3 6 3 2 2 3" xfId="1998"/>
    <cellStyle name="Примечание 2 3 6 3 2 2 4" xfId="3318"/>
    <cellStyle name="Примечание 2 3 6 3 2 2 5" xfId="4689"/>
    <cellStyle name="Примечание 2 3 6 3 2 3" xfId="1122"/>
    <cellStyle name="Примечание 2 3 6 3 2 3 2" xfId="2460"/>
    <cellStyle name="Примечание 2 3 6 3 2 3 3" xfId="3780"/>
    <cellStyle name="Примечание 2 3 6 3 2 3 4" xfId="5151"/>
    <cellStyle name="Примечание 2 3 6 3 2 4" xfId="3212"/>
    <cellStyle name="Примечание 2 3 6 3 2 5" xfId="4583"/>
    <cellStyle name="Примечание 2 3 6 3 2 6" xfId="8725"/>
    <cellStyle name="Примечание 2 3 6 3 3" xfId="638"/>
    <cellStyle name="Примечание 2 3 6 3 3 2" xfId="1206"/>
    <cellStyle name="Примечание 2 3 6 3 3 2 2" xfId="2544"/>
    <cellStyle name="Примечание 2 3 6 3 3 2 3" xfId="3864"/>
    <cellStyle name="Примечание 2 3 6 3 3 2 4" xfId="5235"/>
    <cellStyle name="Примечание 2 3 6 3 3 3" xfId="1976"/>
    <cellStyle name="Примечание 2 3 6 3 3 4" xfId="3296"/>
    <cellStyle name="Примечание 2 3 6 3 3 5" xfId="4667"/>
    <cellStyle name="Примечание 2 3 6 3 4" xfId="894"/>
    <cellStyle name="Примечание 2 3 6 3 4 2" xfId="2232"/>
    <cellStyle name="Примечание 2 3 6 3 4 3" xfId="3552"/>
    <cellStyle name="Примечание 2 3 6 3 4 4" xfId="4923"/>
    <cellStyle name="Примечание 2 3 6 3 5" xfId="1685"/>
    <cellStyle name="Примечание 2 3 6 3 6" xfId="2984"/>
    <cellStyle name="Примечание 2 3 6 3 7" xfId="4355"/>
    <cellStyle name="Примечание 2 3 6 3 8" xfId="7125"/>
    <cellStyle name="Примечание 2 3 6 4" xfId="604"/>
    <cellStyle name="Примечание 2 3 6 4 2" xfId="1172"/>
    <cellStyle name="Примечание 2 3 6 4 2 2" xfId="2510"/>
    <cellStyle name="Примечание 2 3 6 4 2 3" xfId="3830"/>
    <cellStyle name="Примечание 2 3 6 4 2 4" xfId="5201"/>
    <cellStyle name="Примечание 2 3 6 4 3" xfId="1942"/>
    <cellStyle name="Примечание 2 3 6 4 4" xfId="3262"/>
    <cellStyle name="Примечание 2 3 6 4 5" xfId="4633"/>
    <cellStyle name="Примечание 2 3 6 4 6" xfId="7445"/>
    <cellStyle name="Примечание 2 3 6 5" xfId="740"/>
    <cellStyle name="Примечание 2 3 6 5 2" xfId="2078"/>
    <cellStyle name="Примечание 2 3 6 5 3" xfId="3398"/>
    <cellStyle name="Примечание 2 3 6 5 4" xfId="4769"/>
    <cellStyle name="Примечание 2 3 6 6" xfId="1542"/>
    <cellStyle name="Примечание 2 3 6 7" xfId="2830"/>
    <cellStyle name="Примечание 2 3 6 8" xfId="4201"/>
    <cellStyle name="Примечание 2 3 6 9" xfId="5845"/>
    <cellStyle name="Примечание 2 3 7" xfId="180"/>
    <cellStyle name="Примечание 2 3 7 2" xfId="295"/>
    <cellStyle name="Примечание 2 3 7 2 2" xfId="632"/>
    <cellStyle name="Примечание 2 3 7 2 2 2" xfId="1200"/>
    <cellStyle name="Примечание 2 3 7 2 2 2 2" xfId="2538"/>
    <cellStyle name="Примечание 2 3 7 2 2 2 3" xfId="3858"/>
    <cellStyle name="Примечание 2 3 7 2 2 2 4" xfId="5229"/>
    <cellStyle name="Примечание 2 3 7 2 2 3" xfId="1970"/>
    <cellStyle name="Примечание 2 3 7 2 2 4" xfId="3290"/>
    <cellStyle name="Примечание 2 3 7 2 2 5" xfId="4661"/>
    <cellStyle name="Примечание 2 3 7 2 3" xfId="863"/>
    <cellStyle name="Примечание 2 3 7 2 3 2" xfId="2201"/>
    <cellStyle name="Примечание 2 3 7 2 3 3" xfId="3521"/>
    <cellStyle name="Примечание 2 3 7 2 3 4" xfId="4892"/>
    <cellStyle name="Примечание 2 3 7 2 4" xfId="2953"/>
    <cellStyle name="Примечание 2 3 7 2 5" xfId="4324"/>
    <cellStyle name="Примечание 2 3 7 2 6" xfId="7770"/>
    <cellStyle name="Примечание 2 3 7 3" xfId="336"/>
    <cellStyle name="Примечание 2 3 7 3 2" xfId="564"/>
    <cellStyle name="Примечание 2 3 7 3 2 2" xfId="662"/>
    <cellStyle name="Примечание 2 3 7 3 2 2 2" xfId="1230"/>
    <cellStyle name="Примечание 2 3 7 3 2 2 2 2" xfId="2568"/>
    <cellStyle name="Примечание 2 3 7 3 2 2 2 3" xfId="3888"/>
    <cellStyle name="Примечание 2 3 7 3 2 2 2 4" xfId="5259"/>
    <cellStyle name="Примечание 2 3 7 3 2 2 3" xfId="2000"/>
    <cellStyle name="Примечание 2 3 7 3 2 2 4" xfId="3320"/>
    <cellStyle name="Примечание 2 3 7 3 2 2 5" xfId="4691"/>
    <cellStyle name="Примечание 2 3 7 3 2 3" xfId="1132"/>
    <cellStyle name="Примечание 2 3 7 3 2 3 2" xfId="2470"/>
    <cellStyle name="Примечание 2 3 7 3 2 3 3" xfId="3790"/>
    <cellStyle name="Примечание 2 3 7 3 2 3 4" xfId="5161"/>
    <cellStyle name="Примечание 2 3 7 3 2 4" xfId="3222"/>
    <cellStyle name="Примечание 2 3 7 3 2 5" xfId="4593"/>
    <cellStyle name="Примечание 2 3 7 3 3" xfId="640"/>
    <cellStyle name="Примечание 2 3 7 3 3 2" xfId="1208"/>
    <cellStyle name="Примечание 2 3 7 3 3 2 2" xfId="2546"/>
    <cellStyle name="Примечание 2 3 7 3 3 2 3" xfId="3866"/>
    <cellStyle name="Примечание 2 3 7 3 3 2 4" xfId="5237"/>
    <cellStyle name="Примечание 2 3 7 3 3 3" xfId="1978"/>
    <cellStyle name="Примечание 2 3 7 3 3 4" xfId="3298"/>
    <cellStyle name="Примечание 2 3 7 3 3 5" xfId="4669"/>
    <cellStyle name="Примечание 2 3 7 3 4" xfId="904"/>
    <cellStyle name="Примечание 2 3 7 3 4 2" xfId="2242"/>
    <cellStyle name="Примечание 2 3 7 3 4 3" xfId="3562"/>
    <cellStyle name="Примечание 2 3 7 3 4 4" xfId="4933"/>
    <cellStyle name="Примечание 2 3 7 3 5" xfId="1695"/>
    <cellStyle name="Примечание 2 3 7 3 6" xfId="2994"/>
    <cellStyle name="Примечание 2 3 7 3 7" xfId="4365"/>
    <cellStyle name="Примечание 2 3 7 4" xfId="606"/>
    <cellStyle name="Примечание 2 3 7 4 2" xfId="1174"/>
    <cellStyle name="Примечание 2 3 7 4 2 2" xfId="2512"/>
    <cellStyle name="Примечание 2 3 7 4 2 3" xfId="3832"/>
    <cellStyle name="Примечание 2 3 7 4 2 4" xfId="5203"/>
    <cellStyle name="Примечание 2 3 7 4 3" xfId="1944"/>
    <cellStyle name="Примечание 2 3 7 4 4" xfId="3264"/>
    <cellStyle name="Примечание 2 3 7 4 5" xfId="4635"/>
    <cellStyle name="Примечание 2 3 7 5" xfId="750"/>
    <cellStyle name="Примечание 2 3 7 5 2" xfId="2088"/>
    <cellStyle name="Примечание 2 3 7 5 3" xfId="3408"/>
    <cellStyle name="Примечание 2 3 7 5 4" xfId="4779"/>
    <cellStyle name="Примечание 2 3 7 6" xfId="1552"/>
    <cellStyle name="Примечание 2 3 7 7" xfId="2840"/>
    <cellStyle name="Примечание 2 3 7 8" xfId="4211"/>
    <cellStyle name="Примечание 2 3 7 9" xfId="6170"/>
    <cellStyle name="Примечание 2 3 8" xfId="190"/>
    <cellStyle name="Примечание 2 3 8 2" xfId="303"/>
    <cellStyle name="Примечание 2 3 8 2 2" xfId="634"/>
    <cellStyle name="Примечание 2 3 8 2 2 2" xfId="1202"/>
    <cellStyle name="Примечание 2 3 8 2 2 2 2" xfId="2540"/>
    <cellStyle name="Примечание 2 3 8 2 2 2 3" xfId="3860"/>
    <cellStyle name="Примечание 2 3 8 2 2 2 4" xfId="5231"/>
    <cellStyle name="Примечание 2 3 8 2 2 3" xfId="1972"/>
    <cellStyle name="Примечание 2 3 8 2 2 4" xfId="3292"/>
    <cellStyle name="Примечание 2 3 8 2 2 5" xfId="4663"/>
    <cellStyle name="Примечание 2 3 8 2 3" xfId="871"/>
    <cellStyle name="Примечание 2 3 8 2 3 2" xfId="2209"/>
    <cellStyle name="Примечание 2 3 8 2 3 3" xfId="3529"/>
    <cellStyle name="Примечание 2 3 8 2 3 4" xfId="4900"/>
    <cellStyle name="Примечание 2 3 8 2 4" xfId="2961"/>
    <cellStyle name="Примечание 2 3 8 2 5" xfId="4332"/>
    <cellStyle name="Примечание 2 3 8 2 6" xfId="8405"/>
    <cellStyle name="Примечание 2 3 8 3" xfId="346"/>
    <cellStyle name="Примечание 2 3 8 3 2" xfId="574"/>
    <cellStyle name="Примечание 2 3 8 3 2 2" xfId="664"/>
    <cellStyle name="Примечание 2 3 8 3 2 2 2" xfId="1232"/>
    <cellStyle name="Примечание 2 3 8 3 2 2 2 2" xfId="2570"/>
    <cellStyle name="Примечание 2 3 8 3 2 2 2 3" xfId="3890"/>
    <cellStyle name="Примечание 2 3 8 3 2 2 2 4" xfId="5261"/>
    <cellStyle name="Примечание 2 3 8 3 2 2 3" xfId="2002"/>
    <cellStyle name="Примечание 2 3 8 3 2 2 4" xfId="3322"/>
    <cellStyle name="Примечание 2 3 8 3 2 2 5" xfId="4693"/>
    <cellStyle name="Примечание 2 3 8 3 2 3" xfId="1142"/>
    <cellStyle name="Примечание 2 3 8 3 2 3 2" xfId="2480"/>
    <cellStyle name="Примечание 2 3 8 3 2 3 3" xfId="3800"/>
    <cellStyle name="Примечание 2 3 8 3 2 3 4" xfId="5171"/>
    <cellStyle name="Примечание 2 3 8 3 2 4" xfId="3232"/>
    <cellStyle name="Примечание 2 3 8 3 2 5" xfId="4603"/>
    <cellStyle name="Примечание 2 3 8 3 3" xfId="642"/>
    <cellStyle name="Примечание 2 3 8 3 3 2" xfId="1210"/>
    <cellStyle name="Примечание 2 3 8 3 3 2 2" xfId="2548"/>
    <cellStyle name="Примечание 2 3 8 3 3 2 3" xfId="3868"/>
    <cellStyle name="Примечание 2 3 8 3 3 2 4" xfId="5239"/>
    <cellStyle name="Примечание 2 3 8 3 3 3" xfId="1980"/>
    <cellStyle name="Примечание 2 3 8 3 3 4" xfId="3300"/>
    <cellStyle name="Примечание 2 3 8 3 3 5" xfId="4671"/>
    <cellStyle name="Примечание 2 3 8 3 4" xfId="914"/>
    <cellStyle name="Примечание 2 3 8 3 4 2" xfId="2252"/>
    <cellStyle name="Примечание 2 3 8 3 4 3" xfId="3572"/>
    <cellStyle name="Примечание 2 3 8 3 4 4" xfId="4943"/>
    <cellStyle name="Примечание 2 3 8 3 5" xfId="1705"/>
    <cellStyle name="Примечание 2 3 8 3 6" xfId="3004"/>
    <cellStyle name="Примечание 2 3 8 3 7" xfId="4375"/>
    <cellStyle name="Примечание 2 3 8 4" xfId="608"/>
    <cellStyle name="Примечание 2 3 8 4 2" xfId="1176"/>
    <cellStyle name="Примечание 2 3 8 4 2 2" xfId="2514"/>
    <cellStyle name="Примечание 2 3 8 4 2 3" xfId="3834"/>
    <cellStyle name="Примечание 2 3 8 4 2 4" xfId="5205"/>
    <cellStyle name="Примечание 2 3 8 4 3" xfId="1946"/>
    <cellStyle name="Примечание 2 3 8 4 4" xfId="3266"/>
    <cellStyle name="Примечание 2 3 8 4 5" xfId="4637"/>
    <cellStyle name="Примечание 2 3 8 5" xfId="760"/>
    <cellStyle name="Примечание 2 3 8 5 2" xfId="2098"/>
    <cellStyle name="Примечание 2 3 8 5 3" xfId="3418"/>
    <cellStyle name="Примечание 2 3 8 5 4" xfId="4789"/>
    <cellStyle name="Примечание 2 3 8 6" xfId="1562"/>
    <cellStyle name="Примечание 2 3 8 7" xfId="2850"/>
    <cellStyle name="Примечание 2 3 8 8" xfId="4221"/>
    <cellStyle name="Примечание 2 3 8 9" xfId="6805"/>
    <cellStyle name="Примечание 2 3 9" xfId="239"/>
    <cellStyle name="Примечание 2 3 9 2" xfId="495"/>
    <cellStyle name="Примечание 2 3 9 2 2" xfId="656"/>
    <cellStyle name="Примечание 2 3 9 2 2 2" xfId="1224"/>
    <cellStyle name="Примечание 2 3 9 2 2 2 2" xfId="2562"/>
    <cellStyle name="Примечание 2 3 9 2 2 2 3" xfId="3882"/>
    <cellStyle name="Примечание 2 3 9 2 2 2 4" xfId="5253"/>
    <cellStyle name="Примечание 2 3 9 2 2 3" xfId="1994"/>
    <cellStyle name="Примечание 2 3 9 2 2 4" xfId="3314"/>
    <cellStyle name="Примечание 2 3 9 2 2 5" xfId="4685"/>
    <cellStyle name="Примечание 2 3 9 2 3" xfId="1063"/>
    <cellStyle name="Примечание 2 3 9 2 3 2" xfId="2401"/>
    <cellStyle name="Примечание 2 3 9 2 3 3" xfId="3721"/>
    <cellStyle name="Примечание 2 3 9 2 3 4" xfId="5092"/>
    <cellStyle name="Примечание 2 3 9 2 4" xfId="3153"/>
    <cellStyle name="Примечание 2 3 9 2 5" xfId="4524"/>
    <cellStyle name="Примечание 2 3 9 3" xfId="620"/>
    <cellStyle name="Примечание 2 3 9 3 2" xfId="1188"/>
    <cellStyle name="Примечание 2 3 9 3 2 2" xfId="2526"/>
    <cellStyle name="Примечание 2 3 9 3 2 3" xfId="3846"/>
    <cellStyle name="Примечание 2 3 9 3 2 4" xfId="5217"/>
    <cellStyle name="Примечание 2 3 9 3 3" xfId="1958"/>
    <cellStyle name="Примечание 2 3 9 3 4" xfId="3278"/>
    <cellStyle name="Примечание 2 3 9 3 5" xfId="4649"/>
    <cellStyle name="Примечание 2 3 9 4" xfId="807"/>
    <cellStyle name="Примечание 2 3 9 4 2" xfId="2145"/>
    <cellStyle name="Примечание 2 3 9 4 3" xfId="3465"/>
    <cellStyle name="Примечание 2 3 9 4 4" xfId="4836"/>
    <cellStyle name="Примечание 2 3 9 5" xfId="1608"/>
    <cellStyle name="Примечание 2 3 9 6" xfId="2897"/>
    <cellStyle name="Примечание 2 3 9 7" xfId="4268"/>
    <cellStyle name="Примечание 2 4" xfId="138"/>
    <cellStyle name="Примечание 2 4 10" xfId="5537"/>
    <cellStyle name="Примечание 2 4 2" xfId="203"/>
    <cellStyle name="Примечание 2 4 2 2" xfId="358"/>
    <cellStyle name="Примечание 2 4 2 2 2" xfId="586"/>
    <cellStyle name="Примечание 2 4 2 2 2 2" xfId="667"/>
    <cellStyle name="Примечание 2 4 2 2 2 2 2" xfId="1235"/>
    <cellStyle name="Примечание 2 4 2 2 2 2 2 2" xfId="2573"/>
    <cellStyle name="Примечание 2 4 2 2 2 2 2 2 2" xfId="8331"/>
    <cellStyle name="Примечание 2 4 2 2 2 2 2 3" xfId="3893"/>
    <cellStyle name="Примечание 2 4 2 2 2 2 2 4" xfId="5264"/>
    <cellStyle name="Примечание 2 4 2 2 2 2 2 5" xfId="6731"/>
    <cellStyle name="Примечание 2 4 2 2 2 2 3" xfId="2005"/>
    <cellStyle name="Примечание 2 4 2 2 2 2 3 2" xfId="8966"/>
    <cellStyle name="Примечание 2 4 2 2 2 2 3 3" xfId="7366"/>
    <cellStyle name="Примечание 2 4 2 2 2 2 4" xfId="3325"/>
    <cellStyle name="Примечание 2 4 2 2 2 2 4 2" xfId="7686"/>
    <cellStyle name="Примечание 2 4 2 2 2 2 5" xfId="4696"/>
    <cellStyle name="Примечание 2 4 2 2 2 2 6" xfId="6086"/>
    <cellStyle name="Примечание 2 4 2 2 2 3" xfId="1154"/>
    <cellStyle name="Примечание 2 4 2 2 2 3 2" xfId="2492"/>
    <cellStyle name="Примечание 2 4 2 2 2 3 2 2" xfId="8011"/>
    <cellStyle name="Примечание 2 4 2 2 2 3 3" xfId="3812"/>
    <cellStyle name="Примечание 2 4 2 2 2 3 4" xfId="5183"/>
    <cellStyle name="Примечание 2 4 2 2 2 3 5" xfId="6411"/>
    <cellStyle name="Примечание 2 4 2 2 2 4" xfId="3244"/>
    <cellStyle name="Примечание 2 4 2 2 2 4 2" xfId="8646"/>
    <cellStyle name="Примечание 2 4 2 2 2 4 3" xfId="7046"/>
    <cellStyle name="Примечание 2 4 2 2 2 5" xfId="4615"/>
    <cellStyle name="Примечание 2 4 2 2 2 6" xfId="5766"/>
    <cellStyle name="Примечание 2 4 2 2 3" xfId="645"/>
    <cellStyle name="Примечание 2 4 2 2 3 2" xfId="1213"/>
    <cellStyle name="Примечание 2 4 2 2 3 2 2" xfId="2551"/>
    <cellStyle name="Примечание 2 4 2 2 3 2 2 2" xfId="8171"/>
    <cellStyle name="Примечание 2 4 2 2 3 2 3" xfId="3871"/>
    <cellStyle name="Примечание 2 4 2 2 3 2 4" xfId="5242"/>
    <cellStyle name="Примечание 2 4 2 2 3 2 5" xfId="6571"/>
    <cellStyle name="Примечание 2 4 2 2 3 3" xfId="1983"/>
    <cellStyle name="Примечание 2 4 2 2 3 3 2" xfId="8806"/>
    <cellStyle name="Примечание 2 4 2 2 3 3 3" xfId="7206"/>
    <cellStyle name="Примечание 2 4 2 2 3 4" xfId="3303"/>
    <cellStyle name="Примечание 2 4 2 2 3 4 2" xfId="7526"/>
    <cellStyle name="Примечание 2 4 2 2 3 5" xfId="4674"/>
    <cellStyle name="Примечание 2 4 2 2 3 6" xfId="5926"/>
    <cellStyle name="Примечание 2 4 2 2 4" xfId="926"/>
    <cellStyle name="Примечание 2 4 2 2 4 2" xfId="2264"/>
    <cellStyle name="Примечание 2 4 2 2 4 2 2" xfId="7851"/>
    <cellStyle name="Примечание 2 4 2 2 4 3" xfId="3584"/>
    <cellStyle name="Примечание 2 4 2 2 4 4" xfId="4955"/>
    <cellStyle name="Примечание 2 4 2 2 4 5" xfId="6251"/>
    <cellStyle name="Примечание 2 4 2 2 5" xfId="1337"/>
    <cellStyle name="Примечание 2 4 2 2 5 2" xfId="2675"/>
    <cellStyle name="Примечание 2 4 2 2 5 2 2" xfId="8486"/>
    <cellStyle name="Примечание 2 4 2 2 5 3" xfId="3995"/>
    <cellStyle name="Примечание 2 4 2 2 5 4" xfId="5366"/>
    <cellStyle name="Примечание 2 4 2 2 5 5" xfId="6886"/>
    <cellStyle name="Примечание 2 4 2 2 6" xfId="1717"/>
    <cellStyle name="Примечание 2 4 2 2 7" xfId="3016"/>
    <cellStyle name="Примечание 2 4 2 2 8" xfId="4387"/>
    <cellStyle name="Примечание 2 4 2 2 9" xfId="5606"/>
    <cellStyle name="Примечание 2 4 2 3" xfId="611"/>
    <cellStyle name="Примечание 2 4 2 3 2" xfId="1179"/>
    <cellStyle name="Примечание 2 4 2 3 2 2" xfId="2517"/>
    <cellStyle name="Примечание 2 4 2 3 2 2 2" xfId="8302"/>
    <cellStyle name="Примечание 2 4 2 3 2 2 3" xfId="6702"/>
    <cellStyle name="Примечание 2 4 2 3 2 3" xfId="3837"/>
    <cellStyle name="Примечание 2 4 2 3 2 3 2" xfId="8937"/>
    <cellStyle name="Примечание 2 4 2 3 2 3 3" xfId="7337"/>
    <cellStyle name="Примечание 2 4 2 3 2 4" xfId="5208"/>
    <cellStyle name="Примечание 2 4 2 3 2 4 2" xfId="7657"/>
    <cellStyle name="Примечание 2 4 2 3 2 5" xfId="6057"/>
    <cellStyle name="Примечание 2 4 2 3 3" xfId="1468"/>
    <cellStyle name="Примечание 2 4 2 3 3 2" xfId="2806"/>
    <cellStyle name="Примечание 2 4 2 3 3 2 2" xfId="7982"/>
    <cellStyle name="Примечание 2 4 2 3 3 3" xfId="4126"/>
    <cellStyle name="Примечание 2 4 2 3 3 4" xfId="5497"/>
    <cellStyle name="Примечание 2 4 2 3 3 5" xfId="6382"/>
    <cellStyle name="Примечание 2 4 2 3 4" xfId="1949"/>
    <cellStyle name="Примечание 2 4 2 3 4 2" xfId="8617"/>
    <cellStyle name="Примечание 2 4 2 3 4 3" xfId="7017"/>
    <cellStyle name="Примечание 2 4 2 3 5" xfId="3269"/>
    <cellStyle name="Примечание 2 4 2 3 6" xfId="4640"/>
    <cellStyle name="Примечание 2 4 2 3 7" xfId="5737"/>
    <cellStyle name="Примечание 2 4 2 4" xfId="772"/>
    <cellStyle name="Примечание 2 4 2 4 2" xfId="2110"/>
    <cellStyle name="Примечание 2 4 2 4 2 2" xfId="8142"/>
    <cellStyle name="Примечание 2 4 2 4 2 3" xfId="6542"/>
    <cellStyle name="Примечание 2 4 2 4 3" xfId="3430"/>
    <cellStyle name="Примечание 2 4 2 4 3 2" xfId="8777"/>
    <cellStyle name="Примечание 2 4 2 4 3 3" xfId="7177"/>
    <cellStyle name="Примечание 2 4 2 4 4" xfId="4801"/>
    <cellStyle name="Примечание 2 4 2 4 4 2" xfId="7497"/>
    <cellStyle name="Примечание 2 4 2 4 5" xfId="5897"/>
    <cellStyle name="Примечание 2 4 2 5" xfId="1308"/>
    <cellStyle name="Примечание 2 4 2 5 2" xfId="2646"/>
    <cellStyle name="Примечание 2 4 2 5 2 2" xfId="7822"/>
    <cellStyle name="Примечание 2 4 2 5 3" xfId="3966"/>
    <cellStyle name="Примечание 2 4 2 5 4" xfId="5337"/>
    <cellStyle name="Примечание 2 4 2 5 5" xfId="6222"/>
    <cellStyle name="Примечание 2 4 2 6" xfId="2862"/>
    <cellStyle name="Примечание 2 4 2 6 2" xfId="8457"/>
    <cellStyle name="Примечание 2 4 2 6 3" xfId="6857"/>
    <cellStyle name="Примечание 2 4 2 7" xfId="4233"/>
    <cellStyle name="Примечание 2 4 2 8" xfId="5577"/>
    <cellStyle name="Примечание 2 4 3" xfId="227"/>
    <cellStyle name="Примечание 2 4 3 2" xfId="485"/>
    <cellStyle name="Примечание 2 4 3 2 2" xfId="653"/>
    <cellStyle name="Примечание 2 4 3 2 2 2" xfId="1221"/>
    <cellStyle name="Примечание 2 4 3 2 2 2 2" xfId="2559"/>
    <cellStyle name="Примечание 2 4 3 2 2 2 2 2" xfId="8378"/>
    <cellStyle name="Примечание 2 4 3 2 2 2 3" xfId="3879"/>
    <cellStyle name="Примечание 2 4 3 2 2 2 4" xfId="5250"/>
    <cellStyle name="Примечание 2 4 3 2 2 2 5" xfId="6778"/>
    <cellStyle name="Примечание 2 4 3 2 2 3" xfId="1991"/>
    <cellStyle name="Примечание 2 4 3 2 2 3 2" xfId="9013"/>
    <cellStyle name="Примечание 2 4 3 2 2 3 3" xfId="7413"/>
    <cellStyle name="Примечание 2 4 3 2 2 4" xfId="3311"/>
    <cellStyle name="Примечание 2 4 3 2 2 4 2" xfId="7733"/>
    <cellStyle name="Примечание 2 4 3 2 2 5" xfId="4682"/>
    <cellStyle name="Примечание 2 4 3 2 2 6" xfId="6133"/>
    <cellStyle name="Примечание 2 4 3 2 3" xfId="1053"/>
    <cellStyle name="Примечание 2 4 3 2 3 2" xfId="2391"/>
    <cellStyle name="Примечание 2 4 3 2 3 2 2" xfId="8058"/>
    <cellStyle name="Примечание 2 4 3 2 3 3" xfId="3711"/>
    <cellStyle name="Примечание 2 4 3 2 3 4" xfId="5082"/>
    <cellStyle name="Примечание 2 4 3 2 3 5" xfId="6458"/>
    <cellStyle name="Примечание 2 4 3 2 4" xfId="3143"/>
    <cellStyle name="Примечание 2 4 3 2 4 2" xfId="8693"/>
    <cellStyle name="Примечание 2 4 3 2 4 3" xfId="7093"/>
    <cellStyle name="Примечание 2 4 3 2 5" xfId="4514"/>
    <cellStyle name="Примечание 2 4 3 2 6" xfId="5813"/>
    <cellStyle name="Примечание 2 4 3 3" xfId="617"/>
    <cellStyle name="Примечание 2 4 3 3 2" xfId="1185"/>
    <cellStyle name="Примечание 2 4 3 3 2 2" xfId="2523"/>
    <cellStyle name="Примечание 2 4 3 3 2 2 2" xfId="8221"/>
    <cellStyle name="Примечание 2 4 3 3 2 3" xfId="3843"/>
    <cellStyle name="Примечание 2 4 3 3 2 4" xfId="5214"/>
    <cellStyle name="Примечание 2 4 3 3 2 5" xfId="6621"/>
    <cellStyle name="Примечание 2 4 3 3 3" xfId="1955"/>
    <cellStyle name="Примечание 2 4 3 3 3 2" xfId="8856"/>
    <cellStyle name="Примечание 2 4 3 3 3 3" xfId="7256"/>
    <cellStyle name="Примечание 2 4 3 3 4" xfId="3275"/>
    <cellStyle name="Примечание 2 4 3 3 4 2" xfId="7576"/>
    <cellStyle name="Примечание 2 4 3 3 5" xfId="4646"/>
    <cellStyle name="Примечание 2 4 3 3 6" xfId="5976"/>
    <cellStyle name="Примечание 2 4 3 4" xfId="795"/>
    <cellStyle name="Примечание 2 4 3 4 2" xfId="2133"/>
    <cellStyle name="Примечание 2 4 3 4 2 2" xfId="7901"/>
    <cellStyle name="Примечание 2 4 3 4 3" xfId="3453"/>
    <cellStyle name="Примечание 2 4 3 4 4" xfId="4824"/>
    <cellStyle name="Примечание 2 4 3 4 5" xfId="6301"/>
    <cellStyle name="Примечание 2 4 3 5" xfId="1387"/>
    <cellStyle name="Примечание 2 4 3 5 2" xfId="2725"/>
    <cellStyle name="Примечание 2 4 3 5 2 2" xfId="8536"/>
    <cellStyle name="Примечание 2 4 3 5 3" xfId="4045"/>
    <cellStyle name="Примечание 2 4 3 5 4" xfId="5416"/>
    <cellStyle name="Примечание 2 4 3 5 5" xfId="6936"/>
    <cellStyle name="Примечание 2 4 3 6" xfId="1596"/>
    <cellStyle name="Примечание 2 4 3 7" xfId="2885"/>
    <cellStyle name="Примечание 2 4 3 8" xfId="4256"/>
    <cellStyle name="Примечание 2 4 3 9" xfId="5656"/>
    <cellStyle name="Примечание 2 4 4" xfId="388"/>
    <cellStyle name="Примечание 2 4 4 2" xfId="595"/>
    <cellStyle name="Примечание 2 4 4 2 2" xfId="673"/>
    <cellStyle name="Примечание 2 4 4 2 2 2" xfId="1241"/>
    <cellStyle name="Примечание 2 4 4 2 2 2 2" xfId="2579"/>
    <cellStyle name="Примечание 2 4 4 2 2 2 3" xfId="3899"/>
    <cellStyle name="Примечание 2 4 4 2 2 2 4" xfId="5270"/>
    <cellStyle name="Примечание 2 4 4 2 2 2 5" xfId="8262"/>
    <cellStyle name="Примечание 2 4 4 2 2 3" xfId="2011"/>
    <cellStyle name="Примечание 2 4 4 2 2 4" xfId="3331"/>
    <cellStyle name="Примечание 2 4 4 2 2 5" xfId="4702"/>
    <cellStyle name="Примечание 2 4 4 2 2 6" xfId="6662"/>
    <cellStyle name="Примечание 2 4 4 2 3" xfId="1163"/>
    <cellStyle name="Примечание 2 4 4 2 3 2" xfId="2501"/>
    <cellStyle name="Примечание 2 4 4 2 3 2 2" xfId="8897"/>
    <cellStyle name="Примечание 2 4 4 2 3 3" xfId="3821"/>
    <cellStyle name="Примечание 2 4 4 2 3 4" xfId="5192"/>
    <cellStyle name="Примечание 2 4 4 2 3 5" xfId="7297"/>
    <cellStyle name="Примечание 2 4 4 2 4" xfId="3253"/>
    <cellStyle name="Примечание 2 4 4 2 4 2" xfId="7617"/>
    <cellStyle name="Примечание 2 4 4 2 5" xfId="4624"/>
    <cellStyle name="Примечание 2 4 4 2 6" xfId="6017"/>
    <cellStyle name="Примечание 2 4 4 3" xfId="956"/>
    <cellStyle name="Примечание 2 4 4 3 2" xfId="2294"/>
    <cellStyle name="Примечание 2 4 4 3 2 2" xfId="7942"/>
    <cellStyle name="Примечание 2 4 4 3 3" xfId="3614"/>
    <cellStyle name="Примечание 2 4 4 3 4" xfId="4985"/>
    <cellStyle name="Примечание 2 4 4 3 5" xfId="6342"/>
    <cellStyle name="Примечание 2 4 4 4" xfId="1428"/>
    <cellStyle name="Примечание 2 4 4 4 2" xfId="2766"/>
    <cellStyle name="Примечание 2 4 4 4 2 2" xfId="8577"/>
    <cellStyle name="Примечание 2 4 4 4 3" xfId="4086"/>
    <cellStyle name="Примечание 2 4 4 4 4" xfId="5457"/>
    <cellStyle name="Примечание 2 4 4 4 5" xfId="6977"/>
    <cellStyle name="Примечание 2 4 4 5" xfId="1747"/>
    <cellStyle name="Примечание 2 4 4 6" xfId="3046"/>
    <cellStyle name="Примечание 2 4 4 7" xfId="4417"/>
    <cellStyle name="Примечание 2 4 4 8" xfId="5697"/>
    <cellStyle name="Примечание 2 4 5" xfId="708"/>
    <cellStyle name="Примечание 2 4 5 2" xfId="2046"/>
    <cellStyle name="Примечание 2 4 5 2 2" xfId="8102"/>
    <cellStyle name="Примечание 2 4 5 2 3" xfId="6502"/>
    <cellStyle name="Примечание 2 4 5 3" xfId="3366"/>
    <cellStyle name="Примечание 2 4 5 3 2" xfId="8737"/>
    <cellStyle name="Примечание 2 4 5 3 3" xfId="7137"/>
    <cellStyle name="Примечание 2 4 5 4" xfId="4737"/>
    <cellStyle name="Примечание 2 4 5 4 2" xfId="7457"/>
    <cellStyle name="Примечание 2 4 5 5" xfId="5857"/>
    <cellStyle name="Примечание 2 4 6" xfId="1268"/>
    <cellStyle name="Примечание 2 4 6 2" xfId="2606"/>
    <cellStyle name="Примечание 2 4 6 2 2" xfId="7782"/>
    <cellStyle name="Примечание 2 4 6 3" xfId="3926"/>
    <cellStyle name="Примечание 2 4 6 4" xfId="5297"/>
    <cellStyle name="Примечание 2 4 6 5" xfId="6182"/>
    <cellStyle name="Примечание 2 4 7" xfId="1511"/>
    <cellStyle name="Примечание 2 4 7 2" xfId="8417"/>
    <cellStyle name="Примечание 2 4 7 3" xfId="6817"/>
    <cellStyle name="Примечание 2 4 8" xfId="85"/>
    <cellStyle name="Примечание 2 4 9" xfId="4169"/>
    <cellStyle name="Примечание 2 5" xfId="260"/>
    <cellStyle name="Примечание 2 5 2" xfId="404"/>
    <cellStyle name="Примечание 2 5 2 2" xfId="646"/>
    <cellStyle name="Примечание 2 5 2 2 2" xfId="1214"/>
    <cellStyle name="Примечание 2 5 2 2 2 2" xfId="2552"/>
    <cellStyle name="Примечание 2 5 2 2 2 2 2" xfId="8350"/>
    <cellStyle name="Примечание 2 5 2 2 2 2 3" xfId="6750"/>
    <cellStyle name="Примечание 2 5 2 2 2 3" xfId="3872"/>
    <cellStyle name="Примечание 2 5 2 2 2 3 2" xfId="8985"/>
    <cellStyle name="Примечание 2 5 2 2 2 3 3" xfId="7385"/>
    <cellStyle name="Примечание 2 5 2 2 2 4" xfId="5243"/>
    <cellStyle name="Примечание 2 5 2 2 2 4 2" xfId="7705"/>
    <cellStyle name="Примечание 2 5 2 2 2 5" xfId="6105"/>
    <cellStyle name="Примечание 2 5 2 2 3" xfId="1984"/>
    <cellStyle name="Примечание 2 5 2 2 3 2" xfId="8030"/>
    <cellStyle name="Примечание 2 5 2 2 3 3" xfId="6430"/>
    <cellStyle name="Примечание 2 5 2 2 4" xfId="3304"/>
    <cellStyle name="Примечание 2 5 2 2 4 2" xfId="8665"/>
    <cellStyle name="Примечание 2 5 2 2 4 3" xfId="7065"/>
    <cellStyle name="Примечание 2 5 2 2 5" xfId="4675"/>
    <cellStyle name="Примечание 2 5 2 2 6" xfId="5785"/>
    <cellStyle name="Примечание 2 5 2 3" xfId="972"/>
    <cellStyle name="Примечание 2 5 2 3 2" xfId="2310"/>
    <cellStyle name="Примечание 2 5 2 3 2 2" xfId="8193"/>
    <cellStyle name="Примечание 2 5 2 3 2 3" xfId="6593"/>
    <cellStyle name="Примечание 2 5 2 3 3" xfId="3630"/>
    <cellStyle name="Примечание 2 5 2 3 3 2" xfId="8828"/>
    <cellStyle name="Примечание 2 5 2 3 3 3" xfId="7228"/>
    <cellStyle name="Примечание 2 5 2 3 4" xfId="5001"/>
    <cellStyle name="Примечание 2 5 2 3 4 2" xfId="7548"/>
    <cellStyle name="Примечание 2 5 2 3 5" xfId="5948"/>
    <cellStyle name="Примечание 2 5 2 4" xfId="1359"/>
    <cellStyle name="Примечание 2 5 2 4 2" xfId="2697"/>
    <cellStyle name="Примечание 2 5 2 4 2 2" xfId="7873"/>
    <cellStyle name="Примечание 2 5 2 4 3" xfId="4017"/>
    <cellStyle name="Примечание 2 5 2 4 4" xfId="5388"/>
    <cellStyle name="Примечание 2 5 2 4 5" xfId="6273"/>
    <cellStyle name="Примечание 2 5 2 5" xfId="3062"/>
    <cellStyle name="Примечание 2 5 2 5 2" xfId="8508"/>
    <cellStyle name="Примечание 2 5 2 5 3" xfId="6908"/>
    <cellStyle name="Примечание 2 5 2 6" xfId="4433"/>
    <cellStyle name="Примечание 2 5 2 7" xfId="5628"/>
    <cellStyle name="Примечание 2 5 3" xfId="625"/>
    <cellStyle name="Примечание 2 5 3 2" xfId="1193"/>
    <cellStyle name="Примечание 2 5 3 2 2" xfId="2531"/>
    <cellStyle name="Примечание 2 5 3 2 2 2" xfId="8280"/>
    <cellStyle name="Примечание 2 5 3 2 2 3" xfId="6680"/>
    <cellStyle name="Примечание 2 5 3 2 3" xfId="3851"/>
    <cellStyle name="Примечание 2 5 3 2 3 2" xfId="8915"/>
    <cellStyle name="Примечание 2 5 3 2 3 3" xfId="7315"/>
    <cellStyle name="Примечание 2 5 3 2 4" xfId="5222"/>
    <cellStyle name="Примечание 2 5 3 2 4 2" xfId="7635"/>
    <cellStyle name="Примечание 2 5 3 2 5" xfId="6035"/>
    <cellStyle name="Примечание 2 5 3 3" xfId="1446"/>
    <cellStyle name="Примечание 2 5 3 3 2" xfId="2784"/>
    <cellStyle name="Примечание 2 5 3 3 2 2" xfId="7960"/>
    <cellStyle name="Примечание 2 5 3 3 3" xfId="4104"/>
    <cellStyle name="Примечание 2 5 3 3 4" xfId="5475"/>
    <cellStyle name="Примечание 2 5 3 3 5" xfId="6360"/>
    <cellStyle name="Примечание 2 5 3 4" xfId="1963"/>
    <cellStyle name="Примечание 2 5 3 4 2" xfId="8595"/>
    <cellStyle name="Примечание 2 5 3 4 3" xfId="6995"/>
    <cellStyle name="Примечание 2 5 3 5" xfId="3283"/>
    <cellStyle name="Примечание 2 5 3 6" xfId="4654"/>
    <cellStyle name="Примечание 2 5 3 7" xfId="5715"/>
    <cellStyle name="Примечание 2 5 4" xfId="828"/>
    <cellStyle name="Примечание 2 5 4 2" xfId="2166"/>
    <cellStyle name="Примечание 2 5 4 2 2" xfId="8120"/>
    <cellStyle name="Примечание 2 5 4 2 3" xfId="6520"/>
    <cellStyle name="Примечание 2 5 4 3" xfId="3486"/>
    <cellStyle name="Примечание 2 5 4 3 2" xfId="8755"/>
    <cellStyle name="Примечание 2 5 4 3 3" xfId="7155"/>
    <cellStyle name="Примечание 2 5 4 4" xfId="4857"/>
    <cellStyle name="Примечание 2 5 4 4 2" xfId="7475"/>
    <cellStyle name="Примечание 2 5 4 5" xfId="5875"/>
    <cellStyle name="Примечание 2 5 5" xfId="1286"/>
    <cellStyle name="Примечание 2 5 5 2" xfId="2624"/>
    <cellStyle name="Примечание 2 5 5 2 2" xfId="7800"/>
    <cellStyle name="Примечание 2 5 5 3" xfId="3944"/>
    <cellStyle name="Примечание 2 5 5 4" xfId="5315"/>
    <cellStyle name="Примечание 2 5 5 5" xfId="6200"/>
    <cellStyle name="Примечание 2 5 6" xfId="1627"/>
    <cellStyle name="Примечание 2 5 6 2" xfId="8435"/>
    <cellStyle name="Примечание 2 5 6 3" xfId="6835"/>
    <cellStyle name="Примечание 2 5 7" xfId="2918"/>
    <cellStyle name="Примечание 2 5 8" xfId="4289"/>
    <cellStyle name="Примечание 2 5 9" xfId="5555"/>
    <cellStyle name="Примечание 2 6" xfId="366"/>
    <cellStyle name="Примечание 2 6 2" xfId="590"/>
    <cellStyle name="Примечание 2 6 2 2" xfId="668"/>
    <cellStyle name="Примечание 2 6 2 2 2" xfId="1236"/>
    <cellStyle name="Примечание 2 6 2 2 2 2" xfId="2574"/>
    <cellStyle name="Примечание 2 6 2 2 2 2 2" xfId="8355"/>
    <cellStyle name="Примечание 2 6 2 2 2 3" xfId="3894"/>
    <cellStyle name="Примечание 2 6 2 2 2 4" xfId="5265"/>
    <cellStyle name="Примечание 2 6 2 2 2 5" xfId="6755"/>
    <cellStyle name="Примечание 2 6 2 2 3" xfId="2006"/>
    <cellStyle name="Примечание 2 6 2 2 3 2" xfId="8990"/>
    <cellStyle name="Примечание 2 6 2 2 3 3" xfId="7390"/>
    <cellStyle name="Примечание 2 6 2 2 4" xfId="3326"/>
    <cellStyle name="Примечание 2 6 2 2 4 2" xfId="7710"/>
    <cellStyle name="Примечание 2 6 2 2 5" xfId="4697"/>
    <cellStyle name="Примечание 2 6 2 2 6" xfId="6110"/>
    <cellStyle name="Примечание 2 6 2 3" xfId="1158"/>
    <cellStyle name="Примечание 2 6 2 3 2" xfId="2496"/>
    <cellStyle name="Примечание 2 6 2 3 2 2" xfId="8035"/>
    <cellStyle name="Примечание 2 6 2 3 3" xfId="3816"/>
    <cellStyle name="Примечание 2 6 2 3 4" xfId="5187"/>
    <cellStyle name="Примечание 2 6 2 3 5" xfId="6435"/>
    <cellStyle name="Примечание 2 6 2 4" xfId="3248"/>
    <cellStyle name="Примечание 2 6 2 4 2" xfId="8670"/>
    <cellStyle name="Примечание 2 6 2 4 3" xfId="7070"/>
    <cellStyle name="Примечание 2 6 2 5" xfId="4619"/>
    <cellStyle name="Примечание 2 6 2 6" xfId="5790"/>
    <cellStyle name="Примечание 2 6 3" xfId="934"/>
    <cellStyle name="Примечание 2 6 3 2" xfId="2272"/>
    <cellStyle name="Примечание 2 6 3 2 2" xfId="8198"/>
    <cellStyle name="Примечание 2 6 3 2 3" xfId="6598"/>
    <cellStyle name="Примечание 2 6 3 3" xfId="3592"/>
    <cellStyle name="Примечание 2 6 3 3 2" xfId="8833"/>
    <cellStyle name="Примечание 2 6 3 3 3" xfId="7233"/>
    <cellStyle name="Примечание 2 6 3 4" xfId="4963"/>
    <cellStyle name="Примечание 2 6 3 4 2" xfId="7553"/>
    <cellStyle name="Примечание 2 6 3 5" xfId="5953"/>
    <cellStyle name="Примечание 2 6 4" xfId="1364"/>
    <cellStyle name="Примечание 2 6 4 2" xfId="2702"/>
    <cellStyle name="Примечание 2 6 4 2 2" xfId="7878"/>
    <cellStyle name="Примечание 2 6 4 3" xfId="4022"/>
    <cellStyle name="Примечание 2 6 4 4" xfId="5393"/>
    <cellStyle name="Примечание 2 6 4 5" xfId="6278"/>
    <cellStyle name="Примечание 2 6 5" xfId="1725"/>
    <cellStyle name="Примечание 2 6 5 2" xfId="8513"/>
    <cellStyle name="Примечание 2 6 5 3" xfId="6913"/>
    <cellStyle name="Примечание 2 6 6" xfId="3024"/>
    <cellStyle name="Примечание 2 6 7" xfId="4395"/>
    <cellStyle name="Примечание 2 6 8" xfId="5633"/>
    <cellStyle name="Примечание 2 7" xfId="678"/>
    <cellStyle name="Примечание 2 7 2" xfId="1403"/>
    <cellStyle name="Примечание 2 7 2 2" xfId="2741"/>
    <cellStyle name="Примечание 2 7 2 2 2" xfId="8237"/>
    <cellStyle name="Примечание 2 7 2 2 3" xfId="6637"/>
    <cellStyle name="Примечание 2 7 2 3" xfId="4061"/>
    <cellStyle name="Примечание 2 7 2 3 2" xfId="8872"/>
    <cellStyle name="Примечание 2 7 2 3 3" xfId="7272"/>
    <cellStyle name="Примечание 2 7 2 4" xfId="5432"/>
    <cellStyle name="Примечание 2 7 2 4 2" xfId="7592"/>
    <cellStyle name="Примечание 2 7 2 5" xfId="5992"/>
    <cellStyle name="Примечание 2 7 3" xfId="2016"/>
    <cellStyle name="Примечание 2 7 3 2" xfId="7917"/>
    <cellStyle name="Примечание 2 7 3 3" xfId="6317"/>
    <cellStyle name="Примечание 2 7 4" xfId="3336"/>
    <cellStyle name="Примечание 2 7 4 2" xfId="8552"/>
    <cellStyle name="Примечание 2 7 4 3" xfId="6952"/>
    <cellStyle name="Примечание 2 7 5" xfId="4707"/>
    <cellStyle name="Примечание 2 7 6" xfId="5672"/>
    <cellStyle name="Примечание 2 8" xfId="1246"/>
    <cellStyle name="Примечание 2 8 2" xfId="2584"/>
    <cellStyle name="Примечание 2 8 2 2" xfId="8080"/>
    <cellStyle name="Примечание 2 8 2 3" xfId="6480"/>
    <cellStyle name="Примечание 2 8 3" xfId="3904"/>
    <cellStyle name="Примечание 2 8 3 2" xfId="8715"/>
    <cellStyle name="Примечание 2 8 3 3" xfId="7115"/>
    <cellStyle name="Примечание 2 8 4" xfId="5275"/>
    <cellStyle name="Примечание 2 8 4 2" xfId="7435"/>
    <cellStyle name="Примечание 2 8 5" xfId="5835"/>
    <cellStyle name="Примечание 2 9" xfId="105"/>
    <cellStyle name="Примечание 2 9 2" xfId="7760"/>
    <cellStyle name="Примечание 2 9 3" xfId="6160"/>
    <cellStyle name="Связанная ячейка 2" xfId="47"/>
    <cellStyle name="Текст предупреждения 2" xfId="48"/>
    <cellStyle name="Финансовый 2" xfId="206"/>
    <cellStyle name="Хороший 2" xfId="49"/>
  </cellStyles>
  <dxfs count="0"/>
  <tableStyles count="0" defaultTableStyle="TableStyleMedium9" defaultPivotStyle="PivotStyleLight16"/>
  <colors>
    <mruColors>
      <color rgb="FFD8E4B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filterMode="1">
    <tabColor rgb="FFFFC000"/>
  </sheetPr>
  <dimension ref="A1:WZ1064"/>
  <sheetViews>
    <sheetView tabSelected="1" defaultGridColor="0" colorId="23" zoomScale="80" zoomScaleNormal="80" workbookViewId="0">
      <pane ySplit="7" topLeftCell="A8" activePane="bottomLeft" state="frozen"/>
      <selection pane="bottomLeft" activeCell="A8" sqref="A8:XFD8"/>
    </sheetView>
  </sheetViews>
  <sheetFormatPr defaultRowHeight="15" x14ac:dyDescent="0.25"/>
  <cols>
    <col min="1" max="1" width="6" style="2" customWidth="1"/>
    <col min="2" max="2" width="17.42578125" style="2" customWidth="1"/>
    <col min="3" max="3" width="20.140625" style="2" customWidth="1"/>
    <col min="4" max="4" width="13.42578125" style="2" customWidth="1"/>
    <col min="5" max="5" width="17.140625" style="2" customWidth="1"/>
    <col min="6" max="6" width="13.42578125" style="2" customWidth="1"/>
    <col min="7" max="9" width="18.7109375" style="2" customWidth="1"/>
    <col min="10" max="10" width="14.140625" style="32" customWidth="1"/>
    <col min="11" max="11" width="19.85546875" style="2" customWidth="1"/>
    <col min="12" max="17" width="6.85546875" style="2" customWidth="1"/>
    <col min="18" max="18" width="26.5703125" style="2" customWidth="1"/>
    <col min="19" max="19" width="33.140625" style="2" customWidth="1"/>
    <col min="20" max="20" width="19.7109375" style="2" customWidth="1"/>
    <col min="21" max="21" width="10.5703125" style="2" customWidth="1"/>
    <col min="22" max="22" width="7.28515625" style="2" customWidth="1"/>
    <col min="23" max="23" width="6.7109375" style="2" customWidth="1"/>
    <col min="24" max="24" width="9.140625" style="11"/>
    <col min="25" max="25" width="12.42578125" style="9" customWidth="1"/>
    <col min="26" max="29" width="7.5703125" style="10" customWidth="1"/>
    <col min="30" max="30" width="8.140625" style="10" customWidth="1"/>
    <col min="31" max="32" width="7.5703125" style="10" customWidth="1"/>
    <col min="33" max="33" width="8.5703125" style="10" customWidth="1"/>
    <col min="34" max="44" width="7.5703125" style="10" customWidth="1"/>
    <col min="45" max="45" width="7.5703125" style="29" customWidth="1"/>
    <col min="46" max="46" width="17.28515625" style="38" bestFit="1" customWidth="1"/>
    <col min="47" max="47" width="20.140625" style="28" customWidth="1"/>
    <col min="48" max="48" width="16.85546875" style="35" customWidth="1"/>
    <col min="49" max="49" width="16.28515625" style="36" customWidth="1"/>
    <col min="50" max="50" width="27.7109375" style="2" customWidth="1"/>
    <col min="51" max="51" width="24.5703125" style="2" customWidth="1"/>
    <col min="52" max="16384" width="9.140625" style="2"/>
  </cols>
  <sheetData>
    <row r="1" spans="1:535" ht="10.5" customHeight="1" x14ac:dyDescent="0.25">
      <c r="A1" s="3"/>
      <c r="B1" s="3"/>
      <c r="C1" s="3"/>
      <c r="D1" s="3"/>
      <c r="E1" s="6"/>
      <c r="F1" s="3"/>
      <c r="G1" s="7"/>
      <c r="H1" s="7"/>
      <c r="I1" s="7"/>
      <c r="J1" s="8"/>
      <c r="K1" s="3"/>
      <c r="L1" s="3"/>
      <c r="M1" s="3"/>
      <c r="N1" s="3"/>
      <c r="O1" s="3"/>
      <c r="P1" s="3"/>
      <c r="Q1" s="3"/>
      <c r="R1" s="794" t="s">
        <v>34</v>
      </c>
      <c r="S1" s="794"/>
      <c r="T1" s="794"/>
      <c r="U1" s="794"/>
      <c r="V1" s="794"/>
      <c r="W1" s="324"/>
      <c r="Z1" s="14"/>
      <c r="AA1" s="10" t="s">
        <v>47</v>
      </c>
      <c r="AC1" s="33"/>
      <c r="AD1" s="10" t="s">
        <v>71</v>
      </c>
      <c r="AF1" s="18"/>
      <c r="AG1" s="10" t="s">
        <v>51</v>
      </c>
      <c r="AI1" s="297"/>
      <c r="AJ1" s="10" t="s">
        <v>57</v>
      </c>
      <c r="AT1" s="37"/>
      <c r="AU1" s="10"/>
    </row>
    <row r="2" spans="1:535" ht="10.5" customHeight="1" x14ac:dyDescent="0.25">
      <c r="A2" s="3"/>
      <c r="B2" s="3"/>
      <c r="C2" s="3"/>
      <c r="D2" s="3"/>
      <c r="E2" s="6"/>
      <c r="F2" s="3"/>
      <c r="G2" s="7"/>
      <c r="H2" s="7"/>
      <c r="I2" s="7"/>
      <c r="J2" s="8"/>
      <c r="K2" s="3"/>
      <c r="L2" s="3"/>
      <c r="M2" s="3"/>
      <c r="N2" s="3"/>
      <c r="O2" s="3"/>
      <c r="P2" s="3"/>
      <c r="Q2" s="3"/>
      <c r="R2" s="794"/>
      <c r="S2" s="794"/>
      <c r="T2" s="794"/>
      <c r="U2" s="794"/>
      <c r="V2" s="794"/>
      <c r="W2" s="324"/>
      <c r="Z2" s="88"/>
      <c r="AA2" s="10" t="s">
        <v>48</v>
      </c>
      <c r="AC2" s="34"/>
      <c r="AD2" s="10" t="s">
        <v>69</v>
      </c>
      <c r="AF2" s="89"/>
      <c r="AG2" s="10" t="s">
        <v>52</v>
      </c>
      <c r="AI2" s="95"/>
      <c r="AJ2" s="10" t="s">
        <v>58</v>
      </c>
    </row>
    <row r="3" spans="1:535" ht="10.5" customHeight="1" x14ac:dyDescent="0.25">
      <c r="A3" s="3"/>
      <c r="B3" s="3"/>
      <c r="C3" s="3"/>
      <c r="D3" s="3"/>
      <c r="E3" s="3"/>
      <c r="F3" s="3"/>
      <c r="G3" s="7"/>
      <c r="H3" s="7"/>
      <c r="I3" s="7"/>
      <c r="J3" s="8"/>
      <c r="K3" s="3"/>
      <c r="L3" s="3"/>
      <c r="M3" s="3"/>
      <c r="N3" s="3"/>
      <c r="O3" s="3"/>
      <c r="P3" s="3"/>
      <c r="Q3" s="3"/>
      <c r="R3" s="794"/>
      <c r="S3" s="794"/>
      <c r="T3" s="794"/>
      <c r="U3" s="794"/>
      <c r="V3" s="794"/>
      <c r="W3" s="324"/>
      <c r="Z3" s="12"/>
      <c r="AA3" s="10" t="s">
        <v>49</v>
      </c>
      <c r="AC3" s="319"/>
      <c r="AD3" s="10" t="s">
        <v>70</v>
      </c>
      <c r="AF3" s="321"/>
      <c r="AG3" s="10" t="s">
        <v>53</v>
      </c>
      <c r="AI3" s="81"/>
      <c r="AJ3" s="10" t="s">
        <v>59</v>
      </c>
      <c r="AM3" s="10" t="s">
        <v>47</v>
      </c>
      <c r="AN3" s="10">
        <v>1</v>
      </c>
      <c r="AO3" s="10" t="s">
        <v>67</v>
      </c>
      <c r="AP3" s="10">
        <v>5</v>
      </c>
    </row>
    <row r="4" spans="1:535" ht="10.5" customHeight="1" x14ac:dyDescent="0.25">
      <c r="A4" s="795" t="s">
        <v>19</v>
      </c>
      <c r="B4" s="795"/>
      <c r="C4" s="795"/>
      <c r="D4" s="795"/>
      <c r="E4" s="795"/>
      <c r="F4" s="795"/>
      <c r="G4" s="795"/>
      <c r="H4" s="795"/>
      <c r="I4" s="795"/>
      <c r="J4" s="795"/>
      <c r="K4" s="795"/>
      <c r="L4" s="795"/>
      <c r="M4" s="795"/>
      <c r="N4" s="795"/>
      <c r="O4" s="795"/>
      <c r="P4" s="795"/>
      <c r="Q4" s="795"/>
      <c r="R4" s="325"/>
      <c r="Z4" s="339"/>
      <c r="AA4" s="10" t="s">
        <v>50</v>
      </c>
      <c r="AF4" s="90"/>
      <c r="AG4" s="10" t="s">
        <v>54</v>
      </c>
      <c r="AI4" s="91"/>
      <c r="AJ4" s="10" t="s">
        <v>62</v>
      </c>
      <c r="AM4" s="10" t="s">
        <v>48</v>
      </c>
      <c r="AN4" s="10">
        <v>2</v>
      </c>
      <c r="AO4" s="10" t="s">
        <v>68</v>
      </c>
      <c r="AP4" s="10">
        <v>6</v>
      </c>
    </row>
    <row r="5" spans="1:535" ht="10.5" customHeight="1" x14ac:dyDescent="0.25">
      <c r="A5" s="796" t="s">
        <v>383</v>
      </c>
      <c r="B5" s="795"/>
      <c r="C5" s="795"/>
      <c r="D5" s="795"/>
      <c r="E5" s="795"/>
      <c r="F5" s="795"/>
      <c r="G5" s="795"/>
      <c r="H5" s="795"/>
      <c r="I5" s="795"/>
      <c r="J5" s="795"/>
      <c r="K5" s="795"/>
      <c r="L5" s="795"/>
      <c r="M5" s="795"/>
      <c r="N5" s="795"/>
      <c r="O5" s="795"/>
      <c r="P5" s="795"/>
      <c r="Q5" s="795"/>
      <c r="R5" s="325"/>
      <c r="AF5" s="92"/>
      <c r="AG5" s="10" t="s">
        <v>55</v>
      </c>
      <c r="AI5" s="96"/>
      <c r="AJ5" s="10" t="s">
        <v>60</v>
      </c>
      <c r="AM5" s="10" t="s">
        <v>50</v>
      </c>
      <c r="AN5" s="10">
        <v>3</v>
      </c>
      <c r="AO5" s="10" t="s">
        <v>69</v>
      </c>
      <c r="AP5" s="10">
        <v>7</v>
      </c>
    </row>
    <row r="6" spans="1:535" ht="10.5" customHeight="1" x14ac:dyDescent="0.25">
      <c r="A6" s="325"/>
      <c r="B6" s="325"/>
      <c r="C6" s="325"/>
      <c r="D6" s="325"/>
      <c r="E6" s="325"/>
      <c r="F6" s="325"/>
      <c r="G6" s="325"/>
      <c r="H6" s="325"/>
      <c r="I6" s="325"/>
      <c r="J6" s="30"/>
      <c r="K6" s="325"/>
      <c r="L6" s="325"/>
      <c r="M6" s="325"/>
      <c r="N6" s="325"/>
      <c r="O6" s="325"/>
      <c r="P6" s="325"/>
      <c r="Q6" s="325"/>
      <c r="R6" s="325"/>
      <c r="S6" s="325"/>
      <c r="T6" s="325"/>
      <c r="U6" s="325"/>
      <c r="V6" s="325"/>
      <c r="AF6" s="4"/>
      <c r="AG6" s="10" t="s">
        <v>56</v>
      </c>
      <c r="AI6" s="27"/>
      <c r="AJ6" s="10" t="s">
        <v>61</v>
      </c>
      <c r="AM6" s="10" t="s">
        <v>28</v>
      </c>
      <c r="AN6" s="10">
        <v>4</v>
      </c>
      <c r="AO6" s="10" t="s">
        <v>70</v>
      </c>
      <c r="AP6" s="10">
        <v>8</v>
      </c>
    </row>
    <row r="7" spans="1:535" ht="70.5" customHeight="1" x14ac:dyDescent="0.25">
      <c r="A7" s="110" t="s">
        <v>3</v>
      </c>
      <c r="B7" s="110" t="s">
        <v>4</v>
      </c>
      <c r="C7" s="110" t="s">
        <v>22</v>
      </c>
      <c r="D7" s="110" t="s">
        <v>5</v>
      </c>
      <c r="E7" s="110" t="s">
        <v>6</v>
      </c>
      <c r="F7" s="110" t="s">
        <v>7</v>
      </c>
      <c r="G7" s="110" t="s">
        <v>8</v>
      </c>
      <c r="H7" s="110" t="s">
        <v>9</v>
      </c>
      <c r="I7" s="110" t="s">
        <v>10</v>
      </c>
      <c r="J7" s="31" t="s">
        <v>2</v>
      </c>
      <c r="K7" s="110" t="s">
        <v>11</v>
      </c>
      <c r="L7" s="1" t="s">
        <v>12</v>
      </c>
      <c r="M7" s="1" t="s">
        <v>13</v>
      </c>
      <c r="N7" s="1" t="s">
        <v>14</v>
      </c>
      <c r="O7" s="1" t="s">
        <v>23</v>
      </c>
      <c r="P7" s="1" t="s">
        <v>15</v>
      </c>
      <c r="Q7" s="1" t="s">
        <v>1</v>
      </c>
      <c r="R7" s="300" t="s">
        <v>16</v>
      </c>
      <c r="S7" s="110" t="s">
        <v>21</v>
      </c>
      <c r="T7" s="110" t="s">
        <v>17</v>
      </c>
      <c r="U7" s="300" t="s">
        <v>18</v>
      </c>
      <c r="V7" s="300" t="s">
        <v>0</v>
      </c>
      <c r="W7" s="353" t="s">
        <v>20</v>
      </c>
      <c r="X7" s="94" t="s">
        <v>41</v>
      </c>
      <c r="Y7" s="354" t="s">
        <v>24</v>
      </c>
      <c r="Z7" s="10" t="s">
        <v>25</v>
      </c>
      <c r="AA7" s="10" t="s">
        <v>43</v>
      </c>
      <c r="AB7" s="10" t="s">
        <v>44</v>
      </c>
      <c r="AC7" s="10" t="s">
        <v>26</v>
      </c>
      <c r="AD7" s="10" t="s">
        <v>45</v>
      </c>
      <c r="AE7" s="10" t="s">
        <v>46</v>
      </c>
      <c r="AF7" s="10" t="s">
        <v>27</v>
      </c>
      <c r="AG7" s="10" t="s">
        <v>28</v>
      </c>
      <c r="AH7" s="10" t="s">
        <v>29</v>
      </c>
      <c r="AI7" s="10" t="s">
        <v>30</v>
      </c>
      <c r="AJ7" s="10" t="s">
        <v>40</v>
      </c>
      <c r="AK7" s="10" t="s">
        <v>31</v>
      </c>
      <c r="AL7" s="10" t="s">
        <v>32</v>
      </c>
      <c r="AM7" s="10" t="s">
        <v>33</v>
      </c>
      <c r="AN7" s="10" t="s">
        <v>35</v>
      </c>
      <c r="AO7" s="10" t="s">
        <v>36</v>
      </c>
      <c r="AP7" s="10" t="s">
        <v>42</v>
      </c>
      <c r="AQ7" s="10" t="s">
        <v>37</v>
      </c>
      <c r="AR7" s="10" t="s">
        <v>38</v>
      </c>
      <c r="AS7" s="29" t="s">
        <v>39</v>
      </c>
      <c r="AT7" s="38" t="s">
        <v>66</v>
      </c>
      <c r="AU7" s="28" t="s">
        <v>63</v>
      </c>
      <c r="AV7" s="35" t="s">
        <v>64</v>
      </c>
      <c r="AW7" s="36" t="s">
        <v>65</v>
      </c>
      <c r="AX7" s="2" t="s">
        <v>146</v>
      </c>
      <c r="AY7" s="2" t="s">
        <v>147</v>
      </c>
    </row>
    <row r="8" spans="1:535" s="106" customFormat="1" ht="15" customHeight="1" x14ac:dyDescent="0.25">
      <c r="A8" s="98">
        <v>0</v>
      </c>
      <c r="B8" s="98">
        <v>2</v>
      </c>
      <c r="C8" s="98">
        <v>3</v>
      </c>
      <c r="D8" s="98">
        <v>4</v>
      </c>
      <c r="E8" s="98">
        <v>5</v>
      </c>
      <c r="F8" s="98">
        <v>6</v>
      </c>
      <c r="G8" s="98">
        <v>7</v>
      </c>
      <c r="H8" s="98">
        <v>8</v>
      </c>
      <c r="I8" s="98">
        <v>9</v>
      </c>
      <c r="J8" s="99">
        <v>10</v>
      </c>
      <c r="K8" s="98">
        <v>11</v>
      </c>
      <c r="L8" s="98">
        <v>12</v>
      </c>
      <c r="M8" s="98">
        <v>13</v>
      </c>
      <c r="N8" s="98">
        <v>14</v>
      </c>
      <c r="O8" s="98">
        <v>15</v>
      </c>
      <c r="P8" s="98">
        <v>16</v>
      </c>
      <c r="Q8" s="98">
        <v>17</v>
      </c>
      <c r="R8" s="98">
        <v>18</v>
      </c>
      <c r="S8" s="98">
        <v>19</v>
      </c>
      <c r="T8" s="98">
        <v>20</v>
      </c>
      <c r="U8" s="98">
        <v>21</v>
      </c>
      <c r="V8" s="98">
        <v>22</v>
      </c>
      <c r="W8" s="355">
        <v>23</v>
      </c>
      <c r="X8" s="355">
        <v>24</v>
      </c>
      <c r="Y8" s="356">
        <v>25</v>
      </c>
      <c r="Z8" s="100">
        <v>26</v>
      </c>
      <c r="AA8" s="100">
        <v>27</v>
      </c>
      <c r="AB8" s="100">
        <v>28</v>
      </c>
      <c r="AC8" s="100">
        <v>29</v>
      </c>
      <c r="AD8" s="100">
        <v>30</v>
      </c>
      <c r="AE8" s="100">
        <v>31</v>
      </c>
      <c r="AF8" s="100">
        <v>32</v>
      </c>
      <c r="AG8" s="100">
        <v>33</v>
      </c>
      <c r="AH8" s="100">
        <v>34</v>
      </c>
      <c r="AI8" s="100">
        <v>35</v>
      </c>
      <c r="AJ8" s="100">
        <v>36</v>
      </c>
      <c r="AK8" s="100">
        <v>37</v>
      </c>
      <c r="AL8" s="100">
        <v>38</v>
      </c>
      <c r="AM8" s="100">
        <v>39</v>
      </c>
      <c r="AN8" s="100">
        <v>40</v>
      </c>
      <c r="AO8" s="100">
        <v>41</v>
      </c>
      <c r="AP8" s="100">
        <v>42</v>
      </c>
      <c r="AQ8" s="100">
        <v>43</v>
      </c>
      <c r="AR8" s="100">
        <v>44</v>
      </c>
      <c r="AS8" s="101">
        <v>45</v>
      </c>
      <c r="AT8" s="102">
        <v>46</v>
      </c>
      <c r="AU8" s="103">
        <v>47</v>
      </c>
      <c r="AV8" s="104" t="s">
        <v>72</v>
      </c>
      <c r="AW8" s="105" t="s">
        <v>73</v>
      </c>
      <c r="AX8" s="106">
        <v>50</v>
      </c>
      <c r="AY8" s="106">
        <v>51</v>
      </c>
    </row>
    <row r="9" spans="1:535" s="41" customFormat="1" ht="42" hidden="1" x14ac:dyDescent="0.25">
      <c r="A9" s="18">
        <v>1</v>
      </c>
      <c r="B9" s="315" t="s">
        <v>86</v>
      </c>
      <c r="C9" s="288" t="s">
        <v>195</v>
      </c>
      <c r="D9" s="288" t="s">
        <v>171</v>
      </c>
      <c r="E9" s="288" t="s">
        <v>201</v>
      </c>
      <c r="F9" s="288" t="s">
        <v>85</v>
      </c>
      <c r="G9" s="318">
        <v>44197.59375</v>
      </c>
      <c r="H9" s="318">
        <v>44197.701388888891</v>
      </c>
      <c r="I9" s="318">
        <v>44197.701388888891</v>
      </c>
      <c r="J9" s="71">
        <v>0.1076388888888889</v>
      </c>
      <c r="K9" s="287" t="s">
        <v>197</v>
      </c>
      <c r="L9" s="287"/>
      <c r="M9" s="287"/>
      <c r="N9" s="287"/>
      <c r="O9" s="287"/>
      <c r="P9" s="287"/>
      <c r="Q9" s="287"/>
      <c r="R9" s="287" t="s">
        <v>202</v>
      </c>
      <c r="S9" s="287" t="s">
        <v>203</v>
      </c>
      <c r="T9" s="287" t="s">
        <v>75</v>
      </c>
      <c r="U9" s="287">
        <v>15</v>
      </c>
      <c r="V9" s="287" t="s">
        <v>76</v>
      </c>
      <c r="W9" s="287">
        <v>1</v>
      </c>
      <c r="X9" s="331">
        <v>1</v>
      </c>
      <c r="Y9" s="50">
        <f>J9*24</f>
        <v>2.5833333333333335</v>
      </c>
      <c r="Z9"/>
      <c r="AA9"/>
      <c r="AB9"/>
      <c r="AC9">
        <v>1</v>
      </c>
      <c r="AD9"/>
      <c r="AE9"/>
      <c r="AF9"/>
      <c r="AG9"/>
      <c r="AH9"/>
      <c r="AI9"/>
      <c r="AJ9"/>
      <c r="AK9"/>
      <c r="AL9"/>
      <c r="AM9"/>
      <c r="AN9"/>
      <c r="AO9"/>
      <c r="AP9"/>
      <c r="AQ9"/>
      <c r="AR9"/>
      <c r="AS9"/>
      <c r="AT9"/>
      <c r="AU9"/>
      <c r="AV9" s="43" t="s">
        <v>89</v>
      </c>
      <c r="AW9" s="43" t="s">
        <v>94</v>
      </c>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row>
    <row r="10" spans="1:535" s="86" customFormat="1" ht="94.5" hidden="1" x14ac:dyDescent="0.25">
      <c r="A10" s="18">
        <f>A9+1</f>
        <v>2</v>
      </c>
      <c r="B10" s="12" t="s">
        <v>151</v>
      </c>
      <c r="C10" s="329" t="s">
        <v>190</v>
      </c>
      <c r="D10" s="54" t="s">
        <v>163</v>
      </c>
      <c r="E10" s="327" t="s">
        <v>191</v>
      </c>
      <c r="F10" s="287" t="s">
        <v>164</v>
      </c>
      <c r="G10" s="216">
        <v>44197.974999999999</v>
      </c>
      <c r="H10" s="216">
        <v>44198.829861111109</v>
      </c>
      <c r="I10" s="216">
        <v>44198.829861111109</v>
      </c>
      <c r="J10" s="66">
        <v>0.85416666666666696</v>
      </c>
      <c r="K10" s="54" t="s">
        <v>192</v>
      </c>
      <c r="L10" s="287"/>
      <c r="M10" s="287"/>
      <c r="N10" s="287"/>
      <c r="O10" s="287"/>
      <c r="P10" s="287"/>
      <c r="Q10" s="287"/>
      <c r="R10" s="327" t="s">
        <v>204</v>
      </c>
      <c r="S10" s="286" t="s">
        <v>205</v>
      </c>
      <c r="T10" s="286" t="s">
        <v>75</v>
      </c>
      <c r="U10" s="327">
        <v>380</v>
      </c>
      <c r="V10" s="327" t="s">
        <v>76</v>
      </c>
      <c r="W10" s="327">
        <v>0</v>
      </c>
      <c r="X10" s="331">
        <v>2</v>
      </c>
      <c r="Y10" s="50">
        <f t="shared" ref="Y10:Y73" si="0">J10*24</f>
        <v>20.500000000000007</v>
      </c>
      <c r="AE10" s="86">
        <v>1</v>
      </c>
      <c r="AN10" s="86">
        <v>1</v>
      </c>
      <c r="AV10" s="117" t="s">
        <v>92</v>
      </c>
      <c r="AW10" s="117" t="s">
        <v>183</v>
      </c>
    </row>
    <row r="11" spans="1:535" s="86" customFormat="1" ht="82.5" hidden="1" customHeight="1" x14ac:dyDescent="0.25">
      <c r="A11" s="18">
        <f>A10+1</f>
        <v>3</v>
      </c>
      <c r="B11" s="12" t="s">
        <v>137</v>
      </c>
      <c r="C11" s="327" t="s">
        <v>206</v>
      </c>
      <c r="D11" s="287" t="s">
        <v>138</v>
      </c>
      <c r="E11" s="327" t="s">
        <v>207</v>
      </c>
      <c r="F11" s="327" t="s">
        <v>139</v>
      </c>
      <c r="G11" s="84">
        <v>44197.999305555553</v>
      </c>
      <c r="H11" s="216">
        <v>44199.493055555555</v>
      </c>
      <c r="I11" s="216">
        <v>44199.493055555555</v>
      </c>
      <c r="J11" s="79">
        <f t="shared" ref="J11" si="1">H11-G11</f>
        <v>1.4937500000014552</v>
      </c>
      <c r="K11" s="287" t="s">
        <v>208</v>
      </c>
      <c r="L11" s="327"/>
      <c r="M11" s="327"/>
      <c r="N11" s="327"/>
      <c r="O11" s="327"/>
      <c r="P11" s="327"/>
      <c r="Q11" s="327"/>
      <c r="R11" s="329" t="s">
        <v>209</v>
      </c>
      <c r="S11" s="287" t="s">
        <v>210</v>
      </c>
      <c r="T11" s="329" t="s">
        <v>75</v>
      </c>
      <c r="U11" s="327">
        <v>21</v>
      </c>
      <c r="V11" s="327" t="s">
        <v>88</v>
      </c>
      <c r="W11" s="327">
        <v>0</v>
      </c>
      <c r="X11" s="331">
        <v>3</v>
      </c>
      <c r="Y11" s="50">
        <f t="shared" si="0"/>
        <v>35.850000000034925</v>
      </c>
      <c r="AE11" s="86">
        <v>1</v>
      </c>
      <c r="AN11" s="86">
        <v>1</v>
      </c>
      <c r="AV11" s="117" t="s">
        <v>95</v>
      </c>
      <c r="AW11" s="117" t="s">
        <v>90</v>
      </c>
    </row>
    <row r="12" spans="1:535" s="41" customFormat="1" ht="95.25" hidden="1" customHeight="1" x14ac:dyDescent="0.25">
      <c r="A12" s="18">
        <f t="shared" ref="A12:A24" si="2">A11+1</f>
        <v>4</v>
      </c>
      <c r="B12" s="315" t="s">
        <v>102</v>
      </c>
      <c r="C12" s="63" t="s">
        <v>173</v>
      </c>
      <c r="D12" s="62" t="s">
        <v>211</v>
      </c>
      <c r="E12" s="62" t="s">
        <v>212</v>
      </c>
      <c r="F12" s="62" t="s">
        <v>85</v>
      </c>
      <c r="G12" s="308">
        <v>44198.104166666664</v>
      </c>
      <c r="H12" s="308">
        <v>44198.611111111109</v>
      </c>
      <c r="I12" s="308">
        <v>44198.611111111109</v>
      </c>
      <c r="J12" s="72">
        <f>H12-G12</f>
        <v>0.50694444444525288</v>
      </c>
      <c r="K12" s="300" t="s">
        <v>213</v>
      </c>
      <c r="L12" s="300"/>
      <c r="M12" s="300"/>
      <c r="N12" s="300"/>
      <c r="O12" s="300"/>
      <c r="P12" s="300"/>
      <c r="Q12" s="300"/>
      <c r="R12" s="300" t="s">
        <v>214</v>
      </c>
      <c r="S12" s="300" t="s">
        <v>215</v>
      </c>
      <c r="T12" s="286" t="s">
        <v>75</v>
      </c>
      <c r="U12" s="300">
        <v>25</v>
      </c>
      <c r="V12" s="300" t="s">
        <v>76</v>
      </c>
      <c r="W12" s="327">
        <v>0</v>
      </c>
      <c r="X12" s="331">
        <v>4</v>
      </c>
      <c r="Y12" s="50">
        <f t="shared" si="0"/>
        <v>12.166666666686069</v>
      </c>
      <c r="AC12" s="41">
        <v>1</v>
      </c>
      <c r="AN12" s="41">
        <v>1</v>
      </c>
      <c r="AV12" s="118" t="s">
        <v>92</v>
      </c>
      <c r="AW12" s="118" t="s">
        <v>94</v>
      </c>
    </row>
    <row r="13" spans="1:535" s="86" customFormat="1" ht="129" hidden="1" customHeight="1" x14ac:dyDescent="0.25">
      <c r="A13" s="18">
        <f t="shared" si="2"/>
        <v>5</v>
      </c>
      <c r="B13" s="12" t="s">
        <v>137</v>
      </c>
      <c r="C13" s="327" t="s">
        <v>216</v>
      </c>
      <c r="D13" s="287" t="s">
        <v>217</v>
      </c>
      <c r="E13" s="327" t="s">
        <v>218</v>
      </c>
      <c r="F13" s="327" t="s">
        <v>219</v>
      </c>
      <c r="G13" s="216">
        <v>44198.260416666664</v>
      </c>
      <c r="H13" s="84">
        <v>44198.322916666664</v>
      </c>
      <c r="I13" s="84">
        <v>44198.322916666664</v>
      </c>
      <c r="J13" s="79">
        <f xml:space="preserve"> I13-G13</f>
        <v>6.25E-2</v>
      </c>
      <c r="K13" s="287" t="s">
        <v>220</v>
      </c>
      <c r="L13" s="327"/>
      <c r="M13" s="327"/>
      <c r="N13" s="327">
        <v>1</v>
      </c>
      <c r="O13" s="327">
        <v>1</v>
      </c>
      <c r="P13" s="327">
        <v>1</v>
      </c>
      <c r="Q13" s="327"/>
      <c r="R13" s="329" t="s">
        <v>221</v>
      </c>
      <c r="S13" s="287" t="s">
        <v>222</v>
      </c>
      <c r="T13" s="286" t="s">
        <v>75</v>
      </c>
      <c r="U13" s="327">
        <v>120</v>
      </c>
      <c r="V13" s="327" t="s">
        <v>88</v>
      </c>
      <c r="W13" s="327">
        <v>0</v>
      </c>
      <c r="X13" s="331">
        <v>5</v>
      </c>
      <c r="Y13" s="50">
        <f t="shared" si="0"/>
        <v>1.5</v>
      </c>
      <c r="AE13" s="86">
        <v>1</v>
      </c>
      <c r="AN13" s="86">
        <v>1</v>
      </c>
      <c r="AV13" s="117" t="s">
        <v>95</v>
      </c>
      <c r="AW13" s="117" t="s">
        <v>90</v>
      </c>
    </row>
    <row r="14" spans="1:535" s="41" customFormat="1" ht="123.75" hidden="1" customHeight="1" x14ac:dyDescent="0.25">
      <c r="A14" s="18">
        <f t="shared" si="2"/>
        <v>6</v>
      </c>
      <c r="B14" s="315" t="s">
        <v>102</v>
      </c>
      <c r="C14" s="63" t="s">
        <v>173</v>
      </c>
      <c r="D14" s="55" t="s">
        <v>223</v>
      </c>
      <c r="E14" s="62" t="s">
        <v>107</v>
      </c>
      <c r="F14" s="62" t="s">
        <v>143</v>
      </c>
      <c r="G14" s="216">
        <v>44198.375</v>
      </c>
      <c r="H14" s="216">
        <v>44198.75</v>
      </c>
      <c r="I14" s="216">
        <v>44198.75</v>
      </c>
      <c r="J14" s="66">
        <f>H14-G14</f>
        <v>0.375</v>
      </c>
      <c r="K14" s="63" t="s">
        <v>224</v>
      </c>
      <c r="L14" s="63"/>
      <c r="M14" s="63"/>
      <c r="N14" s="63"/>
      <c r="O14" s="63">
        <v>1</v>
      </c>
      <c r="P14" s="63">
        <v>2</v>
      </c>
      <c r="Q14" s="63"/>
      <c r="R14" s="63" t="s">
        <v>225</v>
      </c>
      <c r="S14" s="63" t="s">
        <v>226</v>
      </c>
      <c r="T14" s="286" t="s">
        <v>75</v>
      </c>
      <c r="U14" s="63">
        <v>150</v>
      </c>
      <c r="V14" s="327" t="s">
        <v>88</v>
      </c>
      <c r="W14" s="327">
        <v>0</v>
      </c>
      <c r="X14" s="331">
        <v>6</v>
      </c>
      <c r="Y14" s="50">
        <f t="shared" si="0"/>
        <v>9</v>
      </c>
      <c r="AE14" s="41">
        <v>1</v>
      </c>
      <c r="AN14" s="41">
        <v>1</v>
      </c>
      <c r="AV14" s="117" t="s">
        <v>95</v>
      </c>
      <c r="AW14" s="117" t="s">
        <v>90</v>
      </c>
    </row>
    <row r="15" spans="1:535" s="86" customFormat="1" ht="97.5" hidden="1" customHeight="1" x14ac:dyDescent="0.25">
      <c r="A15" s="18">
        <f t="shared" si="2"/>
        <v>7</v>
      </c>
      <c r="B15" s="12" t="s">
        <v>151</v>
      </c>
      <c r="C15" s="329" t="s">
        <v>190</v>
      </c>
      <c r="D15" s="54" t="s">
        <v>227</v>
      </c>
      <c r="E15" s="327" t="s">
        <v>228</v>
      </c>
      <c r="F15" s="287" t="s">
        <v>229</v>
      </c>
      <c r="G15" s="216">
        <v>44198.472222222219</v>
      </c>
      <c r="H15" s="216">
        <v>44198.541666666664</v>
      </c>
      <c r="I15" s="216">
        <v>44198.541666666664</v>
      </c>
      <c r="J15" s="66">
        <f>H15-G15</f>
        <v>6.9444444445252884E-2</v>
      </c>
      <c r="K15" s="54" t="s">
        <v>230</v>
      </c>
      <c r="L15" s="287"/>
      <c r="M15" s="287"/>
      <c r="N15" s="287"/>
      <c r="O15" s="287"/>
      <c r="P15" s="287">
        <v>1</v>
      </c>
      <c r="Q15" s="287"/>
      <c r="R15" s="327" t="s">
        <v>231</v>
      </c>
      <c r="S15" s="287" t="s">
        <v>232</v>
      </c>
      <c r="T15" s="286" t="s">
        <v>75</v>
      </c>
      <c r="U15" s="327">
        <v>75</v>
      </c>
      <c r="V15" s="327" t="s">
        <v>88</v>
      </c>
      <c r="W15" s="327">
        <v>0</v>
      </c>
      <c r="X15" s="331">
        <v>7</v>
      </c>
      <c r="Y15" s="50">
        <f t="shared" si="0"/>
        <v>1.6666666666860692</v>
      </c>
      <c r="AE15" s="86">
        <v>1</v>
      </c>
      <c r="AN15" s="86">
        <v>1</v>
      </c>
      <c r="AV15" s="117" t="s">
        <v>95</v>
      </c>
      <c r="AW15" s="117" t="s">
        <v>90</v>
      </c>
    </row>
    <row r="16" spans="1:535" s="86" customFormat="1" ht="222" hidden="1" customHeight="1" x14ac:dyDescent="0.25">
      <c r="A16" s="18">
        <f t="shared" si="2"/>
        <v>8</v>
      </c>
      <c r="B16" s="315" t="s">
        <v>83</v>
      </c>
      <c r="C16" s="287" t="s">
        <v>233</v>
      </c>
      <c r="D16" s="287" t="s">
        <v>170</v>
      </c>
      <c r="E16" s="287" t="s">
        <v>234</v>
      </c>
      <c r="F16" s="287" t="s">
        <v>170</v>
      </c>
      <c r="G16" s="318">
        <v>44198.680555555555</v>
      </c>
      <c r="H16" s="318" t="s">
        <v>235</v>
      </c>
      <c r="I16" s="318">
        <v>44199.993055555555</v>
      </c>
      <c r="J16" s="71">
        <v>0.20486111111111113</v>
      </c>
      <c r="K16" s="97" t="s">
        <v>236</v>
      </c>
      <c r="L16" s="287"/>
      <c r="M16" s="287"/>
      <c r="N16" s="287"/>
      <c r="O16" s="287">
        <v>1</v>
      </c>
      <c r="P16" s="287">
        <v>1</v>
      </c>
      <c r="Q16" s="287"/>
      <c r="R16" s="287" t="s">
        <v>237</v>
      </c>
      <c r="S16" s="287" t="s">
        <v>238</v>
      </c>
      <c r="T16" s="287" t="s">
        <v>75</v>
      </c>
      <c r="U16" s="287">
        <v>250</v>
      </c>
      <c r="V16" s="287" t="s">
        <v>76</v>
      </c>
      <c r="W16" s="287">
        <v>1</v>
      </c>
      <c r="X16" s="331">
        <v>8</v>
      </c>
      <c r="Y16" s="50">
        <f t="shared" si="0"/>
        <v>4.916666666666667</v>
      </c>
      <c r="AB16" s="86">
        <v>1</v>
      </c>
      <c r="AV16" s="117" t="s">
        <v>89</v>
      </c>
      <c r="AW16" s="117" t="s">
        <v>91</v>
      </c>
    </row>
    <row r="17" spans="1:561" s="86" customFormat="1" ht="149.25" hidden="1" customHeight="1" x14ac:dyDescent="0.25">
      <c r="A17" s="18">
        <f t="shared" si="2"/>
        <v>9</v>
      </c>
      <c r="B17" s="315" t="s">
        <v>102</v>
      </c>
      <c r="C17" s="63" t="s">
        <v>173</v>
      </c>
      <c r="D17" s="55" t="s">
        <v>223</v>
      </c>
      <c r="E17" s="62" t="s">
        <v>107</v>
      </c>
      <c r="F17" s="62" t="s">
        <v>143</v>
      </c>
      <c r="G17" s="216">
        <v>44198.909722222219</v>
      </c>
      <c r="H17" s="318">
        <v>44199.156944444447</v>
      </c>
      <c r="I17" s="318">
        <v>44199.156944444447</v>
      </c>
      <c r="J17" s="66">
        <f>H17-G17</f>
        <v>0.24722222222771961</v>
      </c>
      <c r="K17" s="63" t="s">
        <v>239</v>
      </c>
      <c r="L17" s="63"/>
      <c r="M17" s="63"/>
      <c r="N17" s="63"/>
      <c r="O17" s="63">
        <v>1</v>
      </c>
      <c r="P17" s="63">
        <v>2</v>
      </c>
      <c r="Q17" s="63"/>
      <c r="R17" s="63" t="s">
        <v>225</v>
      </c>
      <c r="S17" s="62" t="s">
        <v>240</v>
      </c>
      <c r="T17" s="286" t="s">
        <v>75</v>
      </c>
      <c r="U17" s="63">
        <v>150</v>
      </c>
      <c r="V17" s="327" t="s">
        <v>88</v>
      </c>
      <c r="W17" s="327">
        <v>0</v>
      </c>
      <c r="X17" s="331">
        <v>9</v>
      </c>
      <c r="Y17" s="50">
        <f t="shared" si="0"/>
        <v>5.9333333334652707</v>
      </c>
      <c r="AE17" s="86">
        <v>1</v>
      </c>
      <c r="AN17" s="86">
        <v>1</v>
      </c>
      <c r="AV17" s="117" t="s">
        <v>95</v>
      </c>
      <c r="AW17" s="117" t="s">
        <v>90</v>
      </c>
    </row>
    <row r="18" spans="1:561" s="86" customFormat="1" ht="84" hidden="1" customHeight="1" x14ac:dyDescent="0.25">
      <c r="A18" s="18">
        <f t="shared" si="2"/>
        <v>10</v>
      </c>
      <c r="B18" s="199" t="s">
        <v>99</v>
      </c>
      <c r="C18" s="287" t="s">
        <v>174</v>
      </c>
      <c r="D18" s="287" t="s">
        <v>175</v>
      </c>
      <c r="E18" s="287" t="s">
        <v>241</v>
      </c>
      <c r="F18" s="287" t="s">
        <v>242</v>
      </c>
      <c r="G18" s="318">
        <v>44199.076388888891</v>
      </c>
      <c r="H18" s="318">
        <v>44199.156944444447</v>
      </c>
      <c r="I18" s="318">
        <v>44209.756944444445</v>
      </c>
      <c r="J18" s="312">
        <f t="shared" ref="J18" si="3">H18-G18</f>
        <v>8.0555555556202307E-2</v>
      </c>
      <c r="K18" s="287" t="s">
        <v>243</v>
      </c>
      <c r="L18" s="287"/>
      <c r="M18" s="287"/>
      <c r="N18" s="287"/>
      <c r="O18" s="287"/>
      <c r="P18" s="287"/>
      <c r="Q18" s="287">
        <v>1</v>
      </c>
      <c r="R18" s="287" t="s">
        <v>244</v>
      </c>
      <c r="S18" s="287" t="s">
        <v>476</v>
      </c>
      <c r="T18" s="288" t="s">
        <v>75</v>
      </c>
      <c r="U18" s="287">
        <v>50</v>
      </c>
      <c r="V18" s="287" t="s">
        <v>76</v>
      </c>
      <c r="W18" s="287">
        <v>1</v>
      </c>
      <c r="X18" s="331">
        <v>10</v>
      </c>
      <c r="Y18" s="50">
        <f t="shared" si="0"/>
        <v>1.9333333333488554</v>
      </c>
      <c r="AA18" s="86">
        <v>1</v>
      </c>
      <c r="AV18" s="117" t="s">
        <v>89</v>
      </c>
      <c r="AW18" s="117" t="s">
        <v>91</v>
      </c>
    </row>
    <row r="19" spans="1:561" ht="84" hidden="1" customHeight="1" x14ac:dyDescent="0.25">
      <c r="A19" s="18">
        <f t="shared" si="2"/>
        <v>11</v>
      </c>
      <c r="B19" s="339" t="s">
        <v>82</v>
      </c>
      <c r="C19" s="287" t="s">
        <v>245</v>
      </c>
      <c r="D19" s="287" t="s">
        <v>246</v>
      </c>
      <c r="E19" s="287" t="s">
        <v>247</v>
      </c>
      <c r="F19" s="287" t="s">
        <v>85</v>
      </c>
      <c r="G19" s="318">
        <v>44199.845833333333</v>
      </c>
      <c r="H19" s="318" t="s">
        <v>248</v>
      </c>
      <c r="I19" s="318">
        <v>44200.09375</v>
      </c>
      <c r="J19" s="71">
        <v>0</v>
      </c>
      <c r="K19" s="97" t="s">
        <v>249</v>
      </c>
      <c r="L19" s="287"/>
      <c r="M19" s="287"/>
      <c r="N19" s="287"/>
      <c r="O19" s="287"/>
      <c r="P19" s="287"/>
      <c r="Q19" s="287"/>
      <c r="R19" s="287" t="s">
        <v>250</v>
      </c>
      <c r="S19" s="287" t="s">
        <v>251</v>
      </c>
      <c r="T19" s="287" t="s">
        <v>75</v>
      </c>
      <c r="U19" s="287">
        <v>0</v>
      </c>
      <c r="V19" s="287" t="s">
        <v>88</v>
      </c>
      <c r="W19" s="287">
        <v>0</v>
      </c>
      <c r="X19" s="331">
        <v>11</v>
      </c>
      <c r="Y19" s="50">
        <f t="shared" si="0"/>
        <v>0</v>
      </c>
      <c r="Z19" s="2"/>
      <c r="AA19" s="2"/>
      <c r="AB19" s="2"/>
      <c r="AC19" s="2"/>
      <c r="AD19" s="2">
        <v>1</v>
      </c>
      <c r="AE19" s="2"/>
      <c r="AF19" s="2"/>
      <c r="AG19" s="2"/>
      <c r="AH19" s="2"/>
      <c r="AI19" s="2"/>
      <c r="AJ19" s="2"/>
      <c r="AK19" s="2"/>
      <c r="AL19" s="2"/>
      <c r="AM19" s="2"/>
      <c r="AN19" s="2"/>
      <c r="AO19" s="2"/>
      <c r="AP19" s="2"/>
      <c r="AQ19" s="2"/>
      <c r="AR19" s="2"/>
      <c r="AS19" s="2"/>
      <c r="AT19" s="2"/>
      <c r="AU19" s="2"/>
      <c r="AV19" s="117" t="s">
        <v>95</v>
      </c>
      <c r="AW19" s="117" t="s">
        <v>90</v>
      </c>
    </row>
    <row r="20" spans="1:561" s="56" customFormat="1" ht="52.5" hidden="1" x14ac:dyDescent="0.15">
      <c r="A20" s="18">
        <f t="shared" si="2"/>
        <v>12</v>
      </c>
      <c r="B20" s="12" t="s">
        <v>137</v>
      </c>
      <c r="C20" s="327" t="s">
        <v>206</v>
      </c>
      <c r="D20" s="287" t="s">
        <v>138</v>
      </c>
      <c r="E20" s="327" t="s">
        <v>207</v>
      </c>
      <c r="F20" s="327" t="s">
        <v>139</v>
      </c>
      <c r="G20" s="216">
        <v>44199.892361111109</v>
      </c>
      <c r="H20" s="216">
        <v>44200.635416666664</v>
      </c>
      <c r="I20" s="216">
        <v>44200.635416666664</v>
      </c>
      <c r="J20" s="72">
        <f>H20-G20</f>
        <v>0.74305555555474712</v>
      </c>
      <c r="K20" s="299" t="s">
        <v>208</v>
      </c>
      <c r="L20" s="300"/>
      <c r="M20" s="300"/>
      <c r="N20" s="300"/>
      <c r="O20" s="300"/>
      <c r="P20" s="300"/>
      <c r="Q20" s="300"/>
      <c r="R20" s="286" t="s">
        <v>252</v>
      </c>
      <c r="S20" s="287" t="s">
        <v>210</v>
      </c>
      <c r="T20" s="329" t="s">
        <v>75</v>
      </c>
      <c r="U20" s="300">
        <v>10.5</v>
      </c>
      <c r="V20" s="300" t="s">
        <v>88</v>
      </c>
      <c r="W20" s="300">
        <v>0</v>
      </c>
      <c r="X20" s="331">
        <v>12</v>
      </c>
      <c r="Y20" s="50">
        <f t="shared" si="0"/>
        <v>17.833333333313931</v>
      </c>
      <c r="AE20" s="56">
        <v>1</v>
      </c>
      <c r="AN20" s="56">
        <v>1</v>
      </c>
      <c r="AV20" s="117" t="s">
        <v>95</v>
      </c>
      <c r="AW20" s="117" t="s">
        <v>90</v>
      </c>
    </row>
    <row r="21" spans="1:561" ht="72.75" hidden="1" customHeight="1" x14ac:dyDescent="0.25">
      <c r="A21" s="18">
        <f t="shared" si="2"/>
        <v>13</v>
      </c>
      <c r="B21" s="339" t="s">
        <v>82</v>
      </c>
      <c r="C21" s="287" t="s">
        <v>253</v>
      </c>
      <c r="D21" s="288" t="s">
        <v>254</v>
      </c>
      <c r="E21" s="288" t="s">
        <v>85</v>
      </c>
      <c r="F21" s="288" t="s">
        <v>255</v>
      </c>
      <c r="G21" s="289">
        <v>44199.895833333336</v>
      </c>
      <c r="H21" s="289">
        <v>44200.052083333336</v>
      </c>
      <c r="I21" s="289">
        <v>44200.052083333336</v>
      </c>
      <c r="J21" s="60">
        <v>0.15625</v>
      </c>
      <c r="K21" s="326" t="s">
        <v>256</v>
      </c>
      <c r="L21" s="288"/>
      <c r="M21" s="288"/>
      <c r="N21" s="288"/>
      <c r="O21" s="288"/>
      <c r="P21" s="288"/>
      <c r="Q21" s="288"/>
      <c r="R21" s="288" t="s">
        <v>257</v>
      </c>
      <c r="S21" s="288" t="s">
        <v>258</v>
      </c>
      <c r="T21" s="287" t="s">
        <v>75</v>
      </c>
      <c r="U21" s="288">
        <v>200</v>
      </c>
      <c r="V21" s="288" t="s">
        <v>76</v>
      </c>
      <c r="W21" s="288">
        <v>0</v>
      </c>
      <c r="X21" s="331">
        <v>13</v>
      </c>
      <c r="Y21" s="50">
        <f t="shared" si="0"/>
        <v>3.75</v>
      </c>
      <c r="Z21" s="2"/>
      <c r="AA21" s="2"/>
      <c r="AB21" s="2"/>
      <c r="AC21" s="2"/>
      <c r="AD21" s="2">
        <v>1</v>
      </c>
      <c r="AE21" s="2"/>
      <c r="AF21" s="2"/>
      <c r="AG21" s="2"/>
      <c r="AH21" s="2"/>
      <c r="AI21" s="2"/>
      <c r="AJ21" s="2"/>
      <c r="AK21" s="2"/>
      <c r="AL21" s="2"/>
      <c r="AM21" s="2"/>
      <c r="AN21" s="2">
        <v>1</v>
      </c>
      <c r="AO21" s="2"/>
      <c r="AP21" s="2"/>
      <c r="AQ21" s="2"/>
      <c r="AR21" s="2"/>
      <c r="AS21" s="2"/>
      <c r="AT21" s="2"/>
      <c r="AU21" s="2"/>
      <c r="AV21" s="36" t="s">
        <v>92</v>
      </c>
      <c r="AW21" s="36" t="s">
        <v>90</v>
      </c>
    </row>
    <row r="22" spans="1:561" ht="220.5" hidden="1" x14ac:dyDescent="0.25">
      <c r="A22" s="18">
        <f t="shared" si="2"/>
        <v>14</v>
      </c>
      <c r="B22" s="315" t="s">
        <v>83</v>
      </c>
      <c r="C22" s="287" t="s">
        <v>259</v>
      </c>
      <c r="D22" s="288" t="s">
        <v>170</v>
      </c>
      <c r="E22" s="327" t="s">
        <v>260</v>
      </c>
      <c r="F22" s="288" t="s">
        <v>170</v>
      </c>
      <c r="G22" s="289">
        <v>44199.996527777781</v>
      </c>
      <c r="H22" s="327" t="s">
        <v>261</v>
      </c>
      <c r="I22" s="65">
        <v>44200.732638888891</v>
      </c>
      <c r="J22" s="66">
        <v>3.4722222222222224E-2</v>
      </c>
      <c r="K22" s="327" t="s">
        <v>262</v>
      </c>
      <c r="L22" s="327"/>
      <c r="M22" s="327"/>
      <c r="N22" s="327">
        <v>1</v>
      </c>
      <c r="O22" s="327">
        <v>1</v>
      </c>
      <c r="P22" s="327">
        <v>1</v>
      </c>
      <c r="Q22" s="327"/>
      <c r="R22" s="327" t="s">
        <v>263</v>
      </c>
      <c r="S22" s="327" t="s">
        <v>264</v>
      </c>
      <c r="T22" s="327" t="s">
        <v>75</v>
      </c>
      <c r="U22" s="327">
        <v>50</v>
      </c>
      <c r="V22" s="327" t="s">
        <v>76</v>
      </c>
      <c r="W22" s="327">
        <v>1</v>
      </c>
      <c r="X22" s="331">
        <v>14</v>
      </c>
      <c r="Y22" s="50">
        <f t="shared" si="0"/>
        <v>0.83333333333333337</v>
      </c>
      <c r="Z22" s="2"/>
      <c r="AA22" s="2"/>
      <c r="AB22" s="2">
        <v>1</v>
      </c>
      <c r="AC22" s="2"/>
      <c r="AD22" s="2"/>
      <c r="AE22" s="2"/>
      <c r="AF22" s="2"/>
      <c r="AG22" s="2"/>
      <c r="AH22" s="2"/>
      <c r="AI22" s="2"/>
      <c r="AJ22" s="2"/>
      <c r="AK22" s="2"/>
      <c r="AL22" s="2"/>
      <c r="AM22" s="2"/>
      <c r="AN22" s="2"/>
      <c r="AO22" s="2"/>
      <c r="AP22" s="2"/>
      <c r="AQ22" s="2"/>
      <c r="AR22" s="2"/>
      <c r="AS22" s="2"/>
      <c r="AT22" s="2"/>
      <c r="AU22" s="2"/>
      <c r="AV22" s="36" t="s">
        <v>89</v>
      </c>
      <c r="AW22" s="36" t="s">
        <v>90</v>
      </c>
    </row>
    <row r="23" spans="1:561" s="41" customFormat="1" ht="71.25" hidden="1" customHeight="1" x14ac:dyDescent="0.25">
      <c r="A23" s="18">
        <f t="shared" si="2"/>
        <v>15</v>
      </c>
      <c r="B23" s="315" t="s">
        <v>86</v>
      </c>
      <c r="C23" s="288" t="s">
        <v>265</v>
      </c>
      <c r="D23" s="288" t="s">
        <v>103</v>
      </c>
      <c r="E23" s="288" t="s">
        <v>104</v>
      </c>
      <c r="F23" s="288" t="s">
        <v>105</v>
      </c>
      <c r="G23" s="186">
        <v>44200</v>
      </c>
      <c r="H23" s="187" t="s">
        <v>1339</v>
      </c>
      <c r="I23" s="216">
        <v>44200.425694444442</v>
      </c>
      <c r="J23" s="60">
        <v>0</v>
      </c>
      <c r="K23" s="288" t="s">
        <v>106</v>
      </c>
      <c r="L23" s="288"/>
      <c r="M23" s="288"/>
      <c r="N23" s="288"/>
      <c r="O23" s="288"/>
      <c r="P23" s="288"/>
      <c r="Q23" s="288"/>
      <c r="R23" s="288" t="s">
        <v>266</v>
      </c>
      <c r="S23" s="288" t="s">
        <v>267</v>
      </c>
      <c r="T23" s="287" t="s">
        <v>75</v>
      </c>
      <c r="U23" s="288">
        <v>50</v>
      </c>
      <c r="V23" s="288" t="s">
        <v>88</v>
      </c>
      <c r="W23" s="288">
        <v>0</v>
      </c>
      <c r="X23" s="331">
        <v>15</v>
      </c>
      <c r="Y23" s="50">
        <f t="shared" si="0"/>
        <v>0</v>
      </c>
      <c r="Z23"/>
      <c r="AA23"/>
      <c r="AB23"/>
      <c r="AC23"/>
      <c r="AD23"/>
      <c r="AE23">
        <v>1</v>
      </c>
      <c r="AF23"/>
      <c r="AG23"/>
      <c r="AH23"/>
      <c r="AI23"/>
      <c r="AJ23"/>
      <c r="AK23"/>
      <c r="AL23"/>
      <c r="AM23"/>
      <c r="AN23" s="86">
        <v>1</v>
      </c>
      <c r="AO23"/>
      <c r="AP23"/>
      <c r="AQ23"/>
      <c r="AR23"/>
      <c r="AS23"/>
      <c r="AT23"/>
      <c r="AU23"/>
      <c r="AV23" s="43" t="s">
        <v>95</v>
      </c>
      <c r="AW23" s="43" t="s">
        <v>90</v>
      </c>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row>
    <row r="24" spans="1:561" s="41" customFormat="1" ht="63.75" hidden="1" customHeight="1" x14ac:dyDescent="0.25">
      <c r="A24" s="18">
        <f t="shared" si="2"/>
        <v>16</v>
      </c>
      <c r="B24" s="315" t="s">
        <v>102</v>
      </c>
      <c r="C24" s="63" t="s">
        <v>173</v>
      </c>
      <c r="D24" s="55" t="s">
        <v>223</v>
      </c>
      <c r="E24" s="62" t="s">
        <v>268</v>
      </c>
      <c r="F24" s="62" t="s">
        <v>85</v>
      </c>
      <c r="G24" s="216">
        <v>44200.409722222219</v>
      </c>
      <c r="H24" s="216">
        <v>44200.6875</v>
      </c>
      <c r="I24" s="216">
        <v>44200.6875</v>
      </c>
      <c r="J24" s="85">
        <v>0.27777777777777779</v>
      </c>
      <c r="K24" s="63" t="s">
        <v>269</v>
      </c>
      <c r="L24" s="63"/>
      <c r="M24" s="63"/>
      <c r="N24" s="63"/>
      <c r="O24" s="63"/>
      <c r="P24" s="63"/>
      <c r="Q24" s="63"/>
      <c r="R24" s="63" t="s">
        <v>270</v>
      </c>
      <c r="S24" s="63" t="s">
        <v>271</v>
      </c>
      <c r="T24" s="287" t="s">
        <v>75</v>
      </c>
      <c r="U24" s="63">
        <v>5</v>
      </c>
      <c r="V24" s="327" t="s">
        <v>76</v>
      </c>
      <c r="W24" s="327">
        <v>1</v>
      </c>
      <c r="X24" s="331">
        <v>16</v>
      </c>
      <c r="Y24" s="50">
        <f t="shared" si="0"/>
        <v>6.666666666666667</v>
      </c>
      <c r="AC24" s="41">
        <v>1</v>
      </c>
      <c r="AV24" s="36" t="s">
        <v>89</v>
      </c>
      <c r="AW24" s="118" t="s">
        <v>94</v>
      </c>
    </row>
    <row r="25" spans="1:561" ht="180.75" hidden="1" customHeight="1" x14ac:dyDescent="0.25">
      <c r="A25" s="782">
        <f>A24+1</f>
        <v>17</v>
      </c>
      <c r="B25" s="755" t="s">
        <v>100</v>
      </c>
      <c r="C25" s="798" t="s">
        <v>199</v>
      </c>
      <c r="D25" s="798" t="s">
        <v>166</v>
      </c>
      <c r="E25" s="798" t="s">
        <v>272</v>
      </c>
      <c r="F25" s="327" t="s">
        <v>273</v>
      </c>
      <c r="G25" s="800">
        <v>44200.482638888891</v>
      </c>
      <c r="H25" s="65">
        <v>44200.583333333336</v>
      </c>
      <c r="I25" s="798" t="s">
        <v>274</v>
      </c>
      <c r="J25" s="85">
        <v>0.10069444444444443</v>
      </c>
      <c r="K25" s="327" t="s">
        <v>167</v>
      </c>
      <c r="L25" s="327"/>
      <c r="M25" s="327"/>
      <c r="N25" s="327"/>
      <c r="O25" s="327"/>
      <c r="P25" s="327">
        <v>1</v>
      </c>
      <c r="Q25" s="327"/>
      <c r="R25" s="798" t="s">
        <v>168</v>
      </c>
      <c r="S25" s="329" t="s">
        <v>275</v>
      </c>
      <c r="T25" s="802" t="s">
        <v>75</v>
      </c>
      <c r="U25" s="327">
        <v>150</v>
      </c>
      <c r="V25" s="798" t="s">
        <v>76</v>
      </c>
      <c r="W25" s="798">
        <v>1</v>
      </c>
      <c r="X25" s="676">
        <v>17</v>
      </c>
      <c r="Y25" s="50">
        <f t="shared" si="0"/>
        <v>2.4166666666666665</v>
      </c>
      <c r="Z25" s="2"/>
      <c r="AA25" s="2">
        <v>1</v>
      </c>
      <c r="AB25" s="2"/>
      <c r="AC25" s="2"/>
      <c r="AD25" s="2"/>
      <c r="AE25" s="2"/>
      <c r="AF25" s="2"/>
      <c r="AG25" s="2"/>
      <c r="AH25" s="2"/>
      <c r="AI25" s="2"/>
      <c r="AJ25" s="2"/>
      <c r="AK25" s="2"/>
      <c r="AL25" s="2"/>
      <c r="AM25" s="2"/>
      <c r="AN25" s="2"/>
      <c r="AO25" s="2"/>
      <c r="AP25" s="2"/>
      <c r="AQ25" s="2"/>
      <c r="AR25" s="2"/>
      <c r="AS25" s="2"/>
      <c r="AT25" s="2"/>
      <c r="AU25" s="2"/>
      <c r="AV25" s="36" t="s">
        <v>89</v>
      </c>
      <c r="AW25" s="36" t="s">
        <v>91</v>
      </c>
    </row>
    <row r="26" spans="1:561" ht="56.25" hidden="1" customHeight="1" x14ac:dyDescent="0.25">
      <c r="A26" s="784"/>
      <c r="B26" s="756"/>
      <c r="C26" s="798"/>
      <c r="D26" s="798"/>
      <c r="E26" s="798"/>
      <c r="F26" s="327" t="s">
        <v>97</v>
      </c>
      <c r="G26" s="801"/>
      <c r="H26" s="327" t="s">
        <v>276</v>
      </c>
      <c r="I26" s="798"/>
      <c r="J26" s="85">
        <v>0.3576388888888889</v>
      </c>
      <c r="K26" s="327" t="s">
        <v>277</v>
      </c>
      <c r="L26" s="327"/>
      <c r="M26" s="327"/>
      <c r="N26" s="327"/>
      <c r="O26" s="327"/>
      <c r="P26" s="327"/>
      <c r="Q26" s="327"/>
      <c r="R26" s="798"/>
      <c r="S26" s="327" t="s">
        <v>278</v>
      </c>
      <c r="T26" s="802"/>
      <c r="U26" s="327">
        <v>100</v>
      </c>
      <c r="V26" s="798"/>
      <c r="W26" s="798"/>
      <c r="X26" s="677"/>
      <c r="Y26" s="50">
        <f t="shared" si="0"/>
        <v>8.5833333333333339</v>
      </c>
      <c r="Z26" s="2"/>
      <c r="AA26" s="2"/>
      <c r="AB26" s="2"/>
      <c r="AC26" s="2"/>
      <c r="AD26" s="2"/>
      <c r="AE26" s="2"/>
      <c r="AF26" s="2"/>
      <c r="AG26" s="2"/>
      <c r="AH26" s="2"/>
      <c r="AI26" s="2"/>
      <c r="AJ26" s="2"/>
      <c r="AK26" s="2"/>
      <c r="AL26" s="2"/>
      <c r="AM26" s="2"/>
      <c r="AN26" s="2"/>
      <c r="AO26" s="2"/>
      <c r="AP26" s="2"/>
      <c r="AQ26" s="2"/>
      <c r="AR26" s="2"/>
      <c r="AS26" s="2"/>
      <c r="AT26" s="2"/>
      <c r="AU26" s="2"/>
      <c r="AV26" s="36"/>
    </row>
    <row r="27" spans="1:561" ht="99.75" hidden="1" customHeight="1" x14ac:dyDescent="0.25">
      <c r="A27" s="18">
        <f>A25+1</f>
        <v>18</v>
      </c>
      <c r="B27" s="339" t="s">
        <v>279</v>
      </c>
      <c r="C27" s="287" t="s">
        <v>280</v>
      </c>
      <c r="D27" s="288" t="s">
        <v>281</v>
      </c>
      <c r="E27" s="288" t="s">
        <v>282</v>
      </c>
      <c r="F27" s="288" t="s">
        <v>149</v>
      </c>
      <c r="G27" s="216">
        <v>44200.505555555559</v>
      </c>
      <c r="H27" s="216">
        <v>44200.958333333336</v>
      </c>
      <c r="I27" s="216">
        <v>44200.958333333336</v>
      </c>
      <c r="J27" s="85">
        <v>0.45277777777777778</v>
      </c>
      <c r="K27" s="110" t="s">
        <v>283</v>
      </c>
      <c r="L27" s="110"/>
      <c r="M27" s="110"/>
      <c r="N27" s="110"/>
      <c r="O27" s="110"/>
      <c r="P27" s="110">
        <v>1</v>
      </c>
      <c r="Q27" s="110"/>
      <c r="R27" s="110" t="s">
        <v>284</v>
      </c>
      <c r="S27" s="110" t="s">
        <v>285</v>
      </c>
      <c r="T27" s="110" t="s">
        <v>75</v>
      </c>
      <c r="U27" s="110">
        <v>150</v>
      </c>
      <c r="V27" s="110" t="s">
        <v>88</v>
      </c>
      <c r="W27" s="110">
        <v>0</v>
      </c>
      <c r="X27" s="331">
        <v>18</v>
      </c>
      <c r="Y27" s="50">
        <f t="shared" si="0"/>
        <v>10.866666666666667</v>
      </c>
      <c r="Z27" s="2"/>
      <c r="AA27" s="2"/>
      <c r="AB27" s="2"/>
      <c r="AC27" s="2"/>
      <c r="AD27" s="2">
        <v>1</v>
      </c>
      <c r="AE27" s="2"/>
      <c r="AF27" s="2"/>
      <c r="AG27" s="2"/>
      <c r="AH27" s="2"/>
      <c r="AI27" s="2"/>
      <c r="AJ27" s="2"/>
      <c r="AK27" s="2"/>
      <c r="AL27" s="2"/>
      <c r="AM27" s="2"/>
      <c r="AN27" s="2"/>
      <c r="AO27" s="2"/>
      <c r="AP27" s="2"/>
      <c r="AQ27" s="2"/>
      <c r="AR27" s="2"/>
      <c r="AS27" s="2"/>
      <c r="AT27" s="2"/>
      <c r="AU27" s="2"/>
      <c r="AV27" s="36" t="s">
        <v>95</v>
      </c>
      <c r="AW27" s="36" t="s">
        <v>90</v>
      </c>
    </row>
    <row r="28" spans="1:561" customFormat="1" ht="81" hidden="1" customHeight="1" x14ac:dyDescent="0.25">
      <c r="A28" s="782">
        <f>A27+1</f>
        <v>19</v>
      </c>
      <c r="B28" s="757" t="s">
        <v>286</v>
      </c>
      <c r="C28" s="649" t="s">
        <v>287</v>
      </c>
      <c r="D28" s="799" t="s">
        <v>288</v>
      </c>
      <c r="E28" s="69" t="s">
        <v>289</v>
      </c>
      <c r="F28" s="799" t="s">
        <v>290</v>
      </c>
      <c r="G28" s="678">
        <v>44200.980555555558</v>
      </c>
      <c r="H28" s="218">
        <v>44213.520833333336</v>
      </c>
      <c r="I28" s="323">
        <v>44213.520833333336</v>
      </c>
      <c r="J28" s="312" t="s">
        <v>593</v>
      </c>
      <c r="K28" s="47" t="s">
        <v>291</v>
      </c>
      <c r="L28" s="47"/>
      <c r="M28" s="47"/>
      <c r="N28" s="47"/>
      <c r="O28" s="47"/>
      <c r="P28" s="47"/>
      <c r="Q28" s="47"/>
      <c r="R28" s="663" t="s">
        <v>396</v>
      </c>
      <c r="S28" s="121" t="s">
        <v>541</v>
      </c>
      <c r="T28" s="287" t="s">
        <v>75</v>
      </c>
      <c r="U28" s="47">
        <v>1350</v>
      </c>
      <c r="V28" s="47" t="s">
        <v>87</v>
      </c>
      <c r="W28" s="328">
        <v>0</v>
      </c>
      <c r="X28" s="331" t="s">
        <v>189</v>
      </c>
      <c r="Y28" s="50" t="e">
        <f t="shared" si="0"/>
        <v>#VALUE!</v>
      </c>
      <c r="AA28">
        <v>1</v>
      </c>
      <c r="AV28" s="36" t="s">
        <v>96</v>
      </c>
      <c r="AW28" s="36" t="s">
        <v>90</v>
      </c>
    </row>
    <row r="29" spans="1:561" customFormat="1" ht="76.5" hidden="1" customHeight="1" x14ac:dyDescent="0.25">
      <c r="A29" s="783"/>
      <c r="B29" s="781"/>
      <c r="C29" s="649"/>
      <c r="D29" s="799"/>
      <c r="E29" s="327" t="s">
        <v>165</v>
      </c>
      <c r="F29" s="799"/>
      <c r="G29" s="803"/>
      <c r="H29" s="116">
        <v>44201.081250000003</v>
      </c>
      <c r="I29" s="323">
        <v>44201.294444444444</v>
      </c>
      <c r="J29" s="312">
        <f>H29-G28</f>
        <v>0.10069444444525288</v>
      </c>
      <c r="K29" s="328" t="s">
        <v>397</v>
      </c>
      <c r="L29" s="328"/>
      <c r="M29" s="328">
        <v>1</v>
      </c>
      <c r="N29" s="328"/>
      <c r="O29" s="328"/>
      <c r="P29" s="328">
        <v>1</v>
      </c>
      <c r="Q29" s="328"/>
      <c r="R29" s="680"/>
      <c r="S29" s="120" t="s">
        <v>542</v>
      </c>
      <c r="T29" s="287" t="s">
        <v>75</v>
      </c>
      <c r="U29" s="328">
        <v>50</v>
      </c>
      <c r="V29" s="47" t="s">
        <v>87</v>
      </c>
      <c r="W29" s="328">
        <v>0</v>
      </c>
      <c r="X29" s="331"/>
      <c r="Y29" s="50">
        <f t="shared" si="0"/>
        <v>2.4166666666860692</v>
      </c>
      <c r="AV29" s="36" t="s">
        <v>96</v>
      </c>
      <c r="AW29" s="36" t="s">
        <v>90</v>
      </c>
    </row>
    <row r="30" spans="1:561" customFormat="1" ht="104.45" hidden="1" customHeight="1" x14ac:dyDescent="0.25">
      <c r="A30" s="784"/>
      <c r="B30" s="758"/>
      <c r="C30" s="649"/>
      <c r="D30" s="328" t="s">
        <v>292</v>
      </c>
      <c r="E30" s="327" t="s">
        <v>293</v>
      </c>
      <c r="F30" s="328" t="s">
        <v>294</v>
      </c>
      <c r="G30" s="679"/>
      <c r="H30" s="116">
        <v>44201.305555555555</v>
      </c>
      <c r="I30" s="323">
        <v>44214.578472222223</v>
      </c>
      <c r="J30" s="312">
        <f>H30-G28</f>
        <v>0.32499999999708962</v>
      </c>
      <c r="K30" s="328" t="s">
        <v>152</v>
      </c>
      <c r="L30" s="328"/>
      <c r="M30" s="328"/>
      <c r="N30" s="328"/>
      <c r="O30" s="328">
        <v>1</v>
      </c>
      <c r="P30" s="328">
        <v>2</v>
      </c>
      <c r="Q30" s="328"/>
      <c r="R30" s="328" t="s">
        <v>295</v>
      </c>
      <c r="S30" s="121" t="s">
        <v>594</v>
      </c>
      <c r="T30" s="287" t="s">
        <v>75</v>
      </c>
      <c r="U30" s="328">
        <v>250</v>
      </c>
      <c r="V30" s="328" t="s">
        <v>76</v>
      </c>
      <c r="W30" s="328">
        <v>1</v>
      </c>
      <c r="X30" s="331"/>
      <c r="Y30" s="50">
        <f t="shared" si="0"/>
        <v>7.7999999999301508</v>
      </c>
      <c r="AV30" s="43" t="s">
        <v>89</v>
      </c>
      <c r="AW30" s="43" t="s">
        <v>91</v>
      </c>
    </row>
    <row r="31" spans="1:561" s="59" customFormat="1" ht="114.6" hidden="1" customHeight="1" x14ac:dyDescent="0.25">
      <c r="A31" s="18">
        <f>A28+1</f>
        <v>20</v>
      </c>
      <c r="B31" s="33" t="s">
        <v>286</v>
      </c>
      <c r="C31" s="286" t="s">
        <v>287</v>
      </c>
      <c r="D31" s="112" t="s">
        <v>296</v>
      </c>
      <c r="E31" s="73" t="s">
        <v>297</v>
      </c>
      <c r="F31" s="112" t="s">
        <v>298</v>
      </c>
      <c r="G31" s="318">
        <v>44201.347222222219</v>
      </c>
      <c r="H31" s="318">
        <v>44201.441666666666</v>
      </c>
      <c r="I31" s="318">
        <v>44208.662499999999</v>
      </c>
      <c r="J31" s="312">
        <f>H31-G31</f>
        <v>9.4444444446708076E-2</v>
      </c>
      <c r="K31" s="47" t="s">
        <v>299</v>
      </c>
      <c r="L31" s="47"/>
      <c r="M31" s="47"/>
      <c r="N31" s="47"/>
      <c r="O31" s="47"/>
      <c r="P31" s="47"/>
      <c r="Q31" s="47"/>
      <c r="R31" s="328" t="s">
        <v>300</v>
      </c>
      <c r="S31" s="121" t="s">
        <v>414</v>
      </c>
      <c r="T31" s="287" t="s">
        <v>75</v>
      </c>
      <c r="U31" s="47">
        <v>15</v>
      </c>
      <c r="V31" s="47" t="s">
        <v>76</v>
      </c>
      <c r="W31" s="328">
        <v>1</v>
      </c>
      <c r="X31" s="331" t="s">
        <v>189</v>
      </c>
      <c r="Y31" s="50">
        <f t="shared" si="0"/>
        <v>2.2666666667209938</v>
      </c>
      <c r="AD31" s="59">
        <v>1</v>
      </c>
      <c r="AN31" s="10">
        <v>1</v>
      </c>
      <c r="AV31" s="53" t="s">
        <v>89</v>
      </c>
      <c r="AW31" s="53" t="s">
        <v>91</v>
      </c>
    </row>
    <row r="32" spans="1:561" customFormat="1" ht="81.599999999999994" hidden="1" customHeight="1" x14ac:dyDescent="0.25">
      <c r="A32" s="18">
        <f>A31+1</f>
        <v>21</v>
      </c>
      <c r="B32" s="33" t="s">
        <v>148</v>
      </c>
      <c r="C32" s="287" t="s">
        <v>301</v>
      </c>
      <c r="D32" s="287" t="s">
        <v>302</v>
      </c>
      <c r="E32" s="69" t="s">
        <v>200</v>
      </c>
      <c r="F32" s="329" t="s">
        <v>85</v>
      </c>
      <c r="G32" s="318">
        <v>44201.458333333336</v>
      </c>
      <c r="H32" s="318">
        <v>44201.5625</v>
      </c>
      <c r="I32" s="318">
        <v>44201.5625</v>
      </c>
      <c r="J32" s="51">
        <v>0</v>
      </c>
      <c r="K32" s="287" t="s">
        <v>85</v>
      </c>
      <c r="L32" s="287"/>
      <c r="M32" s="287"/>
      <c r="N32" s="287"/>
      <c r="O32" s="287"/>
      <c r="P32" s="287"/>
      <c r="Q32" s="287"/>
      <c r="R32" s="111" t="s">
        <v>303</v>
      </c>
      <c r="S32" s="111" t="s">
        <v>304</v>
      </c>
      <c r="T32" s="287" t="s">
        <v>75</v>
      </c>
      <c r="U32" s="110">
        <v>0</v>
      </c>
      <c r="V32" s="110" t="s">
        <v>88</v>
      </c>
      <c r="W32" s="327">
        <v>0</v>
      </c>
      <c r="X32" s="331" t="s">
        <v>189</v>
      </c>
      <c r="Y32" s="50">
        <f t="shared" si="0"/>
        <v>0</v>
      </c>
      <c r="AF32">
        <v>1</v>
      </c>
      <c r="AV32" s="36" t="s">
        <v>95</v>
      </c>
      <c r="AW32" s="36" t="s">
        <v>90</v>
      </c>
    </row>
    <row r="33" spans="1:561" s="10" customFormat="1" ht="42" hidden="1" x14ac:dyDescent="0.25">
      <c r="A33" s="18">
        <f>A32+1</f>
        <v>22</v>
      </c>
      <c r="B33" s="315" t="s">
        <v>83</v>
      </c>
      <c r="C33" s="299" t="s">
        <v>305</v>
      </c>
      <c r="D33" s="299" t="s">
        <v>306</v>
      </c>
      <c r="E33" s="288" t="s">
        <v>307</v>
      </c>
      <c r="F33" s="299" t="s">
        <v>308</v>
      </c>
      <c r="G33" s="289">
        <v>44201.538194444445</v>
      </c>
      <c r="H33" s="289">
        <v>44201.638888888891</v>
      </c>
      <c r="I33" s="289">
        <v>44201.638888888891</v>
      </c>
      <c r="J33" s="60">
        <v>0.10069444444444443</v>
      </c>
      <c r="K33" s="288" t="s">
        <v>155</v>
      </c>
      <c r="L33" s="288"/>
      <c r="M33" s="288"/>
      <c r="N33" s="288"/>
      <c r="O33" s="288"/>
      <c r="P33" s="288"/>
      <c r="Q33" s="288"/>
      <c r="R33" s="288" t="s">
        <v>156</v>
      </c>
      <c r="S33" s="288" t="s">
        <v>157</v>
      </c>
      <c r="T33" s="288" t="s">
        <v>75</v>
      </c>
      <c r="U33" s="288">
        <v>5</v>
      </c>
      <c r="V33" s="288" t="s">
        <v>87</v>
      </c>
      <c r="W33" s="288">
        <v>0</v>
      </c>
      <c r="X33" s="331">
        <v>19</v>
      </c>
      <c r="Y33" s="50">
        <f t="shared" si="0"/>
        <v>2.4166666666666665</v>
      </c>
      <c r="Z33" s="10">
        <v>1</v>
      </c>
      <c r="AV33" s="36" t="s">
        <v>96</v>
      </c>
      <c r="AW33" s="36" t="s">
        <v>90</v>
      </c>
    </row>
    <row r="34" spans="1:561" s="115" customFormat="1" ht="81.75" hidden="1" customHeight="1" x14ac:dyDescent="0.15">
      <c r="A34" s="18">
        <f>A33+1</f>
        <v>23</v>
      </c>
      <c r="B34" s="12" t="s">
        <v>135</v>
      </c>
      <c r="C34" s="286" t="s">
        <v>182</v>
      </c>
      <c r="D34" s="300" t="s">
        <v>81</v>
      </c>
      <c r="E34" s="300" t="s">
        <v>309</v>
      </c>
      <c r="F34" s="300" t="s">
        <v>85</v>
      </c>
      <c r="G34" s="48">
        <v>44201.541666666664</v>
      </c>
      <c r="H34" s="48">
        <v>44201.736111111109</v>
      </c>
      <c r="I34" s="48">
        <v>44201.736111111109</v>
      </c>
      <c r="J34" s="72">
        <f>H34-G34</f>
        <v>0.19444444444525288</v>
      </c>
      <c r="K34" s="287" t="s">
        <v>310</v>
      </c>
      <c r="L34" s="300"/>
      <c r="M34" s="300"/>
      <c r="N34" s="300"/>
      <c r="O34" s="300"/>
      <c r="P34" s="300"/>
      <c r="Q34" s="300"/>
      <c r="R34" s="286" t="s">
        <v>311</v>
      </c>
      <c r="S34" s="299" t="s">
        <v>312</v>
      </c>
      <c r="T34" s="299" t="s">
        <v>75</v>
      </c>
      <c r="U34" s="300">
        <v>9</v>
      </c>
      <c r="V34" s="300" t="s">
        <v>76</v>
      </c>
      <c r="W34" s="300">
        <v>1</v>
      </c>
      <c r="X34" s="331">
        <v>20</v>
      </c>
      <c r="Y34" s="50">
        <f t="shared" si="0"/>
        <v>4.6666666666860692</v>
      </c>
      <c r="AC34" s="115">
        <v>1</v>
      </c>
      <c r="AV34" s="119" t="s">
        <v>89</v>
      </c>
      <c r="AW34" s="119" t="s">
        <v>94</v>
      </c>
    </row>
    <row r="35" spans="1:561" s="10" customFormat="1" ht="177.75" hidden="1" customHeight="1" x14ac:dyDescent="0.25">
      <c r="A35" s="18">
        <f>A34+1</f>
        <v>24</v>
      </c>
      <c r="B35" s="339" t="s">
        <v>100</v>
      </c>
      <c r="C35" s="299" t="s">
        <v>313</v>
      </c>
      <c r="D35" s="299" t="s">
        <v>187</v>
      </c>
      <c r="E35" s="299" t="s">
        <v>144</v>
      </c>
      <c r="F35" s="299" t="s">
        <v>145</v>
      </c>
      <c r="G35" s="308">
        <v>44201.586805555555</v>
      </c>
      <c r="H35" s="302" t="s">
        <v>314</v>
      </c>
      <c r="I35" s="308">
        <v>44203.625</v>
      </c>
      <c r="J35" s="344">
        <v>0</v>
      </c>
      <c r="K35" s="74" t="s">
        <v>101</v>
      </c>
      <c r="L35" s="299"/>
      <c r="M35" s="299"/>
      <c r="N35" s="299"/>
      <c r="O35" s="299">
        <v>1</v>
      </c>
      <c r="P35" s="299">
        <v>1</v>
      </c>
      <c r="Q35" s="299"/>
      <c r="R35" s="299" t="s">
        <v>315</v>
      </c>
      <c r="S35" s="300" t="s">
        <v>316</v>
      </c>
      <c r="T35" s="299" t="s">
        <v>75</v>
      </c>
      <c r="U35" s="299">
        <v>0</v>
      </c>
      <c r="V35" s="299" t="s">
        <v>76</v>
      </c>
      <c r="W35" s="299">
        <v>0</v>
      </c>
      <c r="X35" s="331">
        <v>21</v>
      </c>
      <c r="Y35" s="50">
        <f t="shared" si="0"/>
        <v>0</v>
      </c>
      <c r="AE35" s="10">
        <v>1</v>
      </c>
      <c r="AN35" s="10">
        <v>1</v>
      </c>
      <c r="AO35" s="10">
        <v>1</v>
      </c>
      <c r="AV35" s="35" t="s">
        <v>92</v>
      </c>
      <c r="AW35" s="35" t="s">
        <v>183</v>
      </c>
    </row>
    <row r="36" spans="1:561" s="10" customFormat="1" ht="169.5" hidden="1" customHeight="1" x14ac:dyDescent="0.25">
      <c r="A36" s="18">
        <f t="shared" ref="A36:A37" si="4">A35+1</f>
        <v>25</v>
      </c>
      <c r="B36" s="315" t="s">
        <v>83</v>
      </c>
      <c r="C36" s="299" t="s">
        <v>317</v>
      </c>
      <c r="D36" s="299" t="s">
        <v>188</v>
      </c>
      <c r="E36" s="299" t="s">
        <v>318</v>
      </c>
      <c r="F36" s="299" t="s">
        <v>319</v>
      </c>
      <c r="G36" s="308">
        <v>44201.729166666664</v>
      </c>
      <c r="H36" s="308">
        <v>44201.777777777781</v>
      </c>
      <c r="I36" s="308">
        <v>44225.649305555555</v>
      </c>
      <c r="J36" s="45">
        <f>H36-G36</f>
        <v>4.8611111116770189E-2</v>
      </c>
      <c r="K36" s="74" t="s">
        <v>320</v>
      </c>
      <c r="L36" s="299"/>
      <c r="M36" s="299"/>
      <c r="N36" s="299"/>
      <c r="O36" s="299">
        <v>1</v>
      </c>
      <c r="P36" s="299">
        <v>1</v>
      </c>
      <c r="Q36" s="299"/>
      <c r="R36" s="299" t="s">
        <v>1026</v>
      </c>
      <c r="S36" s="299" t="s">
        <v>1027</v>
      </c>
      <c r="T36" s="299" t="s">
        <v>75</v>
      </c>
      <c r="U36" s="299">
        <v>200</v>
      </c>
      <c r="V36" s="294" t="s">
        <v>76</v>
      </c>
      <c r="W36" s="294">
        <v>1</v>
      </c>
      <c r="X36" s="331">
        <v>22</v>
      </c>
      <c r="Y36" s="50">
        <f t="shared" si="0"/>
        <v>1.1666666668024845</v>
      </c>
      <c r="AB36" s="10">
        <v>1</v>
      </c>
      <c r="AV36" s="35" t="s">
        <v>89</v>
      </c>
      <c r="AW36" s="35" t="s">
        <v>91</v>
      </c>
    </row>
    <row r="37" spans="1:561" ht="114" hidden="1" customHeight="1" x14ac:dyDescent="0.25">
      <c r="A37" s="18">
        <f t="shared" si="4"/>
        <v>26</v>
      </c>
      <c r="B37" s="339" t="s">
        <v>82</v>
      </c>
      <c r="C37" s="287" t="s">
        <v>321</v>
      </c>
      <c r="D37" s="287" t="s">
        <v>322</v>
      </c>
      <c r="E37" s="288" t="s">
        <v>323</v>
      </c>
      <c r="F37" s="288" t="s">
        <v>324</v>
      </c>
      <c r="G37" s="289">
        <v>44202.534722222219</v>
      </c>
      <c r="H37" s="44">
        <v>44202.708333333336</v>
      </c>
      <c r="I37" s="289">
        <v>44202.708333333336</v>
      </c>
      <c r="J37" s="60">
        <v>0.17361111111111113</v>
      </c>
      <c r="K37" s="326" t="s">
        <v>325</v>
      </c>
      <c r="L37" s="288"/>
      <c r="M37" s="288"/>
      <c r="N37" s="288"/>
      <c r="O37" s="288"/>
      <c r="P37" s="288">
        <v>1</v>
      </c>
      <c r="Q37" s="288"/>
      <c r="R37" s="288" t="s">
        <v>326</v>
      </c>
      <c r="S37" s="327" t="s">
        <v>327</v>
      </c>
      <c r="T37" s="287" t="s">
        <v>75</v>
      </c>
      <c r="U37" s="288">
        <v>10</v>
      </c>
      <c r="V37" s="288" t="s">
        <v>150</v>
      </c>
      <c r="W37" s="288">
        <v>0</v>
      </c>
      <c r="X37" s="331">
        <v>23</v>
      </c>
      <c r="Y37" s="50">
        <f t="shared" si="0"/>
        <v>4.166666666666667</v>
      </c>
      <c r="Z37" s="2"/>
      <c r="AA37" s="2"/>
      <c r="AB37" s="2"/>
      <c r="AC37" s="2"/>
      <c r="AD37" s="2"/>
      <c r="AE37" s="2"/>
      <c r="AF37" s="2"/>
      <c r="AG37" s="2"/>
      <c r="AH37" s="2"/>
      <c r="AI37" s="2"/>
      <c r="AJ37" s="2"/>
      <c r="AK37" s="2"/>
      <c r="AL37" s="2"/>
      <c r="AM37" s="2"/>
      <c r="AN37" s="2"/>
      <c r="AO37" s="2"/>
      <c r="AP37" s="2"/>
      <c r="AQ37" s="2"/>
      <c r="AR37" s="2"/>
      <c r="AS37" s="2"/>
      <c r="AT37" s="2"/>
      <c r="AU37" s="2"/>
      <c r="AV37" s="36" t="s">
        <v>96</v>
      </c>
      <c r="AW37" s="36" t="s">
        <v>90</v>
      </c>
    </row>
    <row r="38" spans="1:561" ht="114" hidden="1" customHeight="1" x14ac:dyDescent="0.25">
      <c r="A38" s="782">
        <f>A37+1</f>
        <v>27</v>
      </c>
      <c r="B38" s="755" t="s">
        <v>82</v>
      </c>
      <c r="C38" s="649" t="s">
        <v>184</v>
      </c>
      <c r="D38" s="604" t="s">
        <v>185</v>
      </c>
      <c r="E38" s="604" t="s">
        <v>323</v>
      </c>
      <c r="F38" s="288" t="s">
        <v>328</v>
      </c>
      <c r="G38" s="615">
        <v>44202.875</v>
      </c>
      <c r="H38" s="44">
        <v>44202.958333333336</v>
      </c>
      <c r="I38" s="615">
        <v>44203.569444444445</v>
      </c>
      <c r="J38" s="60">
        <f>H38-G38</f>
        <v>8.3333333335758653E-2</v>
      </c>
      <c r="K38" s="797" t="s">
        <v>186</v>
      </c>
      <c r="L38" s="288"/>
      <c r="M38" s="288"/>
      <c r="N38" s="288"/>
      <c r="O38" s="288"/>
      <c r="P38" s="288">
        <v>1</v>
      </c>
      <c r="Q38" s="288">
        <v>1</v>
      </c>
      <c r="R38" s="604" t="s">
        <v>329</v>
      </c>
      <c r="S38" s="649" t="s">
        <v>330</v>
      </c>
      <c r="T38" s="604" t="s">
        <v>75</v>
      </c>
      <c r="U38" s="288">
        <v>200</v>
      </c>
      <c r="V38" s="604" t="s">
        <v>76</v>
      </c>
      <c r="W38" s="604">
        <v>0</v>
      </c>
      <c r="X38" s="676">
        <v>24</v>
      </c>
      <c r="Y38" s="50">
        <f t="shared" si="0"/>
        <v>2.0000000000582077</v>
      </c>
      <c r="Z38" s="2"/>
      <c r="AA38" s="2"/>
      <c r="AB38" s="2"/>
      <c r="AC38" s="2"/>
      <c r="AD38" s="2">
        <v>1</v>
      </c>
      <c r="AE38" s="2"/>
      <c r="AF38" s="2"/>
      <c r="AG38" s="2"/>
      <c r="AH38" s="2"/>
      <c r="AI38" s="2"/>
      <c r="AJ38" s="2"/>
      <c r="AK38" s="2"/>
      <c r="AL38" s="2"/>
      <c r="AM38" s="2"/>
      <c r="AN38" s="2">
        <v>1</v>
      </c>
      <c r="AO38" s="2"/>
      <c r="AP38" s="2"/>
      <c r="AQ38" s="2"/>
      <c r="AR38" s="2"/>
      <c r="AS38" s="2"/>
      <c r="AT38" s="2"/>
      <c r="AU38" s="2"/>
      <c r="AV38" s="36" t="s">
        <v>92</v>
      </c>
      <c r="AW38" s="36" t="s">
        <v>183</v>
      </c>
    </row>
    <row r="39" spans="1:561" ht="104.25" hidden="1" customHeight="1" x14ac:dyDescent="0.25">
      <c r="A39" s="784"/>
      <c r="B39" s="756"/>
      <c r="C39" s="649"/>
      <c r="D39" s="604"/>
      <c r="E39" s="604"/>
      <c r="F39" s="288" t="s">
        <v>331</v>
      </c>
      <c r="G39" s="615"/>
      <c r="H39" s="289">
        <v>44202.993055555555</v>
      </c>
      <c r="I39" s="615"/>
      <c r="J39" s="60">
        <f>H39-G38</f>
        <v>0.11805555555474712</v>
      </c>
      <c r="K39" s="797"/>
      <c r="L39" s="288"/>
      <c r="M39" s="288"/>
      <c r="N39" s="288"/>
      <c r="O39" s="288"/>
      <c r="P39" s="288"/>
      <c r="Q39" s="288"/>
      <c r="R39" s="604"/>
      <c r="S39" s="649"/>
      <c r="T39" s="604"/>
      <c r="U39" s="288">
        <v>100</v>
      </c>
      <c r="V39" s="604"/>
      <c r="W39" s="604"/>
      <c r="X39" s="677"/>
      <c r="Y39" s="50">
        <f t="shared" si="0"/>
        <v>2.8333333333139308</v>
      </c>
      <c r="Z39" s="2"/>
      <c r="AA39" s="2"/>
      <c r="AB39" s="2"/>
      <c r="AC39" s="2"/>
      <c r="AD39" s="2"/>
      <c r="AE39" s="2"/>
      <c r="AF39" s="2"/>
      <c r="AG39" s="2"/>
      <c r="AH39" s="2"/>
      <c r="AI39" s="2"/>
      <c r="AJ39" s="2"/>
      <c r="AK39" s="2"/>
      <c r="AL39" s="2"/>
      <c r="AM39" s="2"/>
      <c r="AN39" s="2"/>
      <c r="AO39" s="2"/>
      <c r="AP39" s="2"/>
      <c r="AQ39" s="2"/>
      <c r="AR39" s="2"/>
      <c r="AS39" s="2"/>
      <c r="AT39" s="2"/>
      <c r="AU39" s="2"/>
      <c r="AV39" s="36"/>
    </row>
    <row r="40" spans="1:561" ht="84.75" hidden="1" customHeight="1" x14ac:dyDescent="0.25">
      <c r="A40" s="18">
        <f>A38+1</f>
        <v>28</v>
      </c>
      <c r="B40" s="34" t="s">
        <v>74</v>
      </c>
      <c r="C40" s="110" t="s">
        <v>172</v>
      </c>
      <c r="D40" s="110" t="s">
        <v>154</v>
      </c>
      <c r="E40" s="110" t="s">
        <v>332</v>
      </c>
      <c r="F40" s="110" t="s">
        <v>333</v>
      </c>
      <c r="G40" s="308">
        <v>44203.022222222222</v>
      </c>
      <c r="H40" s="216">
        <v>44203.033333333333</v>
      </c>
      <c r="I40" s="318">
        <v>44208.864583333336</v>
      </c>
      <c r="J40" s="45">
        <f>H40-G40</f>
        <v>1.1111111110949423E-2</v>
      </c>
      <c r="K40" s="309" t="s">
        <v>411</v>
      </c>
      <c r="L40" s="309"/>
      <c r="M40" s="309">
        <v>1</v>
      </c>
      <c r="N40" s="309"/>
      <c r="O40" s="309"/>
      <c r="P40" s="309"/>
      <c r="Q40" s="309">
        <v>1</v>
      </c>
      <c r="R40" s="309" t="s">
        <v>412</v>
      </c>
      <c r="S40" s="309" t="s">
        <v>413</v>
      </c>
      <c r="T40" s="309" t="s">
        <v>75</v>
      </c>
      <c r="U40" s="309">
        <v>70</v>
      </c>
      <c r="V40" s="309" t="s">
        <v>76</v>
      </c>
      <c r="W40" s="309">
        <v>1</v>
      </c>
      <c r="X40" s="331" t="s">
        <v>189</v>
      </c>
      <c r="Y40" s="50">
        <f t="shared" si="0"/>
        <v>0.26666666666278616</v>
      </c>
      <c r="Z40" s="2"/>
      <c r="AA40" s="2">
        <v>1</v>
      </c>
      <c r="AB40" s="2"/>
      <c r="AC40" s="2"/>
      <c r="AD40" s="2"/>
      <c r="AE40" s="2"/>
      <c r="AF40" s="2"/>
      <c r="AG40" s="2"/>
      <c r="AH40" s="2"/>
      <c r="AI40" s="2"/>
      <c r="AJ40" s="2"/>
      <c r="AK40" s="2"/>
      <c r="AL40" s="2"/>
      <c r="AM40" s="2"/>
      <c r="AN40" s="2"/>
      <c r="AO40" s="2"/>
      <c r="AP40" s="2"/>
      <c r="AQ40" s="2"/>
      <c r="AR40" s="2"/>
      <c r="AS40" s="2"/>
      <c r="AT40" s="2"/>
      <c r="AU40" s="2"/>
      <c r="AV40" s="36" t="s">
        <v>89</v>
      </c>
      <c r="AW40" s="36" t="s">
        <v>91</v>
      </c>
    </row>
    <row r="41" spans="1:561" ht="147" hidden="1" customHeight="1" x14ac:dyDescent="0.25">
      <c r="A41" s="18">
        <f>A40+1</f>
        <v>29</v>
      </c>
      <c r="B41" s="315" t="s">
        <v>334</v>
      </c>
      <c r="C41" s="287" t="s">
        <v>335</v>
      </c>
      <c r="D41" s="287" t="s">
        <v>336</v>
      </c>
      <c r="E41" s="288" t="s">
        <v>337</v>
      </c>
      <c r="F41" s="288" t="s">
        <v>338</v>
      </c>
      <c r="G41" s="289">
        <v>44203.586805555555</v>
      </c>
      <c r="H41" s="44">
        <v>44203.822916666664</v>
      </c>
      <c r="I41" s="44">
        <v>44203.822916666664</v>
      </c>
      <c r="J41" s="60">
        <f>H41-G41</f>
        <v>0.23611111110949423</v>
      </c>
      <c r="K41" s="326" t="s">
        <v>339</v>
      </c>
      <c r="L41" s="288"/>
      <c r="M41" s="288"/>
      <c r="N41" s="288"/>
      <c r="O41" s="288"/>
      <c r="P41" s="288"/>
      <c r="Q41" s="288"/>
      <c r="R41" s="288" t="s">
        <v>340</v>
      </c>
      <c r="S41" s="327" t="s">
        <v>341</v>
      </c>
      <c r="T41" s="299" t="s">
        <v>75</v>
      </c>
      <c r="U41" s="288">
        <v>30</v>
      </c>
      <c r="V41" s="288" t="s">
        <v>76</v>
      </c>
      <c r="W41" s="288">
        <v>1</v>
      </c>
      <c r="X41" s="331">
        <v>25</v>
      </c>
      <c r="Y41" s="50">
        <f t="shared" si="0"/>
        <v>5.6666666666278616</v>
      </c>
      <c r="Z41" s="2">
        <v>1</v>
      </c>
      <c r="AA41" s="2"/>
      <c r="AB41" s="2"/>
      <c r="AC41" s="2"/>
      <c r="AD41" s="2"/>
      <c r="AE41" s="2"/>
      <c r="AF41" s="2"/>
      <c r="AG41" s="2"/>
      <c r="AH41" s="2"/>
      <c r="AI41" s="2"/>
      <c r="AJ41" s="2"/>
      <c r="AK41" s="2"/>
      <c r="AL41" s="2"/>
      <c r="AM41" s="2"/>
      <c r="AN41" s="2"/>
      <c r="AO41" s="2"/>
      <c r="AP41" s="2"/>
      <c r="AQ41" s="2"/>
      <c r="AR41" s="2"/>
      <c r="AS41" s="2"/>
      <c r="AT41" s="2"/>
      <c r="AU41" s="2"/>
      <c r="AV41" s="36" t="s">
        <v>89</v>
      </c>
      <c r="AW41" s="36" t="s">
        <v>91</v>
      </c>
    </row>
    <row r="42" spans="1:561" s="59" customFormat="1" ht="96.75" hidden="1" customHeight="1" x14ac:dyDescent="0.25">
      <c r="A42" s="18">
        <f>A41+1</f>
        <v>30</v>
      </c>
      <c r="B42" s="34" t="s">
        <v>131</v>
      </c>
      <c r="C42" s="64" t="s">
        <v>181</v>
      </c>
      <c r="D42" s="64" t="s">
        <v>132</v>
      </c>
      <c r="E42" s="307" t="s">
        <v>342</v>
      </c>
      <c r="F42" s="307" t="s">
        <v>343</v>
      </c>
      <c r="G42" s="308">
        <v>44204.25</v>
      </c>
      <c r="H42" s="216">
        <v>44204.363888888889</v>
      </c>
      <c r="I42" s="308">
        <v>44264.676388888889</v>
      </c>
      <c r="J42" s="45">
        <f>H42-G42</f>
        <v>0.11388888888905058</v>
      </c>
      <c r="K42" s="309" t="s">
        <v>344</v>
      </c>
      <c r="L42" s="309"/>
      <c r="M42" s="309"/>
      <c r="N42" s="309"/>
      <c r="O42" s="309"/>
      <c r="P42" s="309">
        <v>1</v>
      </c>
      <c r="Q42" s="309"/>
      <c r="R42" s="309" t="s">
        <v>1738</v>
      </c>
      <c r="S42" s="309" t="s">
        <v>1739</v>
      </c>
      <c r="T42" s="287" t="s">
        <v>75</v>
      </c>
      <c r="U42" s="309">
        <v>165</v>
      </c>
      <c r="V42" s="309" t="s">
        <v>76</v>
      </c>
      <c r="W42" s="309">
        <v>1</v>
      </c>
      <c r="X42" s="331" t="s">
        <v>189</v>
      </c>
      <c r="Y42" s="50">
        <f t="shared" si="0"/>
        <v>2.7333333333372138</v>
      </c>
      <c r="AB42" s="59">
        <v>1</v>
      </c>
      <c r="AV42" s="36" t="s">
        <v>89</v>
      </c>
      <c r="AW42" s="36" t="s">
        <v>91</v>
      </c>
    </row>
    <row r="43" spans="1:561" ht="87" hidden="1" customHeight="1" x14ac:dyDescent="0.25">
      <c r="A43" s="18">
        <f>A42+1</f>
        <v>31</v>
      </c>
      <c r="B43" s="339" t="s">
        <v>82</v>
      </c>
      <c r="C43" s="287" t="s">
        <v>253</v>
      </c>
      <c r="D43" s="288" t="s">
        <v>254</v>
      </c>
      <c r="E43" s="288" t="s">
        <v>85</v>
      </c>
      <c r="F43" s="288" t="s">
        <v>255</v>
      </c>
      <c r="G43" s="289">
        <v>44204.951388888891</v>
      </c>
      <c r="H43" s="289">
        <v>44205.045138888891</v>
      </c>
      <c r="I43" s="289">
        <v>44205.045138888891</v>
      </c>
      <c r="J43" s="60">
        <v>9.375E-2</v>
      </c>
      <c r="K43" s="326" t="s">
        <v>256</v>
      </c>
      <c r="L43" s="288"/>
      <c r="M43" s="288"/>
      <c r="N43" s="288"/>
      <c r="O43" s="288"/>
      <c r="P43" s="288"/>
      <c r="Q43" s="288"/>
      <c r="R43" s="288" t="s">
        <v>257</v>
      </c>
      <c r="S43" s="288" t="s">
        <v>258</v>
      </c>
      <c r="T43" s="287" t="s">
        <v>75</v>
      </c>
      <c r="U43" s="288">
        <v>100</v>
      </c>
      <c r="V43" s="288" t="s">
        <v>76</v>
      </c>
      <c r="W43" s="288">
        <v>0</v>
      </c>
      <c r="X43" s="331">
        <v>26</v>
      </c>
      <c r="Y43" s="50">
        <f t="shared" si="0"/>
        <v>2.25</v>
      </c>
      <c r="Z43" s="2"/>
      <c r="AA43" s="2"/>
      <c r="AB43" s="2"/>
      <c r="AC43" s="2"/>
      <c r="AD43" s="2">
        <v>1</v>
      </c>
      <c r="AE43" s="2"/>
      <c r="AF43" s="2"/>
      <c r="AG43" s="2"/>
      <c r="AH43" s="2"/>
      <c r="AI43" s="2"/>
      <c r="AJ43" s="2"/>
      <c r="AK43" s="2"/>
      <c r="AL43" s="2"/>
      <c r="AM43" s="2"/>
      <c r="AN43" s="2">
        <v>1</v>
      </c>
      <c r="AO43" s="2"/>
      <c r="AP43" s="2"/>
      <c r="AQ43" s="2"/>
      <c r="AR43" s="2"/>
      <c r="AS43" s="2"/>
      <c r="AT43" s="2"/>
      <c r="AU43" s="2"/>
      <c r="AV43" s="36" t="s">
        <v>92</v>
      </c>
      <c r="AW43" s="36" t="s">
        <v>183</v>
      </c>
    </row>
    <row r="44" spans="1:561" s="61" customFormat="1" ht="52.5" hidden="1" x14ac:dyDescent="0.25">
      <c r="A44" s="18">
        <f>A43+1</f>
        <v>32</v>
      </c>
      <c r="B44" s="315" t="s">
        <v>86</v>
      </c>
      <c r="C44" s="287" t="s">
        <v>345</v>
      </c>
      <c r="D44" s="287" t="s">
        <v>140</v>
      </c>
      <c r="E44" s="287" t="s">
        <v>346</v>
      </c>
      <c r="F44" s="287" t="s">
        <v>141</v>
      </c>
      <c r="G44" s="318">
        <v>44205.4375</v>
      </c>
      <c r="H44" s="318">
        <v>44205.606944444444</v>
      </c>
      <c r="I44" s="318">
        <v>44205.606944444444</v>
      </c>
      <c r="J44" s="71">
        <f t="shared" ref="J44" si="5">H44-G44</f>
        <v>0.16944444444379769</v>
      </c>
      <c r="K44" s="287" t="s">
        <v>142</v>
      </c>
      <c r="L44" s="287"/>
      <c r="M44" s="287"/>
      <c r="N44" s="287"/>
      <c r="O44" s="287"/>
      <c r="P44" s="287"/>
      <c r="Q44" s="287"/>
      <c r="R44" s="287" t="s">
        <v>347</v>
      </c>
      <c r="S44" s="287" t="s">
        <v>348</v>
      </c>
      <c r="T44" s="287" t="s">
        <v>75</v>
      </c>
      <c r="U44" s="287">
        <v>5</v>
      </c>
      <c r="V44" s="287" t="s">
        <v>76</v>
      </c>
      <c r="W44" s="287">
        <v>1</v>
      </c>
      <c r="X44" s="331">
        <v>27</v>
      </c>
      <c r="Y44" s="50">
        <f t="shared" si="0"/>
        <v>4.0666666666511446</v>
      </c>
      <c r="Z44" s="77"/>
      <c r="AA44" s="77"/>
      <c r="AB44" s="77"/>
      <c r="AC44" s="77"/>
      <c r="AD44" s="77"/>
      <c r="AE44" s="77">
        <v>1</v>
      </c>
      <c r="AF44" s="77"/>
      <c r="AG44" s="77"/>
      <c r="AH44" s="77"/>
      <c r="AI44" s="77"/>
      <c r="AJ44" s="77"/>
      <c r="AK44" s="77"/>
      <c r="AL44" s="77"/>
      <c r="AM44" s="77"/>
      <c r="AN44" s="77"/>
      <c r="AO44" s="77"/>
      <c r="AP44" s="77"/>
      <c r="AQ44" s="77"/>
      <c r="AR44" s="77"/>
      <c r="AS44" s="77"/>
      <c r="AT44" s="77"/>
      <c r="AU44" s="77"/>
      <c r="AV44" s="78" t="s">
        <v>89</v>
      </c>
      <c r="AW44" s="78" t="s">
        <v>94</v>
      </c>
      <c r="AX44" s="77"/>
      <c r="AY44" s="77"/>
      <c r="AZ44" s="77"/>
      <c r="BA44" s="77"/>
      <c r="BB44" s="77"/>
      <c r="BC44" s="77"/>
      <c r="BD44" s="77"/>
      <c r="BE44" s="77"/>
      <c r="BF44" s="77"/>
      <c r="BG44" s="77"/>
      <c r="BH44" s="77"/>
      <c r="BI44" s="77"/>
      <c r="BJ44" s="77"/>
      <c r="BK44" s="77"/>
      <c r="BL44" s="77"/>
      <c r="BM44" s="77"/>
      <c r="BN44" s="77"/>
      <c r="BO44" s="77"/>
      <c r="BP44" s="77"/>
      <c r="BQ44" s="77"/>
      <c r="BR44" s="77"/>
      <c r="BS44" s="77"/>
      <c r="BT44" s="77"/>
      <c r="BU44" s="77"/>
      <c r="BV44" s="77"/>
      <c r="BW44" s="77"/>
      <c r="BX44" s="77"/>
      <c r="BY44" s="77"/>
      <c r="BZ44" s="77"/>
      <c r="CA44" s="77"/>
      <c r="CB44" s="77"/>
      <c r="CC44" s="77"/>
      <c r="CD44" s="77"/>
      <c r="CE44" s="77"/>
      <c r="CF44" s="77"/>
      <c r="CG44" s="77"/>
      <c r="CH44" s="77"/>
      <c r="CI44" s="77"/>
      <c r="CJ44" s="77"/>
      <c r="CK44" s="77"/>
      <c r="CL44" s="77"/>
      <c r="CM44" s="77"/>
      <c r="CN44" s="77"/>
      <c r="CO44" s="77"/>
      <c r="CP44" s="77"/>
      <c r="CQ44" s="77"/>
      <c r="CR44" s="77"/>
      <c r="CS44" s="77"/>
      <c r="CT44" s="77"/>
      <c r="CU44" s="77"/>
      <c r="CV44" s="77"/>
      <c r="CW44" s="77"/>
      <c r="CX44" s="77"/>
      <c r="CY44" s="77"/>
      <c r="CZ44" s="77"/>
      <c r="DA44" s="77"/>
      <c r="DB44" s="77"/>
      <c r="DC44" s="77"/>
      <c r="DD44" s="77"/>
      <c r="DE44" s="77"/>
      <c r="DF44" s="77"/>
      <c r="DG44" s="77"/>
      <c r="DH44" s="77"/>
      <c r="DI44" s="77"/>
      <c r="DJ44" s="77"/>
      <c r="DK44" s="77"/>
      <c r="DL44" s="77"/>
      <c r="DM44" s="77"/>
      <c r="DN44" s="77"/>
      <c r="DO44" s="77"/>
      <c r="DP44" s="77"/>
      <c r="DQ44" s="77"/>
      <c r="DR44" s="77"/>
      <c r="DS44" s="77"/>
      <c r="DT44" s="77"/>
      <c r="DU44" s="77"/>
      <c r="DV44" s="77"/>
      <c r="DW44" s="77"/>
      <c r="DX44" s="77"/>
      <c r="DY44" s="77"/>
      <c r="DZ44" s="77"/>
      <c r="EA44" s="77"/>
      <c r="EB44" s="77"/>
      <c r="EC44" s="77"/>
      <c r="ED44" s="77"/>
      <c r="EE44" s="77"/>
      <c r="EF44" s="77"/>
      <c r="EG44" s="77"/>
      <c r="EH44" s="77"/>
      <c r="EI44" s="77"/>
      <c r="EJ44" s="77"/>
      <c r="EK44" s="77"/>
      <c r="EL44" s="77"/>
      <c r="EM44" s="77"/>
      <c r="EN44" s="77"/>
      <c r="EO44" s="77"/>
      <c r="EP44" s="77"/>
      <c r="EQ44" s="77"/>
      <c r="ER44" s="77"/>
      <c r="ES44" s="77"/>
      <c r="ET44" s="77"/>
      <c r="EU44" s="77"/>
      <c r="EV44" s="77"/>
      <c r="EW44" s="77"/>
      <c r="EX44" s="77"/>
      <c r="EY44" s="77"/>
      <c r="EZ44" s="77"/>
      <c r="FA44" s="77"/>
      <c r="FB44" s="77"/>
      <c r="FC44" s="77"/>
      <c r="FD44" s="77"/>
      <c r="FE44" s="77"/>
      <c r="FF44" s="77"/>
      <c r="FG44" s="77"/>
      <c r="FH44" s="77"/>
      <c r="FI44" s="77"/>
      <c r="FJ44" s="77"/>
      <c r="FK44" s="77"/>
      <c r="FL44" s="77"/>
      <c r="FM44" s="77"/>
      <c r="FN44" s="77"/>
      <c r="FO44" s="77"/>
      <c r="FP44" s="77"/>
      <c r="FQ44" s="77"/>
      <c r="FR44" s="77"/>
      <c r="FS44" s="77"/>
      <c r="FT44" s="77"/>
      <c r="FU44" s="77"/>
      <c r="FV44" s="77"/>
      <c r="FW44" s="77"/>
      <c r="FX44" s="77"/>
      <c r="FY44" s="77"/>
      <c r="FZ44" s="77"/>
      <c r="GA44" s="77"/>
      <c r="GB44" s="77"/>
      <c r="GC44" s="77"/>
      <c r="GD44" s="77"/>
      <c r="GE44" s="77"/>
      <c r="GF44" s="77"/>
      <c r="GG44" s="77"/>
      <c r="GH44" s="77"/>
      <c r="GI44" s="77"/>
      <c r="GJ44" s="77"/>
      <c r="GK44" s="77"/>
      <c r="GL44" s="77"/>
      <c r="GM44" s="77"/>
      <c r="GN44" s="77"/>
      <c r="GO44" s="77"/>
      <c r="GP44" s="77"/>
      <c r="GQ44" s="77"/>
      <c r="GR44" s="77"/>
      <c r="GS44" s="77"/>
      <c r="GT44" s="77"/>
      <c r="GU44" s="77"/>
      <c r="GV44" s="77"/>
      <c r="GW44" s="77"/>
      <c r="GX44" s="77"/>
      <c r="GY44" s="77"/>
      <c r="GZ44" s="77"/>
      <c r="HA44" s="77"/>
      <c r="HB44" s="77"/>
      <c r="HC44" s="77"/>
      <c r="HD44" s="77"/>
      <c r="HE44" s="77"/>
      <c r="HF44" s="77"/>
      <c r="HG44" s="77"/>
      <c r="HH44" s="77"/>
      <c r="HI44" s="77"/>
      <c r="HJ44" s="77"/>
      <c r="HK44" s="77"/>
      <c r="HL44" s="77"/>
      <c r="HM44" s="77"/>
      <c r="HN44" s="77"/>
      <c r="HO44" s="77"/>
      <c r="HP44" s="77"/>
      <c r="HQ44" s="77"/>
      <c r="HR44" s="77"/>
      <c r="HS44" s="77"/>
      <c r="HT44" s="77"/>
      <c r="HU44" s="77"/>
      <c r="HV44" s="77"/>
      <c r="HW44" s="77"/>
      <c r="HX44" s="77"/>
      <c r="HY44" s="77"/>
      <c r="HZ44" s="77"/>
      <c r="IA44" s="77"/>
      <c r="IB44" s="77"/>
      <c r="IC44" s="77"/>
      <c r="ID44" s="77"/>
      <c r="IE44" s="77"/>
      <c r="IF44" s="77"/>
      <c r="IG44" s="77"/>
      <c r="IH44" s="77"/>
      <c r="II44" s="77"/>
      <c r="IJ44" s="77"/>
      <c r="IK44" s="77"/>
      <c r="IL44" s="77"/>
      <c r="IM44" s="77"/>
      <c r="IN44" s="77"/>
      <c r="IO44" s="77"/>
      <c r="IP44" s="77"/>
      <c r="IQ44" s="77"/>
      <c r="IR44" s="77"/>
      <c r="IS44" s="77"/>
      <c r="IT44" s="77"/>
      <c r="IU44" s="77"/>
      <c r="IV44" s="77"/>
      <c r="IW44" s="77"/>
      <c r="IX44" s="77"/>
      <c r="IY44" s="77"/>
      <c r="IZ44" s="77"/>
      <c r="JA44" s="77"/>
      <c r="JB44" s="77"/>
      <c r="JC44" s="77"/>
      <c r="JD44" s="77"/>
      <c r="JE44" s="77"/>
      <c r="JF44" s="77"/>
      <c r="JG44" s="77"/>
      <c r="JH44" s="77"/>
      <c r="JI44" s="77"/>
      <c r="JJ44" s="77"/>
      <c r="JK44" s="77"/>
      <c r="JL44" s="77"/>
      <c r="JM44" s="77"/>
      <c r="JN44" s="77"/>
      <c r="JO44" s="77"/>
      <c r="JP44" s="77"/>
      <c r="JQ44" s="77"/>
      <c r="JR44" s="77"/>
      <c r="JS44" s="77"/>
      <c r="JT44" s="77"/>
      <c r="JU44" s="77"/>
      <c r="JV44" s="77"/>
      <c r="JW44" s="77"/>
      <c r="JX44" s="77"/>
      <c r="JY44" s="77"/>
      <c r="JZ44" s="77"/>
      <c r="KA44" s="77"/>
      <c r="KB44" s="77"/>
      <c r="KC44" s="77"/>
      <c r="KD44" s="77"/>
      <c r="KE44" s="77"/>
      <c r="KF44" s="77"/>
      <c r="KG44" s="77"/>
      <c r="KH44" s="77"/>
      <c r="KI44" s="77"/>
      <c r="KJ44" s="77"/>
      <c r="KK44" s="77"/>
      <c r="KL44" s="77"/>
      <c r="KM44" s="77"/>
      <c r="KN44" s="77"/>
      <c r="KO44" s="77"/>
      <c r="KP44" s="77"/>
      <c r="KQ44" s="77"/>
      <c r="KR44" s="77"/>
      <c r="KS44" s="77"/>
      <c r="KT44" s="77"/>
      <c r="KU44" s="77"/>
      <c r="KV44" s="77"/>
      <c r="KW44" s="77"/>
      <c r="KX44" s="77"/>
      <c r="KY44" s="77"/>
      <c r="KZ44" s="77"/>
      <c r="LA44" s="77"/>
      <c r="LB44" s="77"/>
      <c r="LC44" s="77"/>
      <c r="LD44" s="77"/>
      <c r="LE44" s="77"/>
      <c r="LF44" s="77"/>
      <c r="LG44" s="77"/>
      <c r="LH44" s="77"/>
      <c r="LI44" s="77"/>
      <c r="LJ44" s="77"/>
      <c r="LK44" s="77"/>
      <c r="LL44" s="77"/>
      <c r="LM44" s="77"/>
      <c r="LN44" s="77"/>
      <c r="LO44" s="77"/>
      <c r="LP44" s="77"/>
      <c r="LQ44" s="77"/>
      <c r="LR44" s="77"/>
      <c r="LS44" s="77"/>
      <c r="LT44" s="77"/>
      <c r="LU44" s="77"/>
      <c r="LV44" s="77"/>
      <c r="LW44" s="77"/>
      <c r="LX44" s="77"/>
      <c r="LY44" s="77"/>
      <c r="LZ44" s="77"/>
      <c r="MA44" s="77"/>
      <c r="MB44" s="77"/>
      <c r="MC44" s="77"/>
      <c r="MD44" s="77"/>
      <c r="ME44" s="77"/>
      <c r="MF44" s="77"/>
      <c r="MG44" s="77"/>
      <c r="MH44" s="77"/>
      <c r="MI44" s="77"/>
      <c r="MJ44" s="77"/>
      <c r="MK44" s="77"/>
      <c r="ML44" s="77"/>
      <c r="MM44" s="77"/>
      <c r="MN44" s="77"/>
      <c r="MO44" s="77"/>
      <c r="MP44" s="77"/>
      <c r="MQ44" s="77"/>
      <c r="MR44" s="77"/>
      <c r="MS44" s="77"/>
      <c r="MT44" s="77"/>
      <c r="MU44" s="77"/>
      <c r="MV44" s="77"/>
      <c r="MW44" s="77"/>
      <c r="MX44" s="77"/>
      <c r="MY44" s="77"/>
      <c r="MZ44" s="77"/>
      <c r="NA44" s="77"/>
      <c r="NB44" s="77"/>
      <c r="NC44" s="77"/>
      <c r="ND44" s="77"/>
      <c r="NE44" s="77"/>
      <c r="NF44" s="77"/>
      <c r="NG44" s="77"/>
      <c r="NH44" s="77"/>
      <c r="NI44" s="77"/>
      <c r="NJ44" s="77"/>
      <c r="NK44" s="77"/>
      <c r="NL44" s="77"/>
      <c r="NM44" s="77"/>
      <c r="NN44" s="77"/>
      <c r="NO44" s="77"/>
      <c r="NP44" s="77"/>
      <c r="NQ44" s="77"/>
      <c r="NR44" s="77"/>
      <c r="NS44" s="77"/>
      <c r="NT44" s="77"/>
      <c r="NU44" s="77"/>
      <c r="NV44" s="77"/>
      <c r="NW44" s="77"/>
      <c r="NX44" s="77"/>
      <c r="NY44" s="77"/>
      <c r="NZ44" s="77"/>
      <c r="OA44" s="77"/>
      <c r="OB44" s="77"/>
      <c r="OC44" s="77"/>
      <c r="OD44" s="77"/>
      <c r="OE44" s="77"/>
      <c r="OF44" s="77"/>
      <c r="OG44" s="77"/>
      <c r="OH44" s="77"/>
      <c r="OI44" s="77"/>
      <c r="OJ44" s="77"/>
      <c r="OK44" s="77"/>
      <c r="OL44" s="77"/>
      <c r="OM44" s="77"/>
      <c r="ON44" s="77"/>
      <c r="OO44" s="77"/>
      <c r="OP44" s="77"/>
      <c r="OQ44" s="77"/>
      <c r="OR44" s="77"/>
      <c r="OS44" s="77"/>
      <c r="OT44" s="77"/>
      <c r="OU44" s="77"/>
      <c r="OV44" s="77"/>
      <c r="OW44" s="77"/>
      <c r="OX44" s="77"/>
      <c r="OY44" s="77"/>
      <c r="OZ44" s="77"/>
      <c r="PA44" s="77"/>
      <c r="PB44" s="77"/>
      <c r="PC44" s="77"/>
      <c r="PD44" s="77"/>
      <c r="PE44" s="77"/>
      <c r="PF44" s="77"/>
      <c r="PG44" s="77"/>
      <c r="PH44" s="77"/>
      <c r="PI44" s="77"/>
      <c r="PJ44" s="77"/>
      <c r="PK44" s="77"/>
      <c r="PL44" s="77"/>
      <c r="PM44" s="77"/>
      <c r="PN44" s="77"/>
      <c r="PO44" s="77"/>
      <c r="PP44" s="77"/>
      <c r="PQ44" s="77"/>
      <c r="PR44" s="77"/>
      <c r="PS44" s="77"/>
      <c r="PT44" s="77"/>
      <c r="PU44" s="77"/>
      <c r="PV44" s="77"/>
      <c r="PW44" s="77"/>
      <c r="PX44" s="77"/>
      <c r="PY44" s="77"/>
      <c r="PZ44" s="77"/>
      <c r="QA44" s="77"/>
      <c r="QB44" s="77"/>
      <c r="QC44" s="77"/>
      <c r="QD44" s="77"/>
      <c r="QE44" s="77"/>
      <c r="QF44" s="77"/>
      <c r="QG44" s="77"/>
      <c r="QH44" s="77"/>
      <c r="QI44" s="77"/>
      <c r="QJ44" s="77"/>
      <c r="QK44" s="77"/>
      <c r="QL44" s="77"/>
      <c r="QM44" s="77"/>
      <c r="QN44" s="77"/>
      <c r="QO44" s="77"/>
      <c r="QP44" s="77"/>
      <c r="QQ44" s="77"/>
      <c r="QR44" s="77"/>
      <c r="QS44" s="77"/>
      <c r="QT44" s="77"/>
      <c r="QU44" s="77"/>
      <c r="QV44" s="77"/>
      <c r="QW44" s="77"/>
      <c r="QX44" s="77"/>
      <c r="QY44" s="77"/>
      <c r="QZ44" s="77"/>
      <c r="RA44" s="77"/>
      <c r="RB44" s="77"/>
      <c r="RC44" s="77"/>
      <c r="RD44" s="77"/>
      <c r="RE44" s="77"/>
      <c r="RF44" s="77"/>
      <c r="RG44" s="77"/>
      <c r="RH44" s="77"/>
      <c r="RI44" s="77"/>
      <c r="RJ44" s="77"/>
      <c r="RK44" s="77"/>
      <c r="RL44" s="77"/>
      <c r="RM44" s="77"/>
      <c r="RN44" s="77"/>
      <c r="RO44" s="77"/>
      <c r="RP44" s="77"/>
      <c r="RQ44" s="77"/>
      <c r="RR44" s="77"/>
      <c r="RS44" s="77"/>
      <c r="RT44" s="77"/>
      <c r="RU44" s="77"/>
      <c r="RV44" s="77"/>
      <c r="RW44" s="77"/>
      <c r="RX44" s="77"/>
      <c r="RY44" s="77"/>
      <c r="RZ44" s="77"/>
      <c r="SA44" s="77"/>
      <c r="SB44" s="77"/>
      <c r="SC44" s="77"/>
      <c r="SD44" s="77"/>
      <c r="SE44" s="77"/>
      <c r="SF44" s="77"/>
      <c r="SG44" s="77"/>
      <c r="SH44" s="77"/>
      <c r="SI44" s="77"/>
      <c r="SJ44" s="77"/>
      <c r="SK44" s="77"/>
      <c r="SL44" s="77"/>
      <c r="SM44" s="77"/>
      <c r="SN44" s="77"/>
      <c r="SO44" s="77"/>
      <c r="SP44" s="77"/>
      <c r="SQ44" s="77"/>
      <c r="SR44" s="77"/>
      <c r="SS44" s="77"/>
      <c r="ST44" s="77"/>
      <c r="SU44" s="77"/>
      <c r="SV44" s="77"/>
      <c r="SW44" s="77"/>
      <c r="SX44" s="77"/>
      <c r="SY44" s="77"/>
      <c r="SZ44" s="77"/>
      <c r="TA44" s="77"/>
      <c r="TB44" s="77"/>
      <c r="TC44" s="77"/>
      <c r="TD44" s="77"/>
      <c r="TE44" s="77"/>
      <c r="TF44" s="77"/>
      <c r="TG44" s="77"/>
      <c r="TH44" s="77"/>
      <c r="TI44" s="77"/>
      <c r="TJ44" s="77"/>
      <c r="TK44" s="77"/>
      <c r="TL44" s="77"/>
      <c r="TM44" s="77"/>
      <c r="TN44" s="77"/>
      <c r="TO44" s="77"/>
      <c r="TP44" s="77"/>
      <c r="TQ44" s="77"/>
      <c r="TR44" s="77"/>
      <c r="TS44" s="77"/>
      <c r="TT44" s="77"/>
      <c r="TU44" s="77"/>
      <c r="TV44" s="77"/>
      <c r="TW44" s="77"/>
      <c r="TX44" s="77"/>
      <c r="TY44" s="77"/>
      <c r="TZ44" s="77"/>
      <c r="UA44" s="77"/>
      <c r="UB44" s="77"/>
      <c r="UC44" s="77"/>
      <c r="UD44" s="77"/>
      <c r="UE44" s="77"/>
      <c r="UF44" s="77"/>
      <c r="UG44" s="77"/>
      <c r="UH44" s="77"/>
      <c r="UI44" s="77"/>
      <c r="UJ44" s="77"/>
      <c r="UK44" s="77"/>
      <c r="UL44" s="77"/>
      <c r="UM44" s="77"/>
    </row>
    <row r="45" spans="1:561" ht="93.75" hidden="1" customHeight="1" x14ac:dyDescent="0.25">
      <c r="A45" s="18">
        <f t="shared" ref="A45:A49" si="6">A44+1</f>
        <v>33</v>
      </c>
      <c r="B45" s="315" t="s">
        <v>349</v>
      </c>
      <c r="C45" s="287" t="s">
        <v>350</v>
      </c>
      <c r="D45" s="288" t="s">
        <v>351</v>
      </c>
      <c r="E45" s="288" t="s">
        <v>352</v>
      </c>
      <c r="F45" s="288" t="s">
        <v>353</v>
      </c>
      <c r="G45" s="289">
        <v>44205.506944444445</v>
      </c>
      <c r="H45" s="289">
        <v>44205.732638888891</v>
      </c>
      <c r="I45" s="289" t="s">
        <v>354</v>
      </c>
      <c r="J45" s="60">
        <v>0.22569444444444445</v>
      </c>
      <c r="K45" s="326" t="s">
        <v>355</v>
      </c>
      <c r="L45" s="288"/>
      <c r="M45" s="288"/>
      <c r="N45" s="288"/>
      <c r="O45" s="288"/>
      <c r="P45" s="288"/>
      <c r="Q45" s="288"/>
      <c r="R45" s="288" t="s">
        <v>356</v>
      </c>
      <c r="S45" s="288" t="s">
        <v>357</v>
      </c>
      <c r="T45" s="288" t="s">
        <v>75</v>
      </c>
      <c r="U45" s="288">
        <v>300</v>
      </c>
      <c r="V45" s="279" t="s">
        <v>76</v>
      </c>
      <c r="W45" s="279">
        <v>1</v>
      </c>
      <c r="X45" s="331">
        <v>28</v>
      </c>
      <c r="Y45" s="50">
        <f t="shared" si="0"/>
        <v>5.416666666666667</v>
      </c>
      <c r="Z45" s="2">
        <v>1</v>
      </c>
      <c r="AA45" s="2"/>
      <c r="AB45" s="2"/>
      <c r="AC45" s="2"/>
      <c r="AD45" s="2"/>
      <c r="AE45" s="2"/>
      <c r="AF45" s="2"/>
      <c r="AG45" s="2"/>
      <c r="AH45" s="2"/>
      <c r="AI45" s="2"/>
      <c r="AJ45" s="2"/>
      <c r="AK45" s="2"/>
      <c r="AL45" s="2"/>
      <c r="AM45" s="2"/>
      <c r="AN45" s="2"/>
      <c r="AO45" s="2"/>
      <c r="AP45" s="2"/>
      <c r="AQ45" s="2"/>
      <c r="AR45" s="2"/>
      <c r="AS45" s="2"/>
      <c r="AT45" s="2"/>
      <c r="AU45" s="2"/>
      <c r="AV45" s="36" t="s">
        <v>89</v>
      </c>
      <c r="AW45" s="36" t="s">
        <v>91</v>
      </c>
    </row>
    <row r="46" spans="1:561" s="87" customFormat="1" ht="96.75" hidden="1" customHeight="1" x14ac:dyDescent="0.15">
      <c r="A46" s="18">
        <f t="shared" si="6"/>
        <v>34</v>
      </c>
      <c r="B46" s="319" t="s">
        <v>180</v>
      </c>
      <c r="C46" s="328" t="s">
        <v>358</v>
      </c>
      <c r="D46" s="328" t="s">
        <v>169</v>
      </c>
      <c r="E46" s="328" t="s">
        <v>359</v>
      </c>
      <c r="F46" s="328"/>
      <c r="G46" s="49">
        <v>44205.604166666664</v>
      </c>
      <c r="H46" s="52" t="s">
        <v>360</v>
      </c>
      <c r="I46" s="52" t="s">
        <v>360</v>
      </c>
      <c r="J46" s="71">
        <f>H46-G46</f>
        <v>0.15625</v>
      </c>
      <c r="K46" s="328" t="s">
        <v>361</v>
      </c>
      <c r="L46" s="110"/>
      <c r="M46" s="110"/>
      <c r="N46" s="110"/>
      <c r="O46" s="110"/>
      <c r="P46" s="110"/>
      <c r="Q46" s="110"/>
      <c r="R46" s="328" t="s">
        <v>362</v>
      </c>
      <c r="S46" s="328" t="s">
        <v>363</v>
      </c>
      <c r="T46" s="287" t="s">
        <v>75</v>
      </c>
      <c r="U46" s="52" t="s">
        <v>364</v>
      </c>
      <c r="V46" s="68" t="s">
        <v>76</v>
      </c>
      <c r="W46" s="110">
        <v>1</v>
      </c>
      <c r="X46" s="331" t="s">
        <v>189</v>
      </c>
      <c r="Y46" s="50">
        <f t="shared" si="0"/>
        <v>3.75</v>
      </c>
      <c r="Z46" s="87">
        <v>1</v>
      </c>
      <c r="AV46" s="36" t="s">
        <v>89</v>
      </c>
      <c r="AW46" s="36" t="s">
        <v>91</v>
      </c>
    </row>
    <row r="47" spans="1:561" s="61" customFormat="1" ht="74.25" hidden="1" customHeight="1" x14ac:dyDescent="0.25">
      <c r="A47" s="18">
        <f t="shared" si="6"/>
        <v>35</v>
      </c>
      <c r="B47" s="315" t="s">
        <v>86</v>
      </c>
      <c r="C47" s="287" t="s">
        <v>198</v>
      </c>
      <c r="D47" s="287" t="s">
        <v>365</v>
      </c>
      <c r="E47" s="287" t="s">
        <v>366</v>
      </c>
      <c r="F47" s="287" t="s">
        <v>176</v>
      </c>
      <c r="G47" s="318">
        <v>44205.679861111108</v>
      </c>
      <c r="H47" s="318">
        <v>44205.902777777781</v>
      </c>
      <c r="I47" s="318">
        <v>44205.902777777781</v>
      </c>
      <c r="J47" s="71">
        <f>H47-G47</f>
        <v>0.2229166666729725</v>
      </c>
      <c r="K47" s="287" t="s">
        <v>177</v>
      </c>
      <c r="L47" s="287"/>
      <c r="M47" s="287"/>
      <c r="N47" s="287"/>
      <c r="O47" s="287"/>
      <c r="P47" s="287"/>
      <c r="Q47" s="287"/>
      <c r="R47" s="287" t="s">
        <v>367</v>
      </c>
      <c r="S47" s="107" t="s">
        <v>368</v>
      </c>
      <c r="T47" s="287" t="s">
        <v>75</v>
      </c>
      <c r="U47" s="287">
        <v>5</v>
      </c>
      <c r="V47" s="287" t="s">
        <v>76</v>
      </c>
      <c r="W47" s="287">
        <v>1</v>
      </c>
      <c r="X47" s="331">
        <v>29</v>
      </c>
      <c r="Y47" s="50">
        <f t="shared" si="0"/>
        <v>5.3500000001513399</v>
      </c>
      <c r="Z47" s="77"/>
      <c r="AA47" s="77"/>
      <c r="AB47" s="77"/>
      <c r="AC47" s="77"/>
      <c r="AD47" s="77"/>
      <c r="AE47" s="77">
        <v>1</v>
      </c>
      <c r="AF47" s="77"/>
      <c r="AG47" s="77"/>
      <c r="AH47" s="77"/>
      <c r="AI47" s="77"/>
      <c r="AJ47" s="77"/>
      <c r="AK47" s="77"/>
      <c r="AL47" s="77"/>
      <c r="AM47" s="77"/>
      <c r="AN47" s="77"/>
      <c r="AO47" s="77"/>
      <c r="AP47" s="77"/>
      <c r="AQ47" s="77"/>
      <c r="AR47" s="77"/>
      <c r="AS47" s="77"/>
      <c r="AT47" s="77"/>
      <c r="AU47" s="77"/>
      <c r="AV47" s="36" t="s">
        <v>89</v>
      </c>
      <c r="AW47" s="36" t="s">
        <v>94</v>
      </c>
      <c r="AX47" s="77"/>
      <c r="AY47" s="77"/>
      <c r="AZ47" s="77"/>
      <c r="BA47" s="77"/>
      <c r="BB47" s="77"/>
      <c r="BC47" s="77"/>
      <c r="BD47" s="77"/>
      <c r="BE47" s="77"/>
      <c r="BF47" s="77"/>
      <c r="BG47" s="77"/>
      <c r="BH47" s="77"/>
      <c r="BI47" s="77"/>
      <c r="BJ47" s="77"/>
      <c r="BK47" s="77"/>
      <c r="BL47" s="77"/>
      <c r="BM47" s="77"/>
      <c r="BN47" s="77"/>
      <c r="BO47" s="77"/>
      <c r="BP47" s="77"/>
      <c r="BQ47" s="77"/>
      <c r="BR47" s="77"/>
      <c r="BS47" s="77"/>
      <c r="BT47" s="77"/>
      <c r="BU47" s="77"/>
      <c r="BV47" s="77"/>
      <c r="BW47" s="77"/>
      <c r="BX47" s="77"/>
      <c r="BY47" s="77"/>
      <c r="BZ47" s="77"/>
      <c r="CA47" s="77"/>
      <c r="CB47" s="77"/>
      <c r="CC47" s="77"/>
      <c r="CD47" s="77"/>
      <c r="CE47" s="77"/>
      <c r="CF47" s="77"/>
      <c r="CG47" s="77"/>
      <c r="CH47" s="77"/>
      <c r="CI47" s="77"/>
      <c r="CJ47" s="77"/>
      <c r="CK47" s="77"/>
      <c r="CL47" s="77"/>
      <c r="CM47" s="77"/>
      <c r="CN47" s="77"/>
      <c r="CO47" s="77"/>
      <c r="CP47" s="77"/>
      <c r="CQ47" s="77"/>
      <c r="CR47" s="77"/>
      <c r="CS47" s="77"/>
      <c r="CT47" s="77"/>
      <c r="CU47" s="77"/>
      <c r="CV47" s="77"/>
      <c r="CW47" s="77"/>
      <c r="CX47" s="77"/>
      <c r="CY47" s="77"/>
      <c r="CZ47" s="77"/>
      <c r="DA47" s="77"/>
      <c r="DB47" s="77"/>
      <c r="DC47" s="77"/>
      <c r="DD47" s="77"/>
      <c r="DE47" s="77"/>
      <c r="DF47" s="77"/>
      <c r="DG47" s="77"/>
      <c r="DH47" s="77"/>
      <c r="DI47" s="77"/>
      <c r="DJ47" s="77"/>
      <c r="DK47" s="77"/>
      <c r="DL47" s="77"/>
      <c r="DM47" s="77"/>
      <c r="DN47" s="77"/>
      <c r="DO47" s="77"/>
      <c r="DP47" s="77"/>
      <c r="DQ47" s="77"/>
      <c r="DR47" s="77"/>
      <c r="DS47" s="77"/>
      <c r="DT47" s="77"/>
      <c r="DU47" s="77"/>
      <c r="DV47" s="77"/>
      <c r="DW47" s="77"/>
      <c r="DX47" s="77"/>
      <c r="DY47" s="77"/>
      <c r="DZ47" s="77"/>
      <c r="EA47" s="77"/>
      <c r="EB47" s="77"/>
      <c r="EC47" s="77"/>
      <c r="ED47" s="77"/>
      <c r="EE47" s="77"/>
      <c r="EF47" s="77"/>
      <c r="EG47" s="77"/>
      <c r="EH47" s="77"/>
      <c r="EI47" s="77"/>
      <c r="EJ47" s="77"/>
      <c r="EK47" s="77"/>
      <c r="EL47" s="77"/>
      <c r="EM47" s="77"/>
      <c r="EN47" s="77"/>
      <c r="EO47" s="77"/>
      <c r="EP47" s="77"/>
      <c r="EQ47" s="77"/>
      <c r="ER47" s="77"/>
      <c r="ES47" s="77"/>
      <c r="ET47" s="77"/>
      <c r="EU47" s="77"/>
      <c r="EV47" s="77"/>
      <c r="EW47" s="77"/>
      <c r="EX47" s="77"/>
      <c r="EY47" s="77"/>
      <c r="EZ47" s="77"/>
      <c r="FA47" s="77"/>
      <c r="FB47" s="77"/>
      <c r="FC47" s="77"/>
      <c r="FD47" s="77"/>
      <c r="FE47" s="77"/>
      <c r="FF47" s="77"/>
      <c r="FG47" s="77"/>
      <c r="FH47" s="77"/>
      <c r="FI47" s="77"/>
      <c r="FJ47" s="77"/>
      <c r="FK47" s="77"/>
      <c r="FL47" s="77"/>
      <c r="FM47" s="77"/>
      <c r="FN47" s="77"/>
      <c r="FO47" s="77"/>
      <c r="FP47" s="77"/>
      <c r="FQ47" s="77"/>
      <c r="FR47" s="77"/>
      <c r="FS47" s="77"/>
      <c r="FT47" s="77"/>
      <c r="FU47" s="77"/>
      <c r="FV47" s="77"/>
      <c r="FW47" s="77"/>
      <c r="FX47" s="77"/>
      <c r="FY47" s="77"/>
      <c r="FZ47" s="77"/>
      <c r="GA47" s="77"/>
      <c r="GB47" s="77"/>
      <c r="GC47" s="77"/>
      <c r="GD47" s="77"/>
      <c r="GE47" s="77"/>
      <c r="GF47" s="77"/>
      <c r="GG47" s="77"/>
      <c r="GH47" s="77"/>
      <c r="GI47" s="77"/>
      <c r="GJ47" s="77"/>
      <c r="GK47" s="77"/>
      <c r="GL47" s="77"/>
      <c r="GM47" s="77"/>
      <c r="GN47" s="77"/>
      <c r="GO47" s="77"/>
      <c r="GP47" s="77"/>
      <c r="GQ47" s="77"/>
      <c r="GR47" s="77"/>
      <c r="GS47" s="77"/>
      <c r="GT47" s="77"/>
      <c r="GU47" s="77"/>
      <c r="GV47" s="77"/>
      <c r="GW47" s="77"/>
      <c r="GX47" s="77"/>
      <c r="GY47" s="77"/>
      <c r="GZ47" s="77"/>
      <c r="HA47" s="77"/>
      <c r="HB47" s="77"/>
      <c r="HC47" s="77"/>
      <c r="HD47" s="77"/>
      <c r="HE47" s="77"/>
      <c r="HF47" s="77"/>
      <c r="HG47" s="77"/>
      <c r="HH47" s="77"/>
      <c r="HI47" s="77"/>
      <c r="HJ47" s="77"/>
      <c r="HK47" s="77"/>
      <c r="HL47" s="77"/>
      <c r="HM47" s="77"/>
      <c r="HN47" s="77"/>
      <c r="HO47" s="77"/>
      <c r="HP47" s="77"/>
      <c r="HQ47" s="77"/>
      <c r="HR47" s="77"/>
      <c r="HS47" s="77"/>
      <c r="HT47" s="77"/>
      <c r="HU47" s="77"/>
      <c r="HV47" s="77"/>
      <c r="HW47" s="77"/>
      <c r="HX47" s="77"/>
      <c r="HY47" s="77"/>
      <c r="HZ47" s="77"/>
      <c r="IA47" s="77"/>
      <c r="IB47" s="77"/>
      <c r="IC47" s="77"/>
      <c r="ID47" s="77"/>
      <c r="IE47" s="77"/>
      <c r="IF47" s="77"/>
      <c r="IG47" s="77"/>
      <c r="IH47" s="77"/>
      <c r="II47" s="77"/>
      <c r="IJ47" s="77"/>
      <c r="IK47" s="77"/>
      <c r="IL47" s="77"/>
      <c r="IM47" s="77"/>
      <c r="IN47" s="77"/>
      <c r="IO47" s="77"/>
      <c r="IP47" s="77"/>
      <c r="IQ47" s="77"/>
      <c r="IR47" s="77"/>
      <c r="IS47" s="77"/>
      <c r="IT47" s="77"/>
      <c r="IU47" s="77"/>
      <c r="IV47" s="77"/>
      <c r="IW47" s="77"/>
      <c r="IX47" s="77"/>
      <c r="IY47" s="77"/>
      <c r="IZ47" s="77"/>
      <c r="JA47" s="77"/>
      <c r="JB47" s="77"/>
      <c r="JC47" s="77"/>
      <c r="JD47" s="77"/>
      <c r="JE47" s="77"/>
      <c r="JF47" s="77"/>
      <c r="JG47" s="77"/>
      <c r="JH47" s="77"/>
      <c r="JI47" s="77"/>
      <c r="JJ47" s="77"/>
      <c r="JK47" s="77"/>
      <c r="JL47" s="77"/>
      <c r="JM47" s="77"/>
      <c r="JN47" s="77"/>
      <c r="JO47" s="77"/>
      <c r="JP47" s="77"/>
      <c r="JQ47" s="77"/>
      <c r="JR47" s="77"/>
      <c r="JS47" s="77"/>
      <c r="JT47" s="77"/>
      <c r="JU47" s="77"/>
      <c r="JV47" s="77"/>
      <c r="JW47" s="77"/>
      <c r="JX47" s="77"/>
      <c r="JY47" s="77"/>
      <c r="JZ47" s="77"/>
      <c r="KA47" s="77"/>
      <c r="KB47" s="77"/>
      <c r="KC47" s="77"/>
      <c r="KD47" s="77"/>
      <c r="KE47" s="77"/>
      <c r="KF47" s="77"/>
      <c r="KG47" s="77"/>
      <c r="KH47" s="77"/>
      <c r="KI47" s="77"/>
      <c r="KJ47" s="77"/>
      <c r="KK47" s="77"/>
      <c r="KL47" s="77"/>
      <c r="KM47" s="77"/>
      <c r="KN47" s="77"/>
      <c r="KO47" s="77"/>
      <c r="KP47" s="77"/>
      <c r="KQ47" s="77"/>
      <c r="KR47" s="77"/>
      <c r="KS47" s="77"/>
      <c r="KT47" s="77"/>
      <c r="KU47" s="77"/>
      <c r="KV47" s="77"/>
      <c r="KW47" s="77"/>
      <c r="KX47" s="77"/>
      <c r="KY47" s="77"/>
      <c r="KZ47" s="77"/>
      <c r="LA47" s="77"/>
      <c r="LB47" s="77"/>
      <c r="LC47" s="77"/>
      <c r="LD47" s="77"/>
      <c r="LE47" s="77"/>
      <c r="LF47" s="77"/>
      <c r="LG47" s="77"/>
      <c r="LH47" s="77"/>
      <c r="LI47" s="77"/>
      <c r="LJ47" s="77"/>
      <c r="LK47" s="77"/>
      <c r="LL47" s="77"/>
      <c r="LM47" s="77"/>
      <c r="LN47" s="77"/>
      <c r="LO47" s="77"/>
      <c r="LP47" s="77"/>
      <c r="LQ47" s="77"/>
      <c r="LR47" s="77"/>
      <c r="LS47" s="77"/>
      <c r="LT47" s="77"/>
      <c r="LU47" s="77"/>
      <c r="LV47" s="77"/>
      <c r="LW47" s="77"/>
      <c r="LX47" s="77"/>
      <c r="LY47" s="77"/>
      <c r="LZ47" s="77"/>
      <c r="MA47" s="77"/>
      <c r="MB47" s="77"/>
      <c r="MC47" s="77"/>
      <c r="MD47" s="77"/>
      <c r="ME47" s="77"/>
      <c r="MF47" s="77"/>
      <c r="MG47" s="77"/>
      <c r="MH47" s="77"/>
      <c r="MI47" s="77"/>
      <c r="MJ47" s="77"/>
      <c r="MK47" s="77"/>
      <c r="ML47" s="77"/>
      <c r="MM47" s="77"/>
      <c r="MN47" s="77"/>
      <c r="MO47" s="77"/>
      <c r="MP47" s="77"/>
      <c r="MQ47" s="77"/>
      <c r="MR47" s="77"/>
      <c r="MS47" s="77"/>
      <c r="MT47" s="77"/>
      <c r="MU47" s="77"/>
      <c r="MV47" s="77"/>
      <c r="MW47" s="77"/>
      <c r="MX47" s="77"/>
      <c r="MY47" s="77"/>
      <c r="MZ47" s="77"/>
      <c r="NA47" s="77"/>
      <c r="NB47" s="77"/>
      <c r="NC47" s="77"/>
      <c r="ND47" s="77"/>
      <c r="NE47" s="77"/>
      <c r="NF47" s="77"/>
      <c r="NG47" s="77"/>
      <c r="NH47" s="77"/>
      <c r="NI47" s="77"/>
      <c r="NJ47" s="77"/>
      <c r="NK47" s="77"/>
      <c r="NL47" s="77"/>
      <c r="NM47" s="77"/>
      <c r="NN47" s="77"/>
      <c r="NO47" s="77"/>
      <c r="NP47" s="77"/>
      <c r="NQ47" s="77"/>
      <c r="NR47" s="77"/>
      <c r="NS47" s="77"/>
      <c r="NT47" s="77"/>
      <c r="NU47" s="77"/>
      <c r="NV47" s="77"/>
      <c r="NW47" s="77"/>
      <c r="NX47" s="77"/>
      <c r="NY47" s="77"/>
      <c r="NZ47" s="77"/>
      <c r="OA47" s="77"/>
      <c r="OB47" s="77"/>
      <c r="OC47" s="77"/>
      <c r="OD47" s="77"/>
      <c r="OE47" s="77"/>
      <c r="OF47" s="77"/>
      <c r="OG47" s="77"/>
      <c r="OH47" s="77"/>
      <c r="OI47" s="77"/>
      <c r="OJ47" s="77"/>
      <c r="OK47" s="77"/>
      <c r="OL47" s="77"/>
      <c r="OM47" s="77"/>
      <c r="ON47" s="77"/>
      <c r="OO47" s="77"/>
      <c r="OP47" s="77"/>
      <c r="OQ47" s="77"/>
      <c r="OR47" s="77"/>
      <c r="OS47" s="77"/>
      <c r="OT47" s="77"/>
      <c r="OU47" s="77"/>
      <c r="OV47" s="77"/>
      <c r="OW47" s="77"/>
      <c r="OX47" s="77"/>
      <c r="OY47" s="77"/>
      <c r="OZ47" s="77"/>
      <c r="PA47" s="77"/>
      <c r="PB47" s="77"/>
      <c r="PC47" s="77"/>
      <c r="PD47" s="77"/>
      <c r="PE47" s="77"/>
      <c r="PF47" s="77"/>
      <c r="PG47" s="77"/>
      <c r="PH47" s="77"/>
      <c r="PI47" s="77"/>
      <c r="PJ47" s="77"/>
      <c r="PK47" s="77"/>
      <c r="PL47" s="77"/>
      <c r="PM47" s="77"/>
      <c r="PN47" s="77"/>
      <c r="PO47" s="77"/>
      <c r="PP47" s="77"/>
      <c r="PQ47" s="77"/>
      <c r="PR47" s="77"/>
      <c r="PS47" s="77"/>
      <c r="PT47" s="77"/>
      <c r="PU47" s="77"/>
      <c r="PV47" s="77"/>
      <c r="PW47" s="77"/>
      <c r="PX47" s="77"/>
      <c r="PY47" s="77"/>
      <c r="PZ47" s="77"/>
      <c r="QA47" s="77"/>
      <c r="QB47" s="77"/>
      <c r="QC47" s="77"/>
      <c r="QD47" s="77"/>
      <c r="QE47" s="77"/>
      <c r="QF47" s="77"/>
      <c r="QG47" s="77"/>
      <c r="QH47" s="77"/>
      <c r="QI47" s="77"/>
      <c r="QJ47" s="77"/>
      <c r="QK47" s="77"/>
      <c r="QL47" s="77"/>
      <c r="QM47" s="77"/>
      <c r="QN47" s="77"/>
      <c r="QO47" s="77"/>
      <c r="QP47" s="77"/>
      <c r="QQ47" s="77"/>
      <c r="QR47" s="77"/>
      <c r="QS47" s="77"/>
      <c r="QT47" s="77"/>
      <c r="QU47" s="77"/>
      <c r="QV47" s="77"/>
      <c r="QW47" s="77"/>
      <c r="QX47" s="77"/>
      <c r="QY47" s="77"/>
      <c r="QZ47" s="77"/>
      <c r="RA47" s="77"/>
      <c r="RB47" s="77"/>
      <c r="RC47" s="77"/>
      <c r="RD47" s="77"/>
      <c r="RE47" s="77"/>
      <c r="RF47" s="77"/>
      <c r="RG47" s="77"/>
      <c r="RH47" s="77"/>
      <c r="RI47" s="77"/>
      <c r="RJ47" s="77"/>
      <c r="RK47" s="77"/>
      <c r="RL47" s="77"/>
      <c r="RM47" s="77"/>
      <c r="RN47" s="77"/>
      <c r="RO47" s="77"/>
      <c r="RP47" s="77"/>
      <c r="RQ47" s="77"/>
      <c r="RR47" s="77"/>
      <c r="RS47" s="77"/>
      <c r="RT47" s="77"/>
      <c r="RU47" s="77"/>
      <c r="RV47" s="77"/>
      <c r="RW47" s="77"/>
      <c r="RX47" s="77"/>
      <c r="RY47" s="77"/>
      <c r="RZ47" s="77"/>
      <c r="SA47" s="77"/>
      <c r="SB47" s="77"/>
      <c r="SC47" s="77"/>
      <c r="SD47" s="77"/>
      <c r="SE47" s="77"/>
      <c r="SF47" s="77"/>
      <c r="SG47" s="77"/>
      <c r="SH47" s="77"/>
      <c r="SI47" s="77"/>
      <c r="SJ47" s="77"/>
      <c r="SK47" s="77"/>
      <c r="SL47" s="77"/>
      <c r="SM47" s="77"/>
      <c r="SN47" s="77"/>
      <c r="SO47" s="77"/>
      <c r="SP47" s="77"/>
      <c r="SQ47" s="77"/>
      <c r="SR47" s="77"/>
      <c r="SS47" s="77"/>
      <c r="ST47" s="77"/>
      <c r="SU47" s="77"/>
      <c r="SV47" s="77"/>
      <c r="SW47" s="77"/>
      <c r="SX47" s="77"/>
      <c r="SY47" s="77"/>
      <c r="SZ47" s="77"/>
      <c r="TA47" s="77"/>
      <c r="TB47" s="77"/>
      <c r="TC47" s="77"/>
      <c r="TD47" s="77"/>
      <c r="TE47" s="77"/>
      <c r="TF47" s="77"/>
      <c r="TG47" s="77"/>
      <c r="TH47" s="77"/>
      <c r="TI47" s="77"/>
      <c r="TJ47" s="77"/>
      <c r="TK47" s="77"/>
      <c r="TL47" s="77"/>
      <c r="TM47" s="77"/>
      <c r="TN47" s="77"/>
      <c r="TO47" s="77"/>
      <c r="TP47" s="77"/>
      <c r="TQ47" s="77"/>
      <c r="TR47" s="77"/>
      <c r="TS47" s="77"/>
      <c r="TT47" s="77"/>
      <c r="TU47" s="77"/>
      <c r="TV47" s="77"/>
      <c r="TW47" s="77"/>
      <c r="TX47" s="77"/>
      <c r="TY47" s="77"/>
      <c r="TZ47" s="77"/>
      <c r="UA47" s="77"/>
      <c r="UB47" s="77"/>
      <c r="UC47" s="77"/>
      <c r="UD47" s="77"/>
      <c r="UE47" s="77"/>
      <c r="UF47" s="77"/>
      <c r="UG47" s="77"/>
      <c r="UH47" s="77"/>
      <c r="UI47" s="77"/>
      <c r="UJ47" s="77"/>
      <c r="UK47" s="77"/>
      <c r="UL47" s="77"/>
      <c r="UM47" s="77"/>
      <c r="UN47" s="77"/>
      <c r="UO47" s="77"/>
    </row>
    <row r="48" spans="1:561" ht="78.75" hidden="1" customHeight="1" x14ac:dyDescent="0.25">
      <c r="A48" s="18">
        <f t="shared" si="6"/>
        <v>36</v>
      </c>
      <c r="B48" s="339" t="s">
        <v>279</v>
      </c>
      <c r="C48" s="287" t="s">
        <v>280</v>
      </c>
      <c r="D48" s="287" t="s">
        <v>369</v>
      </c>
      <c r="E48" s="287" t="s">
        <v>370</v>
      </c>
      <c r="F48" s="287" t="s">
        <v>149</v>
      </c>
      <c r="G48" s="318">
        <v>44205.809027777781</v>
      </c>
      <c r="H48" s="318">
        <v>44205.820833333331</v>
      </c>
      <c r="I48" s="318">
        <v>44205.820833333331</v>
      </c>
      <c r="J48" s="71">
        <v>1.1805555555555555E-2</v>
      </c>
      <c r="K48" s="97" t="s">
        <v>283</v>
      </c>
      <c r="L48" s="287"/>
      <c r="M48" s="287"/>
      <c r="N48" s="287"/>
      <c r="O48" s="287"/>
      <c r="P48" s="287">
        <v>1</v>
      </c>
      <c r="Q48" s="287"/>
      <c r="R48" s="287" t="s">
        <v>371</v>
      </c>
      <c r="S48" s="287" t="s">
        <v>372</v>
      </c>
      <c r="T48" s="287" t="s">
        <v>75</v>
      </c>
      <c r="U48" s="287">
        <v>10</v>
      </c>
      <c r="V48" s="287" t="s">
        <v>88</v>
      </c>
      <c r="W48" s="287">
        <v>0</v>
      </c>
      <c r="X48" s="331">
        <v>30</v>
      </c>
      <c r="Y48" s="50">
        <f t="shared" si="0"/>
        <v>0.28333333333333333</v>
      </c>
      <c r="Z48" s="2"/>
      <c r="AA48" s="2"/>
      <c r="AB48" s="2"/>
      <c r="AC48" s="2"/>
      <c r="AD48" s="2"/>
      <c r="AE48" s="2"/>
      <c r="AF48" s="2"/>
      <c r="AG48" s="2"/>
      <c r="AH48" s="2"/>
      <c r="AI48" s="2"/>
      <c r="AJ48" s="2"/>
      <c r="AK48" s="2"/>
      <c r="AL48" s="2"/>
      <c r="AM48" s="2"/>
      <c r="AN48" s="2"/>
      <c r="AO48" s="2"/>
      <c r="AP48" s="2"/>
      <c r="AQ48" s="2"/>
      <c r="AR48" s="2"/>
      <c r="AS48" s="2"/>
      <c r="AT48" s="2"/>
      <c r="AU48" s="2"/>
      <c r="AV48" s="36" t="s">
        <v>95</v>
      </c>
      <c r="AW48" s="36" t="s">
        <v>90</v>
      </c>
    </row>
    <row r="49" spans="1:621" s="75" customFormat="1" ht="62.25" hidden="1" customHeight="1" x14ac:dyDescent="0.25">
      <c r="A49" s="18">
        <f t="shared" si="6"/>
        <v>37</v>
      </c>
      <c r="B49" s="315" t="s">
        <v>77</v>
      </c>
      <c r="C49" s="287" t="s">
        <v>193</v>
      </c>
      <c r="D49" s="287" t="s">
        <v>194</v>
      </c>
      <c r="E49" s="287" t="s">
        <v>373</v>
      </c>
      <c r="F49" s="287" t="s">
        <v>85</v>
      </c>
      <c r="G49" s="318">
        <v>44206.354166666664</v>
      </c>
      <c r="H49" s="318">
        <v>44206.418749999997</v>
      </c>
      <c r="I49" s="318">
        <v>44206.418749999997</v>
      </c>
      <c r="J49" s="71">
        <f>H49-G49</f>
        <v>6.4583333332848269E-2</v>
      </c>
      <c r="K49" s="287" t="s">
        <v>374</v>
      </c>
      <c r="L49" s="287"/>
      <c r="M49" s="287"/>
      <c r="N49" s="287"/>
      <c r="O49" s="287"/>
      <c r="P49" s="287"/>
      <c r="Q49" s="287"/>
      <c r="R49" s="287" t="s">
        <v>375</v>
      </c>
      <c r="S49" s="287" t="s">
        <v>376</v>
      </c>
      <c r="T49" s="54" t="s">
        <v>75</v>
      </c>
      <c r="U49" s="287">
        <v>20</v>
      </c>
      <c r="V49" s="287" t="s">
        <v>76</v>
      </c>
      <c r="W49" s="287">
        <v>1</v>
      </c>
      <c r="X49" s="331">
        <v>31</v>
      </c>
      <c r="Y49" s="50">
        <f t="shared" si="0"/>
        <v>1.5499999999883585</v>
      </c>
      <c r="Z49" s="77">
        <v>1</v>
      </c>
      <c r="AA49" s="77"/>
      <c r="AB49" s="77"/>
      <c r="AC49" s="77"/>
      <c r="AD49" s="77"/>
      <c r="AE49" s="77"/>
      <c r="AF49" s="77"/>
      <c r="AG49" s="77"/>
      <c r="AH49" s="77"/>
      <c r="AI49" s="77"/>
      <c r="AJ49" s="77"/>
      <c r="AK49" s="77"/>
      <c r="AL49" s="77"/>
      <c r="AM49" s="77"/>
      <c r="AN49" s="77"/>
      <c r="AO49" s="77"/>
      <c r="AP49" s="77"/>
      <c r="AQ49" s="77"/>
      <c r="AR49" s="77"/>
      <c r="AS49" s="77"/>
      <c r="AT49" s="77"/>
      <c r="AU49" s="77"/>
      <c r="AV49" s="78" t="s">
        <v>89</v>
      </c>
      <c r="AW49" s="78" t="s">
        <v>90</v>
      </c>
      <c r="AX49" s="77"/>
      <c r="AY49" s="77"/>
      <c r="AZ49" s="77"/>
      <c r="BA49" s="77"/>
      <c r="BB49" s="77"/>
      <c r="BC49" s="77"/>
      <c r="BD49" s="77"/>
      <c r="BE49" s="77"/>
      <c r="BF49" s="77"/>
      <c r="BG49" s="77"/>
      <c r="BH49" s="77"/>
      <c r="BI49" s="77"/>
      <c r="BJ49" s="77"/>
      <c r="BK49" s="77"/>
      <c r="BL49" s="77"/>
      <c r="BM49" s="77"/>
      <c r="BN49" s="77"/>
      <c r="BO49" s="77"/>
      <c r="BP49" s="77"/>
      <c r="BQ49" s="77"/>
      <c r="BR49" s="77"/>
      <c r="BS49" s="77"/>
      <c r="BT49" s="77"/>
      <c r="BU49" s="77"/>
      <c r="BV49" s="77"/>
      <c r="BW49" s="77"/>
      <c r="BX49" s="77"/>
      <c r="BY49" s="77"/>
      <c r="BZ49" s="77"/>
      <c r="CA49" s="77"/>
      <c r="CB49" s="77"/>
      <c r="CC49" s="77"/>
      <c r="CD49" s="77"/>
      <c r="CE49" s="77"/>
      <c r="CF49" s="77"/>
      <c r="CG49" s="77"/>
      <c r="CH49" s="77"/>
      <c r="CI49" s="77"/>
      <c r="CJ49" s="77"/>
      <c r="CK49" s="77"/>
      <c r="CL49" s="77"/>
      <c r="CM49" s="77"/>
      <c r="CN49" s="77"/>
      <c r="CO49" s="77"/>
      <c r="CP49" s="77"/>
      <c r="CQ49" s="77"/>
      <c r="CR49" s="77"/>
      <c r="CS49" s="77"/>
      <c r="CT49" s="77"/>
      <c r="CU49" s="77"/>
      <c r="CV49" s="77"/>
      <c r="CW49" s="77"/>
      <c r="CX49" s="77"/>
      <c r="CY49" s="77"/>
      <c r="CZ49" s="77"/>
      <c r="DA49" s="77"/>
      <c r="DB49" s="77"/>
      <c r="DC49" s="77"/>
      <c r="DD49" s="77"/>
      <c r="DE49" s="77"/>
      <c r="DF49" s="77"/>
      <c r="DG49" s="77"/>
      <c r="DH49" s="77"/>
      <c r="DI49" s="77"/>
      <c r="DJ49" s="77"/>
      <c r="DK49" s="77"/>
      <c r="DL49" s="77"/>
      <c r="DM49" s="77"/>
      <c r="DN49" s="77"/>
      <c r="DO49" s="77"/>
      <c r="DP49" s="77"/>
      <c r="DQ49" s="77"/>
      <c r="DR49" s="77"/>
      <c r="DS49" s="77"/>
      <c r="DT49" s="77"/>
      <c r="DU49" s="77"/>
      <c r="DV49" s="77"/>
      <c r="DW49" s="77"/>
      <c r="DX49" s="77"/>
      <c r="DY49" s="77"/>
      <c r="DZ49" s="77"/>
      <c r="EA49" s="77"/>
      <c r="EB49" s="77"/>
      <c r="EC49" s="77"/>
      <c r="ED49" s="77"/>
      <c r="EE49" s="77"/>
      <c r="EF49" s="77"/>
      <c r="EG49" s="77"/>
      <c r="EH49" s="77"/>
      <c r="EI49" s="77"/>
      <c r="EJ49" s="77"/>
      <c r="EK49" s="77"/>
      <c r="EL49" s="77"/>
      <c r="EM49" s="77"/>
      <c r="EN49" s="77"/>
      <c r="EO49" s="77"/>
      <c r="EP49" s="77"/>
      <c r="EQ49" s="77"/>
      <c r="ER49" s="77"/>
      <c r="ES49" s="77"/>
      <c r="ET49" s="77"/>
      <c r="EU49" s="77"/>
      <c r="EV49" s="77"/>
      <c r="EW49" s="77"/>
      <c r="EX49" s="77"/>
      <c r="EY49" s="77"/>
      <c r="EZ49" s="77"/>
      <c r="FA49" s="77"/>
      <c r="FB49" s="77"/>
      <c r="FC49" s="77"/>
      <c r="FD49" s="77"/>
      <c r="FE49" s="77"/>
      <c r="FF49" s="77"/>
      <c r="FG49" s="77"/>
      <c r="FH49" s="77"/>
      <c r="FI49" s="77"/>
      <c r="FJ49" s="77"/>
      <c r="FK49" s="77"/>
      <c r="FL49" s="77"/>
      <c r="FM49" s="77"/>
      <c r="FN49" s="77"/>
      <c r="FO49" s="77"/>
      <c r="FP49" s="77"/>
      <c r="FQ49" s="77"/>
      <c r="FR49" s="77"/>
      <c r="FS49" s="77"/>
      <c r="FT49" s="77"/>
      <c r="FU49" s="77"/>
      <c r="FV49" s="77"/>
      <c r="FW49" s="77"/>
      <c r="FX49" s="77"/>
      <c r="FY49" s="77"/>
      <c r="FZ49" s="77"/>
      <c r="GA49" s="77"/>
      <c r="GB49" s="77"/>
      <c r="GC49" s="77"/>
      <c r="GD49" s="77"/>
      <c r="GE49" s="77"/>
      <c r="GF49" s="77"/>
      <c r="GG49" s="77"/>
      <c r="GH49" s="77"/>
      <c r="GI49" s="77"/>
      <c r="GJ49" s="77"/>
      <c r="GK49" s="77"/>
      <c r="GL49" s="77"/>
      <c r="GM49" s="77"/>
      <c r="GN49" s="77"/>
      <c r="GO49" s="77"/>
      <c r="GP49" s="77"/>
      <c r="GQ49" s="77"/>
      <c r="GR49" s="77"/>
      <c r="GS49" s="77"/>
      <c r="GT49" s="77"/>
      <c r="GU49" s="77"/>
      <c r="GV49" s="77"/>
      <c r="GW49" s="77"/>
      <c r="GX49" s="77"/>
      <c r="GY49" s="77"/>
      <c r="GZ49" s="77"/>
      <c r="HA49" s="77"/>
      <c r="HB49" s="77"/>
      <c r="HC49" s="77"/>
      <c r="HD49" s="77"/>
      <c r="HE49" s="77"/>
      <c r="HF49" s="77"/>
      <c r="HG49" s="77"/>
      <c r="HH49" s="77"/>
      <c r="HI49" s="77"/>
      <c r="HJ49" s="77"/>
      <c r="HK49" s="77"/>
      <c r="HL49" s="77"/>
      <c r="HM49" s="77"/>
      <c r="HN49" s="77"/>
      <c r="HO49" s="77"/>
      <c r="HP49" s="77"/>
      <c r="HQ49" s="77"/>
      <c r="HR49" s="77"/>
      <c r="HS49" s="77"/>
      <c r="HT49" s="77"/>
      <c r="HU49" s="77"/>
      <c r="HV49" s="77"/>
      <c r="HW49" s="77"/>
      <c r="HX49" s="77"/>
      <c r="HY49" s="77"/>
      <c r="HZ49" s="77"/>
      <c r="IA49" s="77"/>
      <c r="IB49" s="77"/>
      <c r="IC49" s="77"/>
      <c r="ID49" s="77"/>
      <c r="IE49" s="77"/>
      <c r="IF49" s="77"/>
      <c r="IG49" s="77"/>
      <c r="IH49" s="77"/>
      <c r="II49" s="77"/>
      <c r="IJ49" s="77"/>
      <c r="IK49" s="77"/>
      <c r="IL49" s="77"/>
      <c r="IM49" s="77"/>
      <c r="IN49" s="77"/>
      <c r="IO49" s="77"/>
      <c r="IP49" s="77"/>
      <c r="IQ49" s="77"/>
      <c r="IR49" s="77"/>
      <c r="IS49" s="77"/>
      <c r="IT49" s="77"/>
      <c r="IU49" s="77"/>
      <c r="IV49" s="77"/>
      <c r="IW49" s="77"/>
      <c r="IX49" s="77"/>
      <c r="IY49" s="77"/>
      <c r="IZ49" s="77"/>
      <c r="JA49" s="77"/>
      <c r="JB49" s="77"/>
      <c r="JC49" s="77"/>
      <c r="JD49" s="77"/>
      <c r="JE49" s="77"/>
      <c r="JF49" s="77"/>
      <c r="JG49" s="77"/>
      <c r="JH49" s="77"/>
      <c r="JI49" s="77"/>
      <c r="JJ49" s="77"/>
      <c r="JK49" s="77"/>
      <c r="JL49" s="77"/>
      <c r="JM49" s="77"/>
      <c r="JN49" s="77"/>
      <c r="JO49" s="77"/>
      <c r="JP49" s="77"/>
      <c r="JQ49" s="77"/>
      <c r="JR49" s="77"/>
      <c r="JS49" s="77"/>
      <c r="JT49" s="77"/>
      <c r="JU49" s="77"/>
      <c r="JV49" s="77"/>
      <c r="JW49" s="77"/>
      <c r="JX49" s="77"/>
      <c r="JY49" s="77"/>
      <c r="JZ49" s="77"/>
      <c r="KA49" s="77"/>
      <c r="KB49" s="77"/>
      <c r="KC49" s="77"/>
      <c r="KD49" s="77"/>
      <c r="KE49" s="77"/>
      <c r="KF49" s="77"/>
      <c r="KG49" s="77"/>
      <c r="KH49" s="77"/>
      <c r="KI49" s="77"/>
      <c r="KJ49" s="77"/>
      <c r="KK49" s="77"/>
      <c r="KL49" s="77"/>
      <c r="KM49" s="77"/>
      <c r="KN49" s="77"/>
      <c r="KO49" s="77"/>
      <c r="KP49" s="77"/>
      <c r="KQ49" s="77"/>
      <c r="KR49" s="77"/>
      <c r="KS49" s="77"/>
      <c r="KT49" s="77"/>
      <c r="KU49" s="77"/>
      <c r="KV49" s="77"/>
      <c r="KW49" s="77"/>
      <c r="KX49" s="77"/>
      <c r="KY49" s="77"/>
      <c r="KZ49" s="77"/>
      <c r="LA49" s="77"/>
      <c r="LB49" s="77"/>
      <c r="LC49" s="77"/>
      <c r="LD49" s="77"/>
      <c r="LE49" s="77"/>
      <c r="LF49" s="77"/>
      <c r="LG49" s="77"/>
      <c r="LH49" s="77"/>
      <c r="LI49" s="77"/>
      <c r="LJ49" s="77"/>
      <c r="LK49" s="77"/>
      <c r="LL49" s="77"/>
      <c r="LM49" s="77"/>
      <c r="LN49" s="77"/>
      <c r="LO49" s="77"/>
      <c r="LP49" s="77"/>
      <c r="LQ49" s="77"/>
      <c r="LR49" s="77"/>
      <c r="LS49" s="77"/>
      <c r="LT49" s="77"/>
      <c r="LU49" s="77"/>
      <c r="LV49" s="77"/>
      <c r="LW49" s="77"/>
      <c r="LX49" s="77"/>
      <c r="LY49" s="77"/>
      <c r="LZ49" s="77"/>
      <c r="MA49" s="77"/>
      <c r="MB49" s="77"/>
      <c r="MC49" s="77"/>
      <c r="MD49" s="77"/>
      <c r="ME49" s="77"/>
      <c r="MF49" s="77"/>
      <c r="MG49" s="77"/>
      <c r="MH49" s="77"/>
      <c r="MI49" s="77"/>
      <c r="MJ49" s="77"/>
      <c r="MK49" s="77"/>
      <c r="ML49" s="77"/>
      <c r="MM49" s="77"/>
      <c r="MN49" s="77"/>
      <c r="MO49" s="77"/>
      <c r="MP49" s="77"/>
      <c r="MQ49" s="77"/>
      <c r="MR49" s="77"/>
      <c r="MS49" s="77"/>
      <c r="MT49" s="77"/>
      <c r="MU49" s="77"/>
      <c r="MV49" s="77"/>
      <c r="MW49" s="77"/>
      <c r="MX49" s="77"/>
      <c r="MY49" s="77"/>
      <c r="MZ49" s="77"/>
      <c r="NA49" s="77"/>
      <c r="NB49" s="77"/>
      <c r="NC49" s="77"/>
      <c r="ND49" s="77"/>
      <c r="NE49" s="77"/>
      <c r="NF49" s="77"/>
      <c r="NG49" s="77"/>
      <c r="NH49" s="77"/>
      <c r="NI49" s="77"/>
      <c r="NJ49" s="77"/>
      <c r="NK49" s="77"/>
      <c r="NL49" s="77"/>
      <c r="NM49" s="77"/>
      <c r="NN49" s="77"/>
      <c r="NO49" s="77"/>
      <c r="NP49" s="77"/>
      <c r="NQ49" s="77"/>
      <c r="NR49" s="77"/>
      <c r="NS49" s="77"/>
      <c r="NT49" s="77"/>
      <c r="NU49" s="77"/>
      <c r="NV49" s="77"/>
      <c r="NW49" s="77"/>
      <c r="NX49" s="77"/>
      <c r="NY49" s="77"/>
      <c r="NZ49" s="77"/>
      <c r="OA49" s="77"/>
      <c r="OB49" s="77"/>
      <c r="OC49" s="77"/>
      <c r="OD49" s="77"/>
      <c r="OE49" s="77"/>
      <c r="OF49" s="77"/>
      <c r="OG49" s="77"/>
      <c r="OH49" s="77"/>
      <c r="OI49" s="77"/>
      <c r="OJ49" s="77"/>
      <c r="OK49" s="77"/>
      <c r="OL49" s="77"/>
      <c r="OM49" s="77"/>
      <c r="ON49" s="77"/>
      <c r="OO49" s="77"/>
      <c r="OP49" s="77"/>
      <c r="OQ49" s="77"/>
      <c r="OR49" s="77"/>
      <c r="OS49" s="77"/>
      <c r="OT49" s="77"/>
      <c r="OU49" s="77"/>
      <c r="OV49" s="77"/>
      <c r="OW49" s="77"/>
      <c r="OX49" s="77"/>
      <c r="OY49" s="77"/>
      <c r="OZ49" s="77"/>
      <c r="PA49" s="77"/>
      <c r="PB49" s="77"/>
      <c r="PC49" s="77"/>
      <c r="PD49" s="77"/>
      <c r="PE49" s="77"/>
      <c r="PF49" s="77"/>
      <c r="PG49" s="77"/>
      <c r="PH49" s="77"/>
      <c r="PI49" s="77"/>
      <c r="PJ49" s="77"/>
      <c r="PK49" s="77"/>
    </row>
    <row r="50" spans="1:621" ht="98.25" hidden="1" customHeight="1" x14ac:dyDescent="0.25">
      <c r="A50" s="18">
        <f>A49+1</f>
        <v>38</v>
      </c>
      <c r="B50" s="315" t="s">
        <v>80</v>
      </c>
      <c r="C50" s="288" t="s">
        <v>377</v>
      </c>
      <c r="D50" s="288" t="s">
        <v>136</v>
      </c>
      <c r="E50" s="288" t="s">
        <v>378</v>
      </c>
      <c r="F50" s="287" t="s">
        <v>379</v>
      </c>
      <c r="G50" s="318">
        <v>44206.527777777781</v>
      </c>
      <c r="H50" s="318">
        <v>44206.708333333336</v>
      </c>
      <c r="I50" s="318">
        <v>44206.708333333336</v>
      </c>
      <c r="J50" s="71">
        <v>0.18055555555555555</v>
      </c>
      <c r="K50" s="97" t="s">
        <v>380</v>
      </c>
      <c r="L50" s="287"/>
      <c r="M50" s="287"/>
      <c r="N50" s="287"/>
      <c r="O50" s="287"/>
      <c r="P50" s="287"/>
      <c r="Q50" s="287"/>
      <c r="R50" s="288" t="s">
        <v>381</v>
      </c>
      <c r="S50" s="288" t="s">
        <v>382</v>
      </c>
      <c r="T50" s="288" t="s">
        <v>75</v>
      </c>
      <c r="U50" s="287">
        <v>20</v>
      </c>
      <c r="V50" s="287" t="s">
        <v>76</v>
      </c>
      <c r="W50" s="287">
        <v>1</v>
      </c>
      <c r="X50" s="331">
        <v>32</v>
      </c>
      <c r="Y50" s="50">
        <f t="shared" si="0"/>
        <v>4.333333333333333</v>
      </c>
      <c r="Z50" s="2">
        <v>1</v>
      </c>
      <c r="AA50" s="2"/>
      <c r="AB50" s="2"/>
      <c r="AC50" s="2"/>
      <c r="AD50" s="2"/>
      <c r="AE50" s="2"/>
      <c r="AF50" s="2"/>
      <c r="AG50" s="2"/>
      <c r="AH50" s="2"/>
      <c r="AI50" s="2"/>
      <c r="AJ50" s="2"/>
      <c r="AK50" s="2"/>
      <c r="AL50" s="2"/>
      <c r="AM50" s="2"/>
      <c r="AN50" s="2"/>
      <c r="AO50" s="2"/>
      <c r="AP50" s="2"/>
      <c r="AQ50" s="2"/>
      <c r="AR50" s="2"/>
      <c r="AS50" s="2"/>
      <c r="AT50" s="2"/>
      <c r="AU50" s="2"/>
      <c r="AV50" s="36" t="s">
        <v>89</v>
      </c>
      <c r="AW50" s="36" t="s">
        <v>91</v>
      </c>
    </row>
    <row r="51" spans="1:621" s="41" customFormat="1" ht="80.25" hidden="1" customHeight="1" x14ac:dyDescent="0.25">
      <c r="A51" s="18">
        <f t="shared" ref="A51:A52" si="7">A50+1</f>
        <v>39</v>
      </c>
      <c r="B51" s="315" t="s">
        <v>77</v>
      </c>
      <c r="C51" s="288" t="s">
        <v>193</v>
      </c>
      <c r="D51" s="288" t="s">
        <v>384</v>
      </c>
      <c r="E51" s="288" t="s">
        <v>385</v>
      </c>
      <c r="F51" s="288" t="s">
        <v>386</v>
      </c>
      <c r="G51" s="49">
        <v>44207.440972222219</v>
      </c>
      <c r="H51" s="138">
        <v>44207.517361111109</v>
      </c>
      <c r="I51" s="49">
        <v>44216.434027777781</v>
      </c>
      <c r="J51" s="60">
        <f>H51-G51</f>
        <v>7.6388888890505768E-2</v>
      </c>
      <c r="K51" s="328" t="s">
        <v>387</v>
      </c>
      <c r="L51" s="328"/>
      <c r="M51" s="328"/>
      <c r="N51" s="328"/>
      <c r="O51" s="328"/>
      <c r="P51" s="328"/>
      <c r="Q51" s="328"/>
      <c r="R51" s="328" t="s">
        <v>388</v>
      </c>
      <c r="S51" s="328" t="s">
        <v>682</v>
      </c>
      <c r="T51" s="328" t="s">
        <v>75</v>
      </c>
      <c r="U51" s="328">
        <v>45</v>
      </c>
      <c r="V51" s="328" t="s">
        <v>76</v>
      </c>
      <c r="W51" s="328">
        <v>1</v>
      </c>
      <c r="X51" s="331">
        <v>33</v>
      </c>
      <c r="Y51" s="50">
        <f t="shared" si="0"/>
        <v>1.8333333333721384</v>
      </c>
      <c r="Z51"/>
      <c r="AA51"/>
      <c r="AB51">
        <v>1</v>
      </c>
      <c r="AC51"/>
      <c r="AD51"/>
      <c r="AE51"/>
      <c r="AF51"/>
      <c r="AG51"/>
      <c r="AH51"/>
      <c r="AI51"/>
      <c r="AJ51"/>
      <c r="AK51"/>
      <c r="AL51"/>
      <c r="AM51"/>
      <c r="AN51"/>
      <c r="AO51"/>
      <c r="AP51"/>
      <c r="AQ51"/>
      <c r="AR51"/>
      <c r="AS51"/>
      <c r="AT51"/>
      <c r="AU51"/>
      <c r="AV51" s="43" t="s">
        <v>89</v>
      </c>
      <c r="AW51" s="43" t="s">
        <v>91</v>
      </c>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row>
    <row r="52" spans="1:621" s="41" customFormat="1" ht="75" hidden="1" customHeight="1" x14ac:dyDescent="0.25">
      <c r="A52" s="18">
        <f t="shared" si="7"/>
        <v>40</v>
      </c>
      <c r="B52" s="339" t="s">
        <v>82</v>
      </c>
      <c r="C52" s="357" t="s">
        <v>389</v>
      </c>
      <c r="D52" s="288" t="s">
        <v>390</v>
      </c>
      <c r="E52" s="288" t="s">
        <v>391</v>
      </c>
      <c r="F52" s="288" t="s">
        <v>392</v>
      </c>
      <c r="G52" s="289">
        <v>44207.694444444445</v>
      </c>
      <c r="H52" s="289">
        <v>44208.076388888891</v>
      </c>
      <c r="I52" s="289">
        <v>44208.076388888891</v>
      </c>
      <c r="J52" s="188">
        <f>H52-G52</f>
        <v>0.38194444444525288</v>
      </c>
      <c r="K52" s="288" t="s">
        <v>393</v>
      </c>
      <c r="L52" s="288"/>
      <c r="M52" s="288"/>
      <c r="N52" s="288"/>
      <c r="O52" s="288"/>
      <c r="P52" s="288"/>
      <c r="Q52" s="288"/>
      <c r="R52" s="288" t="s">
        <v>394</v>
      </c>
      <c r="S52" s="288" t="s">
        <v>395</v>
      </c>
      <c r="T52" s="288" t="s">
        <v>75</v>
      </c>
      <c r="U52" s="288">
        <v>15</v>
      </c>
      <c r="V52" s="288" t="s">
        <v>76</v>
      </c>
      <c r="W52" s="288">
        <v>1</v>
      </c>
      <c r="X52" s="331">
        <v>34</v>
      </c>
      <c r="Y52" s="50">
        <f t="shared" si="0"/>
        <v>9.1666666666860692</v>
      </c>
      <c r="Z52" s="278">
        <v>1</v>
      </c>
      <c r="AA52"/>
      <c r="AB52"/>
      <c r="AC52"/>
      <c r="AD52"/>
      <c r="AE52"/>
      <c r="AF52"/>
      <c r="AG52"/>
      <c r="AH52"/>
      <c r="AI52"/>
      <c r="AJ52"/>
      <c r="AK52"/>
      <c r="AL52"/>
      <c r="AM52"/>
      <c r="AN52"/>
      <c r="AO52"/>
      <c r="AP52"/>
      <c r="AQ52"/>
      <c r="AR52"/>
      <c r="AS52"/>
      <c r="AT52"/>
      <c r="AU52"/>
      <c r="AV52" s="43" t="s">
        <v>89</v>
      </c>
      <c r="AW52" s="43" t="s">
        <v>91</v>
      </c>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row>
    <row r="53" spans="1:621" s="41" customFormat="1" ht="88.5" hidden="1" customHeight="1" x14ac:dyDescent="0.25">
      <c r="A53" s="18">
        <f>A52+1</f>
        <v>41</v>
      </c>
      <c r="B53" s="33" t="s">
        <v>398</v>
      </c>
      <c r="C53" s="288" t="s">
        <v>399</v>
      </c>
      <c r="D53" s="122" t="s">
        <v>400</v>
      </c>
      <c r="E53" s="306" t="s">
        <v>401</v>
      </c>
      <c r="F53" s="122" t="s">
        <v>402</v>
      </c>
      <c r="G53" s="318">
        <v>44208.990972222222</v>
      </c>
      <c r="H53" s="318">
        <v>44209.166666666664</v>
      </c>
      <c r="I53" s="318">
        <v>44211.522916666669</v>
      </c>
      <c r="J53" s="312">
        <f>H53-G53</f>
        <v>0.1756944444423425</v>
      </c>
      <c r="K53" s="47" t="s">
        <v>543</v>
      </c>
      <c r="L53" s="47"/>
      <c r="M53" s="47"/>
      <c r="N53" s="47"/>
      <c r="O53" s="47"/>
      <c r="P53" s="47"/>
      <c r="Q53" s="47"/>
      <c r="R53" s="328" t="s">
        <v>403</v>
      </c>
      <c r="S53" s="121" t="s">
        <v>544</v>
      </c>
      <c r="T53" s="287" t="s">
        <v>75</v>
      </c>
      <c r="U53" s="47">
        <v>120</v>
      </c>
      <c r="V53" s="47" t="s">
        <v>76</v>
      </c>
      <c r="W53" s="328">
        <v>1</v>
      </c>
      <c r="X53" s="331" t="s">
        <v>189</v>
      </c>
      <c r="Y53" s="50">
        <f t="shared" si="0"/>
        <v>4.21666666661622</v>
      </c>
      <c r="Z53"/>
      <c r="AA53"/>
      <c r="AB53"/>
      <c r="AC53"/>
      <c r="AD53"/>
      <c r="AE53">
        <v>1</v>
      </c>
      <c r="AF53"/>
      <c r="AG53"/>
      <c r="AH53"/>
      <c r="AI53"/>
      <c r="AJ53"/>
      <c r="AK53"/>
      <c r="AL53"/>
      <c r="AM53"/>
      <c r="AN53"/>
      <c r="AO53"/>
      <c r="AP53"/>
      <c r="AQ53"/>
      <c r="AR53"/>
      <c r="AS53"/>
      <c r="AT53"/>
      <c r="AU53"/>
      <c r="AV53" s="124" t="s">
        <v>89</v>
      </c>
      <c r="AW53" s="124" t="s">
        <v>90</v>
      </c>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row>
    <row r="54" spans="1:621" s="41" customFormat="1" ht="42.75" hidden="1" customHeight="1" x14ac:dyDescent="0.25">
      <c r="A54" s="782">
        <f>A53+1</f>
        <v>42</v>
      </c>
      <c r="B54" s="637" t="s">
        <v>99</v>
      </c>
      <c r="C54" s="608" t="s">
        <v>174</v>
      </c>
      <c r="D54" s="608" t="s">
        <v>404</v>
      </c>
      <c r="E54" s="608" t="s">
        <v>405</v>
      </c>
      <c r="F54" s="288" t="s">
        <v>406</v>
      </c>
      <c r="G54" s="639">
        <v>44209.041666666664</v>
      </c>
      <c r="H54" s="135">
        <v>44209.083333333336</v>
      </c>
      <c r="I54" s="639">
        <v>44215.718055555553</v>
      </c>
      <c r="J54" s="71">
        <f>H54-G54</f>
        <v>4.1666666671517305E-2</v>
      </c>
      <c r="K54" s="287" t="s">
        <v>407</v>
      </c>
      <c r="L54" s="287"/>
      <c r="M54" s="287"/>
      <c r="N54" s="287"/>
      <c r="O54" s="287"/>
      <c r="P54" s="287"/>
      <c r="Q54" s="287"/>
      <c r="R54" s="644" t="s">
        <v>410</v>
      </c>
      <c r="S54" s="644" t="s">
        <v>642</v>
      </c>
      <c r="T54" s="649" t="s">
        <v>75</v>
      </c>
      <c r="U54" s="358">
        <v>50</v>
      </c>
      <c r="V54" s="649" t="s">
        <v>76</v>
      </c>
      <c r="W54" s="649">
        <v>1</v>
      </c>
      <c r="X54" s="676">
        <v>35</v>
      </c>
      <c r="Y54" s="50">
        <f t="shared" si="0"/>
        <v>1.0000000001164153</v>
      </c>
      <c r="Z54"/>
      <c r="AA54">
        <v>1</v>
      </c>
      <c r="AB54"/>
      <c r="AC54"/>
      <c r="AD54"/>
      <c r="AE54"/>
      <c r="AF54"/>
      <c r="AG54"/>
      <c r="AH54"/>
      <c r="AI54"/>
      <c r="AJ54"/>
      <c r="AK54"/>
      <c r="AL54"/>
      <c r="AM54"/>
      <c r="AN54"/>
      <c r="AO54"/>
      <c r="AP54"/>
      <c r="AQ54"/>
      <c r="AR54"/>
      <c r="AS54"/>
      <c r="AT54"/>
      <c r="AU54"/>
      <c r="AV54" s="43" t="s">
        <v>89</v>
      </c>
      <c r="AW54" s="43" t="s">
        <v>91</v>
      </c>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row>
    <row r="55" spans="1:621" s="41" customFormat="1" ht="53.25" hidden="1" customHeight="1" x14ac:dyDescent="0.25">
      <c r="A55" s="784"/>
      <c r="B55" s="638"/>
      <c r="C55" s="601"/>
      <c r="D55" s="601"/>
      <c r="E55" s="601"/>
      <c r="F55" s="288" t="s">
        <v>408</v>
      </c>
      <c r="G55" s="640"/>
      <c r="H55" s="318" t="s">
        <v>643</v>
      </c>
      <c r="I55" s="640"/>
      <c r="J55" s="71">
        <v>0</v>
      </c>
      <c r="K55" s="287" t="s">
        <v>409</v>
      </c>
      <c r="L55" s="287"/>
      <c r="M55" s="287"/>
      <c r="N55" s="287"/>
      <c r="O55" s="287"/>
      <c r="P55" s="287"/>
      <c r="Q55" s="287"/>
      <c r="R55" s="645"/>
      <c r="S55" s="645"/>
      <c r="T55" s="649"/>
      <c r="U55" s="358">
        <v>0</v>
      </c>
      <c r="V55" s="649"/>
      <c r="W55" s="649"/>
      <c r="X55" s="677"/>
      <c r="Y55" s="50">
        <f t="shared" si="0"/>
        <v>0</v>
      </c>
      <c r="Z55"/>
      <c r="AA55"/>
      <c r="AB55"/>
      <c r="AC55"/>
      <c r="AD55"/>
      <c r="AE55"/>
      <c r="AF55"/>
      <c r="AG55"/>
      <c r="AH55"/>
      <c r="AI55"/>
      <c r="AJ55"/>
      <c r="AK55"/>
      <c r="AL55"/>
      <c r="AM55"/>
      <c r="AN55"/>
      <c r="AO55"/>
      <c r="AP55"/>
      <c r="AQ55"/>
      <c r="AR55"/>
      <c r="AS55"/>
      <c r="AT55"/>
      <c r="AU55"/>
      <c r="AV55" s="43"/>
      <c r="AW55" s="43"/>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row>
    <row r="56" spans="1:621" s="41" customFormat="1" ht="51" hidden="1" customHeight="1" x14ac:dyDescent="0.25">
      <c r="A56" s="782">
        <f>A54+1</f>
        <v>43</v>
      </c>
      <c r="B56" s="755" t="s">
        <v>82</v>
      </c>
      <c r="C56" s="608" t="s">
        <v>184</v>
      </c>
      <c r="D56" s="608" t="s">
        <v>415</v>
      </c>
      <c r="E56" s="608" t="s">
        <v>448</v>
      </c>
      <c r="F56" s="288" t="s">
        <v>328</v>
      </c>
      <c r="G56" s="609">
        <v>44209.204861111109</v>
      </c>
      <c r="H56" s="123">
        <v>44209.322916666664</v>
      </c>
      <c r="I56" s="289">
        <v>44209.322916666664</v>
      </c>
      <c r="J56" s="188">
        <v>0.11805555555555557</v>
      </c>
      <c r="K56" s="288" t="s">
        <v>186</v>
      </c>
      <c r="L56" s="288"/>
      <c r="M56" s="288"/>
      <c r="N56" s="288"/>
      <c r="O56" s="288"/>
      <c r="P56" s="288">
        <v>1</v>
      </c>
      <c r="Q56" s="288">
        <v>1</v>
      </c>
      <c r="R56" s="608" t="s">
        <v>449</v>
      </c>
      <c r="S56" s="608" t="s">
        <v>450</v>
      </c>
      <c r="T56" s="608" t="s">
        <v>75</v>
      </c>
      <c r="U56" s="288">
        <v>250</v>
      </c>
      <c r="V56" s="288" t="s">
        <v>76</v>
      </c>
      <c r="W56" s="288">
        <v>0</v>
      </c>
      <c r="X56" s="676">
        <v>36</v>
      </c>
      <c r="Y56" s="50">
        <f t="shared" si="0"/>
        <v>2.8333333333333335</v>
      </c>
      <c r="Z56"/>
      <c r="AA56"/>
      <c r="AB56"/>
      <c r="AC56"/>
      <c r="AD56">
        <v>1</v>
      </c>
      <c r="AE56"/>
      <c r="AF56"/>
      <c r="AG56"/>
      <c r="AH56"/>
      <c r="AI56"/>
      <c r="AJ56">
        <v>1</v>
      </c>
      <c r="AK56"/>
      <c r="AL56"/>
      <c r="AM56"/>
      <c r="AN56" s="2">
        <v>1</v>
      </c>
      <c r="AO56"/>
      <c r="AP56"/>
      <c r="AQ56"/>
      <c r="AR56"/>
      <c r="AS56"/>
      <c r="AT56"/>
      <c r="AU56"/>
      <c r="AV56" s="43" t="s">
        <v>456</v>
      </c>
      <c r="AW56" s="43" t="s">
        <v>183</v>
      </c>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row>
    <row r="57" spans="1:621" s="41" customFormat="1" ht="51.75" hidden="1" customHeight="1" x14ac:dyDescent="0.25">
      <c r="A57" s="783"/>
      <c r="B57" s="793"/>
      <c r="C57" s="620"/>
      <c r="D57" s="620"/>
      <c r="E57" s="620"/>
      <c r="F57" s="288" t="s">
        <v>451</v>
      </c>
      <c r="G57" s="620"/>
      <c r="H57" s="123">
        <v>44209.354166666664</v>
      </c>
      <c r="I57" s="289">
        <v>44209.354166666664</v>
      </c>
      <c r="J57" s="188">
        <v>0.14930555555555555</v>
      </c>
      <c r="K57" s="288" t="s">
        <v>452</v>
      </c>
      <c r="L57" s="288"/>
      <c r="M57" s="288"/>
      <c r="N57" s="288"/>
      <c r="O57" s="288"/>
      <c r="P57" s="288"/>
      <c r="Q57" s="288"/>
      <c r="R57" s="620"/>
      <c r="S57" s="620"/>
      <c r="T57" s="620"/>
      <c r="U57" s="288">
        <v>20</v>
      </c>
      <c r="V57" s="288" t="s">
        <v>76</v>
      </c>
      <c r="W57" s="288">
        <v>0</v>
      </c>
      <c r="X57" s="704"/>
      <c r="Y57" s="50">
        <f t="shared" si="0"/>
        <v>3.583333333333333</v>
      </c>
      <c r="Z57"/>
      <c r="AA57"/>
      <c r="AB57"/>
      <c r="AC57"/>
      <c r="AD57"/>
      <c r="AE57"/>
      <c r="AF57"/>
      <c r="AG57"/>
      <c r="AH57"/>
      <c r="AI57"/>
      <c r="AJ57"/>
      <c r="AK57"/>
      <c r="AL57"/>
      <c r="AM57"/>
      <c r="AN57"/>
      <c r="AO57"/>
      <c r="AP57"/>
      <c r="AQ57"/>
      <c r="AR57"/>
      <c r="AS57"/>
      <c r="AT57"/>
      <c r="AU57"/>
      <c r="AV57" s="43"/>
      <c r="AW57" s="43"/>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row>
    <row r="58" spans="1:621" s="41" customFormat="1" ht="36.75" hidden="1" customHeight="1" x14ac:dyDescent="0.25">
      <c r="A58" s="784"/>
      <c r="B58" s="756"/>
      <c r="C58" s="601"/>
      <c r="D58" s="601"/>
      <c r="E58" s="601"/>
      <c r="F58" s="288" t="s">
        <v>453</v>
      </c>
      <c r="G58" s="601"/>
      <c r="H58" s="63" t="s">
        <v>454</v>
      </c>
      <c r="I58" s="289">
        <v>44209.354166666664</v>
      </c>
      <c r="J58" s="188">
        <v>0</v>
      </c>
      <c r="K58" s="288" t="s">
        <v>455</v>
      </c>
      <c r="L58" s="288"/>
      <c r="M58" s="288"/>
      <c r="N58" s="288"/>
      <c r="O58" s="288"/>
      <c r="P58" s="288"/>
      <c r="Q58" s="288"/>
      <c r="R58" s="601"/>
      <c r="S58" s="601"/>
      <c r="T58" s="601"/>
      <c r="U58" s="288">
        <v>0</v>
      </c>
      <c r="V58" s="288" t="s">
        <v>76</v>
      </c>
      <c r="W58" s="288">
        <v>0</v>
      </c>
      <c r="X58" s="677"/>
      <c r="Y58" s="50">
        <f t="shared" si="0"/>
        <v>0</v>
      </c>
      <c r="Z58"/>
      <c r="AA58"/>
      <c r="AB58"/>
      <c r="AC58"/>
      <c r="AD58"/>
      <c r="AE58"/>
      <c r="AF58"/>
      <c r="AG58"/>
      <c r="AH58"/>
      <c r="AI58"/>
      <c r="AJ58"/>
      <c r="AK58"/>
      <c r="AL58"/>
      <c r="AM58"/>
      <c r="AN58"/>
      <c r="AO58"/>
      <c r="AP58"/>
      <c r="AQ58"/>
      <c r="AR58"/>
      <c r="AS58"/>
      <c r="AT58"/>
      <c r="AU58"/>
      <c r="AV58" s="43"/>
      <c r="AW58" s="43"/>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row>
    <row r="59" spans="1:621" s="41" customFormat="1" ht="114" hidden="1" customHeight="1" x14ac:dyDescent="0.25">
      <c r="A59" s="18">
        <f>A56+1</f>
        <v>44</v>
      </c>
      <c r="B59" s="339" t="s">
        <v>416</v>
      </c>
      <c r="C59" s="357" t="s">
        <v>417</v>
      </c>
      <c r="D59" s="288" t="s">
        <v>418</v>
      </c>
      <c r="E59" s="288" t="s">
        <v>419</v>
      </c>
      <c r="F59" s="288" t="s">
        <v>420</v>
      </c>
      <c r="G59" s="289">
        <v>44209.5</v>
      </c>
      <c r="H59" s="289" t="s">
        <v>421</v>
      </c>
      <c r="I59" s="289">
        <v>44209.885416666664</v>
      </c>
      <c r="J59" s="188">
        <v>0</v>
      </c>
      <c r="K59" s="288" t="s">
        <v>422</v>
      </c>
      <c r="L59" s="288"/>
      <c r="M59" s="288"/>
      <c r="N59" s="288">
        <v>1</v>
      </c>
      <c r="O59" s="288">
        <v>1</v>
      </c>
      <c r="P59" s="288">
        <v>1</v>
      </c>
      <c r="Q59" s="288"/>
      <c r="R59" s="288" t="s">
        <v>423</v>
      </c>
      <c r="S59" s="288" t="s">
        <v>424</v>
      </c>
      <c r="T59" s="288" t="s">
        <v>75</v>
      </c>
      <c r="U59" s="288">
        <v>0</v>
      </c>
      <c r="V59" s="288" t="s">
        <v>76</v>
      </c>
      <c r="W59" s="288">
        <v>0</v>
      </c>
      <c r="X59" s="331">
        <v>37</v>
      </c>
      <c r="Y59" s="50">
        <f t="shared" si="0"/>
        <v>0</v>
      </c>
      <c r="Z59" s="278">
        <v>1</v>
      </c>
      <c r="AA59"/>
      <c r="AB59"/>
      <c r="AC59"/>
      <c r="AD59"/>
      <c r="AE59"/>
      <c r="AF59"/>
      <c r="AG59"/>
      <c r="AH59"/>
      <c r="AI59"/>
      <c r="AJ59"/>
      <c r="AK59"/>
      <c r="AL59"/>
      <c r="AM59"/>
      <c r="AN59"/>
      <c r="AO59"/>
      <c r="AP59"/>
      <c r="AQ59"/>
      <c r="AR59"/>
      <c r="AS59"/>
      <c r="AT59"/>
      <c r="AU59"/>
      <c r="AV59" s="43" t="s">
        <v>89</v>
      </c>
      <c r="AW59" s="43" t="s">
        <v>94</v>
      </c>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row>
    <row r="60" spans="1:621" s="41" customFormat="1" ht="72" hidden="1" customHeight="1" x14ac:dyDescent="0.25">
      <c r="A60" s="18">
        <f>A59+1</f>
        <v>45</v>
      </c>
      <c r="B60" s="315" t="s">
        <v>86</v>
      </c>
      <c r="C60" s="288" t="s">
        <v>425</v>
      </c>
      <c r="D60" s="288" t="s">
        <v>426</v>
      </c>
      <c r="E60" s="288" t="s">
        <v>427</v>
      </c>
      <c r="F60" s="288" t="s">
        <v>428</v>
      </c>
      <c r="G60" s="318">
        <v>44209.586805555555</v>
      </c>
      <c r="H60" s="318" t="s">
        <v>473</v>
      </c>
      <c r="I60" s="318">
        <v>44209.953472222223</v>
      </c>
      <c r="J60" s="312">
        <v>0</v>
      </c>
      <c r="K60" s="287" t="s">
        <v>429</v>
      </c>
      <c r="L60" s="287"/>
      <c r="M60" s="287"/>
      <c r="N60" s="287"/>
      <c r="O60" s="287"/>
      <c r="P60" s="287"/>
      <c r="Q60" s="287"/>
      <c r="R60" s="287" t="s">
        <v>474</v>
      </c>
      <c r="S60" s="287" t="s">
        <v>475</v>
      </c>
      <c r="T60" s="288" t="s">
        <v>75</v>
      </c>
      <c r="U60" s="287">
        <v>0</v>
      </c>
      <c r="V60" s="287" t="s">
        <v>88</v>
      </c>
      <c r="W60" s="287">
        <v>0</v>
      </c>
      <c r="X60" s="331">
        <v>38</v>
      </c>
      <c r="Y60" s="50">
        <f t="shared" si="0"/>
        <v>0</v>
      </c>
      <c r="Z60"/>
      <c r="AA60"/>
      <c r="AB60"/>
      <c r="AC60"/>
      <c r="AD60"/>
      <c r="AE60">
        <v>1</v>
      </c>
      <c r="AF60"/>
      <c r="AG60"/>
      <c r="AH60"/>
      <c r="AI60"/>
      <c r="AJ60"/>
      <c r="AK60"/>
      <c r="AL60"/>
      <c r="AM60"/>
      <c r="AN60"/>
      <c r="AO60"/>
      <c r="AP60"/>
      <c r="AQ60"/>
      <c r="AR60"/>
      <c r="AS60"/>
      <c r="AT60"/>
      <c r="AU60"/>
      <c r="AV60" s="43" t="s">
        <v>89</v>
      </c>
      <c r="AW60" s="124" t="s">
        <v>90</v>
      </c>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row>
    <row r="61" spans="1:621" s="41" customFormat="1" ht="114" hidden="1" customHeight="1" x14ac:dyDescent="0.25">
      <c r="A61" s="18">
        <f>A60+1</f>
        <v>46</v>
      </c>
      <c r="B61" s="339" t="s">
        <v>82</v>
      </c>
      <c r="C61" s="357" t="s">
        <v>430</v>
      </c>
      <c r="D61" s="288" t="s">
        <v>431</v>
      </c>
      <c r="E61" s="288" t="s">
        <v>432</v>
      </c>
      <c r="F61" s="288" t="s">
        <v>433</v>
      </c>
      <c r="G61" s="289">
        <v>44209.694444444445</v>
      </c>
      <c r="H61" s="289">
        <v>44209.822916666664</v>
      </c>
      <c r="I61" s="289">
        <v>44209.822916666664</v>
      </c>
      <c r="J61" s="188">
        <f>H61-G61</f>
        <v>0.12847222221898846</v>
      </c>
      <c r="K61" s="288" t="s">
        <v>434</v>
      </c>
      <c r="L61" s="288"/>
      <c r="M61" s="288"/>
      <c r="N61" s="288"/>
      <c r="O61" s="288"/>
      <c r="P61" s="288">
        <v>1</v>
      </c>
      <c r="Q61" s="288"/>
      <c r="R61" s="288" t="s">
        <v>435</v>
      </c>
      <c r="S61" s="288" t="s">
        <v>436</v>
      </c>
      <c r="T61" s="288" t="s">
        <v>75</v>
      </c>
      <c r="U61" s="288">
        <v>150</v>
      </c>
      <c r="V61" s="288" t="s">
        <v>76</v>
      </c>
      <c r="W61" s="288">
        <v>1</v>
      </c>
      <c r="X61" s="331">
        <v>39</v>
      </c>
      <c r="Y61" s="50">
        <f t="shared" si="0"/>
        <v>3.0833333332557231</v>
      </c>
      <c r="Z61"/>
      <c r="AA61"/>
      <c r="AB61"/>
      <c r="AC61">
        <v>1</v>
      </c>
      <c r="AD61"/>
      <c r="AE61"/>
      <c r="AF61"/>
      <c r="AG61"/>
      <c r="AH61"/>
      <c r="AI61"/>
      <c r="AJ61"/>
      <c r="AK61"/>
      <c r="AL61"/>
      <c r="AM61"/>
      <c r="AN61"/>
      <c r="AO61"/>
      <c r="AP61"/>
      <c r="AQ61"/>
      <c r="AR61"/>
      <c r="AS61"/>
      <c r="AT61"/>
      <c r="AU61"/>
      <c r="AV61" s="43" t="s">
        <v>89</v>
      </c>
      <c r="AW61" s="43" t="s">
        <v>91</v>
      </c>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row>
    <row r="62" spans="1:621" s="41" customFormat="1" ht="133.5" hidden="1" customHeight="1" x14ac:dyDescent="0.25">
      <c r="A62" s="18">
        <f>A61+1</f>
        <v>47</v>
      </c>
      <c r="B62" s="315" t="s">
        <v>437</v>
      </c>
      <c r="C62" s="357" t="s">
        <v>438</v>
      </c>
      <c r="D62" s="288" t="s">
        <v>439</v>
      </c>
      <c r="E62" s="288" t="s">
        <v>440</v>
      </c>
      <c r="F62" s="288" t="s">
        <v>441</v>
      </c>
      <c r="G62" s="289">
        <v>44209.784722222219</v>
      </c>
      <c r="H62" s="289">
        <v>44209.940972222219</v>
      </c>
      <c r="I62" s="289">
        <v>44209.940972222219</v>
      </c>
      <c r="J62" s="188">
        <f>H62-G62</f>
        <v>0.15625</v>
      </c>
      <c r="K62" s="288" t="s">
        <v>442</v>
      </c>
      <c r="L62" s="288"/>
      <c r="M62" s="288"/>
      <c r="N62" s="288"/>
      <c r="O62" s="288"/>
      <c r="P62" s="288"/>
      <c r="Q62" s="288"/>
      <c r="R62" s="288" t="s">
        <v>443</v>
      </c>
      <c r="S62" s="288" t="s">
        <v>444</v>
      </c>
      <c r="T62" s="288" t="s">
        <v>75</v>
      </c>
      <c r="U62" s="288">
        <v>60</v>
      </c>
      <c r="V62" s="288" t="s">
        <v>87</v>
      </c>
      <c r="W62" s="288">
        <v>0</v>
      </c>
      <c r="X62" s="331">
        <v>40</v>
      </c>
      <c r="Y62" s="50">
        <f t="shared" si="0"/>
        <v>3.75</v>
      </c>
      <c r="Z62"/>
      <c r="AA62"/>
      <c r="AB62"/>
      <c r="AC62">
        <v>1</v>
      </c>
      <c r="AD62"/>
      <c r="AE62"/>
      <c r="AF62"/>
      <c r="AG62"/>
      <c r="AH62"/>
      <c r="AI62"/>
      <c r="AJ62"/>
      <c r="AK62"/>
      <c r="AL62"/>
      <c r="AM62"/>
      <c r="AN62"/>
      <c r="AO62"/>
      <c r="AP62"/>
      <c r="AQ62"/>
      <c r="AR62"/>
      <c r="AS62"/>
      <c r="AT62"/>
      <c r="AU62"/>
      <c r="AV62" s="43" t="s">
        <v>96</v>
      </c>
      <c r="AW62" s="43" t="s">
        <v>90</v>
      </c>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row>
    <row r="63" spans="1:621" s="41" customFormat="1" ht="42" hidden="1" x14ac:dyDescent="0.25">
      <c r="A63" s="18">
        <f>A62+1</f>
        <v>48</v>
      </c>
      <c r="B63" s="315" t="s">
        <v>86</v>
      </c>
      <c r="C63" s="288" t="s">
        <v>195</v>
      </c>
      <c r="D63" s="288" t="s">
        <v>171</v>
      </c>
      <c r="E63" s="288" t="s">
        <v>445</v>
      </c>
      <c r="F63" s="288" t="s">
        <v>85</v>
      </c>
      <c r="G63" s="289">
        <v>44209.9375</v>
      </c>
      <c r="H63" s="289">
        <v>44209.965277777781</v>
      </c>
      <c r="I63" s="289">
        <v>44209.965277777781</v>
      </c>
      <c r="J63" s="188">
        <f>H63-G63</f>
        <v>2.7777777781011537E-2</v>
      </c>
      <c r="K63" s="288" t="s">
        <v>197</v>
      </c>
      <c r="L63" s="288"/>
      <c r="M63" s="288"/>
      <c r="N63" s="288"/>
      <c r="O63" s="288"/>
      <c r="P63" s="288"/>
      <c r="Q63" s="288"/>
      <c r="R63" s="288" t="s">
        <v>446</v>
      </c>
      <c r="S63" s="288" t="s">
        <v>447</v>
      </c>
      <c r="T63" s="288" t="s">
        <v>75</v>
      </c>
      <c r="U63" s="288">
        <v>15</v>
      </c>
      <c r="V63" s="288" t="s">
        <v>76</v>
      </c>
      <c r="W63" s="288">
        <v>1</v>
      </c>
      <c r="X63" s="331">
        <v>41</v>
      </c>
      <c r="Y63" s="50">
        <f t="shared" si="0"/>
        <v>0.66666666674427688</v>
      </c>
      <c r="Z63"/>
      <c r="AA63"/>
      <c r="AB63"/>
      <c r="AC63">
        <v>1</v>
      </c>
      <c r="AD63"/>
      <c r="AE63"/>
      <c r="AF63"/>
      <c r="AG63"/>
      <c r="AH63"/>
      <c r="AI63"/>
      <c r="AJ63"/>
      <c r="AK63"/>
      <c r="AL63"/>
      <c r="AM63"/>
      <c r="AN63"/>
      <c r="AO63"/>
      <c r="AP63"/>
      <c r="AQ63"/>
      <c r="AR63"/>
      <c r="AS63"/>
      <c r="AT63"/>
      <c r="AU63"/>
      <c r="AV63" s="43" t="s">
        <v>89</v>
      </c>
      <c r="AW63" s="43" t="s">
        <v>90</v>
      </c>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row>
    <row r="64" spans="1:621" s="41" customFormat="1" ht="42" hidden="1" x14ac:dyDescent="0.25">
      <c r="A64" s="18">
        <f t="shared" ref="A64:A74" si="8">A63+1</f>
        <v>49</v>
      </c>
      <c r="B64" s="339" t="s">
        <v>82</v>
      </c>
      <c r="C64" s="357" t="s">
        <v>457</v>
      </c>
      <c r="D64" s="288" t="s">
        <v>458</v>
      </c>
      <c r="E64" s="288" t="s">
        <v>459</v>
      </c>
      <c r="F64" s="288" t="s">
        <v>460</v>
      </c>
      <c r="G64" s="289">
        <v>44210.447916666664</v>
      </c>
      <c r="H64" s="289">
        <v>44210.504861111112</v>
      </c>
      <c r="I64" s="289">
        <v>44210.504861111112</v>
      </c>
      <c r="J64" s="188">
        <f>H64-G64</f>
        <v>5.6944444448163267E-2</v>
      </c>
      <c r="K64" s="288" t="s">
        <v>461</v>
      </c>
      <c r="L64" s="288"/>
      <c r="M64" s="288"/>
      <c r="N64" s="288"/>
      <c r="O64" s="288"/>
      <c r="P64" s="288">
        <v>1</v>
      </c>
      <c r="Q64" s="288"/>
      <c r="R64" s="288" t="s">
        <v>462</v>
      </c>
      <c r="S64" s="288" t="s">
        <v>463</v>
      </c>
      <c r="T64" s="288" t="s">
        <v>75</v>
      </c>
      <c r="U64" s="288">
        <v>50</v>
      </c>
      <c r="V64" s="288" t="s">
        <v>88</v>
      </c>
      <c r="W64" s="288">
        <v>0</v>
      </c>
      <c r="X64" s="331">
        <v>42</v>
      </c>
      <c r="Y64" s="50">
        <f t="shared" si="0"/>
        <v>1.3666666667559184</v>
      </c>
      <c r="Z64"/>
      <c r="AA64"/>
      <c r="AB64"/>
      <c r="AC64"/>
      <c r="AD64">
        <v>1</v>
      </c>
      <c r="AE64"/>
      <c r="AF64"/>
      <c r="AG64"/>
      <c r="AH64"/>
      <c r="AI64"/>
      <c r="AJ64"/>
      <c r="AK64"/>
      <c r="AL64"/>
      <c r="AM64"/>
      <c r="AN64"/>
      <c r="AO64"/>
      <c r="AP64"/>
      <c r="AQ64"/>
      <c r="AR64"/>
      <c r="AS64"/>
      <c r="AT64"/>
      <c r="AU64"/>
      <c r="AV64" s="43" t="s">
        <v>95</v>
      </c>
      <c r="AW64" s="43" t="s">
        <v>90</v>
      </c>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row>
    <row r="65" spans="1:621" s="126" customFormat="1" ht="173.25" hidden="1" customHeight="1" x14ac:dyDescent="0.25">
      <c r="A65" s="18">
        <f t="shared" si="8"/>
        <v>50</v>
      </c>
      <c r="B65" s="319" t="s">
        <v>464</v>
      </c>
      <c r="C65" s="288" t="s">
        <v>465</v>
      </c>
      <c r="D65" s="288" t="s">
        <v>466</v>
      </c>
      <c r="E65" s="288" t="s">
        <v>467</v>
      </c>
      <c r="F65" s="288" t="s">
        <v>468</v>
      </c>
      <c r="G65" s="289">
        <v>44210.697916666664</v>
      </c>
      <c r="H65" s="123" t="s">
        <v>469</v>
      </c>
      <c r="I65" s="125">
        <v>44210.979166666664</v>
      </c>
      <c r="J65" s="188">
        <v>0</v>
      </c>
      <c r="K65" s="288" t="s">
        <v>470</v>
      </c>
      <c r="L65" s="288"/>
      <c r="M65" s="288"/>
      <c r="N65" s="288"/>
      <c r="O65" s="288"/>
      <c r="P65" s="288"/>
      <c r="Q65" s="288"/>
      <c r="R65" s="288" t="s">
        <v>471</v>
      </c>
      <c r="S65" s="289" t="s">
        <v>472</v>
      </c>
      <c r="T65" s="288" t="s">
        <v>75</v>
      </c>
      <c r="U65" s="341">
        <v>0</v>
      </c>
      <c r="V65" s="341" t="s">
        <v>76</v>
      </c>
      <c r="W65" s="288">
        <v>0</v>
      </c>
      <c r="X65" s="331" t="s">
        <v>189</v>
      </c>
      <c r="Y65" s="50">
        <f t="shared" si="0"/>
        <v>0</v>
      </c>
      <c r="Z65"/>
      <c r="AA65"/>
      <c r="AB65"/>
      <c r="AC65"/>
      <c r="AD65">
        <v>1</v>
      </c>
      <c r="AE65"/>
      <c r="AF65"/>
      <c r="AG65"/>
      <c r="AH65"/>
      <c r="AI65"/>
      <c r="AJ65"/>
      <c r="AK65"/>
      <c r="AL65"/>
      <c r="AM65"/>
      <c r="AN65" s="2">
        <v>1</v>
      </c>
      <c r="AO65"/>
      <c r="AP65"/>
      <c r="AQ65"/>
      <c r="AR65"/>
      <c r="AS65"/>
      <c r="AT65"/>
      <c r="AU65"/>
      <c r="AV65" s="43" t="s">
        <v>92</v>
      </c>
      <c r="AW65" s="43" t="s">
        <v>94</v>
      </c>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row>
    <row r="66" spans="1:621" s="41" customFormat="1" ht="105" hidden="1" customHeight="1" x14ac:dyDescent="0.25">
      <c r="A66" s="18">
        <f t="shared" si="8"/>
        <v>51</v>
      </c>
      <c r="B66" s="34" t="s">
        <v>84</v>
      </c>
      <c r="C66" s="306" t="s">
        <v>477</v>
      </c>
      <c r="D66" s="306" t="s">
        <v>478</v>
      </c>
      <c r="E66" s="288" t="s">
        <v>479</v>
      </c>
      <c r="F66" s="306" t="s">
        <v>480</v>
      </c>
      <c r="G66" s="289">
        <v>44211.409722222219</v>
      </c>
      <c r="H66" s="127" t="s">
        <v>481</v>
      </c>
      <c r="I66" s="289">
        <v>44211.552083333336</v>
      </c>
      <c r="J66" s="188">
        <v>3.472222222222222E-3</v>
      </c>
      <c r="K66" s="306" t="s">
        <v>482</v>
      </c>
      <c r="L66" s="306"/>
      <c r="M66" s="306"/>
      <c r="N66" s="306"/>
      <c r="O66" s="306"/>
      <c r="P66" s="306"/>
      <c r="Q66" s="306"/>
      <c r="R66" s="288" t="s">
        <v>483</v>
      </c>
      <c r="S66" s="306" t="s">
        <v>484</v>
      </c>
      <c r="T66" s="306" t="s">
        <v>75</v>
      </c>
      <c r="U66" s="306">
        <v>10</v>
      </c>
      <c r="V66" s="306" t="s">
        <v>87</v>
      </c>
      <c r="W66" s="306">
        <v>0</v>
      </c>
      <c r="X66" s="331" t="s">
        <v>189</v>
      </c>
      <c r="Y66" s="50">
        <f t="shared" si="0"/>
        <v>8.3333333333333329E-2</v>
      </c>
      <c r="Z66"/>
      <c r="AA66"/>
      <c r="AB66"/>
      <c r="AC66"/>
      <c r="AD66">
        <v>1</v>
      </c>
      <c r="AE66"/>
      <c r="AF66"/>
      <c r="AG66"/>
      <c r="AH66"/>
      <c r="AI66"/>
      <c r="AJ66"/>
      <c r="AK66"/>
      <c r="AL66"/>
      <c r="AM66"/>
      <c r="AN66"/>
      <c r="AO66"/>
      <c r="AP66"/>
      <c r="AQ66"/>
      <c r="AR66"/>
      <c r="AS66"/>
      <c r="AT66"/>
      <c r="AU66"/>
      <c r="AV66" s="43" t="s">
        <v>96</v>
      </c>
      <c r="AW66" s="43" t="s">
        <v>90</v>
      </c>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row>
    <row r="67" spans="1:621" s="41" customFormat="1" ht="78.75" hidden="1" customHeight="1" x14ac:dyDescent="0.25">
      <c r="A67" s="18">
        <f t="shared" si="8"/>
        <v>52</v>
      </c>
      <c r="B67" s="34" t="s">
        <v>74</v>
      </c>
      <c r="C67" s="306" t="s">
        <v>485</v>
      </c>
      <c r="D67" s="306" t="s">
        <v>486</v>
      </c>
      <c r="E67" s="306" t="s">
        <v>487</v>
      </c>
      <c r="F67" s="306" t="s">
        <v>85</v>
      </c>
      <c r="G67" s="308">
        <v>44212.097222222219</v>
      </c>
      <c r="H67" s="216">
        <v>44212.097222222219</v>
      </c>
      <c r="I67" s="318">
        <v>44223.940972222219</v>
      </c>
      <c r="J67" s="45">
        <v>0</v>
      </c>
      <c r="K67" s="308" t="s">
        <v>488</v>
      </c>
      <c r="L67" s="309"/>
      <c r="M67" s="309"/>
      <c r="N67" s="309"/>
      <c r="O67" s="309"/>
      <c r="P67" s="309"/>
      <c r="Q67" s="309"/>
      <c r="R67" s="309" t="s">
        <v>489</v>
      </c>
      <c r="S67" s="309" t="s">
        <v>954</v>
      </c>
      <c r="T67" s="310" t="s">
        <v>75</v>
      </c>
      <c r="U67" s="309">
        <v>0</v>
      </c>
      <c r="V67" s="309" t="s">
        <v>76</v>
      </c>
      <c r="W67" s="151">
        <v>0</v>
      </c>
      <c r="X67" s="331" t="s">
        <v>189</v>
      </c>
      <c r="Y67" s="50">
        <f t="shared" si="0"/>
        <v>0</v>
      </c>
      <c r="Z67"/>
      <c r="AA67">
        <v>1</v>
      </c>
      <c r="AB67"/>
      <c r="AC67"/>
      <c r="AD67"/>
      <c r="AE67"/>
      <c r="AF67"/>
      <c r="AG67"/>
      <c r="AH67"/>
      <c r="AI67"/>
      <c r="AJ67"/>
      <c r="AK67"/>
      <c r="AL67"/>
      <c r="AM67"/>
      <c r="AN67"/>
      <c r="AO67"/>
      <c r="AP67"/>
      <c r="AQ67"/>
      <c r="AR67"/>
      <c r="AS67"/>
      <c r="AT67"/>
      <c r="AU67"/>
      <c r="AV67" s="43" t="s">
        <v>89</v>
      </c>
      <c r="AW67" s="43" t="s">
        <v>91</v>
      </c>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row>
    <row r="68" spans="1:621" s="41" customFormat="1" ht="52.5" hidden="1" x14ac:dyDescent="0.25">
      <c r="A68" s="18">
        <f t="shared" si="8"/>
        <v>53</v>
      </c>
      <c r="B68" s="339" t="s">
        <v>82</v>
      </c>
      <c r="C68" s="357" t="s">
        <v>389</v>
      </c>
      <c r="D68" s="288" t="s">
        <v>490</v>
      </c>
      <c r="E68" s="288" t="s">
        <v>491</v>
      </c>
      <c r="F68" s="288" t="s">
        <v>392</v>
      </c>
      <c r="G68" s="289">
        <v>44212.375</v>
      </c>
      <c r="H68" s="289">
        <v>44212.569444444445</v>
      </c>
      <c r="I68" s="289">
        <v>44212.569444444445</v>
      </c>
      <c r="J68" s="188">
        <f>H68-G68</f>
        <v>0.19444444444525288</v>
      </c>
      <c r="K68" s="288" t="s">
        <v>492</v>
      </c>
      <c r="L68" s="288"/>
      <c r="M68" s="288"/>
      <c r="N68" s="288"/>
      <c r="O68" s="288"/>
      <c r="P68" s="288"/>
      <c r="Q68" s="288"/>
      <c r="R68" s="288" t="s">
        <v>493</v>
      </c>
      <c r="S68" s="288" t="s">
        <v>494</v>
      </c>
      <c r="T68" s="288" t="s">
        <v>75</v>
      </c>
      <c r="U68" s="288">
        <v>15</v>
      </c>
      <c r="V68" s="288" t="s">
        <v>76</v>
      </c>
      <c r="W68" s="288">
        <v>0</v>
      </c>
      <c r="X68" s="331">
        <v>43</v>
      </c>
      <c r="Y68" s="50">
        <f t="shared" si="0"/>
        <v>4.6666666666860692</v>
      </c>
      <c r="Z68"/>
      <c r="AA68"/>
      <c r="AB68"/>
      <c r="AC68">
        <v>1</v>
      </c>
      <c r="AD68"/>
      <c r="AE68"/>
      <c r="AF68"/>
      <c r="AG68"/>
      <c r="AH68"/>
      <c r="AI68"/>
      <c r="AJ68"/>
      <c r="AK68"/>
      <c r="AL68"/>
      <c r="AM68"/>
      <c r="AN68" s="10">
        <v>1</v>
      </c>
      <c r="AO68"/>
      <c r="AP68"/>
      <c r="AQ68"/>
      <c r="AR68"/>
      <c r="AS68"/>
      <c r="AT68"/>
      <c r="AU68"/>
      <c r="AV68" s="43" t="s">
        <v>92</v>
      </c>
      <c r="AW68" s="43" t="s">
        <v>91</v>
      </c>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row>
    <row r="69" spans="1:621" s="41" customFormat="1" ht="63.75" hidden="1" customHeight="1" x14ac:dyDescent="0.25">
      <c r="A69" s="18">
        <f t="shared" si="8"/>
        <v>54</v>
      </c>
      <c r="B69" s="34" t="s">
        <v>74</v>
      </c>
      <c r="C69" s="306" t="s">
        <v>485</v>
      </c>
      <c r="D69" s="306" t="s">
        <v>486</v>
      </c>
      <c r="E69" s="306" t="s">
        <v>495</v>
      </c>
      <c r="F69" s="306"/>
      <c r="G69" s="308">
        <v>44212.503472222219</v>
      </c>
      <c r="H69" s="216">
        <v>44212.503472222219</v>
      </c>
      <c r="I69" s="318">
        <v>44286.944444444445</v>
      </c>
      <c r="J69" s="45">
        <v>0</v>
      </c>
      <c r="K69" s="308" t="s">
        <v>488</v>
      </c>
      <c r="L69" s="309"/>
      <c r="M69" s="309"/>
      <c r="N69" s="309"/>
      <c r="O69" s="309"/>
      <c r="P69" s="309"/>
      <c r="Q69" s="309"/>
      <c r="R69" s="309" t="s">
        <v>496</v>
      </c>
      <c r="S69" s="309" t="s">
        <v>2204</v>
      </c>
      <c r="T69" s="309" t="s">
        <v>75</v>
      </c>
      <c r="U69" s="309">
        <v>0</v>
      </c>
      <c r="V69" s="309" t="s">
        <v>76</v>
      </c>
      <c r="W69" s="151">
        <v>0</v>
      </c>
      <c r="X69" s="331" t="s">
        <v>189</v>
      </c>
      <c r="Y69" s="50">
        <f t="shared" si="0"/>
        <v>0</v>
      </c>
      <c r="Z69"/>
      <c r="AA69">
        <v>1</v>
      </c>
      <c r="AB69"/>
      <c r="AC69"/>
      <c r="AD69"/>
      <c r="AE69"/>
      <c r="AF69"/>
      <c r="AG69"/>
      <c r="AH69"/>
      <c r="AI69"/>
      <c r="AJ69"/>
      <c r="AK69"/>
      <c r="AL69"/>
      <c r="AM69"/>
      <c r="AN69"/>
      <c r="AO69"/>
      <c r="AP69"/>
      <c r="AQ69"/>
      <c r="AR69"/>
      <c r="AS69"/>
      <c r="AT69"/>
      <c r="AU69"/>
      <c r="AV69" s="43" t="s">
        <v>89</v>
      </c>
      <c r="AW69" s="124" t="s">
        <v>90</v>
      </c>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row>
    <row r="70" spans="1:621" s="41" customFormat="1" ht="63.75" hidden="1" customHeight="1" x14ac:dyDescent="0.25">
      <c r="A70" s="18">
        <f t="shared" si="8"/>
        <v>55</v>
      </c>
      <c r="B70" s="339" t="s">
        <v>82</v>
      </c>
      <c r="C70" s="357" t="s">
        <v>389</v>
      </c>
      <c r="D70" s="288" t="s">
        <v>490</v>
      </c>
      <c r="E70" s="288" t="s">
        <v>497</v>
      </c>
      <c r="F70" s="288" t="s">
        <v>498</v>
      </c>
      <c r="G70" s="289">
        <v>44212.583333333336</v>
      </c>
      <c r="H70" s="289">
        <v>44212.694444444445</v>
      </c>
      <c r="I70" s="289">
        <v>44212.694444444445</v>
      </c>
      <c r="J70" s="188">
        <f>H70-G70</f>
        <v>0.11111111110949423</v>
      </c>
      <c r="K70" s="288" t="s">
        <v>499</v>
      </c>
      <c r="L70" s="288"/>
      <c r="M70" s="288"/>
      <c r="N70" s="288"/>
      <c r="O70" s="288"/>
      <c r="P70" s="288"/>
      <c r="Q70" s="288"/>
      <c r="R70" s="288" t="s">
        <v>500</v>
      </c>
      <c r="S70" s="288" t="s">
        <v>501</v>
      </c>
      <c r="T70" s="288" t="s">
        <v>75</v>
      </c>
      <c r="U70" s="288">
        <v>15</v>
      </c>
      <c r="V70" s="288" t="s">
        <v>76</v>
      </c>
      <c r="W70" s="288">
        <v>1</v>
      </c>
      <c r="X70" s="331">
        <v>44</v>
      </c>
      <c r="Y70" s="50">
        <f t="shared" si="0"/>
        <v>2.6666666666278616</v>
      </c>
      <c r="Z70"/>
      <c r="AA70"/>
      <c r="AB70"/>
      <c r="AC70">
        <v>1</v>
      </c>
      <c r="AD70"/>
      <c r="AE70"/>
      <c r="AF70"/>
      <c r="AG70"/>
      <c r="AH70"/>
      <c r="AI70"/>
      <c r="AJ70"/>
      <c r="AK70"/>
      <c r="AL70"/>
      <c r="AM70"/>
      <c r="AN70"/>
      <c r="AO70"/>
      <c r="AP70"/>
      <c r="AQ70"/>
      <c r="AR70"/>
      <c r="AS70"/>
      <c r="AT70"/>
      <c r="AU70"/>
      <c r="AV70" s="43" t="s">
        <v>89</v>
      </c>
      <c r="AW70" s="43" t="s">
        <v>91</v>
      </c>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row>
    <row r="71" spans="1:621" s="41" customFormat="1" ht="75.75" hidden="1" customHeight="1" x14ac:dyDescent="0.25">
      <c r="A71" s="18">
        <f t="shared" si="8"/>
        <v>56</v>
      </c>
      <c r="B71" s="315" t="s">
        <v>437</v>
      </c>
      <c r="C71" s="288" t="s">
        <v>502</v>
      </c>
      <c r="D71" s="288" t="s">
        <v>503</v>
      </c>
      <c r="E71" s="288" t="s">
        <v>504</v>
      </c>
      <c r="F71" s="288" t="s">
        <v>505</v>
      </c>
      <c r="G71" s="289">
        <v>44212.708333333336</v>
      </c>
      <c r="H71" s="289">
        <v>44213.027777777781</v>
      </c>
      <c r="I71" s="289">
        <v>44213.027777777781</v>
      </c>
      <c r="J71" s="188">
        <f>I71-G71</f>
        <v>0.31944444444525288</v>
      </c>
      <c r="K71" s="288" t="s">
        <v>506</v>
      </c>
      <c r="L71" s="288"/>
      <c r="M71" s="288"/>
      <c r="N71" s="288"/>
      <c r="O71" s="288"/>
      <c r="P71" s="288"/>
      <c r="Q71" s="288"/>
      <c r="R71" s="288" t="s">
        <v>507</v>
      </c>
      <c r="S71" s="288" t="s">
        <v>508</v>
      </c>
      <c r="T71" s="288" t="s">
        <v>75</v>
      </c>
      <c r="U71" s="288">
        <v>50</v>
      </c>
      <c r="V71" s="288" t="s">
        <v>76</v>
      </c>
      <c r="W71" s="288">
        <v>1</v>
      </c>
      <c r="X71" s="331">
        <v>45</v>
      </c>
      <c r="Y71" s="50">
        <f t="shared" si="0"/>
        <v>7.6666666666860692</v>
      </c>
      <c r="Z71" s="278">
        <v>1</v>
      </c>
      <c r="AA71"/>
      <c r="AB71"/>
      <c r="AC71"/>
      <c r="AD71"/>
      <c r="AE71"/>
      <c r="AF71"/>
      <c r="AG71"/>
      <c r="AH71"/>
      <c r="AI71"/>
      <c r="AJ71"/>
      <c r="AK71"/>
      <c r="AL71"/>
      <c r="AM71"/>
      <c r="AN71"/>
      <c r="AO71"/>
      <c r="AP71"/>
      <c r="AQ71"/>
      <c r="AR71"/>
      <c r="AS71"/>
      <c r="AT71"/>
      <c r="AU71"/>
      <c r="AV71" s="43" t="s">
        <v>89</v>
      </c>
      <c r="AW71" s="43" t="s">
        <v>91</v>
      </c>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row>
    <row r="72" spans="1:621" ht="93.75" hidden="1" customHeight="1" x14ac:dyDescent="0.25">
      <c r="A72" s="18">
        <f t="shared" si="8"/>
        <v>57</v>
      </c>
      <c r="B72" s="34" t="s">
        <v>131</v>
      </c>
      <c r="C72" s="54" t="s">
        <v>181</v>
      </c>
      <c r="D72" s="54" t="s">
        <v>132</v>
      </c>
      <c r="E72" s="309" t="s">
        <v>509</v>
      </c>
      <c r="F72" s="309" t="s">
        <v>510</v>
      </c>
      <c r="G72" s="308">
        <v>44212.758333333331</v>
      </c>
      <c r="H72" s="216">
        <v>44212.963194444441</v>
      </c>
      <c r="I72" s="308">
        <v>44212.963194444441</v>
      </c>
      <c r="J72" s="45">
        <v>0.20486111110949423</v>
      </c>
      <c r="K72" s="309" t="s">
        <v>511</v>
      </c>
      <c r="L72" s="309"/>
      <c r="M72" s="309"/>
      <c r="N72" s="309"/>
      <c r="O72" s="309">
        <v>3</v>
      </c>
      <c r="P72" s="309"/>
      <c r="Q72" s="309"/>
      <c r="R72" s="309" t="s">
        <v>512</v>
      </c>
      <c r="S72" s="309" t="s">
        <v>513</v>
      </c>
      <c r="T72" s="309" t="s">
        <v>75</v>
      </c>
      <c r="U72" s="309">
        <v>200</v>
      </c>
      <c r="V72" s="309" t="s">
        <v>76</v>
      </c>
      <c r="W72" s="309">
        <v>1</v>
      </c>
      <c r="X72" s="331" t="s">
        <v>189</v>
      </c>
      <c r="Y72" s="50">
        <f t="shared" si="0"/>
        <v>4.9166666666278616</v>
      </c>
      <c r="Z72"/>
      <c r="AA72"/>
      <c r="AB72"/>
      <c r="AC72"/>
      <c r="AD72"/>
      <c r="AE72">
        <v>1</v>
      </c>
      <c r="AF72"/>
      <c r="AG72"/>
      <c r="AH72"/>
      <c r="AI72"/>
      <c r="AJ72"/>
      <c r="AK72"/>
      <c r="AL72"/>
      <c r="AM72"/>
      <c r="AN72"/>
      <c r="AO72"/>
      <c r="AP72"/>
      <c r="AQ72"/>
      <c r="AR72"/>
      <c r="AS72"/>
      <c r="AT72"/>
      <c r="AU72"/>
      <c r="AV72" s="43" t="s">
        <v>89</v>
      </c>
      <c r="AW72" s="43" t="s">
        <v>94</v>
      </c>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row>
    <row r="73" spans="1:621" s="41" customFormat="1" ht="98.25" hidden="1" customHeight="1" x14ac:dyDescent="0.25">
      <c r="A73" s="18">
        <f t="shared" si="8"/>
        <v>58</v>
      </c>
      <c r="B73" s="319" t="s">
        <v>464</v>
      </c>
      <c r="C73" s="288" t="s">
        <v>514</v>
      </c>
      <c r="D73" s="288" t="s">
        <v>466</v>
      </c>
      <c r="E73" s="288" t="s">
        <v>467</v>
      </c>
      <c r="F73" s="359" t="s">
        <v>468</v>
      </c>
      <c r="G73" s="289">
        <v>44213.534722222219</v>
      </c>
      <c r="H73" s="123" t="s">
        <v>515</v>
      </c>
      <c r="I73" s="129">
        <v>44213.753472222219</v>
      </c>
      <c r="J73" s="360">
        <v>0</v>
      </c>
      <c r="K73" s="288" t="s">
        <v>470</v>
      </c>
      <c r="L73" s="359"/>
      <c r="M73" s="359"/>
      <c r="N73" s="359"/>
      <c r="O73" s="359"/>
      <c r="P73" s="359"/>
      <c r="Q73" s="359"/>
      <c r="R73" s="288" t="s">
        <v>516</v>
      </c>
      <c r="S73" s="289" t="s">
        <v>517</v>
      </c>
      <c r="T73" s="288" t="s">
        <v>75</v>
      </c>
      <c r="U73" s="341">
        <v>0</v>
      </c>
      <c r="V73" s="341" t="s">
        <v>76</v>
      </c>
      <c r="W73" s="288">
        <v>0</v>
      </c>
      <c r="X73" s="331" t="s">
        <v>189</v>
      </c>
      <c r="Y73" s="50">
        <f t="shared" si="0"/>
        <v>0</v>
      </c>
      <c r="Z73"/>
      <c r="AA73"/>
      <c r="AB73"/>
      <c r="AC73"/>
      <c r="AD73">
        <v>1</v>
      </c>
      <c r="AE73"/>
      <c r="AF73"/>
      <c r="AG73"/>
      <c r="AH73"/>
      <c r="AI73"/>
      <c r="AJ73"/>
      <c r="AK73"/>
      <c r="AL73"/>
      <c r="AM73"/>
      <c r="AN73" s="2">
        <v>1</v>
      </c>
      <c r="AO73"/>
      <c r="AP73"/>
      <c r="AQ73"/>
      <c r="AR73"/>
      <c r="AS73"/>
      <c r="AT73"/>
      <c r="AU73"/>
      <c r="AV73" s="43" t="s">
        <v>92</v>
      </c>
      <c r="AW73" s="43" t="s">
        <v>91</v>
      </c>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row>
    <row r="74" spans="1:621" s="41" customFormat="1" ht="82.5" hidden="1" customHeight="1" x14ac:dyDescent="0.25">
      <c r="A74" s="18">
        <f t="shared" si="8"/>
        <v>59</v>
      </c>
      <c r="B74" s="12" t="s">
        <v>135</v>
      </c>
      <c r="C74" s="288" t="s">
        <v>518</v>
      </c>
      <c r="D74" s="306" t="s">
        <v>519</v>
      </c>
      <c r="E74" s="288" t="s">
        <v>520</v>
      </c>
      <c r="F74" s="288" t="s">
        <v>521</v>
      </c>
      <c r="G74" s="308">
        <v>44213.583333333336</v>
      </c>
      <c r="H74" s="216">
        <v>44213.739583333336</v>
      </c>
      <c r="I74" s="308">
        <v>44218.652777777781</v>
      </c>
      <c r="J74" s="45">
        <f>H74-G74</f>
        <v>0.15625</v>
      </c>
      <c r="K74" s="299" t="s">
        <v>865</v>
      </c>
      <c r="L74" s="299"/>
      <c r="M74" s="299"/>
      <c r="N74" s="299"/>
      <c r="O74" s="299"/>
      <c r="P74" s="299"/>
      <c r="Q74" s="299"/>
      <c r="R74" s="299" t="s">
        <v>522</v>
      </c>
      <c r="S74" s="299" t="s">
        <v>866</v>
      </c>
      <c r="T74" s="299" t="s">
        <v>75</v>
      </c>
      <c r="U74" s="299">
        <v>175</v>
      </c>
      <c r="V74" s="299" t="s">
        <v>76</v>
      </c>
      <c r="W74" s="299">
        <v>1</v>
      </c>
      <c r="X74" s="331">
        <v>46</v>
      </c>
      <c r="Y74" s="50">
        <f t="shared" ref="Y74:Y137" si="9">J74*24</f>
        <v>3.75</v>
      </c>
      <c r="Z74"/>
      <c r="AA74">
        <v>1</v>
      </c>
      <c r="AB74"/>
      <c r="AC74"/>
      <c r="AD74"/>
      <c r="AE74"/>
      <c r="AF74"/>
      <c r="AG74"/>
      <c r="AH74"/>
      <c r="AI74"/>
      <c r="AJ74"/>
      <c r="AK74"/>
      <c r="AL74"/>
      <c r="AM74"/>
      <c r="AN74"/>
      <c r="AO74"/>
      <c r="AP74"/>
      <c r="AQ74"/>
      <c r="AR74"/>
      <c r="AS74"/>
      <c r="AT74"/>
      <c r="AU74"/>
      <c r="AV74" s="43" t="s">
        <v>89</v>
      </c>
      <c r="AW74" s="43" t="s">
        <v>91</v>
      </c>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row>
    <row r="75" spans="1:621" s="41" customFormat="1" ht="60.75" hidden="1" customHeight="1" x14ac:dyDescent="0.25">
      <c r="A75" s="782">
        <f>A74+1</f>
        <v>60</v>
      </c>
      <c r="B75" s="757" t="s">
        <v>523</v>
      </c>
      <c r="C75" s="604" t="s">
        <v>524</v>
      </c>
      <c r="D75" s="122" t="s">
        <v>525</v>
      </c>
      <c r="E75" s="306" t="s">
        <v>526</v>
      </c>
      <c r="F75" s="122" t="s">
        <v>527</v>
      </c>
      <c r="G75" s="791">
        <v>44213.964583333334</v>
      </c>
      <c r="H75" s="116">
        <v>44213.964583333334</v>
      </c>
      <c r="I75" s="323">
        <v>44231.673611111109</v>
      </c>
      <c r="J75" s="312">
        <v>0</v>
      </c>
      <c r="K75" s="132" t="s">
        <v>528</v>
      </c>
      <c r="L75" s="132"/>
      <c r="M75" s="132"/>
      <c r="N75" s="132"/>
      <c r="O75" s="132"/>
      <c r="P75" s="132"/>
      <c r="Q75" s="132"/>
      <c r="R75" s="287" t="s">
        <v>967</v>
      </c>
      <c r="S75" s="287" t="s">
        <v>1105</v>
      </c>
      <c r="T75" s="328" t="s">
        <v>75</v>
      </c>
      <c r="U75" s="132">
        <v>0</v>
      </c>
      <c r="V75" s="132" t="s">
        <v>76</v>
      </c>
      <c r="W75" s="132">
        <v>0</v>
      </c>
      <c r="X75" s="331" t="s">
        <v>189</v>
      </c>
      <c r="Y75" s="50">
        <f t="shared" si="9"/>
        <v>0</v>
      </c>
      <c r="Z75"/>
      <c r="AA75">
        <v>1</v>
      </c>
      <c r="AB75"/>
      <c r="AC75"/>
      <c r="AD75"/>
      <c r="AE75"/>
      <c r="AF75"/>
      <c r="AG75"/>
      <c r="AH75"/>
      <c r="AI75"/>
      <c r="AJ75"/>
      <c r="AK75"/>
      <c r="AL75"/>
      <c r="AM75"/>
      <c r="AN75"/>
      <c r="AO75"/>
      <c r="AP75"/>
      <c r="AQ75"/>
      <c r="AR75"/>
      <c r="AS75"/>
      <c r="AT75"/>
      <c r="AU75"/>
      <c r="AV75" s="43" t="s">
        <v>89</v>
      </c>
      <c r="AW75" s="43" t="s">
        <v>91</v>
      </c>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row>
    <row r="76" spans="1:621" s="41" customFormat="1" ht="57.75" hidden="1" customHeight="1" x14ac:dyDescent="0.25">
      <c r="A76" s="784"/>
      <c r="B76" s="758"/>
      <c r="C76" s="604"/>
      <c r="D76" s="122" t="s">
        <v>529</v>
      </c>
      <c r="E76" s="306" t="s">
        <v>530</v>
      </c>
      <c r="F76" s="122" t="s">
        <v>531</v>
      </c>
      <c r="G76" s="791"/>
      <c r="H76" s="116">
        <v>44214.008333333331</v>
      </c>
      <c r="I76" s="323">
        <v>44225.706250000003</v>
      </c>
      <c r="J76" s="312">
        <f>H76-G75</f>
        <v>4.3749999997089617E-2</v>
      </c>
      <c r="K76" s="328" t="s">
        <v>532</v>
      </c>
      <c r="L76" s="132"/>
      <c r="M76" s="132"/>
      <c r="N76" s="132"/>
      <c r="O76" s="132"/>
      <c r="P76" s="132">
        <v>1</v>
      </c>
      <c r="Q76" s="132"/>
      <c r="R76" s="287" t="s">
        <v>533</v>
      </c>
      <c r="S76" s="287" t="s">
        <v>1025</v>
      </c>
      <c r="T76" s="287" t="s">
        <v>75</v>
      </c>
      <c r="U76" s="132">
        <v>120</v>
      </c>
      <c r="V76" s="132" t="s">
        <v>76</v>
      </c>
      <c r="W76" s="132">
        <v>1</v>
      </c>
      <c r="X76" s="331"/>
      <c r="Y76" s="50">
        <f t="shared" si="9"/>
        <v>1.0499999999301508</v>
      </c>
      <c r="Z76"/>
      <c r="AA76">
        <v>1</v>
      </c>
      <c r="AB76"/>
      <c r="AC76"/>
      <c r="AD76"/>
      <c r="AE76"/>
      <c r="AF76"/>
      <c r="AG76"/>
      <c r="AH76"/>
      <c r="AI76"/>
      <c r="AJ76"/>
      <c r="AK76"/>
      <c r="AL76"/>
      <c r="AM76"/>
      <c r="AN76"/>
      <c r="AO76"/>
      <c r="AP76"/>
      <c r="AQ76"/>
      <c r="AR76"/>
      <c r="AS76"/>
      <c r="AT76"/>
      <c r="AU76"/>
      <c r="AV76" s="43" t="s">
        <v>89</v>
      </c>
      <c r="AW76" s="43" t="s">
        <v>91</v>
      </c>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row>
    <row r="77" spans="1:621" s="41" customFormat="1" ht="82.5" hidden="1" customHeight="1" x14ac:dyDescent="0.25">
      <c r="A77" s="18">
        <f>A75+1</f>
        <v>61</v>
      </c>
      <c r="B77" s="315" t="s">
        <v>102</v>
      </c>
      <c r="C77" s="288" t="s">
        <v>534</v>
      </c>
      <c r="D77" s="288" t="s">
        <v>535</v>
      </c>
      <c r="E77" s="288" t="s">
        <v>536</v>
      </c>
      <c r="F77" s="288" t="s">
        <v>537</v>
      </c>
      <c r="G77" s="289">
        <v>44213.96875</v>
      </c>
      <c r="H77" s="289">
        <v>44214.013888888891</v>
      </c>
      <c r="I77" s="289">
        <v>44214.013888888891</v>
      </c>
      <c r="J77" s="188">
        <f>H77-G77</f>
        <v>4.5138888890505768E-2</v>
      </c>
      <c r="K77" s="288" t="s">
        <v>538</v>
      </c>
      <c r="L77" s="288"/>
      <c r="M77" s="288"/>
      <c r="N77" s="288"/>
      <c r="O77" s="288">
        <v>1</v>
      </c>
      <c r="P77" s="288">
        <v>3</v>
      </c>
      <c r="Q77" s="288"/>
      <c r="R77" s="288" t="s">
        <v>539</v>
      </c>
      <c r="S77" s="288" t="s">
        <v>540</v>
      </c>
      <c r="T77" s="288" t="s">
        <v>75</v>
      </c>
      <c r="U77" s="288">
        <v>150</v>
      </c>
      <c r="V77" s="288" t="s">
        <v>88</v>
      </c>
      <c r="W77" s="288">
        <v>0</v>
      </c>
      <c r="X77" s="331">
        <v>47</v>
      </c>
      <c r="Y77" s="50">
        <f t="shared" si="9"/>
        <v>1.0833333333721384</v>
      </c>
      <c r="Z77"/>
      <c r="AA77"/>
      <c r="AB77"/>
      <c r="AC77"/>
      <c r="AD77"/>
      <c r="AE77">
        <v>1</v>
      </c>
      <c r="AF77"/>
      <c r="AG77"/>
      <c r="AH77"/>
      <c r="AI77"/>
      <c r="AJ77"/>
      <c r="AK77"/>
      <c r="AL77"/>
      <c r="AM77"/>
      <c r="AN77" s="10">
        <v>1</v>
      </c>
      <c r="AO77"/>
      <c r="AP77"/>
      <c r="AQ77"/>
      <c r="AR77"/>
      <c r="AS77"/>
      <c r="AT77"/>
      <c r="AU77"/>
      <c r="AV77" s="43" t="s">
        <v>95</v>
      </c>
      <c r="AW77" s="43" t="s">
        <v>90</v>
      </c>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row>
    <row r="78" spans="1:621" customFormat="1" ht="79.5" hidden="1" customHeight="1" x14ac:dyDescent="0.25">
      <c r="A78" s="782">
        <f>A77+1</f>
        <v>62</v>
      </c>
      <c r="B78" s="757" t="s">
        <v>545</v>
      </c>
      <c r="C78" s="663" t="s">
        <v>644</v>
      </c>
      <c r="D78" s="644" t="s">
        <v>645</v>
      </c>
      <c r="E78" s="663" t="s">
        <v>646</v>
      </c>
      <c r="F78" s="136" t="s">
        <v>647</v>
      </c>
      <c r="G78" s="639">
        <v>44214.319444444445</v>
      </c>
      <c r="H78" s="84">
        <v>44214.675000000003</v>
      </c>
      <c r="I78" s="323">
        <v>44215.616666666669</v>
      </c>
      <c r="J78" s="312">
        <v>0.35555555555555557</v>
      </c>
      <c r="K78" s="136" t="s">
        <v>647</v>
      </c>
      <c r="L78" s="328"/>
      <c r="M78" s="328"/>
      <c r="N78" s="328"/>
      <c r="O78" s="328"/>
      <c r="P78" s="328"/>
      <c r="Q78" s="328"/>
      <c r="R78" s="644" t="s">
        <v>648</v>
      </c>
      <c r="S78" s="121" t="s">
        <v>937</v>
      </c>
      <c r="T78" s="663" t="s">
        <v>75</v>
      </c>
      <c r="U78" s="121" t="s">
        <v>649</v>
      </c>
      <c r="V78" s="121" t="s">
        <v>87</v>
      </c>
      <c r="W78" s="137" t="s">
        <v>546</v>
      </c>
      <c r="X78" s="310" t="s">
        <v>189</v>
      </c>
      <c r="Y78" s="50">
        <f t="shared" si="9"/>
        <v>8.5333333333333332</v>
      </c>
      <c r="AD78">
        <v>1</v>
      </c>
      <c r="AV78" s="43" t="s">
        <v>96</v>
      </c>
      <c r="AW78" s="43">
        <v>44287</v>
      </c>
    </row>
    <row r="79" spans="1:621" customFormat="1" ht="76.5" hidden="1" customHeight="1" x14ac:dyDescent="0.25">
      <c r="A79" s="783"/>
      <c r="B79" s="781"/>
      <c r="C79" s="664"/>
      <c r="D79" s="662"/>
      <c r="E79" s="664"/>
      <c r="F79" s="136" t="s">
        <v>650</v>
      </c>
      <c r="G79" s="792"/>
      <c r="H79" s="84" t="s">
        <v>938</v>
      </c>
      <c r="I79" s="323">
        <v>44215.616666666669</v>
      </c>
      <c r="J79" s="312">
        <v>0.34722222222222227</v>
      </c>
      <c r="K79" s="136" t="s">
        <v>651</v>
      </c>
      <c r="L79" s="328"/>
      <c r="M79" s="328"/>
      <c r="N79" s="328"/>
      <c r="O79" s="328"/>
      <c r="P79" s="328"/>
      <c r="Q79" s="328"/>
      <c r="R79" s="662"/>
      <c r="S79" s="121" t="s">
        <v>939</v>
      </c>
      <c r="T79" s="680"/>
      <c r="U79" s="121" t="s">
        <v>652</v>
      </c>
      <c r="V79" s="121" t="s">
        <v>87</v>
      </c>
      <c r="W79" s="137" t="s">
        <v>546</v>
      </c>
      <c r="X79" s="46"/>
      <c r="Y79" s="50">
        <f t="shared" si="9"/>
        <v>8.3333333333333339</v>
      </c>
      <c r="AV79" s="43"/>
      <c r="AW79" s="43"/>
    </row>
    <row r="80" spans="1:621" customFormat="1" ht="90.75" hidden="1" customHeight="1" x14ac:dyDescent="0.25">
      <c r="A80" s="783"/>
      <c r="B80" s="781"/>
      <c r="C80" s="664"/>
      <c r="D80" s="662"/>
      <c r="E80" s="664"/>
      <c r="F80" s="136" t="s">
        <v>653</v>
      </c>
      <c r="G80" s="792"/>
      <c r="H80" s="216" t="s">
        <v>940</v>
      </c>
      <c r="I80" s="323">
        <v>44222.677777777775</v>
      </c>
      <c r="J80" s="45">
        <v>0.34722222222222227</v>
      </c>
      <c r="K80" s="147" t="s">
        <v>653</v>
      </c>
      <c r="L80" s="299"/>
      <c r="M80" s="299"/>
      <c r="N80" s="299"/>
      <c r="O80" s="299"/>
      <c r="P80" s="299"/>
      <c r="Q80" s="299"/>
      <c r="R80" s="662"/>
      <c r="S80" s="145" t="s">
        <v>941</v>
      </c>
      <c r="T80" s="287" t="s">
        <v>75</v>
      </c>
      <c r="U80" s="145" t="s">
        <v>942</v>
      </c>
      <c r="V80" s="145" t="s">
        <v>87</v>
      </c>
      <c r="W80" s="310" t="s">
        <v>546</v>
      </c>
      <c r="X80" s="46"/>
      <c r="Y80" s="50">
        <f t="shared" si="9"/>
        <v>8.3333333333333339</v>
      </c>
      <c r="AV80" s="43"/>
      <c r="AW80" s="43"/>
    </row>
    <row r="81" spans="1:621" customFormat="1" ht="75.75" hidden="1" customHeight="1" x14ac:dyDescent="0.25">
      <c r="A81" s="784"/>
      <c r="B81" s="758"/>
      <c r="C81" s="680"/>
      <c r="D81" s="645"/>
      <c r="E81" s="680"/>
      <c r="F81" s="136" t="s">
        <v>654</v>
      </c>
      <c r="G81" s="640"/>
      <c r="H81" s="84">
        <v>44214.656944444447</v>
      </c>
      <c r="I81" s="323">
        <v>44215.616666666669</v>
      </c>
      <c r="J81" s="312">
        <v>0.33749999999999997</v>
      </c>
      <c r="K81" s="136" t="s">
        <v>655</v>
      </c>
      <c r="L81" s="328"/>
      <c r="M81" s="328"/>
      <c r="N81" s="328"/>
      <c r="O81" s="328"/>
      <c r="P81" s="328"/>
      <c r="Q81" s="328"/>
      <c r="R81" s="645"/>
      <c r="S81" s="121" t="s">
        <v>656</v>
      </c>
      <c r="T81" s="287" t="s">
        <v>75</v>
      </c>
      <c r="U81" s="121" t="s">
        <v>658</v>
      </c>
      <c r="V81" s="121" t="s">
        <v>87</v>
      </c>
      <c r="W81" s="137" t="s">
        <v>546</v>
      </c>
      <c r="X81" s="46"/>
      <c r="Y81" s="50">
        <f t="shared" si="9"/>
        <v>8.1</v>
      </c>
      <c r="AV81" s="43"/>
      <c r="AW81" s="43"/>
    </row>
    <row r="82" spans="1:621" s="41" customFormat="1" ht="67.5" hidden="1" customHeight="1" x14ac:dyDescent="0.25">
      <c r="A82" s="782">
        <f>A78+1</f>
        <v>63</v>
      </c>
      <c r="B82" s="755" t="s">
        <v>82</v>
      </c>
      <c r="C82" s="608" t="s">
        <v>547</v>
      </c>
      <c r="D82" s="608" t="s">
        <v>548</v>
      </c>
      <c r="E82" s="288" t="s">
        <v>85</v>
      </c>
      <c r="F82" s="288" t="s">
        <v>549</v>
      </c>
      <c r="G82" s="609">
        <v>44214.388888888891</v>
      </c>
      <c r="H82" s="123">
        <v>44214.413194444445</v>
      </c>
      <c r="I82" s="289">
        <v>44214.413194444445</v>
      </c>
      <c r="J82" s="188">
        <v>1.7361111111111112E-2</v>
      </c>
      <c r="K82" s="288" t="s">
        <v>550</v>
      </c>
      <c r="L82" s="288"/>
      <c r="M82" s="288"/>
      <c r="N82" s="288">
        <v>1</v>
      </c>
      <c r="O82" s="288">
        <v>1</v>
      </c>
      <c r="P82" s="288">
        <v>2</v>
      </c>
      <c r="Q82" s="288"/>
      <c r="R82" s="288" t="s">
        <v>551</v>
      </c>
      <c r="S82" s="288" t="s">
        <v>552</v>
      </c>
      <c r="T82" s="608" t="s">
        <v>75</v>
      </c>
      <c r="U82" s="288">
        <v>200</v>
      </c>
      <c r="V82" s="288" t="s">
        <v>76</v>
      </c>
      <c r="W82" s="288">
        <v>1</v>
      </c>
      <c r="X82" s="676">
        <v>48</v>
      </c>
      <c r="Y82" s="50">
        <f t="shared" si="9"/>
        <v>0.41666666666666669</v>
      </c>
      <c r="Z82"/>
      <c r="AA82"/>
      <c r="AB82"/>
      <c r="AC82"/>
      <c r="AD82">
        <v>1</v>
      </c>
      <c r="AE82"/>
      <c r="AF82"/>
      <c r="AG82"/>
      <c r="AH82"/>
      <c r="AI82"/>
      <c r="AJ82"/>
      <c r="AK82"/>
      <c r="AL82"/>
      <c r="AM82"/>
      <c r="AN82"/>
      <c r="AO82"/>
      <c r="AP82"/>
      <c r="AQ82"/>
      <c r="AR82"/>
      <c r="AS82"/>
      <c r="AT82"/>
      <c r="AU82"/>
      <c r="AV82" s="43" t="s">
        <v>89</v>
      </c>
      <c r="AW82" s="43" t="s">
        <v>183</v>
      </c>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row>
    <row r="83" spans="1:621" s="41" customFormat="1" ht="40.5" hidden="1" customHeight="1" x14ac:dyDescent="0.25">
      <c r="A83" s="783"/>
      <c r="B83" s="793"/>
      <c r="C83" s="620"/>
      <c r="D83" s="620"/>
      <c r="E83" s="288" t="s">
        <v>553</v>
      </c>
      <c r="F83" s="288" t="s">
        <v>554</v>
      </c>
      <c r="G83" s="620"/>
      <c r="H83" s="63" t="s">
        <v>555</v>
      </c>
      <c r="I83" s="289">
        <v>44214.619444444441</v>
      </c>
      <c r="J83" s="188">
        <v>0</v>
      </c>
      <c r="K83" s="288" t="s">
        <v>556</v>
      </c>
      <c r="L83" s="288"/>
      <c r="M83" s="288"/>
      <c r="N83" s="288"/>
      <c r="O83" s="288"/>
      <c r="P83" s="288"/>
      <c r="Q83" s="288"/>
      <c r="R83" s="288" t="s">
        <v>557</v>
      </c>
      <c r="S83" s="288" t="s">
        <v>558</v>
      </c>
      <c r="T83" s="620"/>
      <c r="U83" s="288">
        <v>0</v>
      </c>
      <c r="V83" s="288" t="s">
        <v>76</v>
      </c>
      <c r="W83" s="288">
        <v>0</v>
      </c>
      <c r="X83" s="704"/>
      <c r="Y83" s="50">
        <f t="shared" si="9"/>
        <v>0</v>
      </c>
      <c r="Z83"/>
      <c r="AA83"/>
      <c r="AB83"/>
      <c r="AC83"/>
      <c r="AD83"/>
      <c r="AE83"/>
      <c r="AF83"/>
      <c r="AG83"/>
      <c r="AH83"/>
      <c r="AI83"/>
      <c r="AJ83"/>
      <c r="AK83"/>
      <c r="AL83"/>
      <c r="AM83"/>
      <c r="AN83"/>
      <c r="AO83"/>
      <c r="AP83"/>
      <c r="AQ83"/>
      <c r="AR83"/>
      <c r="AS83"/>
      <c r="AT83"/>
      <c r="AU83"/>
      <c r="AV83" s="43"/>
      <c r="AW83" s="4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row>
    <row r="84" spans="1:621" s="41" customFormat="1" ht="59.25" hidden="1" customHeight="1" x14ac:dyDescent="0.25">
      <c r="A84" s="784"/>
      <c r="B84" s="756"/>
      <c r="C84" s="601"/>
      <c r="D84" s="601"/>
      <c r="E84" s="288" t="s">
        <v>559</v>
      </c>
      <c r="F84" s="288" t="s">
        <v>560</v>
      </c>
      <c r="G84" s="601"/>
      <c r="H84" s="123">
        <v>44214.684027777781</v>
      </c>
      <c r="I84" s="289">
        <v>44214.684027777781</v>
      </c>
      <c r="J84" s="188">
        <v>0.2951388888888889</v>
      </c>
      <c r="K84" s="288" t="s">
        <v>561</v>
      </c>
      <c r="L84" s="288"/>
      <c r="M84" s="288"/>
      <c r="N84" s="288"/>
      <c r="O84" s="288"/>
      <c r="P84" s="288"/>
      <c r="Q84" s="288"/>
      <c r="R84" s="288" t="s">
        <v>562</v>
      </c>
      <c r="S84" s="288" t="s">
        <v>563</v>
      </c>
      <c r="T84" s="601"/>
      <c r="U84" s="288">
        <v>200</v>
      </c>
      <c r="V84" s="288" t="s">
        <v>76</v>
      </c>
      <c r="W84" s="288">
        <v>1</v>
      </c>
      <c r="X84" s="677"/>
      <c r="Y84" s="50">
        <f t="shared" si="9"/>
        <v>7.0833333333333339</v>
      </c>
      <c r="Z84"/>
      <c r="AA84"/>
      <c r="AB84"/>
      <c r="AC84"/>
      <c r="AD84"/>
      <c r="AE84"/>
      <c r="AF84"/>
      <c r="AG84"/>
      <c r="AH84"/>
      <c r="AI84"/>
      <c r="AJ84"/>
      <c r="AK84"/>
      <c r="AL84"/>
      <c r="AM84"/>
      <c r="AN84"/>
      <c r="AO84">
        <v>1</v>
      </c>
      <c r="AP84"/>
      <c r="AQ84"/>
      <c r="AR84"/>
      <c r="AS84"/>
      <c r="AT84"/>
      <c r="AU84"/>
      <c r="AV84" s="43"/>
      <c r="AW84" s="43"/>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row>
    <row r="85" spans="1:621" s="41" customFormat="1" ht="54.75" hidden="1" customHeight="1" x14ac:dyDescent="0.25">
      <c r="A85" s="782">
        <f>A82+1</f>
        <v>64</v>
      </c>
      <c r="B85" s="755" t="s">
        <v>82</v>
      </c>
      <c r="C85" s="608" t="s">
        <v>564</v>
      </c>
      <c r="D85" s="608" t="s">
        <v>565</v>
      </c>
      <c r="E85" s="608" t="s">
        <v>566</v>
      </c>
      <c r="F85" s="288" t="s">
        <v>567</v>
      </c>
      <c r="G85" s="609">
        <v>44214.395833333336</v>
      </c>
      <c r="H85" s="289">
        <v>44214.416666666664</v>
      </c>
      <c r="I85" s="289">
        <v>44214.416666666664</v>
      </c>
      <c r="J85" s="188">
        <v>2.0833333333333332E-2</v>
      </c>
      <c r="K85" s="288" t="s">
        <v>568</v>
      </c>
      <c r="L85" s="288"/>
      <c r="M85" s="288"/>
      <c r="N85" s="288"/>
      <c r="O85" s="288"/>
      <c r="P85" s="288">
        <v>1</v>
      </c>
      <c r="Q85" s="288"/>
      <c r="R85" s="608" t="s">
        <v>569</v>
      </c>
      <c r="S85" s="288" t="s">
        <v>570</v>
      </c>
      <c r="T85" s="288" t="s">
        <v>75</v>
      </c>
      <c r="U85" s="288">
        <v>70</v>
      </c>
      <c r="V85" s="288" t="s">
        <v>88</v>
      </c>
      <c r="W85" s="288">
        <v>0</v>
      </c>
      <c r="X85" s="331">
        <v>49</v>
      </c>
      <c r="Y85" s="50">
        <f t="shared" si="9"/>
        <v>0.5</v>
      </c>
      <c r="Z85"/>
      <c r="AA85"/>
      <c r="AB85"/>
      <c r="AC85"/>
      <c r="AD85">
        <v>1</v>
      </c>
      <c r="AE85"/>
      <c r="AF85"/>
      <c r="AG85"/>
      <c r="AH85"/>
      <c r="AI85"/>
      <c r="AJ85"/>
      <c r="AK85"/>
      <c r="AL85"/>
      <c r="AM85"/>
      <c r="AN85"/>
      <c r="AO85"/>
      <c r="AP85"/>
      <c r="AQ85"/>
      <c r="AR85"/>
      <c r="AS85"/>
      <c r="AT85"/>
      <c r="AU85"/>
      <c r="AV85" s="43" t="s">
        <v>95</v>
      </c>
      <c r="AW85" s="43" t="s">
        <v>90</v>
      </c>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row>
    <row r="86" spans="1:621" s="41" customFormat="1" ht="66" hidden="1" customHeight="1" x14ac:dyDescent="0.25">
      <c r="A86" s="784"/>
      <c r="B86" s="756"/>
      <c r="C86" s="601"/>
      <c r="D86" s="601"/>
      <c r="E86" s="601"/>
      <c r="F86" s="288" t="s">
        <v>571</v>
      </c>
      <c r="G86" s="610"/>
      <c r="H86" s="289" t="s">
        <v>572</v>
      </c>
      <c r="I86" s="289">
        <v>44214.791666666664</v>
      </c>
      <c r="J86" s="188">
        <v>0</v>
      </c>
      <c r="K86" s="288" t="s">
        <v>573</v>
      </c>
      <c r="L86" s="288"/>
      <c r="M86" s="288"/>
      <c r="N86" s="288"/>
      <c r="O86" s="288"/>
      <c r="P86" s="288"/>
      <c r="Q86" s="288"/>
      <c r="R86" s="601"/>
      <c r="S86" s="288" t="s">
        <v>574</v>
      </c>
      <c r="T86" s="288" t="s">
        <v>75</v>
      </c>
      <c r="U86" s="288">
        <v>0</v>
      </c>
      <c r="V86" s="288" t="s">
        <v>76</v>
      </c>
      <c r="W86" s="288">
        <v>0</v>
      </c>
      <c r="X86" s="331"/>
      <c r="Y86" s="50">
        <f t="shared" si="9"/>
        <v>0</v>
      </c>
      <c r="Z86"/>
      <c r="AA86"/>
      <c r="AB86"/>
      <c r="AC86"/>
      <c r="AD86"/>
      <c r="AE86"/>
      <c r="AF86"/>
      <c r="AG86"/>
      <c r="AH86"/>
      <c r="AI86"/>
      <c r="AJ86"/>
      <c r="AK86"/>
      <c r="AL86"/>
      <c r="AM86"/>
      <c r="AN86"/>
      <c r="AO86"/>
      <c r="AP86"/>
      <c r="AQ86"/>
      <c r="AR86"/>
      <c r="AS86"/>
      <c r="AT86"/>
      <c r="AU86"/>
      <c r="AV86" s="43" t="s">
        <v>89</v>
      </c>
      <c r="AW86" s="43" t="s">
        <v>91</v>
      </c>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row>
    <row r="87" spans="1:621" s="41" customFormat="1" ht="84.75" hidden="1" customHeight="1" x14ac:dyDescent="0.25">
      <c r="A87" s="18">
        <f>A85+1</f>
        <v>65</v>
      </c>
      <c r="B87" s="34" t="s">
        <v>84</v>
      </c>
      <c r="C87" s="306" t="s">
        <v>477</v>
      </c>
      <c r="D87" s="306" t="s">
        <v>478</v>
      </c>
      <c r="E87" s="288" t="s">
        <v>575</v>
      </c>
      <c r="F87" s="306" t="s">
        <v>480</v>
      </c>
      <c r="G87" s="289">
        <v>44214.431944444441</v>
      </c>
      <c r="H87" s="127" t="s">
        <v>576</v>
      </c>
      <c r="I87" s="289">
        <v>44214.750694444447</v>
      </c>
      <c r="J87" s="188">
        <v>3.472222222222222E-3</v>
      </c>
      <c r="K87" s="306" t="s">
        <v>482</v>
      </c>
      <c r="L87" s="306"/>
      <c r="M87" s="306"/>
      <c r="N87" s="306"/>
      <c r="O87" s="306"/>
      <c r="P87" s="306"/>
      <c r="Q87" s="306"/>
      <c r="R87" s="288" t="s">
        <v>577</v>
      </c>
      <c r="S87" s="306" t="s">
        <v>578</v>
      </c>
      <c r="T87" s="306" t="s">
        <v>75</v>
      </c>
      <c r="U87" s="306">
        <v>10</v>
      </c>
      <c r="V87" s="306" t="s">
        <v>87</v>
      </c>
      <c r="W87" s="306">
        <v>0</v>
      </c>
      <c r="X87" s="331" t="s">
        <v>189</v>
      </c>
      <c r="Y87" s="50">
        <f t="shared" si="9"/>
        <v>8.3333333333333329E-2</v>
      </c>
      <c r="Z87"/>
      <c r="AA87"/>
      <c r="AB87"/>
      <c r="AC87"/>
      <c r="AD87">
        <v>1</v>
      </c>
      <c r="AE87"/>
      <c r="AF87"/>
      <c r="AG87"/>
      <c r="AH87"/>
      <c r="AI87"/>
      <c r="AJ87"/>
      <c r="AK87"/>
      <c r="AL87"/>
      <c r="AM87"/>
      <c r="AN87"/>
      <c r="AO87"/>
      <c r="AP87"/>
      <c r="AQ87"/>
      <c r="AR87"/>
      <c r="AS87"/>
      <c r="AT87"/>
      <c r="AU87"/>
      <c r="AV87" s="43" t="s">
        <v>96</v>
      </c>
      <c r="AW87" s="43" t="s">
        <v>90</v>
      </c>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row>
    <row r="88" spans="1:621" s="41" customFormat="1" ht="90" hidden="1" customHeight="1" x14ac:dyDescent="0.25">
      <c r="A88" s="18">
        <f>A87+1</f>
        <v>66</v>
      </c>
      <c r="B88" s="315" t="s">
        <v>102</v>
      </c>
      <c r="C88" s="288" t="s">
        <v>579</v>
      </c>
      <c r="D88" s="341" t="s">
        <v>223</v>
      </c>
      <c r="E88" s="288" t="s">
        <v>107</v>
      </c>
      <c r="F88" s="288" t="s">
        <v>143</v>
      </c>
      <c r="G88" s="289">
        <v>44214.774305555555</v>
      </c>
      <c r="H88" s="127">
        <v>44214.975694444445</v>
      </c>
      <c r="I88" s="289">
        <v>44214.975694444445</v>
      </c>
      <c r="J88" s="188">
        <f>H88-G88</f>
        <v>0.20138888889050577</v>
      </c>
      <c r="K88" s="288" t="s">
        <v>224</v>
      </c>
      <c r="L88" s="288"/>
      <c r="M88" s="288"/>
      <c r="N88" s="288"/>
      <c r="O88" s="288">
        <v>1</v>
      </c>
      <c r="P88" s="288">
        <v>2</v>
      </c>
      <c r="Q88" s="288"/>
      <c r="R88" s="288" t="s">
        <v>580</v>
      </c>
      <c r="S88" s="288" t="s">
        <v>581</v>
      </c>
      <c r="T88" s="288" t="s">
        <v>75</v>
      </c>
      <c r="U88" s="288">
        <v>110</v>
      </c>
      <c r="V88" s="288" t="s">
        <v>88</v>
      </c>
      <c r="W88" s="288">
        <v>0</v>
      </c>
      <c r="X88" s="331">
        <v>50</v>
      </c>
      <c r="Y88" s="50">
        <f t="shared" si="9"/>
        <v>4.8333333333721384</v>
      </c>
      <c r="Z88"/>
      <c r="AA88"/>
      <c r="AB88"/>
      <c r="AC88"/>
      <c r="AD88"/>
      <c r="AE88">
        <v>1</v>
      </c>
      <c r="AF88"/>
      <c r="AG88"/>
      <c r="AH88"/>
      <c r="AI88"/>
      <c r="AJ88"/>
      <c r="AK88"/>
      <c r="AL88"/>
      <c r="AM88"/>
      <c r="AN88"/>
      <c r="AO88"/>
      <c r="AP88"/>
      <c r="AQ88"/>
      <c r="AR88"/>
      <c r="AS88"/>
      <c r="AT88"/>
      <c r="AU88"/>
      <c r="AV88" s="43" t="s">
        <v>95</v>
      </c>
      <c r="AW88" s="43" t="s">
        <v>90</v>
      </c>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row>
    <row r="89" spans="1:621" s="41" customFormat="1" ht="63" hidden="1" customHeight="1" x14ac:dyDescent="0.25">
      <c r="A89" s="18">
        <f>A88+1</f>
        <v>67</v>
      </c>
      <c r="B89" s="339" t="s">
        <v>82</v>
      </c>
      <c r="C89" s="288" t="s">
        <v>582</v>
      </c>
      <c r="D89" s="288" t="s">
        <v>583</v>
      </c>
      <c r="E89" s="288" t="s">
        <v>584</v>
      </c>
      <c r="F89" s="288" t="s">
        <v>460</v>
      </c>
      <c r="G89" s="308">
        <v>44214.875</v>
      </c>
      <c r="H89" s="58">
        <v>44215.246527777781</v>
      </c>
      <c r="I89" s="308">
        <v>44215.246527777781</v>
      </c>
      <c r="J89" s="344">
        <f>H89-G89</f>
        <v>0.37152777778101154</v>
      </c>
      <c r="K89" s="299" t="s">
        <v>585</v>
      </c>
      <c r="L89" s="299"/>
      <c r="M89" s="299"/>
      <c r="N89" s="299"/>
      <c r="O89" s="299"/>
      <c r="P89" s="299">
        <v>1</v>
      </c>
      <c r="Q89" s="299"/>
      <c r="R89" s="299" t="s">
        <v>569</v>
      </c>
      <c r="S89" s="299" t="s">
        <v>641</v>
      </c>
      <c r="T89" s="299" t="s">
        <v>75</v>
      </c>
      <c r="U89" s="299">
        <v>400</v>
      </c>
      <c r="V89" s="299" t="s">
        <v>88</v>
      </c>
      <c r="W89" s="299">
        <v>0</v>
      </c>
      <c r="X89" s="331">
        <v>51</v>
      </c>
      <c r="Y89" s="50">
        <f t="shared" si="9"/>
        <v>8.9166666667442769</v>
      </c>
      <c r="Z89"/>
      <c r="AA89"/>
      <c r="AB89"/>
      <c r="AC89"/>
      <c r="AD89">
        <v>1</v>
      </c>
      <c r="AE89"/>
      <c r="AF89"/>
      <c r="AG89"/>
      <c r="AH89"/>
      <c r="AI89"/>
      <c r="AJ89"/>
      <c r="AK89"/>
      <c r="AL89"/>
      <c r="AM89"/>
      <c r="AN89"/>
      <c r="AO89"/>
      <c r="AP89"/>
      <c r="AQ89"/>
      <c r="AR89"/>
      <c r="AS89"/>
      <c r="AT89"/>
      <c r="AU89"/>
      <c r="AV89" s="43" t="s">
        <v>95</v>
      </c>
      <c r="AW89" s="43" t="s">
        <v>90</v>
      </c>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row>
    <row r="90" spans="1:621" s="131" customFormat="1" ht="39.75" hidden="1" customHeight="1" x14ac:dyDescent="0.25">
      <c r="A90" s="782">
        <f>A89+1</f>
        <v>68</v>
      </c>
      <c r="B90" s="757" t="s">
        <v>586</v>
      </c>
      <c r="C90" s="608" t="s">
        <v>587</v>
      </c>
      <c r="D90" s="608" t="s">
        <v>588</v>
      </c>
      <c r="E90" s="608" t="s">
        <v>589</v>
      </c>
      <c r="F90" s="288" t="s">
        <v>590</v>
      </c>
      <c r="G90" s="789">
        <v>44215.022222222222</v>
      </c>
      <c r="H90" s="134">
        <v>44215.554861111108</v>
      </c>
      <c r="I90" s="789">
        <v>44215.554861111108</v>
      </c>
      <c r="J90" s="60">
        <f>H90-G90</f>
        <v>0.53263888888614019</v>
      </c>
      <c r="K90" s="288" t="s">
        <v>591</v>
      </c>
      <c r="L90" s="288"/>
      <c r="M90" s="288"/>
      <c r="N90" s="288"/>
      <c r="O90" s="288"/>
      <c r="P90" s="288"/>
      <c r="Q90" s="288"/>
      <c r="R90" s="608" t="s">
        <v>637</v>
      </c>
      <c r="S90" s="608" t="s">
        <v>638</v>
      </c>
      <c r="T90" s="608" t="s">
        <v>75</v>
      </c>
      <c r="U90" s="130" t="s">
        <v>639</v>
      </c>
      <c r="V90" s="288" t="s">
        <v>76</v>
      </c>
      <c r="W90" s="288">
        <v>1</v>
      </c>
      <c r="X90" s="676" t="s">
        <v>189</v>
      </c>
      <c r="Y90" s="50">
        <f t="shared" si="9"/>
        <v>12.783333333267365</v>
      </c>
      <c r="Z90"/>
      <c r="AA90"/>
      <c r="AB90"/>
      <c r="AC90"/>
      <c r="AD90"/>
      <c r="AE90">
        <v>1</v>
      </c>
      <c r="AF90"/>
      <c r="AG90"/>
      <c r="AH90"/>
      <c r="AI90"/>
      <c r="AJ90"/>
      <c r="AK90"/>
      <c r="AL90"/>
      <c r="AM90"/>
      <c r="AN90"/>
      <c r="AO90"/>
      <c r="AP90"/>
      <c r="AQ90"/>
      <c r="AR90"/>
      <c r="AS90"/>
      <c r="AT90"/>
      <c r="AU90"/>
      <c r="AV90" s="43" t="s">
        <v>89</v>
      </c>
      <c r="AW90" s="53" t="s">
        <v>94</v>
      </c>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row>
    <row r="91" spans="1:621" s="131" customFormat="1" ht="80.25" hidden="1" customHeight="1" x14ac:dyDescent="0.25">
      <c r="A91" s="784"/>
      <c r="B91" s="758"/>
      <c r="C91" s="601"/>
      <c r="D91" s="601"/>
      <c r="E91" s="601"/>
      <c r="F91" s="288" t="s">
        <v>592</v>
      </c>
      <c r="G91" s="790"/>
      <c r="H91" s="134" t="s">
        <v>640</v>
      </c>
      <c r="I91" s="790"/>
      <c r="J91" s="60">
        <v>0</v>
      </c>
      <c r="K91" s="288" t="s">
        <v>592</v>
      </c>
      <c r="L91" s="288"/>
      <c r="M91" s="288"/>
      <c r="N91" s="288"/>
      <c r="O91" s="288"/>
      <c r="P91" s="288"/>
      <c r="Q91" s="288"/>
      <c r="R91" s="601"/>
      <c r="S91" s="601"/>
      <c r="T91" s="601"/>
      <c r="U91" s="130" t="s">
        <v>546</v>
      </c>
      <c r="V91" s="288" t="s">
        <v>76</v>
      </c>
      <c r="W91" s="288">
        <v>0</v>
      </c>
      <c r="X91" s="677"/>
      <c r="Y91" s="50">
        <f t="shared" si="9"/>
        <v>0</v>
      </c>
      <c r="Z91"/>
      <c r="AA91"/>
      <c r="AB91"/>
      <c r="AC91"/>
      <c r="AD91"/>
      <c r="AE91"/>
      <c r="AF91"/>
      <c r="AG91"/>
      <c r="AH91"/>
      <c r="AI91"/>
      <c r="AJ91"/>
      <c r="AK91"/>
      <c r="AL91"/>
      <c r="AM91"/>
      <c r="AN91"/>
      <c r="AO91"/>
      <c r="AP91"/>
      <c r="AQ91"/>
      <c r="AR91"/>
      <c r="AS91"/>
      <c r="AT91"/>
      <c r="AU91"/>
      <c r="AV91" s="43"/>
      <c r="AW91" s="43"/>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row>
    <row r="92" spans="1:621" s="126" customFormat="1" ht="131.25" hidden="1" customHeight="1" x14ac:dyDescent="0.25">
      <c r="A92" s="18">
        <f>A90+1</f>
        <v>69</v>
      </c>
      <c r="B92" s="319" t="s">
        <v>464</v>
      </c>
      <c r="C92" s="288" t="s">
        <v>595</v>
      </c>
      <c r="D92" s="288" t="s">
        <v>596</v>
      </c>
      <c r="E92" s="288" t="s">
        <v>597</v>
      </c>
      <c r="F92" s="359" t="s">
        <v>598</v>
      </c>
      <c r="G92" s="49">
        <v>44215.288194444445</v>
      </c>
      <c r="H92" s="138" t="s">
        <v>599</v>
      </c>
      <c r="I92" s="49">
        <v>44216.496527777781</v>
      </c>
      <c r="J92" s="139">
        <v>0</v>
      </c>
      <c r="K92" s="328" t="s">
        <v>600</v>
      </c>
      <c r="L92" s="328"/>
      <c r="M92" s="328"/>
      <c r="N92" s="328"/>
      <c r="O92" s="328"/>
      <c r="P92" s="328"/>
      <c r="Q92" s="328"/>
      <c r="R92" s="328" t="s">
        <v>601</v>
      </c>
      <c r="S92" s="49" t="s">
        <v>683</v>
      </c>
      <c r="T92" s="328" t="s">
        <v>75</v>
      </c>
      <c r="U92" s="140">
        <v>0</v>
      </c>
      <c r="V92" s="140" t="s">
        <v>88</v>
      </c>
      <c r="W92" s="328">
        <v>0</v>
      </c>
      <c r="X92" s="331" t="s">
        <v>189</v>
      </c>
      <c r="Y92" s="50">
        <f t="shared" si="9"/>
        <v>0</v>
      </c>
      <c r="Z92"/>
      <c r="AA92"/>
      <c r="AB92"/>
      <c r="AC92"/>
      <c r="AD92"/>
      <c r="AE92">
        <v>1</v>
      </c>
      <c r="AF92"/>
      <c r="AG92"/>
      <c r="AH92"/>
      <c r="AI92"/>
      <c r="AJ92"/>
      <c r="AK92"/>
      <c r="AL92"/>
      <c r="AM92"/>
      <c r="AN92" s="2">
        <v>1</v>
      </c>
      <c r="AO92"/>
      <c r="AP92"/>
      <c r="AQ92"/>
      <c r="AR92"/>
      <c r="AS92"/>
      <c r="AT92"/>
      <c r="AU92"/>
      <c r="AV92" s="43" t="s">
        <v>95</v>
      </c>
      <c r="AW92" s="43" t="s">
        <v>90</v>
      </c>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row>
    <row r="93" spans="1:621" s="41" customFormat="1" ht="63" hidden="1" x14ac:dyDescent="0.25">
      <c r="A93" s="18">
        <f>A92+1</f>
        <v>70</v>
      </c>
      <c r="B93" s="315" t="s">
        <v>437</v>
      </c>
      <c r="C93" s="288" t="s">
        <v>602</v>
      </c>
      <c r="D93" s="288" t="s">
        <v>603</v>
      </c>
      <c r="E93" s="288" t="s">
        <v>604</v>
      </c>
      <c r="F93" s="288" t="s">
        <v>605</v>
      </c>
      <c r="G93" s="308">
        <v>44215.311111111114</v>
      </c>
      <c r="H93" s="58">
        <v>44215.548611111109</v>
      </c>
      <c r="I93" s="308">
        <v>44230.670138888891</v>
      </c>
      <c r="J93" s="344">
        <f>H93-G93</f>
        <v>0.23749999999563443</v>
      </c>
      <c r="K93" s="299" t="s">
        <v>1472</v>
      </c>
      <c r="L93" s="299"/>
      <c r="M93" s="299"/>
      <c r="N93" s="299"/>
      <c r="O93" s="299"/>
      <c r="P93" s="299"/>
      <c r="Q93" s="299"/>
      <c r="R93" s="299" t="s">
        <v>606</v>
      </c>
      <c r="S93" s="299" t="s">
        <v>1473</v>
      </c>
      <c r="T93" s="299" t="s">
        <v>75</v>
      </c>
      <c r="U93" s="299">
        <v>10</v>
      </c>
      <c r="V93" s="299" t="s">
        <v>76</v>
      </c>
      <c r="W93" s="299">
        <v>1</v>
      </c>
      <c r="X93" s="331">
        <v>52</v>
      </c>
      <c r="Y93" s="50">
        <f t="shared" si="9"/>
        <v>5.6999999998952262</v>
      </c>
      <c r="Z93" s="278">
        <v>1</v>
      </c>
      <c r="AA93"/>
      <c r="AB93"/>
      <c r="AC93"/>
      <c r="AD93"/>
      <c r="AE93"/>
      <c r="AF93"/>
      <c r="AG93"/>
      <c r="AH93"/>
      <c r="AI93"/>
      <c r="AJ93"/>
      <c r="AK93"/>
      <c r="AL93"/>
      <c r="AM93"/>
      <c r="AN93"/>
      <c r="AO93"/>
      <c r="AP93"/>
      <c r="AQ93"/>
      <c r="AR93"/>
      <c r="AS93"/>
      <c r="AT93"/>
      <c r="AU93"/>
      <c r="AV93" s="43" t="s">
        <v>89</v>
      </c>
      <c r="AW93" s="43" t="s">
        <v>91</v>
      </c>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row>
    <row r="94" spans="1:621" s="41" customFormat="1" ht="42" hidden="1" x14ac:dyDescent="0.25">
      <c r="A94" s="18">
        <f>A93+1</f>
        <v>71</v>
      </c>
      <c r="B94" s="315" t="s">
        <v>80</v>
      </c>
      <c r="C94" s="288" t="s">
        <v>607</v>
      </c>
      <c r="D94" s="288" t="s">
        <v>608</v>
      </c>
      <c r="E94" s="288" t="s">
        <v>609</v>
      </c>
      <c r="F94" s="288" t="s">
        <v>610</v>
      </c>
      <c r="G94" s="308">
        <v>44215.375</v>
      </c>
      <c r="H94" s="201">
        <v>44215.440972222219</v>
      </c>
      <c r="I94" s="308">
        <v>44299.509027777778</v>
      </c>
      <c r="J94" s="45">
        <v>6.5972222222222224E-2</v>
      </c>
      <c r="K94" s="299" t="s">
        <v>611</v>
      </c>
      <c r="L94" s="299"/>
      <c r="M94" s="299"/>
      <c r="N94" s="299"/>
      <c r="O94" s="299"/>
      <c r="P94" s="299"/>
      <c r="Q94" s="299"/>
      <c r="R94" s="299" t="s">
        <v>2525</v>
      </c>
      <c r="S94" s="299" t="s">
        <v>2526</v>
      </c>
      <c r="T94" s="299" t="s">
        <v>75</v>
      </c>
      <c r="U94" s="299">
        <v>50</v>
      </c>
      <c r="V94" s="299" t="s">
        <v>76</v>
      </c>
      <c r="W94" s="299">
        <v>1</v>
      </c>
      <c r="X94" s="331">
        <v>53</v>
      </c>
      <c r="Y94" s="50">
        <f t="shared" si="9"/>
        <v>1.5833333333333335</v>
      </c>
      <c r="Z94"/>
      <c r="AA94"/>
      <c r="AB94"/>
      <c r="AC94"/>
      <c r="AD94"/>
      <c r="AE94"/>
      <c r="AF94"/>
      <c r="AG94"/>
      <c r="AH94">
        <v>1</v>
      </c>
      <c r="AI94"/>
      <c r="AJ94"/>
      <c r="AK94"/>
      <c r="AL94"/>
      <c r="AM94"/>
      <c r="AN94"/>
      <c r="AO94"/>
      <c r="AP94"/>
      <c r="AQ94"/>
      <c r="AR94"/>
      <c r="AS94"/>
      <c r="AT94"/>
      <c r="AU94"/>
      <c r="AV94" s="43" t="s">
        <v>89</v>
      </c>
      <c r="AW94" s="43" t="s">
        <v>179</v>
      </c>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row>
    <row r="95" spans="1:621" s="133" customFormat="1" ht="58.5" hidden="1" customHeight="1" x14ac:dyDescent="0.25">
      <c r="A95" s="18">
        <f>A94+1</f>
        <v>72</v>
      </c>
      <c r="B95" s="199" t="s">
        <v>99</v>
      </c>
      <c r="C95" s="288" t="s">
        <v>174</v>
      </c>
      <c r="D95" s="288" t="s">
        <v>612</v>
      </c>
      <c r="E95" s="288" t="s">
        <v>613</v>
      </c>
      <c r="F95" s="288" t="s">
        <v>614</v>
      </c>
      <c r="G95" s="289">
        <v>44215.550694444442</v>
      </c>
      <c r="H95" s="289">
        <v>44215.631944444445</v>
      </c>
      <c r="I95" s="289">
        <v>44232.6875</v>
      </c>
      <c r="J95" s="188">
        <f t="shared" ref="J95" si="10">H95-G95</f>
        <v>8.1250000002910383E-2</v>
      </c>
      <c r="K95" s="288" t="s">
        <v>615</v>
      </c>
      <c r="L95" s="288"/>
      <c r="M95" s="288"/>
      <c r="N95" s="288"/>
      <c r="O95" s="288"/>
      <c r="P95" s="288"/>
      <c r="Q95" s="288"/>
      <c r="R95" s="288" t="s">
        <v>616</v>
      </c>
      <c r="S95" s="288" t="s">
        <v>1194</v>
      </c>
      <c r="T95" s="288" t="s">
        <v>75</v>
      </c>
      <c r="U95" s="288">
        <v>5</v>
      </c>
      <c r="V95" s="288" t="s">
        <v>76</v>
      </c>
      <c r="W95" s="288">
        <v>1</v>
      </c>
      <c r="X95" s="331">
        <v>54</v>
      </c>
      <c r="Y95" s="50">
        <f t="shared" si="9"/>
        <v>1.9500000000698492</v>
      </c>
      <c r="Z95"/>
      <c r="AA95">
        <v>1</v>
      </c>
      <c r="AB95"/>
      <c r="AC95"/>
      <c r="AD95"/>
      <c r="AE95"/>
      <c r="AF95"/>
      <c r="AG95"/>
      <c r="AH95"/>
      <c r="AI95"/>
      <c r="AJ95"/>
      <c r="AK95"/>
      <c r="AL95"/>
      <c r="AM95"/>
      <c r="AN95"/>
      <c r="AO95"/>
      <c r="AP95"/>
      <c r="AQ95"/>
      <c r="AR95"/>
      <c r="AS95"/>
      <c r="AT95"/>
      <c r="AU95"/>
      <c r="AV95" s="43" t="s">
        <v>89</v>
      </c>
      <c r="AW95" s="43" t="s">
        <v>91</v>
      </c>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row>
    <row r="96" spans="1:621" s="126" customFormat="1" ht="109.15" hidden="1" customHeight="1" x14ac:dyDescent="0.25">
      <c r="A96" s="18">
        <f>A95+1</f>
        <v>73</v>
      </c>
      <c r="B96" s="319" t="s">
        <v>617</v>
      </c>
      <c r="C96" s="288" t="s">
        <v>618</v>
      </c>
      <c r="D96" s="288" t="s">
        <v>619</v>
      </c>
      <c r="E96" s="288" t="s">
        <v>620</v>
      </c>
      <c r="F96" s="359"/>
      <c r="G96" s="49">
        <v>44215.590277777781</v>
      </c>
      <c r="H96" s="138">
        <v>44215.590277777781</v>
      </c>
      <c r="I96" s="154">
        <v>44229.458333333336</v>
      </c>
      <c r="J96" s="143">
        <v>0</v>
      </c>
      <c r="K96" s="328"/>
      <c r="L96" s="328"/>
      <c r="M96" s="328"/>
      <c r="N96" s="328"/>
      <c r="O96" s="328"/>
      <c r="P96" s="328"/>
      <c r="Q96" s="328"/>
      <c r="R96" s="328" t="s">
        <v>621</v>
      </c>
      <c r="S96" s="49" t="s">
        <v>1057</v>
      </c>
      <c r="T96" s="328" t="s">
        <v>75</v>
      </c>
      <c r="U96" s="140">
        <v>0</v>
      </c>
      <c r="V96" s="140" t="s">
        <v>76</v>
      </c>
      <c r="W96" s="328">
        <v>0</v>
      </c>
      <c r="X96" s="331" t="s">
        <v>189</v>
      </c>
      <c r="Y96" s="50">
        <f t="shared" si="9"/>
        <v>0</v>
      </c>
      <c r="Z96"/>
      <c r="AA96"/>
      <c r="AB96"/>
      <c r="AC96"/>
      <c r="AD96">
        <v>1</v>
      </c>
      <c r="AE96"/>
      <c r="AF96"/>
      <c r="AG96"/>
      <c r="AH96"/>
      <c r="AI96"/>
      <c r="AJ96"/>
      <c r="AK96"/>
      <c r="AL96"/>
      <c r="AM96"/>
      <c r="AN96" s="2">
        <v>1</v>
      </c>
      <c r="AO96"/>
      <c r="AP96"/>
      <c r="AQ96"/>
      <c r="AR96"/>
      <c r="AS96"/>
      <c r="AT96"/>
      <c r="AU96"/>
      <c r="AV96" s="43" t="s">
        <v>92</v>
      </c>
      <c r="AW96" s="43" t="s">
        <v>90</v>
      </c>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row>
    <row r="97" spans="1:621" s="41" customFormat="1" ht="37.5" hidden="1" customHeight="1" x14ac:dyDescent="0.25">
      <c r="A97" s="782">
        <f>A96+1</f>
        <v>74</v>
      </c>
      <c r="B97" s="607" t="s">
        <v>78</v>
      </c>
      <c r="C97" s="608" t="s">
        <v>622</v>
      </c>
      <c r="D97" s="608" t="s">
        <v>623</v>
      </c>
      <c r="E97" s="608" t="s">
        <v>624</v>
      </c>
      <c r="F97" s="359" t="s">
        <v>625</v>
      </c>
      <c r="G97" s="609">
        <v>44216.026388888888</v>
      </c>
      <c r="H97" s="123">
        <v>44216.133333333331</v>
      </c>
      <c r="I97" s="609" t="s">
        <v>674</v>
      </c>
      <c r="J97" s="60">
        <v>0.10694444444444444</v>
      </c>
      <c r="K97" s="288" t="s">
        <v>625</v>
      </c>
      <c r="L97" s="288"/>
      <c r="M97" s="288"/>
      <c r="N97" s="288"/>
      <c r="O97" s="288"/>
      <c r="P97" s="288"/>
      <c r="Q97" s="288"/>
      <c r="R97" s="608" t="s">
        <v>626</v>
      </c>
      <c r="S97" s="608" t="s">
        <v>675</v>
      </c>
      <c r="T97" s="608" t="s">
        <v>75</v>
      </c>
      <c r="U97" s="288">
        <v>50</v>
      </c>
      <c r="V97" s="608" t="s">
        <v>87</v>
      </c>
      <c r="W97" s="608">
        <v>0</v>
      </c>
      <c r="X97" s="676">
        <v>55</v>
      </c>
      <c r="Y97" s="50">
        <f t="shared" si="9"/>
        <v>2.5666666666666664</v>
      </c>
      <c r="Z97"/>
      <c r="AA97"/>
      <c r="AB97"/>
      <c r="AC97"/>
      <c r="AD97"/>
      <c r="AE97">
        <v>1</v>
      </c>
      <c r="AF97"/>
      <c r="AG97"/>
      <c r="AH97"/>
      <c r="AI97"/>
      <c r="AJ97"/>
      <c r="AK97"/>
      <c r="AL97"/>
      <c r="AM97"/>
      <c r="AN97"/>
      <c r="AO97"/>
      <c r="AP97"/>
      <c r="AQ97"/>
      <c r="AR97"/>
      <c r="AS97"/>
      <c r="AT97"/>
      <c r="AU97"/>
      <c r="AV97" s="43" t="s">
        <v>96</v>
      </c>
      <c r="AW97" s="53" t="s">
        <v>90</v>
      </c>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row>
    <row r="98" spans="1:621" s="41" customFormat="1" ht="34.5" hidden="1" customHeight="1" x14ac:dyDescent="0.25">
      <c r="A98" s="783"/>
      <c r="B98" s="628"/>
      <c r="C98" s="620"/>
      <c r="D98" s="620"/>
      <c r="E98" s="620"/>
      <c r="F98" s="359" t="s">
        <v>627</v>
      </c>
      <c r="G98" s="681"/>
      <c r="H98" s="63" t="s">
        <v>628</v>
      </c>
      <c r="I98" s="620"/>
      <c r="J98" s="60">
        <v>0.14375000000000002</v>
      </c>
      <c r="K98" s="288" t="s">
        <v>629</v>
      </c>
      <c r="L98" s="288"/>
      <c r="M98" s="288"/>
      <c r="N98" s="288"/>
      <c r="O98" s="288"/>
      <c r="P98" s="288">
        <v>1</v>
      </c>
      <c r="Q98" s="288"/>
      <c r="R98" s="620"/>
      <c r="S98" s="620"/>
      <c r="T98" s="620"/>
      <c r="U98" s="288">
        <v>150</v>
      </c>
      <c r="V98" s="620"/>
      <c r="W98" s="620"/>
      <c r="X98" s="704"/>
      <c r="Y98" s="50">
        <f t="shared" si="9"/>
        <v>3.45</v>
      </c>
      <c r="Z98"/>
      <c r="AA98"/>
      <c r="AB98"/>
      <c r="AC98"/>
      <c r="AD98"/>
      <c r="AE98"/>
      <c r="AF98"/>
      <c r="AG98"/>
      <c r="AH98"/>
      <c r="AI98"/>
      <c r="AJ98"/>
      <c r="AK98"/>
      <c r="AL98"/>
      <c r="AM98"/>
      <c r="AN98"/>
      <c r="AO98"/>
      <c r="AP98"/>
      <c r="AQ98"/>
      <c r="AR98"/>
      <c r="AS98"/>
      <c r="AT98"/>
      <c r="AU98"/>
      <c r="AV98" s="43"/>
      <c r="AW98" s="43"/>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row>
    <row r="99" spans="1:621" s="41" customFormat="1" ht="46.5" hidden="1" customHeight="1" x14ac:dyDescent="0.25">
      <c r="A99" s="784"/>
      <c r="B99" s="599"/>
      <c r="C99" s="620"/>
      <c r="D99" s="620"/>
      <c r="E99" s="620"/>
      <c r="F99" s="359" t="s">
        <v>630</v>
      </c>
      <c r="G99" s="681"/>
      <c r="H99" s="361" t="s">
        <v>674</v>
      </c>
      <c r="I99" s="620"/>
      <c r="J99" s="362">
        <v>0.4513888888888889</v>
      </c>
      <c r="K99" s="359" t="s">
        <v>631</v>
      </c>
      <c r="L99" s="359"/>
      <c r="M99" s="359"/>
      <c r="N99" s="359"/>
      <c r="O99" s="359"/>
      <c r="P99" s="359"/>
      <c r="Q99" s="359"/>
      <c r="R99" s="620"/>
      <c r="S99" s="620"/>
      <c r="T99" s="620"/>
      <c r="U99" s="359">
        <v>100</v>
      </c>
      <c r="V99" s="620"/>
      <c r="W99" s="620"/>
      <c r="X99" s="677"/>
      <c r="Y99" s="50">
        <f t="shared" si="9"/>
        <v>10.833333333333334</v>
      </c>
      <c r="Z99"/>
      <c r="AA99"/>
      <c r="AB99"/>
      <c r="AC99"/>
      <c r="AD99"/>
      <c r="AE99"/>
      <c r="AF99"/>
      <c r="AG99"/>
      <c r="AH99"/>
      <c r="AI99"/>
      <c r="AJ99"/>
      <c r="AK99"/>
      <c r="AL99"/>
      <c r="AM99"/>
      <c r="AN99"/>
      <c r="AO99"/>
      <c r="AP99"/>
      <c r="AQ99"/>
      <c r="AR99"/>
      <c r="AS99"/>
      <c r="AT99"/>
      <c r="AU99"/>
      <c r="AV99" s="43"/>
      <c r="AW99" s="43"/>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row>
    <row r="100" spans="1:621" s="41" customFormat="1" ht="74.25" hidden="1" customHeight="1" x14ac:dyDescent="0.25">
      <c r="A100" s="18">
        <f>A97+1</f>
        <v>75</v>
      </c>
      <c r="B100" s="339" t="s">
        <v>82</v>
      </c>
      <c r="C100" s="288" t="s">
        <v>632</v>
      </c>
      <c r="D100" s="288" t="s">
        <v>633</v>
      </c>
      <c r="E100" s="288" t="s">
        <v>634</v>
      </c>
      <c r="F100" s="288" t="s">
        <v>635</v>
      </c>
      <c r="G100" s="289">
        <v>44216.114583333336</v>
      </c>
      <c r="H100" s="123">
        <v>44216.486111111109</v>
      </c>
      <c r="I100" s="289">
        <v>44216.486111111109</v>
      </c>
      <c r="J100" s="60">
        <f>H100-G100</f>
        <v>0.37152777777373558</v>
      </c>
      <c r="K100" s="288" t="s">
        <v>636</v>
      </c>
      <c r="L100" s="288"/>
      <c r="M100" s="288"/>
      <c r="N100" s="288"/>
      <c r="O100" s="288"/>
      <c r="P100" s="288"/>
      <c r="Q100" s="288"/>
      <c r="R100" s="288" t="s">
        <v>676</v>
      </c>
      <c r="S100" s="288" t="s">
        <v>677</v>
      </c>
      <c r="T100" s="288" t="s">
        <v>75</v>
      </c>
      <c r="U100" s="288">
        <v>200</v>
      </c>
      <c r="V100" s="288" t="s">
        <v>76</v>
      </c>
      <c r="W100" s="288">
        <v>0</v>
      </c>
      <c r="X100" s="331">
        <v>56</v>
      </c>
      <c r="Y100" s="50">
        <f t="shared" si="9"/>
        <v>8.9166666665696539</v>
      </c>
      <c r="Z100"/>
      <c r="AA100"/>
      <c r="AB100"/>
      <c r="AC100"/>
      <c r="AD100">
        <v>1</v>
      </c>
      <c r="AE100"/>
      <c r="AF100"/>
      <c r="AG100"/>
      <c r="AH100"/>
      <c r="AI100"/>
      <c r="AJ100"/>
      <c r="AK100"/>
      <c r="AL100"/>
      <c r="AM100"/>
      <c r="AN100" s="86">
        <v>1</v>
      </c>
      <c r="AO100"/>
      <c r="AP100"/>
      <c r="AQ100"/>
      <c r="AR100"/>
      <c r="AS100"/>
      <c r="AT100"/>
      <c r="AU100"/>
      <c r="AV100" s="53" t="s">
        <v>456</v>
      </c>
      <c r="AW100" s="53" t="s">
        <v>90</v>
      </c>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row>
    <row r="101" spans="1:621" s="41" customFormat="1" ht="52.5" hidden="1" x14ac:dyDescent="0.25">
      <c r="A101" s="18">
        <f>A100+1</f>
        <v>76</v>
      </c>
      <c r="B101" s="339" t="s">
        <v>82</v>
      </c>
      <c r="C101" s="288" t="s">
        <v>678</v>
      </c>
      <c r="D101" s="288" t="s">
        <v>679</v>
      </c>
      <c r="E101" s="288" t="s">
        <v>680</v>
      </c>
      <c r="F101" s="288" t="s">
        <v>460</v>
      </c>
      <c r="G101" s="289">
        <v>44216.201388888891</v>
      </c>
      <c r="H101" s="123">
        <v>44216.527777777781</v>
      </c>
      <c r="I101" s="289">
        <v>44216.527777777781</v>
      </c>
      <c r="J101" s="60">
        <f>H101-G101</f>
        <v>0.32638888889050577</v>
      </c>
      <c r="K101" s="288" t="s">
        <v>585</v>
      </c>
      <c r="L101" s="288"/>
      <c r="M101" s="288"/>
      <c r="N101" s="288"/>
      <c r="O101" s="288"/>
      <c r="P101" s="288">
        <v>1</v>
      </c>
      <c r="Q101" s="288"/>
      <c r="R101" s="288" t="s">
        <v>569</v>
      </c>
      <c r="S101" s="288" t="s">
        <v>681</v>
      </c>
      <c r="T101" s="288" t="s">
        <v>75</v>
      </c>
      <c r="U101" s="288">
        <v>50</v>
      </c>
      <c r="V101" s="288" t="s">
        <v>88</v>
      </c>
      <c r="W101" s="288">
        <v>0</v>
      </c>
      <c r="X101" s="331">
        <v>57</v>
      </c>
      <c r="Y101" s="50">
        <f t="shared" si="9"/>
        <v>7.8333333333721384</v>
      </c>
      <c r="Z101"/>
      <c r="AA101"/>
      <c r="AB101"/>
      <c r="AC101"/>
      <c r="AD101">
        <v>1</v>
      </c>
      <c r="AE101"/>
      <c r="AF101"/>
      <c r="AG101"/>
      <c r="AH101"/>
      <c r="AI101"/>
      <c r="AJ101"/>
      <c r="AK101"/>
      <c r="AL101"/>
      <c r="AM101"/>
      <c r="AN101"/>
      <c r="AO101"/>
      <c r="AP101"/>
      <c r="AQ101"/>
      <c r="AR101"/>
      <c r="AS101"/>
      <c r="AT101"/>
      <c r="AU101"/>
      <c r="AV101" s="43" t="s">
        <v>95</v>
      </c>
      <c r="AW101" s="43" t="s">
        <v>90</v>
      </c>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row>
    <row r="102" spans="1:621" s="41" customFormat="1" ht="62.25" hidden="1" customHeight="1" x14ac:dyDescent="0.25">
      <c r="A102" s="18">
        <f>A101+1</f>
        <v>77</v>
      </c>
      <c r="B102" s="315" t="s">
        <v>77</v>
      </c>
      <c r="C102" s="288" t="s">
        <v>193</v>
      </c>
      <c r="D102" s="288" t="s">
        <v>384</v>
      </c>
      <c r="E102" s="288" t="s">
        <v>385</v>
      </c>
      <c r="F102" s="288" t="s">
        <v>386</v>
      </c>
      <c r="G102" s="49">
        <v>44216.470833333333</v>
      </c>
      <c r="H102" s="138">
        <v>44216.474305555559</v>
      </c>
      <c r="I102" s="311">
        <v>44218.503472222219</v>
      </c>
      <c r="J102" s="143">
        <v>3.472222222222222E-3</v>
      </c>
      <c r="K102" s="328" t="s">
        <v>387</v>
      </c>
      <c r="L102" s="328"/>
      <c r="M102" s="328"/>
      <c r="N102" s="328"/>
      <c r="O102" s="328"/>
      <c r="P102" s="328"/>
      <c r="Q102" s="328"/>
      <c r="R102" s="328" t="s">
        <v>659</v>
      </c>
      <c r="S102" s="287" t="s">
        <v>864</v>
      </c>
      <c r="T102" s="288" t="s">
        <v>75</v>
      </c>
      <c r="U102" s="328">
        <v>5</v>
      </c>
      <c r="V102" s="328" t="s">
        <v>76</v>
      </c>
      <c r="W102" s="328">
        <v>1</v>
      </c>
      <c r="X102" s="331">
        <v>58</v>
      </c>
      <c r="Y102" s="50">
        <f t="shared" si="9"/>
        <v>8.3333333333333329E-2</v>
      </c>
      <c r="Z102"/>
      <c r="AA102"/>
      <c r="AB102">
        <v>1</v>
      </c>
      <c r="AC102"/>
      <c r="AD102"/>
      <c r="AE102"/>
      <c r="AF102"/>
      <c r="AG102"/>
      <c r="AH102"/>
      <c r="AI102"/>
      <c r="AJ102"/>
      <c r="AK102"/>
      <c r="AL102"/>
      <c r="AM102"/>
      <c r="AN102"/>
      <c r="AO102"/>
      <c r="AP102"/>
      <c r="AQ102"/>
      <c r="AR102"/>
      <c r="AS102"/>
      <c r="AT102"/>
      <c r="AU102"/>
      <c r="AV102" s="43" t="s">
        <v>89</v>
      </c>
      <c r="AW102" s="43" t="s">
        <v>91</v>
      </c>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row>
    <row r="103" spans="1:621" s="131" customFormat="1" ht="115.5" hidden="1" customHeight="1" x14ac:dyDescent="0.25">
      <c r="A103" s="18">
        <f>A102+1</f>
        <v>78</v>
      </c>
      <c r="B103" s="33" t="s">
        <v>660</v>
      </c>
      <c r="C103" s="288" t="s">
        <v>661</v>
      </c>
      <c r="D103" s="288" t="s">
        <v>662</v>
      </c>
      <c r="E103" s="288" t="s">
        <v>663</v>
      </c>
      <c r="F103" s="288" t="s">
        <v>664</v>
      </c>
      <c r="G103" s="318">
        <v>44216.899305555555</v>
      </c>
      <c r="H103" s="318">
        <v>44216.947916666664</v>
      </c>
      <c r="I103" s="318">
        <v>44217.786111111112</v>
      </c>
      <c r="J103" s="312">
        <v>4.8611111111111112E-2</v>
      </c>
      <c r="K103" s="328" t="s">
        <v>665</v>
      </c>
      <c r="L103" s="328"/>
      <c r="M103" s="328"/>
      <c r="N103" s="328"/>
      <c r="O103" s="328">
        <v>1</v>
      </c>
      <c r="P103" s="328">
        <v>1</v>
      </c>
      <c r="Q103" s="328"/>
      <c r="R103" s="328" t="s">
        <v>742</v>
      </c>
      <c r="S103" s="328" t="s">
        <v>743</v>
      </c>
      <c r="T103" s="287" t="s">
        <v>657</v>
      </c>
      <c r="U103" s="121" t="s">
        <v>652</v>
      </c>
      <c r="V103" s="121" t="s">
        <v>76</v>
      </c>
      <c r="W103" s="137" t="s">
        <v>546</v>
      </c>
      <c r="X103" s="331" t="s">
        <v>189</v>
      </c>
      <c r="Y103" s="50">
        <f t="shared" si="9"/>
        <v>1.1666666666666667</v>
      </c>
      <c r="Z103"/>
      <c r="AA103"/>
      <c r="AB103"/>
      <c r="AC103"/>
      <c r="AD103"/>
      <c r="AE103"/>
      <c r="AF103"/>
      <c r="AG103"/>
      <c r="AH103"/>
      <c r="AI103">
        <v>1</v>
      </c>
      <c r="AJ103"/>
      <c r="AK103"/>
      <c r="AL103"/>
      <c r="AM103"/>
      <c r="AN103">
        <v>1</v>
      </c>
      <c r="AO103"/>
      <c r="AP103"/>
      <c r="AQ103"/>
      <c r="AR103"/>
      <c r="AS103"/>
      <c r="AT103"/>
      <c r="AU103"/>
      <c r="AV103" s="43" t="s">
        <v>89</v>
      </c>
      <c r="AW103" s="43" t="s">
        <v>91</v>
      </c>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row>
    <row r="104" spans="1:621" s="41" customFormat="1" ht="71.25" hidden="1" customHeight="1" x14ac:dyDescent="0.25">
      <c r="A104" s="18">
        <f>A103+1</f>
        <v>79</v>
      </c>
      <c r="B104" s="199" t="s">
        <v>99</v>
      </c>
      <c r="C104" s="288" t="s">
        <v>666</v>
      </c>
      <c r="D104" s="288" t="s">
        <v>667</v>
      </c>
      <c r="E104" s="288" t="s">
        <v>668</v>
      </c>
      <c r="F104" s="288" t="s">
        <v>669</v>
      </c>
      <c r="G104" s="289">
        <v>44216.899305555555</v>
      </c>
      <c r="H104" s="289">
        <v>44216.954861111109</v>
      </c>
      <c r="I104" s="289"/>
      <c r="J104" s="60">
        <f t="shared" ref="J104" si="11">H104-G104</f>
        <v>5.5555555554747116E-2</v>
      </c>
      <c r="K104" s="288" t="s">
        <v>670</v>
      </c>
      <c r="L104" s="288"/>
      <c r="M104" s="288"/>
      <c r="N104" s="288">
        <v>1</v>
      </c>
      <c r="O104" s="288"/>
      <c r="P104" s="288"/>
      <c r="Q104" s="288"/>
      <c r="R104" s="288" t="s">
        <v>671</v>
      </c>
      <c r="S104" s="288" t="s">
        <v>672</v>
      </c>
      <c r="T104" s="288" t="s">
        <v>673</v>
      </c>
      <c r="U104" s="288">
        <v>45</v>
      </c>
      <c r="V104" s="288" t="s">
        <v>87</v>
      </c>
      <c r="W104" s="288">
        <v>0</v>
      </c>
      <c r="X104" s="331">
        <v>59</v>
      </c>
      <c r="Y104" s="50">
        <f t="shared" si="9"/>
        <v>1.3333333333139308</v>
      </c>
      <c r="Z104"/>
      <c r="AA104"/>
      <c r="AB104">
        <v>1</v>
      </c>
      <c r="AC104"/>
      <c r="AD104"/>
      <c r="AE104"/>
      <c r="AF104"/>
      <c r="AG104"/>
      <c r="AH104"/>
      <c r="AI104"/>
      <c r="AJ104"/>
      <c r="AK104"/>
      <c r="AL104"/>
      <c r="AM104"/>
      <c r="AN104"/>
      <c r="AO104"/>
      <c r="AP104"/>
      <c r="AQ104"/>
      <c r="AR104"/>
      <c r="AS104"/>
      <c r="AT104"/>
      <c r="AU104"/>
      <c r="AV104" s="43" t="s">
        <v>96</v>
      </c>
      <c r="AW104" s="43" t="s">
        <v>91</v>
      </c>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row>
    <row r="105" spans="1:621" s="41" customFormat="1" ht="215.25" hidden="1" customHeight="1" x14ac:dyDescent="0.25">
      <c r="A105" s="18">
        <f t="shared" ref="A105:A106" si="12">A104+1</f>
        <v>80</v>
      </c>
      <c r="B105" s="319" t="s">
        <v>464</v>
      </c>
      <c r="C105" s="288" t="s">
        <v>684</v>
      </c>
      <c r="D105" s="288" t="s">
        <v>685</v>
      </c>
      <c r="E105" s="288" t="s">
        <v>686</v>
      </c>
      <c r="F105" s="288"/>
      <c r="G105" s="135">
        <v>44217.303472222222</v>
      </c>
      <c r="H105" s="135">
        <v>44217.303472222222</v>
      </c>
      <c r="I105" s="84">
        <v>44247.78125</v>
      </c>
      <c r="J105" s="164">
        <v>0</v>
      </c>
      <c r="K105" s="327"/>
      <c r="L105" s="327"/>
      <c r="M105" s="327"/>
      <c r="N105" s="327"/>
      <c r="O105" s="327"/>
      <c r="P105" s="327"/>
      <c r="Q105" s="327"/>
      <c r="R105" s="327" t="s">
        <v>1436</v>
      </c>
      <c r="S105" s="327" t="s">
        <v>1437</v>
      </c>
      <c r="T105" s="329" t="s">
        <v>1438</v>
      </c>
      <c r="U105" s="165">
        <v>0</v>
      </c>
      <c r="V105" s="165" t="s">
        <v>76</v>
      </c>
      <c r="W105" s="327">
        <v>0</v>
      </c>
      <c r="X105" s="331" t="s">
        <v>189</v>
      </c>
      <c r="Y105" s="50">
        <f t="shared" si="9"/>
        <v>0</v>
      </c>
      <c r="Z105"/>
      <c r="AA105"/>
      <c r="AB105"/>
      <c r="AC105"/>
      <c r="AD105"/>
      <c r="AE105"/>
      <c r="AF105">
        <v>1</v>
      </c>
      <c r="AG105"/>
      <c r="AH105"/>
      <c r="AI105"/>
      <c r="AJ105"/>
      <c r="AK105"/>
      <c r="AL105"/>
      <c r="AM105"/>
      <c r="AN105">
        <v>1</v>
      </c>
      <c r="AO105"/>
      <c r="AP105"/>
      <c r="AQ105"/>
      <c r="AR105"/>
      <c r="AS105"/>
      <c r="AT105"/>
      <c r="AU105"/>
      <c r="AV105" s="43" t="s">
        <v>456</v>
      </c>
      <c r="AW105" s="43" t="s">
        <v>94</v>
      </c>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row>
    <row r="106" spans="1:621" s="41" customFormat="1" ht="102" hidden="1" customHeight="1" x14ac:dyDescent="0.25">
      <c r="A106" s="18">
        <f t="shared" si="12"/>
        <v>81</v>
      </c>
      <c r="B106" s="34" t="s">
        <v>84</v>
      </c>
      <c r="C106" s="288" t="s">
        <v>687</v>
      </c>
      <c r="D106" s="288" t="s">
        <v>688</v>
      </c>
      <c r="E106" s="288" t="s">
        <v>689</v>
      </c>
      <c r="F106" s="288" t="s">
        <v>690</v>
      </c>
      <c r="G106" s="289">
        <v>44217.402777777781</v>
      </c>
      <c r="H106" s="127" t="s">
        <v>691</v>
      </c>
      <c r="I106" s="289">
        <v>44217.510416666664</v>
      </c>
      <c r="J106" s="188">
        <v>3.472222222222222E-3</v>
      </c>
      <c r="K106" s="306" t="s">
        <v>134</v>
      </c>
      <c r="L106" s="288"/>
      <c r="M106" s="288"/>
      <c r="N106" s="288"/>
      <c r="O106" s="288"/>
      <c r="P106" s="288">
        <v>1</v>
      </c>
      <c r="Q106" s="288"/>
      <c r="R106" s="288" t="s">
        <v>692</v>
      </c>
      <c r="S106" s="306" t="s">
        <v>693</v>
      </c>
      <c r="T106" s="288" t="s">
        <v>75</v>
      </c>
      <c r="U106" s="306">
        <v>10</v>
      </c>
      <c r="V106" s="306" t="s">
        <v>76</v>
      </c>
      <c r="W106" s="306">
        <v>1</v>
      </c>
      <c r="X106" s="331" t="s">
        <v>189</v>
      </c>
      <c r="Y106" s="50">
        <f t="shared" si="9"/>
        <v>8.3333333333333329E-2</v>
      </c>
      <c r="Z106"/>
      <c r="AA106"/>
      <c r="AB106"/>
      <c r="AC106"/>
      <c r="AD106"/>
      <c r="AE106">
        <v>1</v>
      </c>
      <c r="AF106"/>
      <c r="AG106"/>
      <c r="AH106"/>
      <c r="AI106"/>
      <c r="AJ106"/>
      <c r="AK106"/>
      <c r="AL106"/>
      <c r="AM106"/>
      <c r="AN106"/>
      <c r="AO106"/>
      <c r="AP106"/>
      <c r="AQ106"/>
      <c r="AR106"/>
      <c r="AS106"/>
      <c r="AT106"/>
      <c r="AU106"/>
      <c r="AV106" s="43" t="s">
        <v>89</v>
      </c>
      <c r="AW106" s="43" t="s">
        <v>94</v>
      </c>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row>
    <row r="107" spans="1:621" s="41" customFormat="1" ht="51.75" hidden="1" customHeight="1" x14ac:dyDescent="0.25">
      <c r="A107" s="782">
        <f>A106+1</f>
        <v>82</v>
      </c>
      <c r="B107" s="637" t="s">
        <v>99</v>
      </c>
      <c r="C107" s="608" t="s">
        <v>694</v>
      </c>
      <c r="D107" s="608" t="s">
        <v>695</v>
      </c>
      <c r="E107" s="608" t="s">
        <v>696</v>
      </c>
      <c r="F107" s="608" t="s">
        <v>697</v>
      </c>
      <c r="G107" s="651">
        <v>44217.430555555555</v>
      </c>
      <c r="H107" s="216">
        <v>44217.493055555555</v>
      </c>
      <c r="I107" s="308">
        <v>44217.493055555555</v>
      </c>
      <c r="J107" s="45">
        <v>6.25E-2</v>
      </c>
      <c r="K107" s="299" t="s">
        <v>698</v>
      </c>
      <c r="L107" s="299"/>
      <c r="M107" s="299"/>
      <c r="N107" s="299"/>
      <c r="O107" s="299"/>
      <c r="P107" s="299"/>
      <c r="Q107" s="299"/>
      <c r="R107" s="617" t="s">
        <v>699</v>
      </c>
      <c r="S107" s="617" t="s">
        <v>870</v>
      </c>
      <c r="T107" s="644" t="s">
        <v>75</v>
      </c>
      <c r="U107" s="299">
        <v>85</v>
      </c>
      <c r="V107" s="617" t="s">
        <v>76</v>
      </c>
      <c r="W107" s="619">
        <v>1</v>
      </c>
      <c r="X107" s="676">
        <v>60</v>
      </c>
      <c r="Y107" s="50">
        <f t="shared" si="9"/>
        <v>1.5</v>
      </c>
      <c r="Z107"/>
      <c r="AA107">
        <v>1</v>
      </c>
      <c r="AB107"/>
      <c r="AC107"/>
      <c r="AD107"/>
      <c r="AE107"/>
      <c r="AF107"/>
      <c r="AG107"/>
      <c r="AH107"/>
      <c r="AI107"/>
      <c r="AJ107"/>
      <c r="AK107"/>
      <c r="AL107"/>
      <c r="AM107"/>
      <c r="AN107"/>
      <c r="AO107"/>
      <c r="AP107"/>
      <c r="AQ107"/>
      <c r="AR107"/>
      <c r="AS107"/>
      <c r="AT107"/>
      <c r="AU107"/>
      <c r="AV107" s="43" t="s">
        <v>89</v>
      </c>
      <c r="AW107" s="43" t="s">
        <v>91</v>
      </c>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row>
    <row r="108" spans="1:621" s="41" customFormat="1" ht="38.25" hidden="1" customHeight="1" x14ac:dyDescent="0.25">
      <c r="A108" s="784"/>
      <c r="B108" s="638"/>
      <c r="C108" s="601"/>
      <c r="D108" s="601"/>
      <c r="E108" s="601"/>
      <c r="F108" s="601"/>
      <c r="G108" s="652"/>
      <c r="H108" s="338">
        <v>44217.65625</v>
      </c>
      <c r="I108" s="289">
        <v>44218.75</v>
      </c>
      <c r="J108" s="45">
        <v>0.22569444444444445</v>
      </c>
      <c r="K108" s="294" t="s">
        <v>700</v>
      </c>
      <c r="L108" s="299"/>
      <c r="M108" s="299"/>
      <c r="N108" s="299"/>
      <c r="O108" s="299"/>
      <c r="P108" s="299"/>
      <c r="Q108" s="299"/>
      <c r="R108" s="618"/>
      <c r="S108" s="618"/>
      <c r="T108" s="645"/>
      <c r="U108" s="294">
        <v>45</v>
      </c>
      <c r="V108" s="618"/>
      <c r="W108" s="619"/>
      <c r="X108" s="677"/>
      <c r="Y108" s="50">
        <f t="shared" si="9"/>
        <v>5.416666666666667</v>
      </c>
      <c r="Z108"/>
      <c r="AA108"/>
      <c r="AB108"/>
      <c r="AC108"/>
      <c r="AD108"/>
      <c r="AE108"/>
      <c r="AF108"/>
      <c r="AG108"/>
      <c r="AH108"/>
      <c r="AI108"/>
      <c r="AJ108"/>
      <c r="AK108"/>
      <c r="AL108"/>
      <c r="AM108"/>
      <c r="AN108"/>
      <c r="AO108"/>
      <c r="AP108"/>
      <c r="AQ108"/>
      <c r="AR108"/>
      <c r="AS108"/>
      <c r="AT108"/>
      <c r="AU108"/>
      <c r="AV108" s="43"/>
      <c r="AW108" s="43"/>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row>
    <row r="109" spans="1:621" s="41" customFormat="1" ht="96" hidden="1" customHeight="1" x14ac:dyDescent="0.25">
      <c r="A109" s="782">
        <f>A107+1</f>
        <v>83</v>
      </c>
      <c r="B109" s="637" t="s">
        <v>99</v>
      </c>
      <c r="C109" s="608" t="s">
        <v>701</v>
      </c>
      <c r="D109" s="608" t="s">
        <v>702</v>
      </c>
      <c r="E109" s="608" t="s">
        <v>703</v>
      </c>
      <c r="F109" s="288" t="s">
        <v>704</v>
      </c>
      <c r="G109" s="651">
        <v>44217.625</v>
      </c>
      <c r="H109" s="308">
        <v>44217.694444444445</v>
      </c>
      <c r="I109" s="651">
        <v>44218.708333333336</v>
      </c>
      <c r="J109" s="45">
        <v>6.9444444444444434E-2</v>
      </c>
      <c r="K109" s="299" t="s">
        <v>705</v>
      </c>
      <c r="L109" s="299"/>
      <c r="M109" s="299"/>
      <c r="N109" s="299"/>
      <c r="O109" s="299"/>
      <c r="P109" s="299"/>
      <c r="Q109" s="299"/>
      <c r="R109" s="617" t="s">
        <v>706</v>
      </c>
      <c r="S109" s="617" t="s">
        <v>867</v>
      </c>
      <c r="T109" s="617" t="s">
        <v>75</v>
      </c>
      <c r="U109" s="617">
        <v>380</v>
      </c>
      <c r="V109" s="617" t="s">
        <v>76</v>
      </c>
      <c r="W109" s="617">
        <v>1</v>
      </c>
      <c r="X109" s="676">
        <v>61</v>
      </c>
      <c r="Y109" s="50">
        <f t="shared" si="9"/>
        <v>1.6666666666666665</v>
      </c>
      <c r="Z109"/>
      <c r="AA109">
        <v>1</v>
      </c>
      <c r="AB109"/>
      <c r="AC109"/>
      <c r="AD109"/>
      <c r="AE109"/>
      <c r="AF109"/>
      <c r="AG109"/>
      <c r="AH109"/>
      <c r="AI109"/>
      <c r="AJ109"/>
      <c r="AK109"/>
      <c r="AL109"/>
      <c r="AM109"/>
      <c r="AN109"/>
      <c r="AO109"/>
      <c r="AP109"/>
      <c r="AQ109"/>
      <c r="AR109"/>
      <c r="AS109"/>
      <c r="AT109"/>
      <c r="AU109"/>
      <c r="AV109" s="43" t="s">
        <v>89</v>
      </c>
      <c r="AW109" s="43" t="s">
        <v>91</v>
      </c>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row>
    <row r="110" spans="1:621" s="41" customFormat="1" ht="60" hidden="1" customHeight="1" x14ac:dyDescent="0.25">
      <c r="A110" s="784"/>
      <c r="B110" s="638"/>
      <c r="C110" s="601"/>
      <c r="D110" s="601"/>
      <c r="E110" s="601"/>
      <c r="F110" s="288" t="s">
        <v>707</v>
      </c>
      <c r="G110" s="652"/>
      <c r="H110" s="308" t="s">
        <v>868</v>
      </c>
      <c r="I110" s="652"/>
      <c r="J110" s="45">
        <v>6.9444444444444434E-2</v>
      </c>
      <c r="K110" s="299" t="s">
        <v>869</v>
      </c>
      <c r="L110" s="299"/>
      <c r="M110" s="299"/>
      <c r="N110" s="299"/>
      <c r="O110" s="299"/>
      <c r="P110" s="299"/>
      <c r="Q110" s="299"/>
      <c r="R110" s="618"/>
      <c r="S110" s="618"/>
      <c r="T110" s="618"/>
      <c r="U110" s="618"/>
      <c r="V110" s="618"/>
      <c r="W110" s="618"/>
      <c r="X110" s="677"/>
      <c r="Y110" s="50">
        <f t="shared" si="9"/>
        <v>1.6666666666666665</v>
      </c>
      <c r="Z110"/>
      <c r="AA110"/>
      <c r="AB110"/>
      <c r="AC110"/>
      <c r="AD110"/>
      <c r="AE110"/>
      <c r="AF110"/>
      <c r="AG110"/>
      <c r="AH110"/>
      <c r="AI110"/>
      <c r="AJ110"/>
      <c r="AK110"/>
      <c r="AL110"/>
      <c r="AM110"/>
      <c r="AN110"/>
      <c r="AO110"/>
      <c r="AP110"/>
      <c r="AQ110"/>
      <c r="AR110"/>
      <c r="AS110"/>
      <c r="AT110"/>
      <c r="AU110"/>
      <c r="AV110" s="43"/>
      <c r="AW110" s="43"/>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row>
    <row r="111" spans="1:621" s="131" customFormat="1" ht="94.9" hidden="1" customHeight="1" x14ac:dyDescent="0.25">
      <c r="A111" s="18">
        <f>A109+1</f>
        <v>84</v>
      </c>
      <c r="B111" s="33" t="s">
        <v>660</v>
      </c>
      <c r="C111" s="288" t="s">
        <v>708</v>
      </c>
      <c r="D111" s="288" t="s">
        <v>709</v>
      </c>
      <c r="E111" s="288" t="s">
        <v>710</v>
      </c>
      <c r="F111" s="288" t="s">
        <v>85</v>
      </c>
      <c r="G111" s="289">
        <v>44217.689583333333</v>
      </c>
      <c r="H111" s="289" t="s">
        <v>711</v>
      </c>
      <c r="I111" s="289">
        <v>44217.952777777777</v>
      </c>
      <c r="J111" s="188">
        <v>0</v>
      </c>
      <c r="K111" s="288" t="s">
        <v>85</v>
      </c>
      <c r="L111" s="288"/>
      <c r="M111" s="288"/>
      <c r="N111" s="288"/>
      <c r="O111" s="288"/>
      <c r="P111" s="288"/>
      <c r="Q111" s="288"/>
      <c r="R111" s="288" t="s">
        <v>712</v>
      </c>
      <c r="S111" s="288" t="s">
        <v>713</v>
      </c>
      <c r="T111" s="288" t="s">
        <v>75</v>
      </c>
      <c r="U111" s="130" t="s">
        <v>546</v>
      </c>
      <c r="V111" s="130" t="s">
        <v>76</v>
      </c>
      <c r="W111" s="337" t="s">
        <v>546</v>
      </c>
      <c r="X111" s="331" t="s">
        <v>189</v>
      </c>
      <c r="Y111" s="50">
        <f t="shared" si="9"/>
        <v>0</v>
      </c>
      <c r="Z111"/>
      <c r="AA111"/>
      <c r="AB111"/>
      <c r="AC111"/>
      <c r="AD111"/>
      <c r="AE111"/>
      <c r="AF111"/>
      <c r="AG111"/>
      <c r="AH111"/>
      <c r="AI111">
        <v>1</v>
      </c>
      <c r="AJ111"/>
      <c r="AK111"/>
      <c r="AL111"/>
      <c r="AM111"/>
      <c r="AN111"/>
      <c r="AO111"/>
      <c r="AP111"/>
      <c r="AQ111"/>
      <c r="AR111"/>
      <c r="AS111"/>
      <c r="AT111"/>
      <c r="AU111"/>
      <c r="AV111" s="43" t="s">
        <v>89</v>
      </c>
      <c r="AW111" s="43" t="s">
        <v>91</v>
      </c>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row>
    <row r="112" spans="1:621" s="63" customFormat="1" ht="95.25" hidden="1" customHeight="1" x14ac:dyDescent="0.25">
      <c r="A112" s="18">
        <f>A111+1</f>
        <v>85</v>
      </c>
      <c r="B112" s="315" t="s">
        <v>102</v>
      </c>
      <c r="C112" s="288" t="s">
        <v>579</v>
      </c>
      <c r="D112" s="288" t="s">
        <v>535</v>
      </c>
      <c r="E112" s="288" t="s">
        <v>714</v>
      </c>
      <c r="F112" s="288" t="s">
        <v>715</v>
      </c>
      <c r="G112" s="186">
        <v>44217.71875</v>
      </c>
      <c r="H112" s="186">
        <v>44217.745833333334</v>
      </c>
      <c r="I112" s="186">
        <v>44217.745833333334</v>
      </c>
      <c r="J112" s="188">
        <f>H112-G112</f>
        <v>2.7083333334303461E-2</v>
      </c>
      <c r="K112" s="288" t="s">
        <v>716</v>
      </c>
      <c r="L112" s="288"/>
      <c r="M112" s="288"/>
      <c r="N112" s="288"/>
      <c r="O112" s="288">
        <v>7</v>
      </c>
      <c r="P112" s="288">
        <v>7</v>
      </c>
      <c r="Q112" s="288"/>
      <c r="R112" s="288" t="s">
        <v>717</v>
      </c>
      <c r="S112" s="288" t="s">
        <v>718</v>
      </c>
      <c r="T112" s="288" t="s">
        <v>75</v>
      </c>
      <c r="U112" s="288">
        <v>100</v>
      </c>
      <c r="V112" s="288" t="s">
        <v>88</v>
      </c>
      <c r="W112" s="288">
        <v>0</v>
      </c>
      <c r="X112" s="331">
        <v>62</v>
      </c>
      <c r="Y112" s="50">
        <f t="shared" si="9"/>
        <v>0.65000000002328306</v>
      </c>
      <c r="Z112"/>
      <c r="AA112"/>
      <c r="AB112"/>
      <c r="AC112"/>
      <c r="AD112"/>
      <c r="AE112"/>
      <c r="AF112"/>
      <c r="AG112"/>
      <c r="AH112"/>
      <c r="AI112"/>
      <c r="AJ112"/>
      <c r="AK112"/>
      <c r="AL112"/>
      <c r="AM112"/>
      <c r="AN112"/>
      <c r="AO112"/>
      <c r="AP112"/>
      <c r="AQ112"/>
      <c r="AR112"/>
      <c r="AS112"/>
      <c r="AT112"/>
      <c r="AU112"/>
      <c r="AV112" s="43" t="s">
        <v>95</v>
      </c>
      <c r="AW112" s="43" t="s">
        <v>90</v>
      </c>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row>
    <row r="113" spans="1:621" s="131" customFormat="1" ht="81.599999999999994" hidden="1" customHeight="1" x14ac:dyDescent="0.25">
      <c r="A113" s="18">
        <f t="shared" ref="A113:A114" si="13">A112+1</f>
        <v>86</v>
      </c>
      <c r="B113" s="33" t="s">
        <v>660</v>
      </c>
      <c r="C113" s="288" t="s">
        <v>719</v>
      </c>
      <c r="D113" s="288" t="s">
        <v>720</v>
      </c>
      <c r="E113" s="288" t="s">
        <v>721</v>
      </c>
      <c r="F113" s="288" t="s">
        <v>664</v>
      </c>
      <c r="G113" s="49">
        <v>44217.926388888889</v>
      </c>
      <c r="H113" s="138">
        <v>44217.965277777781</v>
      </c>
      <c r="I113" s="49">
        <v>44223.647916666669</v>
      </c>
      <c r="J113" s="143">
        <f>H113-G113</f>
        <v>3.888888889196096E-2</v>
      </c>
      <c r="K113" s="328" t="s">
        <v>722</v>
      </c>
      <c r="L113" s="328"/>
      <c r="M113" s="328"/>
      <c r="N113" s="328"/>
      <c r="O113" s="328">
        <v>1</v>
      </c>
      <c r="P113" s="328">
        <v>1</v>
      </c>
      <c r="Q113" s="328"/>
      <c r="R113" s="328" t="s">
        <v>723</v>
      </c>
      <c r="S113" s="328" t="s">
        <v>951</v>
      </c>
      <c r="T113" s="328" t="s">
        <v>75</v>
      </c>
      <c r="U113" s="328">
        <v>90</v>
      </c>
      <c r="V113" s="328" t="s">
        <v>76</v>
      </c>
      <c r="W113" s="328">
        <v>0</v>
      </c>
      <c r="X113" s="331" t="s">
        <v>189</v>
      </c>
      <c r="Y113" s="50">
        <f t="shared" si="9"/>
        <v>0.93333333340706304</v>
      </c>
      <c r="Z113"/>
      <c r="AA113"/>
      <c r="AB113"/>
      <c r="AC113"/>
      <c r="AD113"/>
      <c r="AE113"/>
      <c r="AF113">
        <v>1</v>
      </c>
      <c r="AG113"/>
      <c r="AH113"/>
      <c r="AI113"/>
      <c r="AJ113"/>
      <c r="AK113"/>
      <c r="AL113"/>
      <c r="AM113"/>
      <c r="AN113" s="86">
        <v>1</v>
      </c>
      <c r="AO113"/>
      <c r="AP113"/>
      <c r="AQ113"/>
      <c r="AR113"/>
      <c r="AS113"/>
      <c r="AT113"/>
      <c r="AU113"/>
      <c r="AV113" s="43" t="s">
        <v>456</v>
      </c>
      <c r="AW113" s="124" t="s">
        <v>90</v>
      </c>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row>
    <row r="114" spans="1:621" s="41" customFormat="1" ht="111.75" hidden="1" customHeight="1" x14ac:dyDescent="0.25">
      <c r="A114" s="18">
        <f t="shared" si="13"/>
        <v>87</v>
      </c>
      <c r="B114" s="315" t="s">
        <v>80</v>
      </c>
      <c r="C114" s="359" t="s">
        <v>724</v>
      </c>
      <c r="D114" s="288" t="s">
        <v>725</v>
      </c>
      <c r="E114" s="288" t="s">
        <v>726</v>
      </c>
      <c r="F114" s="288" t="s">
        <v>727</v>
      </c>
      <c r="G114" s="318">
        <v>44217.930555555555</v>
      </c>
      <c r="H114" s="135">
        <v>44217.979166666664</v>
      </c>
      <c r="I114" s="318">
        <v>44218.777777777781</v>
      </c>
      <c r="J114" s="312">
        <f>H114-G114</f>
        <v>4.8611111109494232E-2</v>
      </c>
      <c r="K114" s="287" t="s">
        <v>728</v>
      </c>
      <c r="L114" s="287"/>
      <c r="M114" s="287"/>
      <c r="N114" s="287"/>
      <c r="O114" s="287"/>
      <c r="P114" s="287"/>
      <c r="Q114" s="287"/>
      <c r="R114" s="287" t="s">
        <v>729</v>
      </c>
      <c r="S114" s="287" t="s">
        <v>871</v>
      </c>
      <c r="T114" s="288" t="s">
        <v>75</v>
      </c>
      <c r="U114" s="287">
        <v>5</v>
      </c>
      <c r="V114" s="287" t="s">
        <v>76</v>
      </c>
      <c r="W114" s="287">
        <v>1</v>
      </c>
      <c r="X114" s="331">
        <v>63</v>
      </c>
      <c r="Y114" s="50">
        <f t="shared" si="9"/>
        <v>1.1666666666278616</v>
      </c>
      <c r="Z114" s="278">
        <v>1</v>
      </c>
      <c r="AA114"/>
      <c r="AB114"/>
      <c r="AC114"/>
      <c r="AD114"/>
      <c r="AE114"/>
      <c r="AF114"/>
      <c r="AG114"/>
      <c r="AH114"/>
      <c r="AI114"/>
      <c r="AJ114"/>
      <c r="AK114"/>
      <c r="AL114"/>
      <c r="AM114"/>
      <c r="AN114"/>
      <c r="AO114"/>
      <c r="AP114"/>
      <c r="AQ114"/>
      <c r="AR114"/>
      <c r="AS114"/>
      <c r="AT114"/>
      <c r="AU114"/>
      <c r="AV114" s="43" t="s">
        <v>89</v>
      </c>
      <c r="AW114" s="43" t="s">
        <v>91</v>
      </c>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row>
    <row r="115" spans="1:621" s="41" customFormat="1" ht="45" hidden="1" customHeight="1" x14ac:dyDescent="0.25">
      <c r="A115" s="782">
        <f>A114+1</f>
        <v>88</v>
      </c>
      <c r="B115" s="607" t="s">
        <v>78</v>
      </c>
      <c r="C115" s="604" t="s">
        <v>730</v>
      </c>
      <c r="D115" s="604" t="s">
        <v>731</v>
      </c>
      <c r="E115" s="604" t="s">
        <v>732</v>
      </c>
      <c r="F115" s="288" t="s">
        <v>733</v>
      </c>
      <c r="G115" s="609">
        <v>44218</v>
      </c>
      <c r="H115" s="289">
        <v>44218.729166666664</v>
      </c>
      <c r="I115" s="609">
        <v>44218.729166666664</v>
      </c>
      <c r="J115" s="360">
        <f>H115-G115</f>
        <v>0.72916666666424135</v>
      </c>
      <c r="K115" s="359" t="s">
        <v>734</v>
      </c>
      <c r="L115" s="359"/>
      <c r="M115" s="359"/>
      <c r="N115" s="359"/>
      <c r="O115" s="359"/>
      <c r="P115" s="359"/>
      <c r="Q115" s="359"/>
      <c r="R115" s="608" t="s">
        <v>735</v>
      </c>
      <c r="S115" s="608" t="s">
        <v>860</v>
      </c>
      <c r="T115" s="608" t="s">
        <v>75</v>
      </c>
      <c r="U115" s="359">
        <v>450</v>
      </c>
      <c r="V115" s="608" t="s">
        <v>757</v>
      </c>
      <c r="W115" s="608">
        <v>0</v>
      </c>
      <c r="X115" s="676">
        <v>64</v>
      </c>
      <c r="Y115" s="50">
        <f t="shared" si="9"/>
        <v>17.499999999941792</v>
      </c>
      <c r="Z115"/>
      <c r="AA115"/>
      <c r="AB115"/>
      <c r="AC115"/>
      <c r="AD115"/>
      <c r="AE115">
        <v>1</v>
      </c>
      <c r="AF115"/>
      <c r="AG115"/>
      <c r="AH115"/>
      <c r="AI115"/>
      <c r="AJ115"/>
      <c r="AK115"/>
      <c r="AL115"/>
      <c r="AM115"/>
      <c r="AN115" s="10">
        <v>1</v>
      </c>
      <c r="AO115"/>
      <c r="AP115"/>
      <c r="AQ115"/>
      <c r="AR115"/>
      <c r="AS115"/>
      <c r="AT115"/>
      <c r="AU115"/>
      <c r="AV115" s="124" t="s">
        <v>92</v>
      </c>
      <c r="AW115" s="124" t="s">
        <v>90</v>
      </c>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row>
    <row r="116" spans="1:621" s="41" customFormat="1" ht="53.25" hidden="1" customHeight="1" x14ac:dyDescent="0.25">
      <c r="A116" s="784"/>
      <c r="B116" s="599"/>
      <c r="C116" s="604"/>
      <c r="D116" s="604"/>
      <c r="E116" s="604"/>
      <c r="F116" s="288" t="s">
        <v>736</v>
      </c>
      <c r="G116" s="610"/>
      <c r="H116" s="289">
        <v>44218.243055555555</v>
      </c>
      <c r="I116" s="601"/>
      <c r="J116" s="360">
        <f>H116-G115</f>
        <v>0.24305555555474712</v>
      </c>
      <c r="K116" s="359" t="s">
        <v>737</v>
      </c>
      <c r="L116" s="359"/>
      <c r="M116" s="359"/>
      <c r="N116" s="359"/>
      <c r="O116" s="359"/>
      <c r="P116" s="359"/>
      <c r="Q116" s="359"/>
      <c r="R116" s="601"/>
      <c r="S116" s="601"/>
      <c r="T116" s="601"/>
      <c r="U116" s="359">
        <v>100</v>
      </c>
      <c r="V116" s="601"/>
      <c r="W116" s="601"/>
      <c r="X116" s="677"/>
      <c r="Y116" s="50">
        <f t="shared" si="9"/>
        <v>5.8333333333139308</v>
      </c>
      <c r="Z116"/>
      <c r="AA116"/>
      <c r="AB116"/>
      <c r="AC116"/>
      <c r="AD116"/>
      <c r="AE116"/>
      <c r="AF116"/>
      <c r="AG116"/>
      <c r="AH116"/>
      <c r="AI116"/>
      <c r="AJ116"/>
      <c r="AK116"/>
      <c r="AL116"/>
      <c r="AM116"/>
      <c r="AN116"/>
      <c r="AO116"/>
      <c r="AP116"/>
      <c r="AQ116"/>
      <c r="AR116"/>
      <c r="AS116"/>
      <c r="AT116"/>
      <c r="AU116"/>
      <c r="AV116" s="124"/>
      <c r="AW116" s="124"/>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row>
    <row r="117" spans="1:621" s="41" customFormat="1" ht="73.5" hidden="1" x14ac:dyDescent="0.25">
      <c r="A117" s="782">
        <f>A115+1</f>
        <v>89</v>
      </c>
      <c r="B117" s="607" t="s">
        <v>78</v>
      </c>
      <c r="C117" s="608" t="s">
        <v>738</v>
      </c>
      <c r="D117" s="608" t="s">
        <v>739</v>
      </c>
      <c r="E117" s="608" t="s">
        <v>740</v>
      </c>
      <c r="F117" s="288" t="s">
        <v>862</v>
      </c>
      <c r="G117" s="609">
        <v>44218.059027777781</v>
      </c>
      <c r="H117" s="289">
        <v>44218.27847222222</v>
      </c>
      <c r="I117" s="609">
        <v>44218.513888888891</v>
      </c>
      <c r="J117" s="188">
        <f>H117-G117</f>
        <v>0.21944444443943212</v>
      </c>
      <c r="K117" s="288" t="s">
        <v>759</v>
      </c>
      <c r="L117" s="288"/>
      <c r="M117" s="288"/>
      <c r="N117" s="288"/>
      <c r="O117" s="288">
        <v>1</v>
      </c>
      <c r="P117" s="288">
        <v>1</v>
      </c>
      <c r="Q117" s="288"/>
      <c r="R117" s="608" t="s">
        <v>741</v>
      </c>
      <c r="S117" s="608" t="s">
        <v>861</v>
      </c>
      <c r="T117" s="608" t="s">
        <v>75</v>
      </c>
      <c r="U117" s="608">
        <v>120</v>
      </c>
      <c r="V117" s="608" t="s">
        <v>757</v>
      </c>
      <c r="W117" s="608">
        <v>0</v>
      </c>
      <c r="X117" s="331">
        <v>65</v>
      </c>
      <c r="Y117" s="50">
        <f t="shared" si="9"/>
        <v>5.2666666665463708</v>
      </c>
      <c r="Z117"/>
      <c r="AA117"/>
      <c r="AB117"/>
      <c r="AC117"/>
      <c r="AD117"/>
      <c r="AE117">
        <v>1</v>
      </c>
      <c r="AF117"/>
      <c r="AG117"/>
      <c r="AH117"/>
      <c r="AI117"/>
      <c r="AJ117"/>
      <c r="AK117"/>
      <c r="AL117"/>
      <c r="AM117"/>
      <c r="AN117" s="10">
        <v>1</v>
      </c>
      <c r="AO117"/>
      <c r="AP117"/>
      <c r="AQ117"/>
      <c r="AR117"/>
      <c r="AS117"/>
      <c r="AT117"/>
      <c r="AU117"/>
      <c r="AV117" s="53" t="s">
        <v>92</v>
      </c>
      <c r="AW117" s="53" t="s">
        <v>90</v>
      </c>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row>
    <row r="118" spans="1:621" s="41" customFormat="1" ht="78" hidden="1" customHeight="1" x14ac:dyDescent="0.25">
      <c r="A118" s="784"/>
      <c r="B118" s="599"/>
      <c r="C118" s="601"/>
      <c r="D118" s="601"/>
      <c r="E118" s="601"/>
      <c r="F118" s="288" t="s">
        <v>863</v>
      </c>
      <c r="G118" s="610"/>
      <c r="H118" s="289">
        <v>44218.513888888891</v>
      </c>
      <c r="I118" s="610"/>
      <c r="J118" s="188">
        <f>H118-G117</f>
        <v>0.45486111110949423</v>
      </c>
      <c r="K118" s="288" t="s">
        <v>763</v>
      </c>
      <c r="L118" s="288"/>
      <c r="M118" s="288"/>
      <c r="N118" s="288"/>
      <c r="O118" s="288"/>
      <c r="P118" s="288"/>
      <c r="Q118" s="288"/>
      <c r="R118" s="601"/>
      <c r="S118" s="601"/>
      <c r="T118" s="601"/>
      <c r="U118" s="601"/>
      <c r="V118" s="601"/>
      <c r="W118" s="601"/>
      <c r="X118" s="331"/>
      <c r="Y118" s="50">
        <f t="shared" si="9"/>
        <v>10.916666666627862</v>
      </c>
      <c r="Z118"/>
      <c r="AA118"/>
      <c r="AB118"/>
      <c r="AC118"/>
      <c r="AD118"/>
      <c r="AE118"/>
      <c r="AF118"/>
      <c r="AG118"/>
      <c r="AH118"/>
      <c r="AI118"/>
      <c r="AJ118"/>
      <c r="AK118"/>
      <c r="AL118"/>
      <c r="AM118"/>
      <c r="AN118"/>
      <c r="AO118"/>
      <c r="AP118"/>
      <c r="AQ118"/>
      <c r="AR118"/>
      <c r="AS118"/>
      <c r="AT118"/>
      <c r="AU118"/>
      <c r="AV118" s="43"/>
      <c r="AW118" s="43"/>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row>
    <row r="119" spans="1:621" s="41" customFormat="1" ht="83.25" hidden="1" customHeight="1" x14ac:dyDescent="0.25">
      <c r="A119" s="18">
        <f>A117+1</f>
        <v>90</v>
      </c>
      <c r="B119" s="315" t="s">
        <v>102</v>
      </c>
      <c r="C119" s="288" t="s">
        <v>534</v>
      </c>
      <c r="D119" s="288" t="s">
        <v>535</v>
      </c>
      <c r="E119" s="288" t="s">
        <v>536</v>
      </c>
      <c r="F119" s="288" t="s">
        <v>537</v>
      </c>
      <c r="G119" s="289">
        <v>44218.600694444445</v>
      </c>
      <c r="H119" s="289">
        <v>44218.631944444445</v>
      </c>
      <c r="I119" s="289">
        <v>44218.631944444445</v>
      </c>
      <c r="J119" s="188">
        <f>H119-G119</f>
        <v>3.125E-2</v>
      </c>
      <c r="K119" s="288" t="s">
        <v>538</v>
      </c>
      <c r="L119" s="288"/>
      <c r="M119" s="288"/>
      <c r="N119" s="288"/>
      <c r="O119" s="288">
        <v>1</v>
      </c>
      <c r="P119" s="288">
        <v>3</v>
      </c>
      <c r="Q119" s="288"/>
      <c r="R119" s="288" t="s">
        <v>744</v>
      </c>
      <c r="S119" s="288" t="s">
        <v>540</v>
      </c>
      <c r="T119" s="288" t="s">
        <v>75</v>
      </c>
      <c r="U119" s="288">
        <v>100</v>
      </c>
      <c r="V119" s="288" t="s">
        <v>88</v>
      </c>
      <c r="W119" s="288">
        <v>0</v>
      </c>
      <c r="X119" s="331">
        <v>66</v>
      </c>
      <c r="Y119" s="50">
        <f t="shared" si="9"/>
        <v>0.75</v>
      </c>
      <c r="Z119"/>
      <c r="AA119"/>
      <c r="AB119"/>
      <c r="AC119"/>
      <c r="AD119"/>
      <c r="AE119">
        <v>1</v>
      </c>
      <c r="AF119"/>
      <c r="AG119"/>
      <c r="AH119"/>
      <c r="AI119"/>
      <c r="AJ119"/>
      <c r="AK119"/>
      <c r="AL119"/>
      <c r="AM119"/>
      <c r="AN119"/>
      <c r="AO119"/>
      <c r="AP119"/>
      <c r="AQ119"/>
      <c r="AR119"/>
      <c r="AS119"/>
      <c r="AT119"/>
      <c r="AU119"/>
      <c r="AV119" s="53" t="s">
        <v>95</v>
      </c>
      <c r="AW119" s="53" t="s">
        <v>90</v>
      </c>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row>
    <row r="120" spans="1:621" s="41" customFormat="1" ht="189" hidden="1" customHeight="1" x14ac:dyDescent="0.25">
      <c r="A120" s="18">
        <f>A119+1</f>
        <v>91</v>
      </c>
      <c r="B120" s="315" t="s">
        <v>77</v>
      </c>
      <c r="C120" s="288" t="s">
        <v>745</v>
      </c>
      <c r="D120" s="288" t="s">
        <v>746</v>
      </c>
      <c r="E120" s="288" t="s">
        <v>747</v>
      </c>
      <c r="F120" s="288" t="s">
        <v>748</v>
      </c>
      <c r="G120" s="289">
        <v>44218.791666666664</v>
      </c>
      <c r="H120" s="289" t="s">
        <v>749</v>
      </c>
      <c r="I120" s="289">
        <v>44220.618055555555</v>
      </c>
      <c r="J120" s="188">
        <v>0.13541666666666666</v>
      </c>
      <c r="K120" s="288" t="s">
        <v>750</v>
      </c>
      <c r="L120" s="288"/>
      <c r="M120" s="288"/>
      <c r="N120" s="288">
        <v>1</v>
      </c>
      <c r="O120" s="288">
        <v>1</v>
      </c>
      <c r="P120" s="288">
        <v>1</v>
      </c>
      <c r="Q120" s="288"/>
      <c r="R120" s="288" t="s">
        <v>751</v>
      </c>
      <c r="S120" s="288" t="s">
        <v>752</v>
      </c>
      <c r="T120" s="288" t="s">
        <v>75</v>
      </c>
      <c r="U120" s="288">
        <v>150</v>
      </c>
      <c r="V120" s="288" t="s">
        <v>76</v>
      </c>
      <c r="W120" s="288">
        <v>1</v>
      </c>
      <c r="X120" s="331">
        <v>67</v>
      </c>
      <c r="Y120" s="50">
        <f t="shared" si="9"/>
        <v>3.25</v>
      </c>
      <c r="Z120"/>
      <c r="AA120"/>
      <c r="AB120"/>
      <c r="AC120"/>
      <c r="AD120">
        <v>1</v>
      </c>
      <c r="AE120"/>
      <c r="AF120"/>
      <c r="AG120"/>
      <c r="AH120"/>
      <c r="AI120"/>
      <c r="AJ120"/>
      <c r="AK120"/>
      <c r="AL120"/>
      <c r="AM120"/>
      <c r="AN120"/>
      <c r="AO120"/>
      <c r="AP120"/>
      <c r="AQ120"/>
      <c r="AR120"/>
      <c r="AS120"/>
      <c r="AT120"/>
      <c r="AU120"/>
      <c r="AV120" s="53" t="s">
        <v>89</v>
      </c>
      <c r="AW120" s="53" t="s">
        <v>90</v>
      </c>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row>
    <row r="121" spans="1:621" s="41" customFormat="1" ht="117" hidden="1" customHeight="1" x14ac:dyDescent="0.25">
      <c r="A121" s="18">
        <f>A120+1</f>
        <v>92</v>
      </c>
      <c r="B121" s="315" t="s">
        <v>78</v>
      </c>
      <c r="C121" s="359" t="s">
        <v>730</v>
      </c>
      <c r="D121" s="359" t="s">
        <v>731</v>
      </c>
      <c r="E121" s="359" t="s">
        <v>732</v>
      </c>
      <c r="F121" s="359" t="s">
        <v>753</v>
      </c>
      <c r="G121" s="363">
        <v>44218.895833333336</v>
      </c>
      <c r="H121" s="363">
        <v>44219.527777777781</v>
      </c>
      <c r="I121" s="363">
        <v>44219.527777777781</v>
      </c>
      <c r="J121" s="360">
        <f>H121-G121</f>
        <v>0.63194444444525288</v>
      </c>
      <c r="K121" s="359" t="s">
        <v>754</v>
      </c>
      <c r="L121" s="359"/>
      <c r="M121" s="359"/>
      <c r="N121" s="359"/>
      <c r="O121" s="359"/>
      <c r="P121" s="359"/>
      <c r="Q121" s="359"/>
      <c r="R121" s="359" t="s">
        <v>755</v>
      </c>
      <c r="S121" s="359" t="s">
        <v>756</v>
      </c>
      <c r="T121" s="288" t="s">
        <v>75</v>
      </c>
      <c r="U121" s="359">
        <v>400</v>
      </c>
      <c r="V121" s="359" t="s">
        <v>757</v>
      </c>
      <c r="W121" s="359">
        <v>0</v>
      </c>
      <c r="X121" s="331">
        <v>68</v>
      </c>
      <c r="Y121" s="50">
        <f t="shared" si="9"/>
        <v>15.166666666686069</v>
      </c>
      <c r="Z121"/>
      <c r="AA121"/>
      <c r="AB121"/>
      <c r="AC121"/>
      <c r="AD121"/>
      <c r="AE121">
        <v>1</v>
      </c>
      <c r="AF121"/>
      <c r="AG121"/>
      <c r="AH121"/>
      <c r="AI121"/>
      <c r="AJ121"/>
      <c r="AK121"/>
      <c r="AL121"/>
      <c r="AM121"/>
      <c r="AN121">
        <v>1</v>
      </c>
      <c r="AO121"/>
      <c r="AP121"/>
      <c r="AQ121"/>
      <c r="AR121"/>
      <c r="AS121"/>
      <c r="AT121"/>
      <c r="AU121"/>
      <c r="AV121" s="53" t="s">
        <v>456</v>
      </c>
      <c r="AW121" s="53" t="s">
        <v>183</v>
      </c>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row>
    <row r="122" spans="1:621" s="41" customFormat="1" ht="78.75" hidden="1" customHeight="1" x14ac:dyDescent="0.25">
      <c r="A122" s="782">
        <f>A121+1</f>
        <v>93</v>
      </c>
      <c r="B122" s="607" t="s">
        <v>78</v>
      </c>
      <c r="C122" s="608" t="s">
        <v>738</v>
      </c>
      <c r="D122" s="608" t="s">
        <v>739</v>
      </c>
      <c r="E122" s="608" t="s">
        <v>740</v>
      </c>
      <c r="F122" s="288" t="s">
        <v>758</v>
      </c>
      <c r="G122" s="609">
        <v>44219.038194444445</v>
      </c>
      <c r="H122" s="289">
        <v>44219.152777777781</v>
      </c>
      <c r="I122" s="609">
        <v>44219.545138888891</v>
      </c>
      <c r="J122" s="188">
        <f>H122-G122</f>
        <v>0.11458333333575865</v>
      </c>
      <c r="K122" s="288" t="s">
        <v>759</v>
      </c>
      <c r="L122" s="288"/>
      <c r="M122" s="288"/>
      <c r="N122" s="288"/>
      <c r="O122" s="288">
        <v>1</v>
      </c>
      <c r="P122" s="288">
        <v>1</v>
      </c>
      <c r="Q122" s="288"/>
      <c r="R122" s="608" t="s">
        <v>760</v>
      </c>
      <c r="S122" s="608" t="s">
        <v>761</v>
      </c>
      <c r="T122" s="608" t="s">
        <v>75</v>
      </c>
      <c r="U122" s="608">
        <v>350</v>
      </c>
      <c r="V122" s="608" t="s">
        <v>757</v>
      </c>
      <c r="W122" s="608">
        <v>0</v>
      </c>
      <c r="X122" s="676">
        <v>69</v>
      </c>
      <c r="Y122" s="50">
        <f t="shared" si="9"/>
        <v>2.7500000000582077</v>
      </c>
      <c r="Z122"/>
      <c r="AA122"/>
      <c r="AB122"/>
      <c r="AC122"/>
      <c r="AD122"/>
      <c r="AE122">
        <v>1</v>
      </c>
      <c r="AF122"/>
      <c r="AG122"/>
      <c r="AH122"/>
      <c r="AI122"/>
      <c r="AJ122"/>
      <c r="AK122"/>
      <c r="AL122"/>
      <c r="AM122"/>
      <c r="AN122">
        <v>1</v>
      </c>
      <c r="AO122"/>
      <c r="AP122"/>
      <c r="AQ122"/>
      <c r="AR122"/>
      <c r="AS122"/>
      <c r="AT122"/>
      <c r="AU122"/>
      <c r="AV122" s="53" t="s">
        <v>456</v>
      </c>
      <c r="AW122" s="53" t="s">
        <v>183</v>
      </c>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row>
    <row r="123" spans="1:621" s="41" customFormat="1" ht="54.75" hidden="1" customHeight="1" x14ac:dyDescent="0.25">
      <c r="A123" s="784"/>
      <c r="B123" s="599"/>
      <c r="C123" s="601"/>
      <c r="D123" s="601"/>
      <c r="E123" s="601"/>
      <c r="F123" s="288" t="s">
        <v>762</v>
      </c>
      <c r="G123" s="610"/>
      <c r="H123" s="289">
        <v>44219.545138888891</v>
      </c>
      <c r="I123" s="610"/>
      <c r="J123" s="188">
        <f>H123-G122</f>
        <v>0.50694444444525288</v>
      </c>
      <c r="K123" s="288" t="s">
        <v>763</v>
      </c>
      <c r="L123" s="288"/>
      <c r="M123" s="288"/>
      <c r="N123" s="288"/>
      <c r="O123" s="288"/>
      <c r="P123" s="288"/>
      <c r="Q123" s="288"/>
      <c r="R123" s="601"/>
      <c r="S123" s="601"/>
      <c r="T123" s="601"/>
      <c r="U123" s="601"/>
      <c r="V123" s="601"/>
      <c r="W123" s="601"/>
      <c r="X123" s="677"/>
      <c r="Y123" s="50">
        <f t="shared" si="9"/>
        <v>12.166666666686069</v>
      </c>
      <c r="Z123"/>
      <c r="AA123"/>
      <c r="AB123"/>
      <c r="AC123"/>
      <c r="AD123"/>
      <c r="AE123"/>
      <c r="AF123"/>
      <c r="AG123"/>
      <c r="AH123"/>
      <c r="AI123"/>
      <c r="AJ123"/>
      <c r="AK123"/>
      <c r="AL123"/>
      <c r="AM123"/>
      <c r="AN123"/>
      <c r="AO123"/>
      <c r="AP123"/>
      <c r="AQ123"/>
      <c r="AR123"/>
      <c r="AS123"/>
      <c r="AT123"/>
      <c r="AU123"/>
      <c r="AV123" s="53"/>
      <c r="AW123" s="5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row>
    <row r="124" spans="1:621" s="41" customFormat="1" ht="85.5" hidden="1" customHeight="1" x14ac:dyDescent="0.25">
      <c r="A124" s="18">
        <f>A122+1</f>
        <v>94</v>
      </c>
      <c r="B124" s="339" t="s">
        <v>416</v>
      </c>
      <c r="C124" s="288" t="s">
        <v>764</v>
      </c>
      <c r="D124" s="288" t="s">
        <v>765</v>
      </c>
      <c r="E124" s="288" t="s">
        <v>85</v>
      </c>
      <c r="F124" s="288" t="s">
        <v>766</v>
      </c>
      <c r="G124" s="289">
        <v>44219.354166666664</v>
      </c>
      <c r="H124" s="289">
        <v>44219.708333333336</v>
      </c>
      <c r="I124" s="289">
        <v>44219.708333333336</v>
      </c>
      <c r="J124" s="188">
        <f>H124-G124</f>
        <v>0.35416666667151731</v>
      </c>
      <c r="K124" s="288" t="s">
        <v>767</v>
      </c>
      <c r="L124" s="288"/>
      <c r="M124" s="288"/>
      <c r="N124" s="288"/>
      <c r="O124" s="288"/>
      <c r="P124" s="288"/>
      <c r="Q124" s="288"/>
      <c r="R124" s="288" t="s">
        <v>768</v>
      </c>
      <c r="S124" s="288" t="s">
        <v>769</v>
      </c>
      <c r="T124" s="288" t="s">
        <v>75</v>
      </c>
      <c r="U124" s="288">
        <v>10</v>
      </c>
      <c r="V124" s="288" t="s">
        <v>76</v>
      </c>
      <c r="W124" s="288">
        <v>0</v>
      </c>
      <c r="X124" s="331">
        <v>70</v>
      </c>
      <c r="Y124" s="50">
        <f t="shared" si="9"/>
        <v>8.5000000001164153</v>
      </c>
      <c r="Z124"/>
      <c r="AA124"/>
      <c r="AB124"/>
      <c r="AC124"/>
      <c r="AD124">
        <v>1</v>
      </c>
      <c r="AE124"/>
      <c r="AF124"/>
      <c r="AG124"/>
      <c r="AH124"/>
      <c r="AI124"/>
      <c r="AJ124"/>
      <c r="AK124"/>
      <c r="AL124"/>
      <c r="AM124"/>
      <c r="AN124">
        <v>1</v>
      </c>
      <c r="AO124"/>
      <c r="AP124"/>
      <c r="AQ124"/>
      <c r="AR124"/>
      <c r="AS124"/>
      <c r="AT124"/>
      <c r="AU124"/>
      <c r="AV124" s="53" t="s">
        <v>92</v>
      </c>
      <c r="AW124" s="53" t="s">
        <v>183</v>
      </c>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row>
    <row r="125" spans="1:621" s="131" customFormat="1" ht="78" hidden="1" customHeight="1" x14ac:dyDescent="0.25">
      <c r="A125" s="18">
        <f t="shared" ref="A125:A131" si="14">A124+1</f>
        <v>95</v>
      </c>
      <c r="B125" s="34" t="s">
        <v>770</v>
      </c>
      <c r="C125" s="364" t="s">
        <v>771</v>
      </c>
      <c r="D125" s="364" t="s">
        <v>772</v>
      </c>
      <c r="E125" s="364" t="s">
        <v>773</v>
      </c>
      <c r="F125" s="364"/>
      <c r="G125" s="363">
        <v>44219.405555555553</v>
      </c>
      <c r="H125" s="365">
        <v>44219.405555555553</v>
      </c>
      <c r="I125" s="363">
        <v>44219.541666666664</v>
      </c>
      <c r="J125" s="360">
        <f>H125-G125</f>
        <v>0</v>
      </c>
      <c r="K125" s="364" t="s">
        <v>774</v>
      </c>
      <c r="L125" s="364"/>
      <c r="M125" s="364"/>
      <c r="N125" s="364"/>
      <c r="O125" s="364"/>
      <c r="P125" s="364"/>
      <c r="Q125" s="364"/>
      <c r="R125" s="364" t="s">
        <v>775</v>
      </c>
      <c r="S125" s="366" t="s">
        <v>776</v>
      </c>
      <c r="T125" s="288" t="s">
        <v>75</v>
      </c>
      <c r="U125" s="364">
        <v>0</v>
      </c>
      <c r="V125" s="364" t="s">
        <v>76</v>
      </c>
      <c r="W125" s="367">
        <v>0</v>
      </c>
      <c r="X125" s="331" t="s">
        <v>189</v>
      </c>
      <c r="Y125" s="50">
        <f t="shared" si="9"/>
        <v>0</v>
      </c>
      <c r="Z125"/>
      <c r="AA125"/>
      <c r="AB125"/>
      <c r="AC125">
        <v>1</v>
      </c>
      <c r="AD125"/>
      <c r="AE125"/>
      <c r="AF125"/>
      <c r="AG125"/>
      <c r="AH125"/>
      <c r="AI125"/>
      <c r="AJ125"/>
      <c r="AK125"/>
      <c r="AL125"/>
      <c r="AM125"/>
      <c r="AN125"/>
      <c r="AO125"/>
      <c r="AP125"/>
      <c r="AQ125"/>
      <c r="AR125"/>
      <c r="AS125"/>
      <c r="AT125"/>
      <c r="AU125"/>
      <c r="AV125" s="53" t="s">
        <v>89</v>
      </c>
      <c r="AW125" s="53" t="s">
        <v>94</v>
      </c>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row>
    <row r="126" spans="1:621" s="41" customFormat="1" ht="99.75" hidden="1" customHeight="1" x14ac:dyDescent="0.25">
      <c r="A126" s="18">
        <f t="shared" si="14"/>
        <v>96</v>
      </c>
      <c r="B126" s="315" t="s">
        <v>78</v>
      </c>
      <c r="C126" s="359" t="s">
        <v>777</v>
      </c>
      <c r="D126" s="359" t="s">
        <v>778</v>
      </c>
      <c r="E126" s="359" t="s">
        <v>779</v>
      </c>
      <c r="F126" s="359" t="s">
        <v>780</v>
      </c>
      <c r="G126" s="363">
        <v>44219.416666666664</v>
      </c>
      <c r="H126" s="363">
        <v>44219.776388888888</v>
      </c>
      <c r="I126" s="363">
        <v>44219.776388888888</v>
      </c>
      <c r="J126" s="360">
        <f>H126-G126</f>
        <v>0.35972222222335404</v>
      </c>
      <c r="K126" s="359" t="s">
        <v>781</v>
      </c>
      <c r="L126" s="359"/>
      <c r="M126" s="359"/>
      <c r="N126" s="359">
        <v>1</v>
      </c>
      <c r="O126" s="359">
        <v>1</v>
      </c>
      <c r="P126" s="359">
        <v>1</v>
      </c>
      <c r="Q126" s="359"/>
      <c r="R126" s="359" t="s">
        <v>782</v>
      </c>
      <c r="S126" s="359" t="s">
        <v>783</v>
      </c>
      <c r="T126" s="288" t="s">
        <v>75</v>
      </c>
      <c r="U126" s="359">
        <v>300</v>
      </c>
      <c r="V126" s="359" t="s">
        <v>757</v>
      </c>
      <c r="W126" s="288">
        <v>0</v>
      </c>
      <c r="X126" s="331">
        <v>71</v>
      </c>
      <c r="Y126" s="50">
        <f t="shared" si="9"/>
        <v>8.6333333333604969</v>
      </c>
      <c r="Z126"/>
      <c r="AA126"/>
      <c r="AB126"/>
      <c r="AC126"/>
      <c r="AD126"/>
      <c r="AE126">
        <v>1</v>
      </c>
      <c r="AF126"/>
      <c r="AG126"/>
      <c r="AH126"/>
      <c r="AI126"/>
      <c r="AJ126"/>
      <c r="AK126"/>
      <c r="AL126"/>
      <c r="AM126"/>
      <c r="AN126">
        <v>1</v>
      </c>
      <c r="AO126"/>
      <c r="AP126"/>
      <c r="AQ126"/>
      <c r="AR126"/>
      <c r="AS126"/>
      <c r="AT126"/>
      <c r="AU126"/>
      <c r="AV126" s="53"/>
      <c r="AW126" s="53"/>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row>
    <row r="127" spans="1:621" s="131" customFormat="1" ht="246" hidden="1" customHeight="1" x14ac:dyDescent="0.25">
      <c r="A127" s="18">
        <f t="shared" si="14"/>
        <v>97</v>
      </c>
      <c r="B127" s="33" t="s">
        <v>784</v>
      </c>
      <c r="C127" s="288" t="s">
        <v>785</v>
      </c>
      <c r="D127" s="288" t="s">
        <v>786</v>
      </c>
      <c r="E127" s="306" t="s">
        <v>787</v>
      </c>
      <c r="F127" s="141" t="s">
        <v>788</v>
      </c>
      <c r="G127" s="289">
        <v>44219.520138888889</v>
      </c>
      <c r="H127" s="289">
        <v>44219.715277777781</v>
      </c>
      <c r="I127" s="289">
        <v>44220.621527777781</v>
      </c>
      <c r="J127" s="188">
        <f>H127-G127</f>
        <v>0.19513888889196096</v>
      </c>
      <c r="K127" s="288" t="s">
        <v>789</v>
      </c>
      <c r="L127" s="288"/>
      <c r="M127" s="288"/>
      <c r="N127" s="288"/>
      <c r="O127" s="288">
        <v>1</v>
      </c>
      <c r="P127" s="288">
        <v>1</v>
      </c>
      <c r="Q127" s="288"/>
      <c r="R127" s="288" t="s">
        <v>790</v>
      </c>
      <c r="S127" s="130" t="s">
        <v>791</v>
      </c>
      <c r="T127" s="288" t="s">
        <v>75</v>
      </c>
      <c r="U127" s="130" t="s">
        <v>792</v>
      </c>
      <c r="V127" s="122" t="s">
        <v>76</v>
      </c>
      <c r="W127" s="288">
        <v>0</v>
      </c>
      <c r="X127" s="331" t="s">
        <v>189</v>
      </c>
      <c r="Y127" s="50">
        <f t="shared" si="9"/>
        <v>4.683333333407063</v>
      </c>
      <c r="Z127"/>
      <c r="AA127"/>
      <c r="AB127"/>
      <c r="AC127"/>
      <c r="AD127"/>
      <c r="AE127">
        <v>1</v>
      </c>
      <c r="AF127"/>
      <c r="AG127"/>
      <c r="AH127"/>
      <c r="AI127"/>
      <c r="AJ127"/>
      <c r="AK127"/>
      <c r="AL127"/>
      <c r="AM127"/>
      <c r="AN127">
        <v>1</v>
      </c>
      <c r="AO127"/>
      <c r="AP127"/>
      <c r="AQ127"/>
      <c r="AR127"/>
      <c r="AS127"/>
      <c r="AT127"/>
      <c r="AU127"/>
      <c r="AV127" s="53" t="s">
        <v>92</v>
      </c>
      <c r="AW127" s="53" t="s">
        <v>91</v>
      </c>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row>
    <row r="128" spans="1:621" s="142" customFormat="1" ht="96.75" hidden="1" customHeight="1" x14ac:dyDescent="0.25">
      <c r="A128" s="18">
        <f t="shared" si="14"/>
        <v>98</v>
      </c>
      <c r="B128" s="34" t="s">
        <v>131</v>
      </c>
      <c r="C128" s="306" t="s">
        <v>181</v>
      </c>
      <c r="D128" s="306" t="s">
        <v>793</v>
      </c>
      <c r="E128" s="306" t="s">
        <v>794</v>
      </c>
      <c r="F128" s="306" t="s">
        <v>795</v>
      </c>
      <c r="G128" s="289">
        <v>44219.529166666667</v>
      </c>
      <c r="H128" s="127">
        <v>44219.625</v>
      </c>
      <c r="I128" s="289">
        <v>44219.625</v>
      </c>
      <c r="J128" s="188">
        <f>H128-G128</f>
        <v>9.5833333332848269E-2</v>
      </c>
      <c r="K128" s="306" t="s">
        <v>796</v>
      </c>
      <c r="L128" s="306"/>
      <c r="M128" s="306"/>
      <c r="N128" s="306"/>
      <c r="O128" s="306">
        <v>1</v>
      </c>
      <c r="P128" s="306"/>
      <c r="Q128" s="306"/>
      <c r="R128" s="306" t="s">
        <v>797</v>
      </c>
      <c r="S128" s="306" t="s">
        <v>798</v>
      </c>
      <c r="T128" s="306" t="s">
        <v>75</v>
      </c>
      <c r="U128" s="306">
        <v>40</v>
      </c>
      <c r="V128" s="306" t="s">
        <v>76</v>
      </c>
      <c r="W128" s="306">
        <v>1</v>
      </c>
      <c r="X128" s="331" t="s">
        <v>189</v>
      </c>
      <c r="Y128" s="50">
        <f t="shared" si="9"/>
        <v>2.2999999999883585</v>
      </c>
      <c r="Z128"/>
      <c r="AA128"/>
      <c r="AB128"/>
      <c r="AC128"/>
      <c r="AD128"/>
      <c r="AE128">
        <v>1</v>
      </c>
      <c r="AF128"/>
      <c r="AG128"/>
      <c r="AH128"/>
      <c r="AI128"/>
      <c r="AJ128"/>
      <c r="AK128"/>
      <c r="AL128"/>
      <c r="AM128"/>
      <c r="AN128"/>
      <c r="AO128"/>
      <c r="AP128"/>
      <c r="AQ128"/>
      <c r="AR128"/>
      <c r="AS128"/>
      <c r="AT128"/>
      <c r="AU128"/>
      <c r="AV128" s="53" t="s">
        <v>89</v>
      </c>
      <c r="AW128" s="53" t="s">
        <v>94</v>
      </c>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row>
    <row r="129" spans="1:621" s="41" customFormat="1" ht="87.75" hidden="1" customHeight="1" x14ac:dyDescent="0.25">
      <c r="A129" s="18">
        <f t="shared" si="14"/>
        <v>99</v>
      </c>
      <c r="B129" s="339" t="s">
        <v>82</v>
      </c>
      <c r="C129" s="359" t="s">
        <v>799</v>
      </c>
      <c r="D129" s="359" t="s">
        <v>800</v>
      </c>
      <c r="E129" s="359" t="s">
        <v>801</v>
      </c>
      <c r="F129" s="359" t="s">
        <v>802</v>
      </c>
      <c r="G129" s="363">
        <v>44219.583333333336</v>
      </c>
      <c r="H129" s="363">
        <v>44219.71875</v>
      </c>
      <c r="I129" s="363">
        <v>44219.71875</v>
      </c>
      <c r="J129" s="360">
        <v>0.13541666666666666</v>
      </c>
      <c r="K129" s="359" t="s">
        <v>803</v>
      </c>
      <c r="L129" s="359"/>
      <c r="M129" s="359"/>
      <c r="N129" s="359"/>
      <c r="O129" s="359"/>
      <c r="P129" s="359"/>
      <c r="Q129" s="359"/>
      <c r="R129" s="359" t="s">
        <v>804</v>
      </c>
      <c r="S129" s="359" t="s">
        <v>805</v>
      </c>
      <c r="T129" s="288" t="s">
        <v>75</v>
      </c>
      <c r="U129" s="359">
        <v>5</v>
      </c>
      <c r="V129" s="359" t="s">
        <v>76</v>
      </c>
      <c r="W129" s="288">
        <v>1</v>
      </c>
      <c r="X129" s="331">
        <v>72</v>
      </c>
      <c r="Y129" s="50">
        <f t="shared" si="9"/>
        <v>3.25</v>
      </c>
      <c r="Z129"/>
      <c r="AA129"/>
      <c r="AB129"/>
      <c r="AC129">
        <v>1</v>
      </c>
      <c r="AD129"/>
      <c r="AE129"/>
      <c r="AF129"/>
      <c r="AG129"/>
      <c r="AH129"/>
      <c r="AI129"/>
      <c r="AJ129"/>
      <c r="AK129"/>
      <c r="AL129"/>
      <c r="AM129"/>
      <c r="AN129" s="86">
        <v>1</v>
      </c>
      <c r="AO129">
        <v>1</v>
      </c>
      <c r="AP129"/>
      <c r="AQ129"/>
      <c r="AR129"/>
      <c r="AS129"/>
      <c r="AT129"/>
      <c r="AU129"/>
      <c r="AV129" s="53" t="s">
        <v>89</v>
      </c>
      <c r="AW129" s="53" t="s">
        <v>183</v>
      </c>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row>
    <row r="130" spans="1:621" s="131" customFormat="1" ht="270.75" hidden="1" customHeight="1" x14ac:dyDescent="0.25">
      <c r="A130" s="18">
        <f t="shared" si="14"/>
        <v>100</v>
      </c>
      <c r="B130" s="33" t="s">
        <v>660</v>
      </c>
      <c r="C130" s="288" t="s">
        <v>661</v>
      </c>
      <c r="D130" s="288" t="s">
        <v>806</v>
      </c>
      <c r="E130" s="288" t="s">
        <v>807</v>
      </c>
      <c r="F130" s="288" t="s">
        <v>664</v>
      </c>
      <c r="G130" s="289">
        <v>44219.709027777775</v>
      </c>
      <c r="H130" s="289">
        <v>44220.087500000001</v>
      </c>
      <c r="I130" s="289">
        <v>44220.087500000001</v>
      </c>
      <c r="J130" s="188">
        <f>H130-G130</f>
        <v>0.37847222222626442</v>
      </c>
      <c r="K130" s="288" t="s">
        <v>808</v>
      </c>
      <c r="L130" s="288"/>
      <c r="M130" s="288"/>
      <c r="N130" s="288"/>
      <c r="O130" s="288">
        <v>1</v>
      </c>
      <c r="P130" s="288">
        <v>1</v>
      </c>
      <c r="Q130" s="288"/>
      <c r="R130" s="288" t="s">
        <v>809</v>
      </c>
      <c r="S130" s="288" t="s">
        <v>810</v>
      </c>
      <c r="T130" s="288" t="s">
        <v>75</v>
      </c>
      <c r="U130" s="130" t="s">
        <v>811</v>
      </c>
      <c r="V130" s="130" t="s">
        <v>88</v>
      </c>
      <c r="W130" s="337" t="s">
        <v>546</v>
      </c>
      <c r="X130" s="331" t="s">
        <v>189</v>
      </c>
      <c r="Y130" s="50">
        <f t="shared" si="9"/>
        <v>9.0833333334303461</v>
      </c>
      <c r="Z130"/>
      <c r="AA130"/>
      <c r="AB130"/>
      <c r="AC130"/>
      <c r="AD130"/>
      <c r="AE130"/>
      <c r="AF130">
        <v>1</v>
      </c>
      <c r="AG130"/>
      <c r="AH130"/>
      <c r="AI130"/>
      <c r="AJ130"/>
      <c r="AK130"/>
      <c r="AL130"/>
      <c r="AM130"/>
      <c r="AN130" s="2">
        <v>1</v>
      </c>
      <c r="AO130"/>
      <c r="AP130"/>
      <c r="AQ130"/>
      <c r="AR130"/>
      <c r="AS130"/>
      <c r="AT130"/>
      <c r="AU130"/>
      <c r="AV130" s="53" t="s">
        <v>95</v>
      </c>
      <c r="AW130" s="53" t="s">
        <v>90</v>
      </c>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row>
    <row r="131" spans="1:621" s="41" customFormat="1" ht="38.25" hidden="1" customHeight="1" x14ac:dyDescent="0.25">
      <c r="A131" s="782">
        <f t="shared" si="14"/>
        <v>101</v>
      </c>
      <c r="B131" s="607" t="s">
        <v>78</v>
      </c>
      <c r="C131" s="608" t="s">
        <v>777</v>
      </c>
      <c r="D131" s="608" t="s">
        <v>778</v>
      </c>
      <c r="E131" s="608" t="s">
        <v>812</v>
      </c>
      <c r="F131" s="359" t="s">
        <v>627</v>
      </c>
      <c r="G131" s="609">
        <v>44219.885416666664</v>
      </c>
      <c r="H131" s="363" t="s">
        <v>813</v>
      </c>
      <c r="I131" s="609">
        <v>44220.465277777781</v>
      </c>
      <c r="J131" s="360">
        <v>7.2916666666666671E-2</v>
      </c>
      <c r="K131" s="359" t="s">
        <v>814</v>
      </c>
      <c r="L131" s="359"/>
      <c r="M131" s="359"/>
      <c r="N131" s="359">
        <v>1</v>
      </c>
      <c r="O131" s="359">
        <v>1</v>
      </c>
      <c r="P131" s="359">
        <v>1</v>
      </c>
      <c r="Q131" s="359"/>
      <c r="R131" s="608" t="s">
        <v>815</v>
      </c>
      <c r="S131" s="608" t="s">
        <v>816</v>
      </c>
      <c r="T131" s="608" t="s">
        <v>75</v>
      </c>
      <c r="U131" s="359">
        <v>70</v>
      </c>
      <c r="V131" s="608" t="s">
        <v>757</v>
      </c>
      <c r="W131" s="608">
        <v>0</v>
      </c>
      <c r="X131" s="676">
        <v>73</v>
      </c>
      <c r="Y131" s="50">
        <f t="shared" si="9"/>
        <v>1.75</v>
      </c>
      <c r="Z131"/>
      <c r="AA131"/>
      <c r="AB131"/>
      <c r="AC131"/>
      <c r="AD131"/>
      <c r="AE131">
        <v>1</v>
      </c>
      <c r="AF131"/>
      <c r="AG131"/>
      <c r="AH131"/>
      <c r="AI131"/>
      <c r="AJ131"/>
      <c r="AK131"/>
      <c r="AL131"/>
      <c r="AM131"/>
      <c r="AN131" s="86">
        <v>1</v>
      </c>
      <c r="AO131"/>
      <c r="AP131"/>
      <c r="AQ131"/>
      <c r="AR131"/>
      <c r="AS131"/>
      <c r="AT131"/>
      <c r="AU131"/>
      <c r="AV131" s="53" t="s">
        <v>92</v>
      </c>
      <c r="AW131" s="53" t="s">
        <v>91</v>
      </c>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row>
    <row r="132" spans="1:621" s="63" customFormat="1" ht="30.75" hidden="1" customHeight="1" x14ac:dyDescent="0.25">
      <c r="A132" s="783"/>
      <c r="B132" s="628"/>
      <c r="C132" s="620"/>
      <c r="D132" s="620"/>
      <c r="E132" s="601"/>
      <c r="F132" s="288" t="s">
        <v>817</v>
      </c>
      <c r="G132" s="629"/>
      <c r="H132" s="289">
        <v>44220.465277777781</v>
      </c>
      <c r="I132" s="629"/>
      <c r="J132" s="188">
        <f>H132-G131</f>
        <v>0.57986111111677019</v>
      </c>
      <c r="K132" s="288" t="s">
        <v>818</v>
      </c>
      <c r="L132" s="288"/>
      <c r="M132" s="288"/>
      <c r="N132" s="288"/>
      <c r="O132" s="288"/>
      <c r="P132" s="288"/>
      <c r="Q132" s="288"/>
      <c r="R132" s="620"/>
      <c r="S132" s="620"/>
      <c r="T132" s="620"/>
      <c r="U132" s="288">
        <v>500</v>
      </c>
      <c r="V132" s="620"/>
      <c r="W132" s="620"/>
      <c r="X132" s="704"/>
      <c r="Y132" s="50">
        <f t="shared" si="9"/>
        <v>13.916666666802485</v>
      </c>
      <c r="Z132"/>
      <c r="AA132"/>
      <c r="AB132"/>
      <c r="AC132"/>
      <c r="AD132"/>
      <c r="AE132"/>
      <c r="AF132"/>
      <c r="AG132"/>
      <c r="AH132"/>
      <c r="AI132"/>
      <c r="AJ132"/>
      <c r="AK132"/>
      <c r="AL132"/>
      <c r="AM132"/>
      <c r="AN132"/>
      <c r="AO132"/>
      <c r="AP132"/>
      <c r="AQ132"/>
      <c r="AR132"/>
      <c r="AS132"/>
      <c r="AT132"/>
      <c r="AU132"/>
      <c r="AV132" s="53"/>
      <c r="AW132" s="53"/>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row>
    <row r="133" spans="1:621" s="41" customFormat="1" ht="34.5" hidden="1" customHeight="1" x14ac:dyDescent="0.25">
      <c r="A133" s="783"/>
      <c r="B133" s="628"/>
      <c r="C133" s="620"/>
      <c r="D133" s="620"/>
      <c r="E133" s="359" t="s">
        <v>85</v>
      </c>
      <c r="F133" s="359" t="s">
        <v>819</v>
      </c>
      <c r="G133" s="629"/>
      <c r="H133" s="363" t="s">
        <v>820</v>
      </c>
      <c r="I133" s="610"/>
      <c r="J133" s="360">
        <v>0</v>
      </c>
      <c r="K133" s="359" t="s">
        <v>821</v>
      </c>
      <c r="L133" s="359"/>
      <c r="M133" s="359"/>
      <c r="N133" s="359"/>
      <c r="O133" s="359"/>
      <c r="P133" s="359"/>
      <c r="Q133" s="359"/>
      <c r="R133" s="620"/>
      <c r="S133" s="620"/>
      <c r="T133" s="620"/>
      <c r="U133" s="359">
        <v>0</v>
      </c>
      <c r="V133" s="620"/>
      <c r="W133" s="620"/>
      <c r="X133" s="704"/>
      <c r="Y133" s="50">
        <f t="shared" si="9"/>
        <v>0</v>
      </c>
      <c r="Z133"/>
      <c r="AA133"/>
      <c r="AB133"/>
      <c r="AC133"/>
      <c r="AD133"/>
      <c r="AE133"/>
      <c r="AF133"/>
      <c r="AG133"/>
      <c r="AH133"/>
      <c r="AI133"/>
      <c r="AJ133"/>
      <c r="AK133"/>
      <c r="AL133"/>
      <c r="AM133"/>
      <c r="AN133"/>
      <c r="AO133"/>
      <c r="AP133"/>
      <c r="AQ133"/>
      <c r="AR133"/>
      <c r="AS133"/>
      <c r="AT133"/>
      <c r="AU133"/>
      <c r="AV133" s="53"/>
      <c r="AW133" s="5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row>
    <row r="134" spans="1:621" s="41" customFormat="1" ht="35.25" hidden="1" customHeight="1" x14ac:dyDescent="0.25">
      <c r="A134" s="784"/>
      <c r="B134" s="599"/>
      <c r="C134" s="601"/>
      <c r="D134" s="601"/>
      <c r="E134" s="288" t="s">
        <v>85</v>
      </c>
      <c r="F134" s="288" t="s">
        <v>822</v>
      </c>
      <c r="G134" s="610"/>
      <c r="H134" s="123">
        <v>44220.010416666664</v>
      </c>
      <c r="I134" s="289">
        <v>44220.010416666664</v>
      </c>
      <c r="J134" s="188">
        <f>H134-G131</f>
        <v>0.125</v>
      </c>
      <c r="K134" s="288" t="s">
        <v>823</v>
      </c>
      <c r="L134" s="288"/>
      <c r="M134" s="288"/>
      <c r="N134" s="288"/>
      <c r="O134" s="288"/>
      <c r="P134" s="288"/>
      <c r="Q134" s="288"/>
      <c r="R134" s="601"/>
      <c r="S134" s="601"/>
      <c r="T134" s="601"/>
      <c r="U134" s="288">
        <v>30</v>
      </c>
      <c r="V134" s="601"/>
      <c r="W134" s="601"/>
      <c r="X134" s="677"/>
      <c r="Y134" s="50">
        <f t="shared" si="9"/>
        <v>3</v>
      </c>
      <c r="Z134"/>
      <c r="AA134"/>
      <c r="AB134"/>
      <c r="AC134"/>
      <c r="AD134"/>
      <c r="AE134"/>
      <c r="AF134"/>
      <c r="AG134"/>
      <c r="AH134"/>
      <c r="AI134"/>
      <c r="AJ134"/>
      <c r="AK134"/>
      <c r="AL134"/>
      <c r="AM134"/>
      <c r="AN134"/>
      <c r="AO134"/>
      <c r="AP134"/>
      <c r="AQ134"/>
      <c r="AR134"/>
      <c r="AS134"/>
      <c r="AT134"/>
      <c r="AU134"/>
      <c r="AV134" s="53"/>
      <c r="AW134" s="53"/>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row>
    <row r="135" spans="1:621" s="41" customFormat="1" ht="164.25" hidden="1" customHeight="1" x14ac:dyDescent="0.25">
      <c r="A135" s="18">
        <f>A131+1</f>
        <v>102</v>
      </c>
      <c r="B135" s="339" t="s">
        <v>416</v>
      </c>
      <c r="C135" s="288" t="s">
        <v>824</v>
      </c>
      <c r="D135" s="288" t="s">
        <v>825</v>
      </c>
      <c r="E135" s="299" t="s">
        <v>910</v>
      </c>
      <c r="F135" s="299" t="s">
        <v>766</v>
      </c>
      <c r="G135" s="308">
        <v>44220.229166666664</v>
      </c>
      <c r="H135" s="302" t="s">
        <v>935</v>
      </c>
      <c r="I135" s="308">
        <v>44222.541666666664</v>
      </c>
      <c r="J135" s="45">
        <v>0.30555555555474712</v>
      </c>
      <c r="K135" s="299" t="s">
        <v>911</v>
      </c>
      <c r="L135" s="299"/>
      <c r="M135" s="299"/>
      <c r="N135" s="299"/>
      <c r="O135" s="299"/>
      <c r="P135" s="299"/>
      <c r="Q135" s="299"/>
      <c r="R135" s="299" t="s">
        <v>912</v>
      </c>
      <c r="S135" s="299" t="s">
        <v>936</v>
      </c>
      <c r="T135" s="299" t="s">
        <v>75</v>
      </c>
      <c r="U135" s="299">
        <v>10</v>
      </c>
      <c r="V135" s="299" t="s">
        <v>76</v>
      </c>
      <c r="W135" s="299">
        <v>0</v>
      </c>
      <c r="X135" s="331">
        <v>74</v>
      </c>
      <c r="Y135" s="50">
        <f t="shared" si="9"/>
        <v>7.3333333333139308</v>
      </c>
      <c r="Z135"/>
      <c r="AA135"/>
      <c r="AB135"/>
      <c r="AC135"/>
      <c r="AD135">
        <v>1</v>
      </c>
      <c r="AE135"/>
      <c r="AF135"/>
      <c r="AG135"/>
      <c r="AH135"/>
      <c r="AI135"/>
      <c r="AJ135"/>
      <c r="AK135"/>
      <c r="AL135"/>
      <c r="AM135"/>
      <c r="AN135">
        <v>1</v>
      </c>
      <c r="AO135"/>
      <c r="AP135"/>
      <c r="AQ135"/>
      <c r="AR135"/>
      <c r="AS135"/>
      <c r="AT135"/>
      <c r="AU135"/>
      <c r="AV135" s="53" t="s">
        <v>89</v>
      </c>
      <c r="AW135" s="53" t="s">
        <v>183</v>
      </c>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row>
    <row r="136" spans="1:621" s="41" customFormat="1" ht="90.75" hidden="1" customHeight="1" x14ac:dyDescent="0.25">
      <c r="A136" s="18">
        <f>A135+1</f>
        <v>103</v>
      </c>
      <c r="B136" s="34" t="s">
        <v>770</v>
      </c>
      <c r="C136" s="306" t="s">
        <v>826</v>
      </c>
      <c r="D136" s="306" t="s">
        <v>827</v>
      </c>
      <c r="E136" s="306"/>
      <c r="F136" s="306" t="s">
        <v>828</v>
      </c>
      <c r="G136" s="289">
        <v>44220.298611111109</v>
      </c>
      <c r="H136" s="127" t="s">
        <v>829</v>
      </c>
      <c r="I136" s="289">
        <v>44220.545138888891</v>
      </c>
      <c r="J136" s="188">
        <v>3.472222222222222E-3</v>
      </c>
      <c r="K136" s="306" t="s">
        <v>830</v>
      </c>
      <c r="L136" s="306"/>
      <c r="M136" s="306"/>
      <c r="N136" s="306"/>
      <c r="O136" s="306"/>
      <c r="P136" s="306"/>
      <c r="Q136" s="306"/>
      <c r="R136" s="306" t="s">
        <v>831</v>
      </c>
      <c r="S136" s="337" t="s">
        <v>832</v>
      </c>
      <c r="T136" s="288" t="s">
        <v>75</v>
      </c>
      <c r="U136" s="306">
        <v>5</v>
      </c>
      <c r="V136" s="306" t="s">
        <v>76</v>
      </c>
      <c r="W136" s="128">
        <v>0</v>
      </c>
      <c r="X136" s="331" t="s">
        <v>189</v>
      </c>
      <c r="Y136" s="50">
        <f t="shared" si="9"/>
        <v>8.3333333333333329E-2</v>
      </c>
      <c r="Z136"/>
      <c r="AA136"/>
      <c r="AB136"/>
      <c r="AC136"/>
      <c r="AD136"/>
      <c r="AE136">
        <v>1</v>
      </c>
      <c r="AF136"/>
      <c r="AG136"/>
      <c r="AH136"/>
      <c r="AI136"/>
      <c r="AJ136"/>
      <c r="AK136"/>
      <c r="AL136"/>
      <c r="AM136"/>
      <c r="AN136" s="86">
        <v>1</v>
      </c>
      <c r="AO136"/>
      <c r="AP136"/>
      <c r="AQ136"/>
      <c r="AR136"/>
      <c r="AS136"/>
      <c r="AT136"/>
      <c r="AU136"/>
      <c r="AV136" s="53" t="s">
        <v>456</v>
      </c>
      <c r="AW136" s="53" t="s">
        <v>183</v>
      </c>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row>
    <row r="137" spans="1:621" s="131" customFormat="1" ht="73.5" hidden="1" customHeight="1" x14ac:dyDescent="0.25">
      <c r="A137" s="18">
        <f>A136+1</f>
        <v>104</v>
      </c>
      <c r="B137" s="33" t="s">
        <v>586</v>
      </c>
      <c r="C137" s="288" t="s">
        <v>587</v>
      </c>
      <c r="D137" s="288" t="s">
        <v>833</v>
      </c>
      <c r="E137" s="288" t="s">
        <v>834</v>
      </c>
      <c r="F137" s="288" t="s">
        <v>835</v>
      </c>
      <c r="G137" s="318">
        <v>44220.432638888888</v>
      </c>
      <c r="H137" s="318" t="s">
        <v>955</v>
      </c>
      <c r="I137" s="318">
        <v>44224.640277777777</v>
      </c>
      <c r="J137" s="312">
        <v>1.8055555555555557E-2</v>
      </c>
      <c r="K137" s="287" t="s">
        <v>956</v>
      </c>
      <c r="L137" s="287"/>
      <c r="M137" s="287"/>
      <c r="N137" s="287"/>
      <c r="O137" s="287"/>
      <c r="P137" s="287"/>
      <c r="Q137" s="287"/>
      <c r="R137" s="287" t="s">
        <v>836</v>
      </c>
      <c r="S137" s="287" t="s">
        <v>968</v>
      </c>
      <c r="T137" s="287" t="s">
        <v>75</v>
      </c>
      <c r="U137" s="152" t="s">
        <v>837</v>
      </c>
      <c r="V137" s="287" t="s">
        <v>76</v>
      </c>
      <c r="W137" s="287">
        <v>0</v>
      </c>
      <c r="X137" s="331" t="s">
        <v>189</v>
      </c>
      <c r="Y137" s="50">
        <f t="shared" si="9"/>
        <v>0.43333333333333335</v>
      </c>
      <c r="Z137"/>
      <c r="AA137"/>
      <c r="AB137"/>
      <c r="AC137"/>
      <c r="AD137"/>
      <c r="AE137">
        <v>1</v>
      </c>
      <c r="AF137"/>
      <c r="AG137"/>
      <c r="AH137"/>
      <c r="AI137"/>
      <c r="AJ137"/>
      <c r="AK137"/>
      <c r="AL137"/>
      <c r="AM137"/>
      <c r="AN137" s="86">
        <v>1</v>
      </c>
      <c r="AO137"/>
      <c r="AP137"/>
      <c r="AQ137"/>
      <c r="AR137"/>
      <c r="AS137"/>
      <c r="AT137"/>
      <c r="AU137"/>
      <c r="AV137" s="53" t="s">
        <v>456</v>
      </c>
      <c r="AW137" s="53" t="s">
        <v>94</v>
      </c>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row>
    <row r="138" spans="1:621" s="41" customFormat="1" ht="115.5" hidden="1" customHeight="1" x14ac:dyDescent="0.25">
      <c r="A138" s="782">
        <f>A137+1</f>
        <v>105</v>
      </c>
      <c r="B138" s="755" t="s">
        <v>82</v>
      </c>
      <c r="C138" s="608" t="s">
        <v>838</v>
      </c>
      <c r="D138" s="608" t="s">
        <v>839</v>
      </c>
      <c r="E138" s="608" t="s">
        <v>840</v>
      </c>
      <c r="F138" s="288" t="s">
        <v>841</v>
      </c>
      <c r="G138" s="609">
        <v>44220.489583333336</v>
      </c>
      <c r="H138" s="123">
        <v>44220.611111111109</v>
      </c>
      <c r="I138" s="609">
        <v>44220.611111111109</v>
      </c>
      <c r="J138" s="188">
        <f>H138-G138</f>
        <v>0.12152777777373558</v>
      </c>
      <c r="K138" s="604" t="s">
        <v>842</v>
      </c>
      <c r="L138" s="288"/>
      <c r="M138" s="288"/>
      <c r="N138" s="288">
        <v>1</v>
      </c>
      <c r="O138" s="288">
        <v>1</v>
      </c>
      <c r="P138" s="288"/>
      <c r="Q138" s="288"/>
      <c r="R138" s="608" t="s">
        <v>843</v>
      </c>
      <c r="S138" s="608" t="s">
        <v>844</v>
      </c>
      <c r="T138" s="608" t="s">
        <v>75</v>
      </c>
      <c r="U138" s="288">
        <v>300</v>
      </c>
      <c r="V138" s="608" t="s">
        <v>76</v>
      </c>
      <c r="W138" s="608">
        <v>0</v>
      </c>
      <c r="X138" s="676">
        <v>75</v>
      </c>
      <c r="Y138" s="50">
        <f t="shared" ref="Y138:Y201" si="15">J138*24</f>
        <v>2.9166666665696539</v>
      </c>
      <c r="Z138"/>
      <c r="AA138"/>
      <c r="AB138"/>
      <c r="AC138"/>
      <c r="AD138">
        <v>1</v>
      </c>
      <c r="AE138"/>
      <c r="AF138"/>
      <c r="AG138"/>
      <c r="AH138"/>
      <c r="AI138"/>
      <c r="AJ138"/>
      <c r="AK138"/>
      <c r="AL138"/>
      <c r="AM138"/>
      <c r="AN138"/>
      <c r="AO138"/>
      <c r="AP138"/>
      <c r="AQ138"/>
      <c r="AR138"/>
      <c r="AS138"/>
      <c r="AT138"/>
      <c r="AU138"/>
      <c r="AV138" s="53" t="s">
        <v>92</v>
      </c>
      <c r="AW138" s="53" t="s">
        <v>183</v>
      </c>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row>
    <row r="139" spans="1:621" s="41" customFormat="1" ht="67.5" hidden="1" customHeight="1" x14ac:dyDescent="0.25">
      <c r="A139" s="784"/>
      <c r="B139" s="756"/>
      <c r="C139" s="601"/>
      <c r="D139" s="601"/>
      <c r="E139" s="601"/>
      <c r="F139" s="288" t="s">
        <v>845</v>
      </c>
      <c r="G139" s="603"/>
      <c r="H139" s="123">
        <v>44220.572916666664</v>
      </c>
      <c r="I139" s="601"/>
      <c r="J139" s="188">
        <f>H139-G138</f>
        <v>8.3333333328482695E-2</v>
      </c>
      <c r="K139" s="604"/>
      <c r="L139" s="288"/>
      <c r="M139" s="288"/>
      <c r="N139" s="288"/>
      <c r="O139" s="288"/>
      <c r="P139" s="288">
        <v>1</v>
      </c>
      <c r="Q139" s="288"/>
      <c r="R139" s="601"/>
      <c r="S139" s="601"/>
      <c r="T139" s="601"/>
      <c r="U139" s="288">
        <v>100</v>
      </c>
      <c r="V139" s="601"/>
      <c r="W139" s="601"/>
      <c r="X139" s="677"/>
      <c r="Y139" s="50">
        <f t="shared" si="15"/>
        <v>1.9999999998835847</v>
      </c>
      <c r="Z139"/>
      <c r="AA139"/>
      <c r="AB139"/>
      <c r="AC139"/>
      <c r="AD139"/>
      <c r="AE139"/>
      <c r="AF139"/>
      <c r="AG139"/>
      <c r="AH139"/>
      <c r="AI139"/>
      <c r="AJ139"/>
      <c r="AK139"/>
      <c r="AL139"/>
      <c r="AM139"/>
      <c r="AN139"/>
      <c r="AO139"/>
      <c r="AP139"/>
      <c r="AQ139"/>
      <c r="AR139"/>
      <c r="AS139"/>
      <c r="AT139"/>
      <c r="AU139"/>
      <c r="AV139" s="53"/>
      <c r="AW139" s="53"/>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row>
    <row r="140" spans="1:621" s="41" customFormat="1" ht="67.5" hidden="1" customHeight="1" x14ac:dyDescent="0.25">
      <c r="A140" s="18">
        <f>A138+1</f>
        <v>106</v>
      </c>
      <c r="B140" s="315" t="s">
        <v>86</v>
      </c>
      <c r="C140" s="288" t="s">
        <v>846</v>
      </c>
      <c r="D140" s="288" t="s">
        <v>847</v>
      </c>
      <c r="E140" s="288" t="s">
        <v>848</v>
      </c>
      <c r="F140" s="288" t="s">
        <v>849</v>
      </c>
      <c r="G140" s="289">
        <v>44221.029166666667</v>
      </c>
      <c r="H140" s="289">
        <v>44221.222222222219</v>
      </c>
      <c r="I140" s="289">
        <v>44221.222222222219</v>
      </c>
      <c r="J140" s="188">
        <f>H140-G140</f>
        <v>0.19305555555183673</v>
      </c>
      <c r="K140" s="288" t="s">
        <v>850</v>
      </c>
      <c r="L140" s="288"/>
      <c r="M140" s="288"/>
      <c r="N140" s="288">
        <v>1</v>
      </c>
      <c r="O140" s="288">
        <v>1</v>
      </c>
      <c r="P140" s="288">
        <v>1</v>
      </c>
      <c r="Q140" s="288"/>
      <c r="R140" s="288" t="s">
        <v>851</v>
      </c>
      <c r="S140" s="288" t="s">
        <v>852</v>
      </c>
      <c r="T140" s="288" t="s">
        <v>75</v>
      </c>
      <c r="U140" s="288">
        <v>10</v>
      </c>
      <c r="V140" s="288" t="s">
        <v>76</v>
      </c>
      <c r="W140" s="306">
        <v>1</v>
      </c>
      <c r="X140" s="331">
        <v>76</v>
      </c>
      <c r="Y140" s="50">
        <f t="shared" si="15"/>
        <v>4.6333333332440816</v>
      </c>
      <c r="Z140"/>
      <c r="AA140"/>
      <c r="AB140"/>
      <c r="AC140"/>
      <c r="AD140">
        <v>1</v>
      </c>
      <c r="AE140"/>
      <c r="AF140"/>
      <c r="AG140"/>
      <c r="AH140"/>
      <c r="AI140"/>
      <c r="AJ140"/>
      <c r="AK140"/>
      <c r="AL140"/>
      <c r="AM140"/>
      <c r="AN140"/>
      <c r="AO140"/>
      <c r="AP140"/>
      <c r="AQ140"/>
      <c r="AR140"/>
      <c r="AS140"/>
      <c r="AT140"/>
      <c r="AU140"/>
      <c r="AV140" s="53" t="s">
        <v>89</v>
      </c>
      <c r="AW140" s="53" t="s">
        <v>91</v>
      </c>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row>
    <row r="141" spans="1:621" s="41" customFormat="1" ht="70.5" hidden="1" customHeight="1" x14ac:dyDescent="0.25">
      <c r="A141" s="18">
        <f>A140+1</f>
        <v>107</v>
      </c>
      <c r="B141" s="34" t="s">
        <v>770</v>
      </c>
      <c r="C141" s="306" t="s">
        <v>853</v>
      </c>
      <c r="D141" s="306" t="s">
        <v>854</v>
      </c>
      <c r="E141" s="306"/>
      <c r="F141" s="306" t="s">
        <v>855</v>
      </c>
      <c r="G141" s="289">
        <v>44221.061805555553</v>
      </c>
      <c r="H141" s="127">
        <v>44221.107638888891</v>
      </c>
      <c r="I141" s="289">
        <v>44221.107638888891</v>
      </c>
      <c r="J141" s="188">
        <f>H141-G141</f>
        <v>4.5833333337213844E-2</v>
      </c>
      <c r="K141" s="306" t="s">
        <v>856</v>
      </c>
      <c r="L141" s="306"/>
      <c r="M141" s="306"/>
      <c r="N141" s="306">
        <v>1</v>
      </c>
      <c r="O141" s="306">
        <v>1</v>
      </c>
      <c r="P141" s="306">
        <v>1</v>
      </c>
      <c r="Q141" s="306"/>
      <c r="R141" s="306" t="s">
        <v>857</v>
      </c>
      <c r="S141" s="306" t="s">
        <v>858</v>
      </c>
      <c r="T141" s="306" t="s">
        <v>75</v>
      </c>
      <c r="U141" s="306">
        <v>150</v>
      </c>
      <c r="V141" s="306" t="s">
        <v>88</v>
      </c>
      <c r="W141" s="306">
        <v>0</v>
      </c>
      <c r="X141" s="331" t="s">
        <v>189</v>
      </c>
      <c r="Y141" s="50">
        <f t="shared" si="15"/>
        <v>1.1000000000931323</v>
      </c>
      <c r="Z141"/>
      <c r="AA141"/>
      <c r="AB141"/>
      <c r="AC141"/>
      <c r="AD141"/>
      <c r="AE141"/>
      <c r="AF141"/>
      <c r="AG141"/>
      <c r="AH141"/>
      <c r="AI141"/>
      <c r="AJ141"/>
      <c r="AK141"/>
      <c r="AL141"/>
      <c r="AM141"/>
      <c r="AN141"/>
      <c r="AO141"/>
      <c r="AP141"/>
      <c r="AQ141"/>
      <c r="AR141"/>
      <c r="AS141"/>
      <c r="AT141"/>
      <c r="AU141"/>
      <c r="AV141" s="53" t="s">
        <v>95</v>
      </c>
      <c r="AW141" s="53" t="s">
        <v>90</v>
      </c>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row>
    <row r="142" spans="1:621" s="10" customFormat="1" ht="106.5" hidden="1" customHeight="1" x14ac:dyDescent="0.25">
      <c r="A142" s="18">
        <f>A141+1</f>
        <v>108</v>
      </c>
      <c r="B142" s="34" t="s">
        <v>770</v>
      </c>
      <c r="C142" s="64" t="s">
        <v>853</v>
      </c>
      <c r="D142" s="64" t="s">
        <v>854</v>
      </c>
      <c r="E142" s="306" t="s">
        <v>909</v>
      </c>
      <c r="F142" s="307" t="s">
        <v>859</v>
      </c>
      <c r="G142" s="289">
        <v>44221.061805555553</v>
      </c>
      <c r="H142" s="123">
        <v>44221.888888888891</v>
      </c>
      <c r="I142" s="289">
        <v>44221.888888888891</v>
      </c>
      <c r="J142" s="188">
        <v>0.82708333333721384</v>
      </c>
      <c r="K142" s="306" t="s">
        <v>153</v>
      </c>
      <c r="L142" s="306"/>
      <c r="M142" s="306"/>
      <c r="N142" s="306"/>
      <c r="O142" s="306">
        <v>1</v>
      </c>
      <c r="P142" s="306"/>
      <c r="Q142" s="306"/>
      <c r="R142" s="306" t="s">
        <v>907</v>
      </c>
      <c r="S142" s="306" t="s">
        <v>908</v>
      </c>
      <c r="T142" s="306" t="s">
        <v>75</v>
      </c>
      <c r="U142" s="306">
        <v>50</v>
      </c>
      <c r="V142" s="306" t="s">
        <v>76</v>
      </c>
      <c r="W142" s="306">
        <v>1</v>
      </c>
      <c r="X142" s="331" t="s">
        <v>189</v>
      </c>
      <c r="Y142" s="50">
        <f t="shared" si="15"/>
        <v>19.850000000093132</v>
      </c>
      <c r="AI142" s="10">
        <v>1</v>
      </c>
      <c r="AV142" s="53" t="s">
        <v>89</v>
      </c>
      <c r="AW142" s="53" t="s">
        <v>91</v>
      </c>
    </row>
    <row r="143" spans="1:621" s="41" customFormat="1" ht="122.25" hidden="1" customHeight="1" x14ac:dyDescent="0.25">
      <c r="A143" s="18">
        <f t="shared" ref="A143:A151" si="16">A142+1</f>
        <v>109</v>
      </c>
      <c r="B143" s="315" t="s">
        <v>80</v>
      </c>
      <c r="C143" s="288" t="s">
        <v>872</v>
      </c>
      <c r="D143" s="288" t="s">
        <v>725</v>
      </c>
      <c r="E143" s="288" t="s">
        <v>873</v>
      </c>
      <c r="F143" s="288" t="s">
        <v>874</v>
      </c>
      <c r="G143" s="289" t="s">
        <v>875</v>
      </c>
      <c r="H143" s="123" t="s">
        <v>876</v>
      </c>
      <c r="I143" s="289" t="s">
        <v>876</v>
      </c>
      <c r="J143" s="188">
        <f>H143-G143</f>
        <v>0.39583333333575865</v>
      </c>
      <c r="K143" s="288" t="s">
        <v>877</v>
      </c>
      <c r="L143" s="288"/>
      <c r="M143" s="288"/>
      <c r="N143" s="288"/>
      <c r="O143" s="288"/>
      <c r="P143" s="288"/>
      <c r="Q143" s="288"/>
      <c r="R143" s="288" t="s">
        <v>878</v>
      </c>
      <c r="S143" s="288" t="s">
        <v>879</v>
      </c>
      <c r="T143" s="288" t="s">
        <v>75</v>
      </c>
      <c r="U143" s="288">
        <v>30</v>
      </c>
      <c r="V143" s="288" t="s">
        <v>76</v>
      </c>
      <c r="W143" s="288">
        <v>1</v>
      </c>
      <c r="X143" s="331">
        <v>77</v>
      </c>
      <c r="Y143" s="50">
        <f t="shared" si="15"/>
        <v>9.5000000000582077</v>
      </c>
      <c r="Z143" s="278">
        <v>1</v>
      </c>
      <c r="AA143"/>
      <c r="AB143"/>
      <c r="AC143"/>
      <c r="AD143"/>
      <c r="AE143"/>
      <c r="AF143"/>
      <c r="AG143"/>
      <c r="AH143"/>
      <c r="AI143"/>
      <c r="AJ143"/>
      <c r="AK143"/>
      <c r="AL143"/>
      <c r="AM143"/>
      <c r="AN143"/>
      <c r="AO143"/>
      <c r="AP143"/>
      <c r="AQ143"/>
      <c r="AR143"/>
      <c r="AS143"/>
      <c r="AT143"/>
      <c r="AU143"/>
      <c r="AV143" s="53" t="s">
        <v>89</v>
      </c>
      <c r="AW143" s="53" t="s">
        <v>91</v>
      </c>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c r="JJ143"/>
      <c r="JK143"/>
      <c r="JL143"/>
      <c r="JM143"/>
      <c r="JN143"/>
      <c r="JO143"/>
      <c r="JP143"/>
      <c r="JQ143"/>
      <c r="JR143"/>
      <c r="JS143"/>
      <c r="JT143"/>
      <c r="JU143"/>
      <c r="JV143"/>
      <c r="JW143"/>
      <c r="JX143"/>
      <c r="JY143"/>
      <c r="JZ143"/>
      <c r="KA143"/>
      <c r="KB143"/>
      <c r="KC143"/>
      <c r="KD143"/>
      <c r="KE143"/>
      <c r="KF143"/>
      <c r="KG143"/>
      <c r="KH143"/>
      <c r="KI143"/>
      <c r="KJ143"/>
      <c r="KK143"/>
      <c r="KL143"/>
      <c r="KM143"/>
      <c r="KN143"/>
      <c r="KO143"/>
      <c r="KP143"/>
      <c r="KQ143"/>
      <c r="KR143"/>
      <c r="KS143"/>
      <c r="KT143"/>
      <c r="KU143"/>
      <c r="KV143"/>
      <c r="KW143"/>
      <c r="KX143"/>
      <c r="KY143"/>
      <c r="KZ143"/>
      <c r="LA143"/>
      <c r="LB143"/>
      <c r="LC143"/>
      <c r="LD143"/>
      <c r="LE143"/>
      <c r="LF143"/>
      <c r="LG143"/>
      <c r="LH143"/>
      <c r="LI143"/>
      <c r="LJ143"/>
      <c r="LK143"/>
      <c r="LL143"/>
      <c r="LM143"/>
      <c r="LN143"/>
      <c r="LO143"/>
      <c r="LP143"/>
      <c r="LQ143"/>
      <c r="LR143"/>
      <c r="LS143"/>
      <c r="LT143"/>
      <c r="LU143"/>
      <c r="LV143"/>
      <c r="LW143"/>
      <c r="LX143"/>
      <c r="LY143"/>
      <c r="LZ143"/>
      <c r="MA143"/>
      <c r="MB143"/>
      <c r="MC143"/>
      <c r="MD143"/>
      <c r="ME143"/>
      <c r="MF143"/>
      <c r="MG143"/>
      <c r="MH143"/>
      <c r="MI143"/>
      <c r="MJ143"/>
      <c r="MK143"/>
      <c r="ML143"/>
      <c r="MM143"/>
      <c r="MN143"/>
      <c r="MO143"/>
      <c r="MP143"/>
      <c r="MQ143"/>
      <c r="MR143"/>
      <c r="MS143"/>
      <c r="MT143"/>
      <c r="MU143"/>
      <c r="MV143"/>
      <c r="MW143"/>
      <c r="MX143"/>
      <c r="MY143"/>
      <c r="MZ143"/>
      <c r="NA143"/>
      <c r="NB143"/>
      <c r="NC143"/>
      <c r="ND143"/>
      <c r="NE143"/>
      <c r="NF143"/>
      <c r="NG143"/>
      <c r="NH143"/>
      <c r="NI143"/>
      <c r="NJ143"/>
      <c r="NK143"/>
      <c r="NL143"/>
      <c r="NM143"/>
      <c r="NN143"/>
      <c r="NO143"/>
      <c r="NP143"/>
      <c r="NQ143"/>
      <c r="NR143"/>
      <c r="NS143"/>
      <c r="NT143"/>
      <c r="NU143"/>
      <c r="NV143"/>
      <c r="NW143"/>
      <c r="NX143"/>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c r="PK143"/>
      <c r="PL143"/>
      <c r="PM143"/>
      <c r="PN143"/>
      <c r="PO143"/>
      <c r="PP143"/>
      <c r="PQ143"/>
      <c r="PR143"/>
      <c r="PS143"/>
      <c r="PT143"/>
      <c r="PU143"/>
      <c r="PV143"/>
      <c r="PW143"/>
      <c r="PX143"/>
      <c r="PY143"/>
      <c r="PZ143"/>
      <c r="QA143"/>
      <c r="QB143"/>
      <c r="QC143"/>
      <c r="QD143"/>
      <c r="QE143"/>
      <c r="QF143"/>
      <c r="QG143"/>
      <c r="QH143"/>
      <c r="QI143"/>
      <c r="QJ143"/>
      <c r="QK143"/>
      <c r="QL143"/>
      <c r="QM143"/>
      <c r="QN143"/>
      <c r="QO143"/>
      <c r="QP143"/>
      <c r="QQ143"/>
      <c r="QR143"/>
      <c r="QS143"/>
      <c r="QT143"/>
      <c r="QU143"/>
      <c r="QV143"/>
      <c r="QW143"/>
      <c r="QX143"/>
      <c r="QY143"/>
      <c r="QZ143"/>
      <c r="RA143"/>
      <c r="RB143"/>
      <c r="RC143"/>
      <c r="RD143"/>
      <c r="RE143"/>
      <c r="RF143"/>
      <c r="RG143"/>
      <c r="RH143"/>
      <c r="RI143"/>
      <c r="RJ143"/>
      <c r="RK143"/>
      <c r="RL143"/>
      <c r="RM143"/>
      <c r="RN143"/>
      <c r="RO143"/>
      <c r="RP143"/>
      <c r="RQ143"/>
      <c r="RR143"/>
      <c r="RS143"/>
      <c r="RT143"/>
      <c r="RU143"/>
      <c r="RV143"/>
      <c r="RW143"/>
      <c r="RX143"/>
      <c r="RY143"/>
      <c r="RZ143"/>
      <c r="SA143"/>
      <c r="SB143"/>
      <c r="SC143"/>
      <c r="SD143"/>
      <c r="SE143"/>
      <c r="SF143"/>
      <c r="SG143"/>
      <c r="SH143"/>
      <c r="SI143"/>
      <c r="SJ143"/>
      <c r="SK143"/>
      <c r="SL143"/>
      <c r="SM143"/>
      <c r="SN143"/>
      <c r="SO143"/>
      <c r="SP143"/>
      <c r="SQ143"/>
      <c r="SR143"/>
      <c r="SS143"/>
      <c r="ST143"/>
      <c r="SU143"/>
      <c r="SV143"/>
      <c r="SW143"/>
      <c r="SX143"/>
      <c r="SY143"/>
      <c r="SZ143"/>
      <c r="TA143"/>
      <c r="TB143"/>
      <c r="TC143"/>
      <c r="TD143"/>
      <c r="TE143"/>
      <c r="TF143"/>
      <c r="TG143"/>
      <c r="TH143"/>
      <c r="TI143"/>
      <c r="TJ143"/>
      <c r="TK143"/>
      <c r="TL143"/>
      <c r="TM143"/>
      <c r="TN143"/>
      <c r="TO143"/>
      <c r="TP143"/>
      <c r="TQ143"/>
      <c r="TR143"/>
      <c r="TS143"/>
      <c r="TT143"/>
      <c r="TU143"/>
      <c r="TV143"/>
      <c r="TW143"/>
      <c r="TX143"/>
      <c r="TY143"/>
      <c r="TZ143"/>
      <c r="UA143"/>
      <c r="UB143"/>
      <c r="UC143"/>
      <c r="UD143"/>
      <c r="UE143"/>
      <c r="UF143"/>
      <c r="UG143"/>
      <c r="UH143"/>
      <c r="UI143"/>
      <c r="UJ143"/>
      <c r="UK143"/>
      <c r="UL143"/>
      <c r="UM143"/>
      <c r="UN143"/>
      <c r="UO143"/>
      <c r="UP143"/>
      <c r="UQ143"/>
      <c r="UR143"/>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row>
    <row r="144" spans="1:621" ht="93.75" hidden="1" customHeight="1" x14ac:dyDescent="0.25">
      <c r="A144" s="782">
        <f>A143+1</f>
        <v>110</v>
      </c>
      <c r="B144" s="630" t="s">
        <v>880</v>
      </c>
      <c r="C144" s="632" t="s">
        <v>881</v>
      </c>
      <c r="D144" s="632" t="s">
        <v>882</v>
      </c>
      <c r="E144" s="309" t="s">
        <v>883</v>
      </c>
      <c r="F144" s="632" t="s">
        <v>884</v>
      </c>
      <c r="G144" s="651">
        <v>44221.404861111114</v>
      </c>
      <c r="H144" s="800">
        <v>44221.558333333334</v>
      </c>
      <c r="I144" s="308">
        <v>44254.555555555555</v>
      </c>
      <c r="J144" s="711">
        <f t="shared" ref="J144" si="17">H144-G144</f>
        <v>0.15347222222044365</v>
      </c>
      <c r="K144" s="632" t="s">
        <v>885</v>
      </c>
      <c r="L144" s="632"/>
      <c r="M144" s="632"/>
      <c r="N144" s="632"/>
      <c r="O144" s="632"/>
      <c r="P144" s="632"/>
      <c r="Q144" s="632"/>
      <c r="R144" s="632" t="s">
        <v>1078</v>
      </c>
      <c r="S144" s="309" t="s">
        <v>1560</v>
      </c>
      <c r="T144" s="309" t="s">
        <v>75</v>
      </c>
      <c r="U144" s="632">
        <v>530</v>
      </c>
      <c r="V144" s="632" t="s">
        <v>76</v>
      </c>
      <c r="W144" s="632">
        <v>1</v>
      </c>
      <c r="X144" s="46" t="s">
        <v>189</v>
      </c>
      <c r="Y144" s="50">
        <f t="shared" si="15"/>
        <v>3.6833333332906477</v>
      </c>
      <c r="Z144"/>
      <c r="AA144">
        <v>1</v>
      </c>
      <c r="AB144"/>
      <c r="AC144"/>
      <c r="AD144"/>
      <c r="AE144"/>
      <c r="AF144"/>
      <c r="AG144"/>
      <c r="AH144"/>
      <c r="AI144"/>
      <c r="AJ144"/>
      <c r="AK144"/>
      <c r="AL144"/>
      <c r="AM144"/>
      <c r="AN144"/>
      <c r="AO144"/>
      <c r="AP144"/>
      <c r="AQ144"/>
      <c r="AR144"/>
      <c r="AS144"/>
      <c r="AT144"/>
      <c r="AU144"/>
      <c r="AV144" s="53" t="s">
        <v>89</v>
      </c>
      <c r="AW144" s="53" t="s">
        <v>91</v>
      </c>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c r="JJ144"/>
      <c r="JK144"/>
      <c r="JL144"/>
      <c r="JM144"/>
      <c r="JN144"/>
      <c r="JO144"/>
      <c r="JP144"/>
      <c r="JQ144"/>
      <c r="JR144"/>
      <c r="JS144"/>
      <c r="JT144"/>
      <c r="JU144"/>
      <c r="JV144"/>
      <c r="JW144"/>
      <c r="JX144"/>
      <c r="JY144"/>
      <c r="JZ144"/>
      <c r="KA144"/>
      <c r="KB144"/>
      <c r="KC144"/>
      <c r="KD144"/>
      <c r="KE144"/>
      <c r="KF144"/>
      <c r="KG144"/>
      <c r="KH144"/>
      <c r="KI144"/>
      <c r="KJ144"/>
      <c r="KK144"/>
      <c r="KL144"/>
      <c r="KM144"/>
      <c r="KN144"/>
      <c r="KO144"/>
      <c r="KP144"/>
      <c r="KQ144"/>
      <c r="KR144"/>
      <c r="KS144"/>
      <c r="KT144"/>
      <c r="KU144"/>
      <c r="KV144"/>
      <c r="KW144"/>
      <c r="KX144"/>
      <c r="KY144"/>
      <c r="KZ144"/>
      <c r="LA144"/>
      <c r="LB144"/>
      <c r="LC144"/>
      <c r="LD144"/>
      <c r="LE144"/>
      <c r="LF144"/>
      <c r="LG144"/>
      <c r="LH144"/>
      <c r="LI144"/>
      <c r="LJ144"/>
      <c r="LK144"/>
      <c r="LL144"/>
      <c r="LM144"/>
      <c r="LN144"/>
      <c r="LO144"/>
      <c r="LP144"/>
      <c r="LQ144"/>
      <c r="LR144"/>
      <c r="LS144"/>
      <c r="LT144"/>
      <c r="LU144"/>
      <c r="LV144"/>
      <c r="LW144"/>
      <c r="LX144"/>
      <c r="LY144"/>
      <c r="LZ144"/>
      <c r="MA144"/>
      <c r="MB144"/>
      <c r="MC144"/>
      <c r="MD144"/>
      <c r="ME144"/>
      <c r="MF144"/>
      <c r="MG144"/>
      <c r="MH144"/>
      <c r="MI144"/>
      <c r="MJ144"/>
      <c r="MK144"/>
      <c r="ML144"/>
      <c r="MM144"/>
      <c r="MN144"/>
      <c r="MO144"/>
      <c r="MP144"/>
      <c r="MQ144"/>
      <c r="MR144"/>
      <c r="MS144"/>
      <c r="MT144"/>
      <c r="MU144"/>
      <c r="MV144"/>
      <c r="MW144"/>
      <c r="MX144"/>
      <c r="MY144"/>
      <c r="MZ144"/>
      <c r="NA144"/>
      <c r="NB144"/>
      <c r="NC144"/>
      <c r="ND144"/>
      <c r="NE144"/>
      <c r="NF144"/>
      <c r="NG144"/>
      <c r="NH144"/>
      <c r="NI144"/>
      <c r="NJ144"/>
      <c r="NK144"/>
      <c r="NL144"/>
      <c r="NM144"/>
      <c r="NN144"/>
      <c r="NO144"/>
      <c r="NP144"/>
      <c r="NQ144"/>
      <c r="NR144"/>
      <c r="NS144"/>
      <c r="NT144"/>
      <c r="NU144"/>
      <c r="NV144"/>
      <c r="NW144"/>
      <c r="NX144"/>
      <c r="NY144"/>
      <c r="NZ144"/>
      <c r="OA144"/>
      <c r="OB144"/>
      <c r="OC144"/>
      <c r="OD144"/>
      <c r="OE144"/>
      <c r="OF144"/>
      <c r="OG144"/>
      <c r="OH144"/>
      <c r="OI144"/>
      <c r="OJ144"/>
      <c r="OK144"/>
      <c r="OL144"/>
      <c r="OM144"/>
      <c r="ON144"/>
      <c r="OO144"/>
      <c r="OP144"/>
      <c r="OQ144"/>
      <c r="OR144"/>
      <c r="OS144"/>
      <c r="OT144"/>
      <c r="OU144"/>
      <c r="OV144"/>
      <c r="OW144"/>
      <c r="OX144"/>
      <c r="OY144"/>
      <c r="OZ144"/>
      <c r="PA144"/>
      <c r="PB144"/>
      <c r="PC144"/>
      <c r="PD144"/>
      <c r="PE144"/>
      <c r="PF144"/>
      <c r="PG144"/>
      <c r="PH144"/>
      <c r="PI144"/>
      <c r="PJ144"/>
      <c r="PK144"/>
      <c r="PL144"/>
      <c r="PM144"/>
      <c r="PN144"/>
      <c r="PO144"/>
      <c r="PP144"/>
      <c r="PQ144"/>
      <c r="PR144"/>
      <c r="PS144"/>
      <c r="PT144"/>
      <c r="PU144"/>
      <c r="PV144"/>
      <c r="PW144"/>
      <c r="PX144"/>
      <c r="PY144"/>
      <c r="PZ144"/>
      <c r="QA144"/>
      <c r="QB144"/>
      <c r="QC144"/>
      <c r="QD144"/>
      <c r="QE144"/>
      <c r="QF144"/>
      <c r="QG144"/>
      <c r="QH144"/>
      <c r="QI144"/>
      <c r="QJ144"/>
      <c r="QK144"/>
      <c r="QL144"/>
      <c r="QM144"/>
      <c r="QN144"/>
      <c r="QO144"/>
      <c r="QP144"/>
      <c r="QQ144"/>
      <c r="QR144"/>
      <c r="QS144"/>
      <c r="QT144"/>
      <c r="QU144"/>
      <c r="QV144"/>
      <c r="QW144"/>
      <c r="QX144"/>
      <c r="QY144"/>
      <c r="QZ144"/>
      <c r="RA144"/>
      <c r="RB144"/>
      <c r="RC144"/>
      <c r="RD144"/>
      <c r="RE144"/>
      <c r="RF144"/>
      <c r="RG144"/>
      <c r="RH144"/>
      <c r="RI144"/>
      <c r="RJ144"/>
      <c r="RK144"/>
      <c r="RL144"/>
      <c r="RM144"/>
      <c r="RN144"/>
      <c r="RO144"/>
      <c r="RP144"/>
      <c r="RQ144"/>
      <c r="RR144"/>
      <c r="RS144"/>
      <c r="RT144"/>
      <c r="RU144"/>
      <c r="RV144"/>
      <c r="RW144"/>
      <c r="RX144"/>
      <c r="RY144"/>
      <c r="RZ144"/>
      <c r="SA144"/>
      <c r="SB144"/>
      <c r="SC144"/>
      <c r="SD144"/>
      <c r="SE144"/>
      <c r="SF144"/>
      <c r="SG144"/>
      <c r="SH144"/>
      <c r="SI144"/>
      <c r="SJ144"/>
      <c r="SK144"/>
      <c r="SL144"/>
      <c r="SM144"/>
      <c r="SN144"/>
      <c r="SO144"/>
      <c r="SP144"/>
      <c r="SQ144"/>
      <c r="SR144"/>
      <c r="SS144"/>
      <c r="ST144"/>
      <c r="SU144"/>
      <c r="SV144"/>
      <c r="SW144"/>
      <c r="SX144"/>
      <c r="SY144"/>
      <c r="SZ144"/>
      <c r="TA144"/>
      <c r="TB144"/>
      <c r="TC144"/>
      <c r="TD144"/>
      <c r="TE144"/>
      <c r="TF144"/>
      <c r="TG144"/>
      <c r="TH144"/>
      <c r="TI144"/>
      <c r="TJ144"/>
      <c r="TK144"/>
      <c r="TL144"/>
      <c r="TM144"/>
      <c r="TN144"/>
      <c r="TO144"/>
      <c r="TP144"/>
      <c r="TQ144"/>
      <c r="TR144"/>
      <c r="TS144"/>
      <c r="TT144"/>
      <c r="TU144"/>
      <c r="TV144"/>
      <c r="TW144"/>
      <c r="TX144"/>
      <c r="TY144"/>
      <c r="TZ144"/>
      <c r="UA144"/>
      <c r="UB144"/>
      <c r="UC144"/>
      <c r="UD144"/>
      <c r="UE144"/>
      <c r="UF144"/>
      <c r="UG144"/>
      <c r="UH144"/>
      <c r="UI144"/>
      <c r="UJ144"/>
      <c r="UK144"/>
      <c r="UL144"/>
      <c r="UM144"/>
      <c r="UN144"/>
      <c r="UO144"/>
      <c r="UP144"/>
      <c r="UQ144"/>
      <c r="UR14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row>
    <row r="145" spans="1:621" ht="100.5" hidden="1" customHeight="1" x14ac:dyDescent="0.25">
      <c r="A145" s="784"/>
      <c r="B145" s="631"/>
      <c r="C145" s="633"/>
      <c r="D145" s="633"/>
      <c r="E145" s="309" t="s">
        <v>1079</v>
      </c>
      <c r="F145" s="633"/>
      <c r="G145" s="652"/>
      <c r="H145" s="801"/>
      <c r="I145" s="308">
        <v>44244.534722222219</v>
      </c>
      <c r="J145" s="713"/>
      <c r="K145" s="633"/>
      <c r="L145" s="633"/>
      <c r="M145" s="633"/>
      <c r="N145" s="633"/>
      <c r="O145" s="633"/>
      <c r="P145" s="633"/>
      <c r="Q145" s="633"/>
      <c r="R145" s="633"/>
      <c r="S145" s="309" t="s">
        <v>1342</v>
      </c>
      <c r="T145" s="309" t="s">
        <v>75</v>
      </c>
      <c r="U145" s="633"/>
      <c r="V145" s="633"/>
      <c r="W145" s="633"/>
      <c r="X145" s="46"/>
      <c r="Y145" s="50">
        <f t="shared" si="15"/>
        <v>0</v>
      </c>
      <c r="Z145"/>
      <c r="AA145"/>
      <c r="AB145"/>
      <c r="AC145"/>
      <c r="AD145"/>
      <c r="AE145"/>
      <c r="AF145"/>
      <c r="AG145"/>
      <c r="AH145"/>
      <c r="AI145"/>
      <c r="AJ145"/>
      <c r="AK145"/>
      <c r="AL145"/>
      <c r="AM145"/>
      <c r="AN145"/>
      <c r="AO145"/>
      <c r="AP145"/>
      <c r="AQ145"/>
      <c r="AR145"/>
      <c r="AS145"/>
      <c r="AT145"/>
      <c r="AU145"/>
      <c r="AV145" s="43"/>
      <c r="AW145" s="43"/>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c r="JJ145"/>
      <c r="JK145"/>
      <c r="JL145"/>
      <c r="JM145"/>
      <c r="JN145"/>
      <c r="JO145"/>
      <c r="JP145"/>
      <c r="JQ145"/>
      <c r="JR145"/>
      <c r="JS145"/>
      <c r="JT145"/>
      <c r="JU145"/>
      <c r="JV145"/>
      <c r="JW145"/>
      <c r="JX145"/>
      <c r="JY145"/>
      <c r="JZ145"/>
      <c r="KA145"/>
      <c r="KB145"/>
      <c r="KC145"/>
      <c r="KD145"/>
      <c r="KE145"/>
      <c r="KF145"/>
      <c r="KG145"/>
      <c r="KH145"/>
      <c r="KI145"/>
      <c r="KJ145"/>
      <c r="KK145"/>
      <c r="KL145"/>
      <c r="KM145"/>
      <c r="KN145"/>
      <c r="KO145"/>
      <c r="KP145"/>
      <c r="KQ145"/>
      <c r="KR145"/>
      <c r="KS145"/>
      <c r="KT145"/>
      <c r="KU145"/>
      <c r="KV145"/>
      <c r="KW145"/>
      <c r="KX145"/>
      <c r="KY145"/>
      <c r="KZ145"/>
      <c r="LA145"/>
      <c r="LB145"/>
      <c r="LC145"/>
      <c r="LD145"/>
      <c r="LE145"/>
      <c r="LF145"/>
      <c r="LG145"/>
      <c r="LH145"/>
      <c r="LI145"/>
      <c r="LJ145"/>
      <c r="LK145"/>
      <c r="LL145"/>
      <c r="LM145"/>
      <c r="LN145"/>
      <c r="LO145"/>
      <c r="LP145"/>
      <c r="LQ145"/>
      <c r="LR145"/>
      <c r="LS145"/>
      <c r="LT145"/>
      <c r="LU145"/>
      <c r="LV145"/>
      <c r="LW145"/>
      <c r="LX145"/>
      <c r="LY145"/>
      <c r="LZ145"/>
      <c r="MA145"/>
      <c r="MB145"/>
      <c r="MC145"/>
      <c r="MD145"/>
      <c r="ME145"/>
      <c r="MF145"/>
      <c r="MG145"/>
      <c r="MH145"/>
      <c r="MI145"/>
      <c r="MJ145"/>
      <c r="MK145"/>
      <c r="ML145"/>
      <c r="MM145"/>
      <c r="MN145"/>
      <c r="MO145"/>
      <c r="MP145"/>
      <c r="MQ145"/>
      <c r="MR145"/>
      <c r="MS145"/>
      <c r="MT145"/>
      <c r="MU145"/>
      <c r="MV145"/>
      <c r="MW145"/>
      <c r="MX145"/>
      <c r="MY145"/>
      <c r="MZ145"/>
      <c r="NA145"/>
      <c r="NB145"/>
      <c r="NC145"/>
      <c r="ND145"/>
      <c r="NE145"/>
      <c r="NF145"/>
      <c r="NG145"/>
      <c r="NH145"/>
      <c r="NI145"/>
      <c r="NJ145"/>
      <c r="NK145"/>
      <c r="NL145"/>
      <c r="NM145"/>
      <c r="NN145"/>
      <c r="NO145"/>
      <c r="NP145"/>
      <c r="NQ145"/>
      <c r="NR145"/>
      <c r="NS145"/>
      <c r="NT145"/>
      <c r="NU145"/>
      <c r="NV145"/>
      <c r="NW145"/>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c r="PD145"/>
      <c r="PE145"/>
      <c r="PF145"/>
      <c r="PG145"/>
      <c r="PH145"/>
      <c r="PI145"/>
      <c r="PJ145"/>
      <c r="PK145"/>
      <c r="PL145"/>
      <c r="PM145"/>
      <c r="PN145"/>
      <c r="PO145"/>
      <c r="PP145"/>
      <c r="PQ145"/>
      <c r="PR145"/>
      <c r="PS145"/>
      <c r="PT145"/>
      <c r="PU145"/>
      <c r="PV145"/>
      <c r="PW145"/>
      <c r="PX145"/>
      <c r="PY145"/>
      <c r="PZ145"/>
      <c r="QA145"/>
      <c r="QB145"/>
      <c r="QC145"/>
      <c r="QD145"/>
      <c r="QE145"/>
      <c r="QF145"/>
      <c r="QG145"/>
      <c r="QH145"/>
      <c r="QI145"/>
      <c r="QJ145"/>
      <c r="QK145"/>
      <c r="QL145"/>
      <c r="QM145"/>
      <c r="QN145"/>
      <c r="QO145"/>
      <c r="QP145"/>
      <c r="QQ145"/>
      <c r="QR145"/>
      <c r="QS145"/>
      <c r="QT145"/>
      <c r="QU145"/>
      <c r="QV145"/>
      <c r="QW145"/>
      <c r="QX145"/>
      <c r="QY145"/>
      <c r="QZ145"/>
      <c r="RA145"/>
      <c r="RB145"/>
      <c r="RC145"/>
      <c r="RD145"/>
      <c r="RE145"/>
      <c r="RF145"/>
      <c r="RG145"/>
      <c r="RH145"/>
      <c r="RI145"/>
      <c r="RJ145"/>
      <c r="RK145"/>
      <c r="RL145"/>
      <c r="RM145"/>
      <c r="RN145"/>
      <c r="RO145"/>
      <c r="RP145"/>
      <c r="RQ145"/>
      <c r="RR145"/>
      <c r="RS145"/>
      <c r="RT145"/>
      <c r="RU145"/>
      <c r="RV145"/>
      <c r="RW145"/>
      <c r="RX145"/>
      <c r="RY145"/>
      <c r="RZ145"/>
      <c r="SA145"/>
      <c r="SB145"/>
      <c r="SC145"/>
      <c r="SD145"/>
      <c r="SE145"/>
      <c r="SF145"/>
      <c r="SG145"/>
      <c r="SH145"/>
      <c r="SI145"/>
      <c r="SJ145"/>
      <c r="SK145"/>
      <c r="SL145"/>
      <c r="SM145"/>
      <c r="SN145"/>
      <c r="SO145"/>
      <c r="SP145"/>
      <c r="SQ145"/>
      <c r="SR145"/>
      <c r="SS145"/>
      <c r="ST145"/>
      <c r="SU145"/>
      <c r="SV145"/>
      <c r="SW145"/>
      <c r="SX145"/>
      <c r="SY145"/>
      <c r="SZ145"/>
      <c r="TA145"/>
      <c r="TB145"/>
      <c r="TC145"/>
      <c r="TD145"/>
      <c r="TE145"/>
      <c r="TF145"/>
      <c r="TG145"/>
      <c r="TH145"/>
      <c r="TI145"/>
      <c r="TJ145"/>
      <c r="TK145"/>
      <c r="TL145"/>
      <c r="TM145"/>
      <c r="TN145"/>
      <c r="TO145"/>
      <c r="TP145"/>
      <c r="TQ145"/>
      <c r="TR145"/>
      <c r="TS145"/>
      <c r="TT145"/>
      <c r="TU145"/>
      <c r="TV145"/>
      <c r="TW145"/>
      <c r="TX145"/>
      <c r="TY145"/>
      <c r="TZ145"/>
      <c r="UA145"/>
      <c r="UB145"/>
      <c r="UC145"/>
      <c r="UD145"/>
      <c r="UE145"/>
      <c r="UF145"/>
      <c r="UG145"/>
      <c r="UH145"/>
      <c r="UI145"/>
      <c r="UJ145"/>
      <c r="UK145"/>
      <c r="UL145"/>
      <c r="UM145"/>
      <c r="UN145"/>
      <c r="UO145"/>
      <c r="UP145"/>
      <c r="UQ145"/>
      <c r="UR145"/>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row>
    <row r="146" spans="1:621" s="41" customFormat="1" ht="78.75" hidden="1" customHeight="1" x14ac:dyDescent="0.25">
      <c r="A146" s="18">
        <f>A144+1</f>
        <v>111</v>
      </c>
      <c r="B146" s="339" t="s">
        <v>82</v>
      </c>
      <c r="C146" s="288" t="s">
        <v>886</v>
      </c>
      <c r="D146" s="288" t="s">
        <v>679</v>
      </c>
      <c r="E146" s="288" t="s">
        <v>887</v>
      </c>
      <c r="F146" s="288" t="s">
        <v>635</v>
      </c>
      <c r="G146" s="289" t="s">
        <v>888</v>
      </c>
      <c r="H146" s="123" t="s">
        <v>889</v>
      </c>
      <c r="I146" s="289" t="s">
        <v>889</v>
      </c>
      <c r="J146" s="188">
        <f>H146-G146</f>
        <v>0.15277777778101154</v>
      </c>
      <c r="K146" s="288" t="s">
        <v>636</v>
      </c>
      <c r="L146" s="288"/>
      <c r="M146" s="288"/>
      <c r="N146" s="288"/>
      <c r="O146" s="288"/>
      <c r="P146" s="288"/>
      <c r="Q146" s="288"/>
      <c r="R146" s="288" t="s">
        <v>890</v>
      </c>
      <c r="S146" s="288" t="s">
        <v>891</v>
      </c>
      <c r="T146" s="288" t="s">
        <v>75</v>
      </c>
      <c r="U146" s="288">
        <v>80</v>
      </c>
      <c r="V146" s="288" t="s">
        <v>76</v>
      </c>
      <c r="W146" s="288">
        <v>0</v>
      </c>
      <c r="X146" s="331">
        <v>78</v>
      </c>
      <c r="Y146" s="50">
        <f t="shared" si="15"/>
        <v>3.6666666667442769</v>
      </c>
      <c r="Z146"/>
      <c r="AA146"/>
      <c r="AB146"/>
      <c r="AC146"/>
      <c r="AD146">
        <v>1</v>
      </c>
      <c r="AE146"/>
      <c r="AF146"/>
      <c r="AG146"/>
      <c r="AH146"/>
      <c r="AI146"/>
      <c r="AJ146"/>
      <c r="AK146"/>
      <c r="AL146"/>
      <c r="AM146"/>
      <c r="AN146">
        <v>1</v>
      </c>
      <c r="AO146"/>
      <c r="AP146"/>
      <c r="AQ146"/>
      <c r="AR146"/>
      <c r="AS146"/>
      <c r="AT146"/>
      <c r="AU146"/>
      <c r="AV146" s="53" t="s">
        <v>456</v>
      </c>
      <c r="AW146" s="53" t="s">
        <v>93</v>
      </c>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c r="JJ146"/>
      <c r="JK146"/>
      <c r="JL146"/>
      <c r="JM146"/>
      <c r="JN146"/>
      <c r="JO146"/>
      <c r="JP146"/>
      <c r="JQ146"/>
      <c r="JR146"/>
      <c r="JS146"/>
      <c r="JT146"/>
      <c r="JU146"/>
      <c r="JV146"/>
      <c r="JW146"/>
      <c r="JX146"/>
      <c r="JY146"/>
      <c r="JZ146"/>
      <c r="KA146"/>
      <c r="KB146"/>
      <c r="KC146"/>
      <c r="KD146"/>
      <c r="KE146"/>
      <c r="KF146"/>
      <c r="KG146"/>
      <c r="KH146"/>
      <c r="KI146"/>
      <c r="KJ146"/>
      <c r="KK146"/>
      <c r="KL146"/>
      <c r="KM146"/>
      <c r="KN146"/>
      <c r="KO146"/>
      <c r="KP146"/>
      <c r="KQ146"/>
      <c r="KR146"/>
      <c r="KS146"/>
      <c r="KT146"/>
      <c r="KU146"/>
      <c r="KV146"/>
      <c r="KW146"/>
      <c r="KX146"/>
      <c r="KY146"/>
      <c r="KZ146"/>
      <c r="LA146"/>
      <c r="LB146"/>
      <c r="LC146"/>
      <c r="LD146"/>
      <c r="LE146"/>
      <c r="LF146"/>
      <c r="LG146"/>
      <c r="LH146"/>
      <c r="LI146"/>
      <c r="LJ146"/>
      <c r="LK146"/>
      <c r="LL146"/>
      <c r="LM146"/>
      <c r="LN146"/>
      <c r="LO146"/>
      <c r="LP146"/>
      <c r="LQ146"/>
      <c r="LR146"/>
      <c r="LS146"/>
      <c r="LT146"/>
      <c r="LU146"/>
      <c r="LV146"/>
      <c r="LW146"/>
      <c r="LX146"/>
      <c r="LY146"/>
      <c r="LZ146"/>
      <c r="MA146"/>
      <c r="MB146"/>
      <c r="MC146"/>
      <c r="MD146"/>
      <c r="ME146"/>
      <c r="MF146"/>
      <c r="MG146"/>
      <c r="MH146"/>
      <c r="MI146"/>
      <c r="MJ146"/>
      <c r="MK146"/>
      <c r="ML146"/>
      <c r="MM146"/>
      <c r="MN146"/>
      <c r="MO146"/>
      <c r="MP146"/>
      <c r="MQ146"/>
      <c r="MR146"/>
      <c r="MS146"/>
      <c r="MT146"/>
      <c r="MU146"/>
      <c r="MV146"/>
      <c r="MW146"/>
      <c r="MX146"/>
      <c r="MY146"/>
      <c r="MZ146"/>
      <c r="NA146"/>
      <c r="NB146"/>
      <c r="NC146"/>
      <c r="ND146"/>
      <c r="NE146"/>
      <c r="NF146"/>
      <c r="NG146"/>
      <c r="NH146"/>
      <c r="NI146"/>
      <c r="NJ146"/>
      <c r="NK146"/>
      <c r="NL146"/>
      <c r="NM146"/>
      <c r="NN146"/>
      <c r="NO146"/>
      <c r="NP146"/>
      <c r="NQ146"/>
      <c r="NR146"/>
      <c r="NS146"/>
      <c r="NT146"/>
      <c r="NU146"/>
      <c r="NV146"/>
      <c r="NW146"/>
      <c r="NX146"/>
      <c r="NY146"/>
      <c r="NZ146"/>
      <c r="OA146"/>
      <c r="OB146"/>
      <c r="OC146"/>
      <c r="OD146"/>
      <c r="OE146"/>
      <c r="OF146"/>
      <c r="OG146"/>
      <c r="OH146"/>
      <c r="OI146"/>
      <c r="OJ146"/>
      <c r="OK146"/>
      <c r="OL146"/>
      <c r="OM146"/>
      <c r="ON146"/>
      <c r="OO146"/>
      <c r="OP146"/>
      <c r="OQ146"/>
      <c r="OR146"/>
      <c r="OS146"/>
      <c r="OT146"/>
      <c r="OU146"/>
      <c r="OV146"/>
      <c r="OW146"/>
      <c r="OX146"/>
      <c r="OY146"/>
      <c r="OZ146"/>
      <c r="PA146"/>
      <c r="PB146"/>
      <c r="PC146"/>
      <c r="PD146"/>
      <c r="PE146"/>
      <c r="PF146"/>
      <c r="PG146"/>
      <c r="PH146"/>
      <c r="PI146"/>
      <c r="PJ146"/>
      <c r="PK146"/>
      <c r="PL146"/>
      <c r="PM146"/>
      <c r="PN146"/>
      <c r="PO146"/>
      <c r="PP146"/>
      <c r="PQ146"/>
      <c r="PR146"/>
      <c r="PS146"/>
      <c r="PT146"/>
      <c r="PU146"/>
      <c r="PV146"/>
      <c r="PW146"/>
      <c r="PX146"/>
      <c r="PY146"/>
      <c r="PZ146"/>
      <c r="QA146"/>
      <c r="QB146"/>
      <c r="QC146"/>
      <c r="QD146"/>
      <c r="QE146"/>
      <c r="QF146"/>
      <c r="QG146"/>
      <c r="QH146"/>
      <c r="QI146"/>
      <c r="QJ146"/>
      <c r="QK146"/>
      <c r="QL146"/>
      <c r="QM146"/>
      <c r="QN146"/>
      <c r="QO146"/>
      <c r="QP146"/>
      <c r="QQ146"/>
      <c r="QR146"/>
      <c r="QS146"/>
      <c r="QT146"/>
      <c r="QU146"/>
      <c r="QV146"/>
      <c r="QW146"/>
      <c r="QX146"/>
      <c r="QY146"/>
      <c r="QZ146"/>
      <c r="RA146"/>
      <c r="RB146"/>
      <c r="RC146"/>
      <c r="RD146"/>
      <c r="RE146"/>
      <c r="RF146"/>
      <c r="RG146"/>
      <c r="RH146"/>
      <c r="RI146"/>
      <c r="RJ146"/>
      <c r="RK146"/>
      <c r="RL146"/>
      <c r="RM146"/>
      <c r="RN146"/>
      <c r="RO146"/>
      <c r="RP146"/>
      <c r="RQ146"/>
      <c r="RR146"/>
      <c r="RS146"/>
      <c r="RT146"/>
      <c r="RU146"/>
      <c r="RV146"/>
      <c r="RW146"/>
      <c r="RX146"/>
      <c r="RY146"/>
      <c r="RZ146"/>
      <c r="SA146"/>
      <c r="SB146"/>
      <c r="SC146"/>
      <c r="SD146"/>
      <c r="SE146"/>
      <c r="SF146"/>
      <c r="SG146"/>
      <c r="SH146"/>
      <c r="SI146"/>
      <c r="SJ146"/>
      <c r="SK146"/>
      <c r="SL146"/>
      <c r="SM146"/>
      <c r="SN146"/>
      <c r="SO146"/>
      <c r="SP146"/>
      <c r="SQ146"/>
      <c r="SR146"/>
      <c r="SS146"/>
      <c r="ST146"/>
      <c r="SU146"/>
      <c r="SV146"/>
      <c r="SW146"/>
      <c r="SX146"/>
      <c r="SY146"/>
      <c r="SZ146"/>
      <c r="TA146"/>
      <c r="TB146"/>
      <c r="TC146"/>
      <c r="TD146"/>
      <c r="TE146"/>
      <c r="TF146"/>
      <c r="TG146"/>
      <c r="TH146"/>
      <c r="TI146"/>
      <c r="TJ146"/>
      <c r="TK146"/>
      <c r="TL146"/>
      <c r="TM146"/>
      <c r="TN146"/>
      <c r="TO146"/>
      <c r="TP146"/>
      <c r="TQ146"/>
      <c r="TR146"/>
      <c r="TS146"/>
      <c r="TT146"/>
      <c r="TU146"/>
      <c r="TV146"/>
      <c r="TW146"/>
      <c r="TX146"/>
      <c r="TY146"/>
      <c r="TZ146"/>
      <c r="UA146"/>
      <c r="UB146"/>
      <c r="UC146"/>
      <c r="UD146"/>
      <c r="UE146"/>
      <c r="UF146"/>
      <c r="UG146"/>
      <c r="UH146"/>
      <c r="UI146"/>
      <c r="UJ146"/>
      <c r="UK146"/>
      <c r="UL146"/>
      <c r="UM146"/>
      <c r="UN146"/>
      <c r="UO146"/>
      <c r="UP146"/>
      <c r="UQ146"/>
      <c r="UR146"/>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row>
    <row r="147" spans="1:621" s="41" customFormat="1" ht="59.25" hidden="1" customHeight="1" x14ac:dyDescent="0.25">
      <c r="A147" s="18">
        <f t="shared" si="16"/>
        <v>112</v>
      </c>
      <c r="B147" s="339" t="s">
        <v>82</v>
      </c>
      <c r="C147" s="288" t="s">
        <v>892</v>
      </c>
      <c r="D147" s="288" t="s">
        <v>893</v>
      </c>
      <c r="E147" s="288" t="s">
        <v>894</v>
      </c>
      <c r="F147" s="288" t="s">
        <v>895</v>
      </c>
      <c r="G147" s="289" t="s">
        <v>896</v>
      </c>
      <c r="H147" s="289" t="s">
        <v>897</v>
      </c>
      <c r="I147" s="289" t="s">
        <v>897</v>
      </c>
      <c r="J147" s="188">
        <f>H147-G147</f>
        <v>6.3888888893416151E-2</v>
      </c>
      <c r="K147" s="288" t="s">
        <v>898</v>
      </c>
      <c r="L147" s="288"/>
      <c r="M147" s="288"/>
      <c r="N147" s="288"/>
      <c r="O147" s="288">
        <v>1</v>
      </c>
      <c r="P147" s="288">
        <v>1</v>
      </c>
      <c r="Q147" s="288"/>
      <c r="R147" s="288" t="s">
        <v>899</v>
      </c>
      <c r="S147" s="288" t="s">
        <v>900</v>
      </c>
      <c r="T147" s="288" t="s">
        <v>75</v>
      </c>
      <c r="U147" s="288">
        <v>100</v>
      </c>
      <c r="V147" s="288" t="s">
        <v>88</v>
      </c>
      <c r="W147" s="288">
        <v>0</v>
      </c>
      <c r="X147" s="331">
        <v>79</v>
      </c>
      <c r="Y147" s="50">
        <f t="shared" si="15"/>
        <v>1.5333333334419876</v>
      </c>
      <c r="Z147"/>
      <c r="AA147"/>
      <c r="AB147"/>
      <c r="AC147"/>
      <c r="AD147">
        <v>1</v>
      </c>
      <c r="AE147"/>
      <c r="AF147"/>
      <c r="AG147"/>
      <c r="AH147"/>
      <c r="AI147"/>
      <c r="AJ147"/>
      <c r="AK147"/>
      <c r="AL147"/>
      <c r="AM147"/>
      <c r="AN147"/>
      <c r="AO147"/>
      <c r="AP147"/>
      <c r="AQ147"/>
      <c r="AR147"/>
      <c r="AS147"/>
      <c r="AT147"/>
      <c r="AU147"/>
      <c r="AV147" s="53" t="s">
        <v>95</v>
      </c>
      <c r="AW147" s="53" t="s">
        <v>90</v>
      </c>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c r="JJ147"/>
      <c r="JK147"/>
      <c r="JL147"/>
      <c r="JM147"/>
      <c r="JN147"/>
      <c r="JO147"/>
      <c r="JP147"/>
      <c r="JQ147"/>
      <c r="JR147"/>
      <c r="JS147"/>
      <c r="JT147"/>
      <c r="JU147"/>
      <c r="JV147"/>
      <c r="JW147"/>
      <c r="JX147"/>
      <c r="JY147"/>
      <c r="JZ147"/>
      <c r="KA147"/>
      <c r="KB147"/>
      <c r="KC147"/>
      <c r="KD147"/>
      <c r="KE147"/>
      <c r="KF147"/>
      <c r="KG147"/>
      <c r="KH147"/>
      <c r="KI147"/>
      <c r="KJ147"/>
      <c r="KK147"/>
      <c r="KL147"/>
      <c r="KM147"/>
      <c r="KN147"/>
      <c r="KO147"/>
      <c r="KP147"/>
      <c r="KQ147"/>
      <c r="KR147"/>
      <c r="KS147"/>
      <c r="KT147"/>
      <c r="KU147"/>
      <c r="KV147"/>
      <c r="KW147"/>
      <c r="KX147"/>
      <c r="KY147"/>
      <c r="KZ147"/>
      <c r="LA147"/>
      <c r="LB147"/>
      <c r="LC147"/>
      <c r="LD147"/>
      <c r="LE147"/>
      <c r="LF147"/>
      <c r="LG147"/>
      <c r="LH147"/>
      <c r="LI147"/>
      <c r="LJ147"/>
      <c r="LK147"/>
      <c r="LL147"/>
      <c r="LM147"/>
      <c r="LN147"/>
      <c r="LO147"/>
      <c r="LP147"/>
      <c r="LQ147"/>
      <c r="LR147"/>
      <c r="LS147"/>
      <c r="LT147"/>
      <c r="LU147"/>
      <c r="LV147"/>
      <c r="LW147"/>
      <c r="LX147"/>
      <c r="LY147"/>
      <c r="LZ147"/>
      <c r="MA147"/>
      <c r="MB147"/>
      <c r="MC147"/>
      <c r="MD147"/>
      <c r="ME147"/>
      <c r="MF147"/>
      <c r="MG147"/>
      <c r="MH147"/>
      <c r="MI147"/>
      <c r="MJ147"/>
      <c r="MK147"/>
      <c r="ML147"/>
      <c r="MM147"/>
      <c r="MN147"/>
      <c r="MO147"/>
      <c r="MP147"/>
      <c r="MQ147"/>
      <c r="MR147"/>
      <c r="MS147"/>
      <c r="MT147"/>
      <c r="MU147"/>
      <c r="MV147"/>
      <c r="MW147"/>
      <c r="MX147"/>
      <c r="MY147"/>
      <c r="MZ147"/>
      <c r="NA147"/>
      <c r="NB147"/>
      <c r="NC147"/>
      <c r="ND147"/>
      <c r="NE147"/>
      <c r="NF147"/>
      <c r="NG147"/>
      <c r="NH147"/>
      <c r="NI147"/>
      <c r="NJ147"/>
      <c r="NK147"/>
      <c r="NL147"/>
      <c r="NM147"/>
      <c r="NN147"/>
      <c r="NO147"/>
      <c r="NP147"/>
      <c r="NQ147"/>
      <c r="NR147"/>
      <c r="NS147"/>
      <c r="NT147"/>
      <c r="NU147"/>
      <c r="NV147"/>
      <c r="NW147"/>
      <c r="NX147"/>
      <c r="NY147"/>
      <c r="NZ147"/>
      <c r="OA147"/>
      <c r="OB147"/>
      <c r="OC147"/>
      <c r="OD147"/>
      <c r="OE147"/>
      <c r="OF147"/>
      <c r="OG147"/>
      <c r="OH147"/>
      <c r="OI147"/>
      <c r="OJ147"/>
      <c r="OK147"/>
      <c r="OL147"/>
      <c r="OM147"/>
      <c r="ON147"/>
      <c r="OO147"/>
      <c r="OP147"/>
      <c r="OQ147"/>
      <c r="OR147"/>
      <c r="OS147"/>
      <c r="OT147"/>
      <c r="OU147"/>
      <c r="OV147"/>
      <c r="OW147"/>
      <c r="OX147"/>
      <c r="OY147"/>
      <c r="OZ147"/>
      <c r="PA147"/>
      <c r="PB147"/>
      <c r="PC147"/>
      <c r="PD147"/>
      <c r="PE147"/>
      <c r="PF147"/>
      <c r="PG147"/>
      <c r="PH147"/>
      <c r="PI147"/>
      <c r="PJ147"/>
      <c r="PK147"/>
      <c r="PL147"/>
      <c r="PM147"/>
      <c r="PN147"/>
      <c r="PO147"/>
      <c r="PP147"/>
      <c r="PQ147"/>
      <c r="PR147"/>
      <c r="PS147"/>
      <c r="PT147"/>
      <c r="PU147"/>
      <c r="PV147"/>
      <c r="PW147"/>
      <c r="PX147"/>
      <c r="PY147"/>
      <c r="PZ147"/>
      <c r="QA147"/>
      <c r="QB147"/>
      <c r="QC147"/>
      <c r="QD147"/>
      <c r="QE147"/>
      <c r="QF147"/>
      <c r="QG147"/>
      <c r="QH147"/>
      <c r="QI147"/>
      <c r="QJ147"/>
      <c r="QK147"/>
      <c r="QL147"/>
      <c r="QM147"/>
      <c r="QN147"/>
      <c r="QO147"/>
      <c r="QP147"/>
      <c r="QQ147"/>
      <c r="QR147"/>
      <c r="QS147"/>
      <c r="QT147"/>
      <c r="QU147"/>
      <c r="QV147"/>
      <c r="QW147"/>
      <c r="QX147"/>
      <c r="QY147"/>
      <c r="QZ147"/>
      <c r="RA147"/>
      <c r="RB147"/>
      <c r="RC147"/>
      <c r="RD147"/>
      <c r="RE147"/>
      <c r="RF147"/>
      <c r="RG147"/>
      <c r="RH147"/>
      <c r="RI147"/>
      <c r="RJ147"/>
      <c r="RK147"/>
      <c r="RL147"/>
      <c r="RM147"/>
      <c r="RN147"/>
      <c r="RO147"/>
      <c r="RP147"/>
      <c r="RQ147"/>
      <c r="RR147"/>
      <c r="RS147"/>
      <c r="RT147"/>
      <c r="RU147"/>
      <c r="RV147"/>
      <c r="RW147"/>
      <c r="RX147"/>
      <c r="RY147"/>
      <c r="RZ147"/>
      <c r="SA147"/>
      <c r="SB147"/>
      <c r="SC147"/>
      <c r="SD147"/>
      <c r="SE147"/>
      <c r="SF147"/>
      <c r="SG147"/>
      <c r="SH147"/>
      <c r="SI147"/>
      <c r="SJ147"/>
      <c r="SK147"/>
      <c r="SL147"/>
      <c r="SM147"/>
      <c r="SN147"/>
      <c r="SO147"/>
      <c r="SP147"/>
      <c r="SQ147"/>
      <c r="SR147"/>
      <c r="SS147"/>
      <c r="ST147"/>
      <c r="SU147"/>
      <c r="SV147"/>
      <c r="SW147"/>
      <c r="SX147"/>
      <c r="SY147"/>
      <c r="SZ147"/>
      <c r="TA147"/>
      <c r="TB147"/>
      <c r="TC147"/>
      <c r="TD147"/>
      <c r="TE147"/>
      <c r="TF147"/>
      <c r="TG147"/>
      <c r="TH147"/>
      <c r="TI147"/>
      <c r="TJ147"/>
      <c r="TK147"/>
      <c r="TL147"/>
      <c r="TM147"/>
      <c r="TN147"/>
      <c r="TO147"/>
      <c r="TP147"/>
      <c r="TQ147"/>
      <c r="TR147"/>
      <c r="TS147"/>
      <c r="TT147"/>
      <c r="TU147"/>
      <c r="TV147"/>
      <c r="TW147"/>
      <c r="TX147"/>
      <c r="TY147"/>
      <c r="TZ147"/>
      <c r="UA147"/>
      <c r="UB147"/>
      <c r="UC147"/>
      <c r="UD147"/>
      <c r="UE147"/>
      <c r="UF147"/>
      <c r="UG147"/>
      <c r="UH147"/>
      <c r="UI147"/>
      <c r="UJ147"/>
      <c r="UK147"/>
      <c r="UL147"/>
      <c r="UM147"/>
      <c r="UN147"/>
      <c r="UO147"/>
      <c r="UP147"/>
      <c r="UQ147"/>
      <c r="UR147"/>
      <c r="US147"/>
      <c r="UT147"/>
      <c r="UU147"/>
      <c r="UV147"/>
      <c r="UW147"/>
      <c r="UX147"/>
      <c r="UY147"/>
      <c r="UZ147"/>
      <c r="VA147"/>
      <c r="VB147"/>
      <c r="VC147"/>
      <c r="VD147"/>
      <c r="VE147"/>
      <c r="VF147"/>
      <c r="VG147"/>
      <c r="VH147"/>
      <c r="VI147"/>
      <c r="VJ147"/>
      <c r="VK147"/>
      <c r="VL147"/>
      <c r="VM147"/>
      <c r="VN147"/>
      <c r="VO147"/>
      <c r="VP147"/>
      <c r="VQ147"/>
      <c r="VR147"/>
      <c r="VS147"/>
      <c r="VT147"/>
      <c r="VU147"/>
      <c r="VV147"/>
      <c r="VW147"/>
      <c r="VX147"/>
      <c r="VY147"/>
      <c r="VZ147"/>
      <c r="WA147"/>
      <c r="WB147"/>
      <c r="WC147"/>
      <c r="WD147"/>
      <c r="WE147"/>
      <c r="WF147"/>
      <c r="WG147"/>
      <c r="WH147"/>
      <c r="WI147"/>
      <c r="WJ147"/>
      <c r="WK147"/>
      <c r="WL147"/>
      <c r="WM147"/>
      <c r="WN147"/>
      <c r="WO147"/>
      <c r="WP147"/>
      <c r="WQ147"/>
      <c r="WR147"/>
      <c r="WS147"/>
      <c r="WT147"/>
      <c r="WU147"/>
      <c r="WV147"/>
      <c r="WW147"/>
    </row>
    <row r="148" spans="1:621" s="41" customFormat="1" ht="115.5" hidden="1" x14ac:dyDescent="0.25">
      <c r="A148" s="18">
        <f t="shared" si="16"/>
        <v>113</v>
      </c>
      <c r="B148" s="315" t="s">
        <v>78</v>
      </c>
      <c r="C148" s="288" t="s">
        <v>901</v>
      </c>
      <c r="D148" s="288" t="s">
        <v>902</v>
      </c>
      <c r="E148" s="288" t="s">
        <v>903</v>
      </c>
      <c r="F148" s="288" t="s">
        <v>904</v>
      </c>
      <c r="G148" s="280">
        <v>44222.013888888891</v>
      </c>
      <c r="H148" s="123">
        <v>44222.527777777781</v>
      </c>
      <c r="I148" s="289">
        <v>44222.527777777781</v>
      </c>
      <c r="J148" s="188">
        <f>H148-G148</f>
        <v>0.51388888889050577</v>
      </c>
      <c r="K148" s="288" t="s">
        <v>905</v>
      </c>
      <c r="L148" s="288"/>
      <c r="M148" s="288"/>
      <c r="N148" s="288"/>
      <c r="O148" s="288"/>
      <c r="P148" s="288"/>
      <c r="Q148" s="288"/>
      <c r="R148" s="279" t="s">
        <v>906</v>
      </c>
      <c r="S148" s="288" t="s">
        <v>934</v>
      </c>
      <c r="T148" s="279" t="s">
        <v>75</v>
      </c>
      <c r="U148" s="288">
        <v>50</v>
      </c>
      <c r="V148" s="279" t="s">
        <v>76</v>
      </c>
      <c r="W148" s="279">
        <v>1</v>
      </c>
      <c r="X148" s="331">
        <v>80</v>
      </c>
      <c r="Y148" s="50">
        <f t="shared" si="15"/>
        <v>12.333333333372138</v>
      </c>
      <c r="Z148">
        <v>1</v>
      </c>
      <c r="AA148"/>
      <c r="AB148"/>
      <c r="AC148"/>
      <c r="AD148"/>
      <c r="AE148"/>
      <c r="AF148"/>
      <c r="AG148"/>
      <c r="AH148"/>
      <c r="AI148"/>
      <c r="AJ148"/>
      <c r="AK148"/>
      <c r="AL148"/>
      <c r="AM148"/>
      <c r="AN148"/>
      <c r="AO148"/>
      <c r="AP148"/>
      <c r="AQ148"/>
      <c r="AR148"/>
      <c r="AS148"/>
      <c r="AT148"/>
      <c r="AU148"/>
      <c r="AV148" s="53" t="s">
        <v>89</v>
      </c>
      <c r="AW148" s="53" t="s">
        <v>91</v>
      </c>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c r="JJ148"/>
      <c r="JK148"/>
      <c r="JL148"/>
      <c r="JM148"/>
      <c r="JN148"/>
      <c r="JO148"/>
      <c r="JP148"/>
      <c r="JQ148"/>
      <c r="JR148"/>
      <c r="JS148"/>
      <c r="JT148"/>
      <c r="JU148"/>
      <c r="JV148"/>
      <c r="JW148"/>
      <c r="JX148"/>
      <c r="JY148"/>
      <c r="JZ148"/>
      <c r="KA148"/>
      <c r="KB148"/>
      <c r="KC148"/>
      <c r="KD148"/>
      <c r="KE148"/>
      <c r="KF148"/>
      <c r="KG148"/>
      <c r="KH148"/>
      <c r="KI148"/>
      <c r="KJ148"/>
      <c r="KK148"/>
      <c r="KL148"/>
      <c r="KM148"/>
      <c r="KN148"/>
      <c r="KO148"/>
      <c r="KP148"/>
      <c r="KQ148"/>
      <c r="KR148"/>
      <c r="KS148"/>
      <c r="KT148"/>
      <c r="KU148"/>
      <c r="KV148"/>
      <c r="KW148"/>
      <c r="KX148"/>
      <c r="KY148"/>
      <c r="KZ148"/>
      <c r="LA148"/>
      <c r="LB148"/>
      <c r="LC148"/>
      <c r="LD148"/>
      <c r="LE148"/>
      <c r="LF148"/>
      <c r="LG148"/>
      <c r="LH148"/>
      <c r="LI148"/>
      <c r="LJ148"/>
      <c r="LK148"/>
      <c r="LL148"/>
      <c r="LM148"/>
      <c r="LN148"/>
      <c r="LO148"/>
      <c r="LP148"/>
      <c r="LQ148"/>
      <c r="LR148"/>
      <c r="LS148"/>
      <c r="LT148"/>
      <c r="LU148"/>
      <c r="LV148"/>
      <c r="LW148"/>
      <c r="LX148"/>
      <c r="LY148"/>
      <c r="LZ148"/>
      <c r="MA148"/>
      <c r="MB148"/>
      <c r="MC148"/>
      <c r="MD148"/>
      <c r="ME148"/>
      <c r="MF148"/>
      <c r="MG148"/>
      <c r="MH148"/>
      <c r="MI148"/>
      <c r="MJ148"/>
      <c r="MK148"/>
      <c r="ML148"/>
      <c r="MM148"/>
      <c r="MN148"/>
      <c r="MO148"/>
      <c r="MP148"/>
      <c r="MQ148"/>
      <c r="MR148"/>
      <c r="MS148"/>
      <c r="MT148"/>
      <c r="MU148"/>
      <c r="MV148"/>
      <c r="MW148"/>
      <c r="MX148"/>
      <c r="MY148"/>
      <c r="MZ148"/>
      <c r="NA148"/>
      <c r="NB148"/>
      <c r="NC148"/>
      <c r="ND148"/>
      <c r="NE148"/>
      <c r="NF148"/>
      <c r="NG148"/>
      <c r="NH148"/>
      <c r="NI148"/>
      <c r="NJ148"/>
      <c r="NK148"/>
      <c r="NL148"/>
      <c r="NM148"/>
      <c r="NN148"/>
      <c r="NO148"/>
      <c r="NP148"/>
      <c r="NQ148"/>
      <c r="NR148"/>
      <c r="NS148"/>
      <c r="NT148"/>
      <c r="NU148"/>
      <c r="NV148"/>
      <c r="NW148"/>
      <c r="NX148"/>
      <c r="NY148"/>
      <c r="NZ148"/>
      <c r="OA148"/>
      <c r="OB148"/>
      <c r="OC148"/>
      <c r="OD148"/>
      <c r="OE148"/>
      <c r="OF148"/>
      <c r="OG148"/>
      <c r="OH148"/>
      <c r="OI148"/>
      <c r="OJ148"/>
      <c r="OK148"/>
      <c r="OL148"/>
      <c r="OM148"/>
      <c r="ON148"/>
      <c r="OO148"/>
      <c r="OP148"/>
      <c r="OQ148"/>
      <c r="OR148"/>
      <c r="OS148"/>
      <c r="OT148"/>
      <c r="OU148"/>
      <c r="OV148"/>
      <c r="OW148"/>
      <c r="OX148"/>
      <c r="OY148"/>
      <c r="OZ148"/>
      <c r="PA148"/>
      <c r="PB148"/>
      <c r="PC148"/>
      <c r="PD148"/>
      <c r="PE148"/>
      <c r="PF148"/>
      <c r="PG148"/>
      <c r="PH148"/>
      <c r="PI148"/>
      <c r="PJ148"/>
      <c r="PK148"/>
      <c r="PL148"/>
      <c r="PM148"/>
      <c r="PN148"/>
      <c r="PO148"/>
      <c r="PP148"/>
      <c r="PQ148"/>
      <c r="PR148"/>
      <c r="PS148"/>
      <c r="PT148"/>
      <c r="PU148"/>
      <c r="PV148"/>
      <c r="PW148"/>
      <c r="PX148"/>
      <c r="PY148"/>
      <c r="PZ148"/>
      <c r="QA148"/>
      <c r="QB148"/>
      <c r="QC148"/>
      <c r="QD148"/>
      <c r="QE148"/>
      <c r="QF148"/>
      <c r="QG148"/>
      <c r="QH148"/>
      <c r="QI148"/>
      <c r="QJ148"/>
      <c r="QK148"/>
      <c r="QL148"/>
      <c r="QM148"/>
      <c r="QN148"/>
      <c r="QO148"/>
      <c r="QP148"/>
      <c r="QQ148"/>
      <c r="QR148"/>
      <c r="QS148"/>
      <c r="QT148"/>
      <c r="QU148"/>
      <c r="QV148"/>
      <c r="QW148"/>
      <c r="QX148"/>
      <c r="QY148"/>
      <c r="QZ148"/>
      <c r="RA148"/>
      <c r="RB148"/>
      <c r="RC148"/>
      <c r="RD148"/>
      <c r="RE148"/>
      <c r="RF148"/>
      <c r="RG148"/>
      <c r="RH148"/>
      <c r="RI148"/>
      <c r="RJ148"/>
      <c r="RK148"/>
      <c r="RL148"/>
      <c r="RM148"/>
      <c r="RN148"/>
      <c r="RO148"/>
      <c r="RP148"/>
      <c r="RQ148"/>
      <c r="RR148"/>
      <c r="RS148"/>
      <c r="RT148"/>
      <c r="RU148"/>
      <c r="RV148"/>
      <c r="RW148"/>
      <c r="RX148"/>
      <c r="RY148"/>
      <c r="RZ148"/>
      <c r="SA148"/>
      <c r="SB148"/>
      <c r="SC148"/>
      <c r="SD148"/>
      <c r="SE148"/>
      <c r="SF148"/>
      <c r="SG148"/>
      <c r="SH148"/>
      <c r="SI148"/>
      <c r="SJ148"/>
      <c r="SK148"/>
      <c r="SL148"/>
      <c r="SM148"/>
      <c r="SN148"/>
      <c r="SO148"/>
      <c r="SP148"/>
      <c r="SQ148"/>
      <c r="SR148"/>
      <c r="SS148"/>
      <c r="ST148"/>
      <c r="SU148"/>
      <c r="SV148"/>
      <c r="SW148"/>
      <c r="SX148"/>
      <c r="SY148"/>
      <c r="SZ148"/>
      <c r="TA148"/>
      <c r="TB148"/>
      <c r="TC148"/>
      <c r="TD148"/>
      <c r="TE148"/>
      <c r="TF148"/>
      <c r="TG148"/>
      <c r="TH148"/>
      <c r="TI148"/>
      <c r="TJ148"/>
      <c r="TK148"/>
      <c r="TL148"/>
      <c r="TM148"/>
      <c r="TN148"/>
      <c r="TO148"/>
      <c r="TP148"/>
      <c r="TQ148"/>
      <c r="TR148"/>
      <c r="TS148"/>
      <c r="TT148"/>
      <c r="TU148"/>
      <c r="TV148"/>
      <c r="TW148"/>
      <c r="TX148"/>
      <c r="TY148"/>
      <c r="TZ148"/>
      <c r="UA148"/>
      <c r="UB148"/>
      <c r="UC148"/>
      <c r="UD148"/>
      <c r="UE148"/>
      <c r="UF148"/>
      <c r="UG148"/>
      <c r="UH148"/>
      <c r="UI148"/>
      <c r="UJ148"/>
      <c r="UK148"/>
      <c r="UL148"/>
      <c r="UM148"/>
      <c r="UN148"/>
      <c r="UO148"/>
      <c r="UP148"/>
      <c r="UQ148"/>
      <c r="UR148"/>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row>
    <row r="149" spans="1:621" s="41" customFormat="1" ht="63" hidden="1" x14ac:dyDescent="0.25">
      <c r="A149" s="18">
        <f t="shared" si="16"/>
        <v>114</v>
      </c>
      <c r="B149" s="199" t="s">
        <v>99</v>
      </c>
      <c r="C149" s="288" t="s">
        <v>913</v>
      </c>
      <c r="D149" s="288" t="s">
        <v>914</v>
      </c>
      <c r="E149" s="288" t="s">
        <v>915</v>
      </c>
      <c r="F149" s="288" t="s">
        <v>85</v>
      </c>
      <c r="G149" s="318">
        <v>44222.402777777781</v>
      </c>
      <c r="H149" s="318">
        <v>44222.402777777781</v>
      </c>
      <c r="I149" s="318">
        <v>44231.675000000003</v>
      </c>
      <c r="J149" s="312">
        <v>0</v>
      </c>
      <c r="K149" s="287" t="s">
        <v>85</v>
      </c>
      <c r="L149" s="287"/>
      <c r="M149" s="287"/>
      <c r="N149" s="287"/>
      <c r="O149" s="287"/>
      <c r="P149" s="287"/>
      <c r="Q149" s="287"/>
      <c r="R149" s="287" t="s">
        <v>916</v>
      </c>
      <c r="S149" s="287" t="s">
        <v>1104</v>
      </c>
      <c r="T149" s="287" t="s">
        <v>75</v>
      </c>
      <c r="U149" s="287">
        <v>0</v>
      </c>
      <c r="V149" s="287" t="s">
        <v>76</v>
      </c>
      <c r="W149" s="287">
        <v>0</v>
      </c>
      <c r="X149" s="331">
        <v>81</v>
      </c>
      <c r="Y149" s="50">
        <f t="shared" si="15"/>
        <v>0</v>
      </c>
      <c r="Z149" s="10"/>
      <c r="AA149" s="10">
        <v>1</v>
      </c>
      <c r="AB149" s="10"/>
      <c r="AC149" s="10"/>
      <c r="AD149" s="10"/>
      <c r="AE149" s="10"/>
      <c r="AF149" s="10"/>
      <c r="AG149" s="10"/>
      <c r="AH149" s="10"/>
      <c r="AI149" s="10"/>
      <c r="AJ149" s="10"/>
      <c r="AK149" s="10"/>
      <c r="AL149" s="10"/>
      <c r="AM149" s="10"/>
      <c r="AN149" s="10"/>
      <c r="AO149" s="10"/>
      <c r="AP149" s="10"/>
      <c r="AQ149" s="10"/>
      <c r="AR149" s="10"/>
      <c r="AS149" s="10"/>
      <c r="AT149" s="10"/>
      <c r="AU149" s="10"/>
      <c r="AV149" s="53" t="s">
        <v>89</v>
      </c>
      <c r="AW149" s="53" t="s">
        <v>91</v>
      </c>
    </row>
    <row r="150" spans="1:621" s="41" customFormat="1" ht="49.5" hidden="1" customHeight="1" x14ac:dyDescent="0.25">
      <c r="A150" s="18">
        <f t="shared" si="16"/>
        <v>115</v>
      </c>
      <c r="B150" s="199" t="s">
        <v>99</v>
      </c>
      <c r="C150" s="288" t="s">
        <v>666</v>
      </c>
      <c r="D150" s="288" t="s">
        <v>918</v>
      </c>
      <c r="E150" s="288" t="s">
        <v>919</v>
      </c>
      <c r="F150" s="288" t="s">
        <v>85</v>
      </c>
      <c r="G150" s="283">
        <v>44222.416666666664</v>
      </c>
      <c r="H150" s="318">
        <v>44222.416666666664</v>
      </c>
      <c r="I150" s="311">
        <v>44260.6875</v>
      </c>
      <c r="J150" s="312">
        <f t="shared" ref="J150" si="18">H150-G150</f>
        <v>0</v>
      </c>
      <c r="K150" s="287" t="s">
        <v>85</v>
      </c>
      <c r="L150" s="287"/>
      <c r="M150" s="287"/>
      <c r="N150" s="287"/>
      <c r="O150" s="287"/>
      <c r="P150" s="287"/>
      <c r="Q150" s="287"/>
      <c r="R150" s="287" t="s">
        <v>920</v>
      </c>
      <c r="S150" s="287" t="s">
        <v>1728</v>
      </c>
      <c r="T150" s="299" t="s">
        <v>75</v>
      </c>
      <c r="U150" s="287">
        <v>0</v>
      </c>
      <c r="V150" s="287" t="s">
        <v>76</v>
      </c>
      <c r="W150" s="287">
        <v>0</v>
      </c>
      <c r="X150" s="331">
        <v>82</v>
      </c>
      <c r="Y150" s="50">
        <f t="shared" si="15"/>
        <v>0</v>
      </c>
      <c r="Z150" s="10"/>
      <c r="AA150" s="10">
        <v>1</v>
      </c>
      <c r="AB150" s="10"/>
      <c r="AC150" s="10"/>
      <c r="AD150" s="10"/>
      <c r="AE150" s="10"/>
      <c r="AF150" s="10"/>
      <c r="AG150" s="10"/>
      <c r="AH150" s="10"/>
      <c r="AI150" s="10"/>
      <c r="AJ150" s="10"/>
      <c r="AK150" s="10"/>
      <c r="AL150" s="10"/>
      <c r="AM150" s="10"/>
      <c r="AN150" s="10"/>
      <c r="AO150" s="10"/>
      <c r="AP150" s="10"/>
      <c r="AQ150" s="10"/>
      <c r="AR150" s="10"/>
      <c r="AS150" s="10"/>
      <c r="AT150" s="10"/>
      <c r="AU150" s="10"/>
      <c r="AV150" s="53" t="s">
        <v>89</v>
      </c>
      <c r="AW150" s="53" t="s">
        <v>91</v>
      </c>
    </row>
    <row r="151" spans="1:621" s="41" customFormat="1" ht="63.75" hidden="1" customHeight="1" x14ac:dyDescent="0.25">
      <c r="A151" s="18">
        <f t="shared" si="16"/>
        <v>116</v>
      </c>
      <c r="B151" s="339" t="s">
        <v>82</v>
      </c>
      <c r="C151" s="288" t="s">
        <v>921</v>
      </c>
      <c r="D151" s="288" t="s">
        <v>922</v>
      </c>
      <c r="E151" s="288" t="s">
        <v>923</v>
      </c>
      <c r="F151" s="288" t="s">
        <v>924</v>
      </c>
      <c r="G151" s="289">
        <v>44222.5</v>
      </c>
      <c r="H151" s="127">
        <v>44222.590277777781</v>
      </c>
      <c r="I151" s="289">
        <v>44222.590277777781</v>
      </c>
      <c r="J151" s="188">
        <f>H151-G151</f>
        <v>9.0277777781011537E-2</v>
      </c>
      <c r="K151" s="288" t="s">
        <v>925</v>
      </c>
      <c r="L151" s="288"/>
      <c r="M151" s="288"/>
      <c r="N151" s="288"/>
      <c r="O151" s="288"/>
      <c r="P151" s="288">
        <v>1</v>
      </c>
      <c r="Q151" s="288"/>
      <c r="R151" s="288" t="s">
        <v>926</v>
      </c>
      <c r="S151" s="288" t="s">
        <v>927</v>
      </c>
      <c r="T151" s="288" t="s">
        <v>75</v>
      </c>
      <c r="U151" s="288">
        <v>50</v>
      </c>
      <c r="V151" s="288" t="s">
        <v>88</v>
      </c>
      <c r="W151" s="288">
        <v>0</v>
      </c>
      <c r="X151" s="331">
        <v>83</v>
      </c>
      <c r="Y151" s="50">
        <f t="shared" si="15"/>
        <v>2.1666666667442769</v>
      </c>
      <c r="Z151" s="10"/>
      <c r="AA151" s="10"/>
      <c r="AB151" s="10"/>
      <c r="AC151" s="10"/>
      <c r="AD151" s="10"/>
      <c r="AE151" s="10">
        <v>1</v>
      </c>
      <c r="AF151" s="10"/>
      <c r="AG151" s="10"/>
      <c r="AH151" s="10"/>
      <c r="AI151" s="10"/>
      <c r="AJ151" s="10"/>
      <c r="AK151" s="10"/>
      <c r="AL151" s="10"/>
      <c r="AM151" s="10"/>
      <c r="AN151" s="10"/>
      <c r="AO151" s="10"/>
      <c r="AP151" s="10"/>
      <c r="AQ151" s="10"/>
      <c r="AR151" s="10"/>
      <c r="AS151" s="10"/>
      <c r="AT151" s="10"/>
      <c r="AU151" s="10"/>
      <c r="AV151" s="53" t="s">
        <v>95</v>
      </c>
      <c r="AW151" s="53" t="s">
        <v>90</v>
      </c>
    </row>
    <row r="152" spans="1:621" s="131" customFormat="1" ht="37.9" hidden="1" customHeight="1" x14ac:dyDescent="0.25">
      <c r="A152" s="782">
        <f>A151+1</f>
        <v>117</v>
      </c>
      <c r="B152" s="757" t="s">
        <v>545</v>
      </c>
      <c r="C152" s="608" t="s">
        <v>928</v>
      </c>
      <c r="D152" s="608" t="s">
        <v>645</v>
      </c>
      <c r="E152" s="608" t="s">
        <v>929</v>
      </c>
      <c r="F152" s="141" t="s">
        <v>647</v>
      </c>
      <c r="G152" s="639">
        <v>44222.9375</v>
      </c>
      <c r="H152" s="804">
        <v>44223.583333333336</v>
      </c>
      <c r="I152" s="639">
        <v>44223.583333333336</v>
      </c>
      <c r="J152" s="641">
        <f>H152-G152</f>
        <v>0.64583333333575865</v>
      </c>
      <c r="K152" s="150" t="s">
        <v>647</v>
      </c>
      <c r="L152" s="287"/>
      <c r="M152" s="287"/>
      <c r="N152" s="287"/>
      <c r="O152" s="287"/>
      <c r="P152" s="287"/>
      <c r="Q152" s="287"/>
      <c r="R152" s="644" t="s">
        <v>952</v>
      </c>
      <c r="S152" s="644" t="s">
        <v>953</v>
      </c>
      <c r="T152" s="644" t="s">
        <v>75</v>
      </c>
      <c r="U152" s="287">
        <v>52</v>
      </c>
      <c r="V152" s="806" t="s">
        <v>76</v>
      </c>
      <c r="W152" s="310" t="s">
        <v>546</v>
      </c>
      <c r="X152" s="331" t="s">
        <v>189</v>
      </c>
      <c r="Y152" s="50">
        <f t="shared" si="15"/>
        <v>15.500000000058208</v>
      </c>
      <c r="Z152" s="59"/>
      <c r="AA152" s="59"/>
      <c r="AB152" s="59"/>
      <c r="AC152" s="59"/>
      <c r="AD152" s="59">
        <v>1</v>
      </c>
      <c r="AE152" s="59"/>
      <c r="AF152" s="59"/>
      <c r="AG152" s="59"/>
      <c r="AH152" s="59"/>
      <c r="AI152" s="59"/>
      <c r="AJ152" s="59"/>
      <c r="AK152" s="59"/>
      <c r="AL152" s="59"/>
      <c r="AM152" s="59"/>
      <c r="AN152" s="59">
        <v>1</v>
      </c>
      <c r="AO152" s="59"/>
      <c r="AP152" s="59"/>
      <c r="AQ152" s="59"/>
      <c r="AR152" s="59"/>
      <c r="AS152" s="59"/>
      <c r="AT152" s="59"/>
      <c r="AU152" s="59"/>
      <c r="AV152" s="53" t="s">
        <v>92</v>
      </c>
      <c r="AW152" s="53" t="s">
        <v>183</v>
      </c>
    </row>
    <row r="153" spans="1:621" s="131" customFormat="1" ht="112.5" hidden="1" customHeight="1" x14ac:dyDescent="0.25">
      <c r="A153" s="784"/>
      <c r="B153" s="758"/>
      <c r="C153" s="601"/>
      <c r="D153" s="601"/>
      <c r="E153" s="601"/>
      <c r="F153" s="141" t="s">
        <v>930</v>
      </c>
      <c r="G153" s="640"/>
      <c r="H153" s="805"/>
      <c r="I153" s="643"/>
      <c r="J153" s="642"/>
      <c r="K153" s="150" t="s">
        <v>931</v>
      </c>
      <c r="L153" s="287"/>
      <c r="M153" s="287"/>
      <c r="N153" s="287"/>
      <c r="O153" s="287"/>
      <c r="P153" s="287"/>
      <c r="Q153" s="287"/>
      <c r="R153" s="645"/>
      <c r="S153" s="645"/>
      <c r="T153" s="645"/>
      <c r="U153" s="287">
        <v>190</v>
      </c>
      <c r="V153" s="807"/>
      <c r="W153" s="310" t="s">
        <v>546</v>
      </c>
      <c r="X153" s="331" t="s">
        <v>189</v>
      </c>
      <c r="Y153" s="50">
        <f t="shared" si="15"/>
        <v>0</v>
      </c>
      <c r="Z153" s="59"/>
      <c r="AA153" s="59"/>
      <c r="AB153" s="59"/>
      <c r="AC153" s="59"/>
      <c r="AD153" s="59"/>
      <c r="AE153" s="59"/>
      <c r="AF153" s="59"/>
      <c r="AG153" s="59"/>
      <c r="AH153" s="59"/>
      <c r="AI153" s="59"/>
      <c r="AJ153" s="59"/>
      <c r="AK153" s="59"/>
      <c r="AL153" s="59"/>
      <c r="AM153" s="59"/>
      <c r="AN153" s="59"/>
      <c r="AO153" s="59"/>
      <c r="AP153" s="59"/>
      <c r="AQ153" s="59"/>
      <c r="AR153" s="59"/>
      <c r="AS153" s="59"/>
      <c r="AT153" s="59"/>
      <c r="AU153" s="59"/>
      <c r="AV153" s="53" t="s">
        <v>96</v>
      </c>
      <c r="AW153" s="53" t="s">
        <v>90</v>
      </c>
    </row>
    <row r="154" spans="1:621" s="146" customFormat="1" ht="161.25" hidden="1" customHeight="1" x14ac:dyDescent="0.25">
      <c r="A154" s="18">
        <f>A152+1</f>
        <v>118</v>
      </c>
      <c r="B154" s="319" t="s">
        <v>932</v>
      </c>
      <c r="C154" s="288" t="s">
        <v>933</v>
      </c>
      <c r="D154" s="288" t="s">
        <v>466</v>
      </c>
      <c r="E154" s="288" t="s">
        <v>946</v>
      </c>
      <c r="F154" s="288" t="s">
        <v>947</v>
      </c>
      <c r="G154" s="289">
        <v>44222.982638888891</v>
      </c>
      <c r="H154" s="289" t="s">
        <v>948</v>
      </c>
      <c r="I154" s="289">
        <v>44223.75</v>
      </c>
      <c r="J154" s="188">
        <v>0</v>
      </c>
      <c r="K154" s="306" t="s">
        <v>470</v>
      </c>
      <c r="L154" s="288"/>
      <c r="M154" s="288"/>
      <c r="N154" s="288"/>
      <c r="O154" s="288"/>
      <c r="P154" s="288"/>
      <c r="Q154" s="288"/>
      <c r="R154" s="288" t="s">
        <v>949</v>
      </c>
      <c r="S154" s="306" t="s">
        <v>950</v>
      </c>
      <c r="T154" s="288" t="s">
        <v>75</v>
      </c>
      <c r="U154" s="306">
        <v>0</v>
      </c>
      <c r="V154" s="306" t="s">
        <v>76</v>
      </c>
      <c r="W154" s="306">
        <v>0</v>
      </c>
      <c r="X154" s="331" t="s">
        <v>189</v>
      </c>
      <c r="Y154" s="50">
        <f t="shared" si="15"/>
        <v>0</v>
      </c>
      <c r="Z154" s="148"/>
      <c r="AA154" s="148"/>
      <c r="AB154" s="149"/>
      <c r="AC154" s="149"/>
      <c r="AD154" s="149"/>
      <c r="AE154" s="149"/>
      <c r="AF154" s="149"/>
      <c r="AG154" s="149"/>
      <c r="AH154" s="149"/>
      <c r="AI154" s="149"/>
      <c r="AJ154" s="149"/>
      <c r="AK154" s="149"/>
      <c r="AL154" s="149"/>
      <c r="AM154" s="149"/>
      <c r="AN154" s="149">
        <v>1</v>
      </c>
      <c r="AO154" s="149"/>
      <c r="AP154" s="149"/>
      <c r="AQ154" s="149"/>
      <c r="AR154" s="149"/>
      <c r="AS154" s="149"/>
      <c r="AT154" s="149"/>
      <c r="AU154" s="149"/>
      <c r="AV154" s="53" t="s">
        <v>96</v>
      </c>
      <c r="AW154" s="53" t="s">
        <v>90</v>
      </c>
    </row>
    <row r="155" spans="1:621" s="61" customFormat="1" ht="89.25" hidden="1" customHeight="1" x14ac:dyDescent="0.25">
      <c r="A155" s="782">
        <f>A154+1</f>
        <v>119</v>
      </c>
      <c r="B155" s="755" t="s">
        <v>416</v>
      </c>
      <c r="C155" s="617" t="s">
        <v>943</v>
      </c>
      <c r="D155" s="617" t="s">
        <v>944</v>
      </c>
      <c r="E155" s="617" t="s">
        <v>945</v>
      </c>
      <c r="F155" s="299" t="s">
        <v>1028</v>
      </c>
      <c r="G155" s="651">
        <v>44223.881944444445</v>
      </c>
      <c r="H155" s="368" t="s">
        <v>1029</v>
      </c>
      <c r="I155" s="651">
        <v>44227.534722222219</v>
      </c>
      <c r="J155" s="369">
        <v>0</v>
      </c>
      <c r="K155" s="370" t="s">
        <v>1030</v>
      </c>
      <c r="L155" s="370"/>
      <c r="M155" s="370"/>
      <c r="N155" s="370"/>
      <c r="O155" s="370"/>
      <c r="P155" s="370"/>
      <c r="Q155" s="370"/>
      <c r="R155" s="617" t="s">
        <v>1031</v>
      </c>
      <c r="S155" s="617" t="s">
        <v>1034</v>
      </c>
      <c r="T155" s="617" t="s">
        <v>75</v>
      </c>
      <c r="U155" s="370">
        <v>0</v>
      </c>
      <c r="V155" s="617" t="s">
        <v>76</v>
      </c>
      <c r="W155" s="617">
        <v>1</v>
      </c>
      <c r="X155" s="676">
        <v>84</v>
      </c>
      <c r="Y155" s="46"/>
      <c r="Z155"/>
      <c r="AA155"/>
      <c r="AB155"/>
      <c r="AC155"/>
      <c r="AD155">
        <v>1</v>
      </c>
      <c r="AE155"/>
      <c r="AF155"/>
      <c r="AG155"/>
      <c r="AH155"/>
      <c r="AI155"/>
      <c r="AJ155"/>
      <c r="AK155"/>
      <c r="AL155"/>
      <c r="AM155"/>
      <c r="AN155"/>
      <c r="AO155"/>
      <c r="AP155"/>
      <c r="AQ155"/>
      <c r="AR155"/>
      <c r="AS155"/>
      <c r="AT155"/>
      <c r="AU155"/>
      <c r="AV155" s="53" t="s">
        <v>89</v>
      </c>
      <c r="AW155" s="53" t="s">
        <v>91</v>
      </c>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c r="JJ155"/>
      <c r="JK155"/>
      <c r="JL155"/>
      <c r="JM155"/>
      <c r="JN155"/>
      <c r="JO155"/>
      <c r="JP155"/>
      <c r="JQ155"/>
      <c r="JR155"/>
      <c r="JS155"/>
      <c r="JT155"/>
      <c r="JU155"/>
      <c r="JV155"/>
      <c r="JW155"/>
      <c r="JX155"/>
      <c r="JY155"/>
      <c r="JZ155"/>
      <c r="KA155"/>
      <c r="KB155"/>
      <c r="KC155"/>
      <c r="KD155"/>
      <c r="KE155"/>
      <c r="KF155"/>
      <c r="KG155"/>
      <c r="KH155"/>
      <c r="KI155"/>
      <c r="KJ155"/>
      <c r="KK155"/>
      <c r="KL155"/>
      <c r="KM155"/>
      <c r="KN155"/>
      <c r="KO155"/>
      <c r="KP155"/>
      <c r="KQ155"/>
      <c r="KR155"/>
      <c r="KS155"/>
      <c r="KT155"/>
      <c r="KU155"/>
      <c r="KV155"/>
      <c r="KW155"/>
      <c r="KX155"/>
      <c r="KY155"/>
      <c r="KZ155"/>
      <c r="LA155"/>
      <c r="LB155"/>
      <c r="LC155"/>
      <c r="LD155"/>
      <c r="LE155"/>
      <c r="LF155"/>
      <c r="LG155"/>
      <c r="LH155"/>
      <c r="LI155"/>
      <c r="LJ155"/>
      <c r="LK155"/>
      <c r="LL155"/>
      <c r="LM155"/>
      <c r="LN155"/>
      <c r="LO155"/>
      <c r="LP155"/>
      <c r="LQ155"/>
      <c r="LR155"/>
      <c r="LS155"/>
      <c r="LT155"/>
      <c r="LU155"/>
      <c r="LV155"/>
      <c r="LW155"/>
      <c r="LX155"/>
      <c r="LY155"/>
      <c r="LZ155"/>
      <c r="MA155"/>
      <c r="MB155"/>
      <c r="MC155"/>
      <c r="MD155"/>
      <c r="ME155"/>
      <c r="MF155"/>
      <c r="MG155"/>
      <c r="MH155"/>
      <c r="MI155"/>
      <c r="MJ155"/>
      <c r="MK155"/>
      <c r="ML155"/>
      <c r="MM155"/>
      <c r="MN155"/>
      <c r="MO155"/>
      <c r="MP155"/>
      <c r="MQ155"/>
      <c r="MR155"/>
      <c r="MS155"/>
      <c r="MT155"/>
      <c r="MU155"/>
      <c r="MV155"/>
      <c r="MW155"/>
      <c r="MX155"/>
      <c r="MY155"/>
      <c r="MZ155"/>
      <c r="NA155"/>
      <c r="NB155"/>
      <c r="NC155"/>
      <c r="ND155"/>
      <c r="NE155"/>
      <c r="NF155"/>
      <c r="NG155"/>
      <c r="NH155"/>
      <c r="NI155"/>
      <c r="NJ155"/>
      <c r="NK155"/>
      <c r="NL155"/>
      <c r="NM155"/>
      <c r="NN155"/>
      <c r="NO155"/>
      <c r="NP155"/>
      <c r="NQ155"/>
      <c r="NR155"/>
      <c r="NS155"/>
      <c r="NT155"/>
      <c r="NU155"/>
      <c r="NV155"/>
      <c r="NW155"/>
      <c r="NX155"/>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c r="PK155"/>
      <c r="PL155"/>
      <c r="PM155"/>
      <c r="PN155"/>
      <c r="PO155"/>
      <c r="PP155"/>
      <c r="PQ155"/>
      <c r="PR155"/>
      <c r="PS155"/>
      <c r="PT155"/>
      <c r="PU155"/>
      <c r="PV155"/>
      <c r="PW155"/>
      <c r="PX155"/>
      <c r="PY155"/>
      <c r="PZ155"/>
      <c r="QA155"/>
      <c r="QB155"/>
      <c r="QC155"/>
      <c r="QD155"/>
      <c r="QE155"/>
      <c r="QF155"/>
      <c r="QG155"/>
      <c r="QH155"/>
      <c r="QI155"/>
      <c r="QJ155"/>
      <c r="QK155"/>
      <c r="QL155"/>
      <c r="QM155"/>
      <c r="QN155"/>
      <c r="QO155"/>
      <c r="QP155"/>
      <c r="QQ155"/>
      <c r="QR155"/>
      <c r="QS155"/>
      <c r="QT155"/>
      <c r="QU155"/>
      <c r="QV155"/>
      <c r="QW155"/>
      <c r="QX155"/>
      <c r="QY155"/>
      <c r="QZ155"/>
      <c r="RA155"/>
      <c r="RB155"/>
      <c r="RC155"/>
      <c r="RD155"/>
      <c r="RE155"/>
      <c r="RF155"/>
      <c r="RG155"/>
      <c r="RH155"/>
      <c r="RI155"/>
      <c r="RJ155"/>
      <c r="RK155"/>
      <c r="RL155"/>
      <c r="RM155"/>
      <c r="RN155"/>
      <c r="RO155"/>
      <c r="RP155"/>
      <c r="RQ155"/>
      <c r="RR155"/>
      <c r="RS155"/>
      <c r="RT155"/>
      <c r="RU155"/>
      <c r="RV155"/>
      <c r="RW155"/>
      <c r="RX155"/>
      <c r="RY155"/>
      <c r="RZ155"/>
      <c r="SA155"/>
      <c r="SB155"/>
      <c r="SC155"/>
      <c r="SD155"/>
      <c r="SE155"/>
      <c r="SF155"/>
      <c r="SG155"/>
      <c r="SH155"/>
      <c r="SI155"/>
      <c r="SJ155"/>
      <c r="SK155"/>
      <c r="SL155"/>
      <c r="SM155"/>
      <c r="SN155"/>
      <c r="SO155"/>
      <c r="SP155"/>
      <c r="SQ155"/>
      <c r="SR155"/>
      <c r="SS155"/>
      <c r="ST155"/>
      <c r="SU155"/>
      <c r="SV155"/>
      <c r="SW155"/>
      <c r="SX155"/>
      <c r="SY155"/>
      <c r="SZ155"/>
      <c r="TA155"/>
      <c r="TB155"/>
      <c r="TC155"/>
      <c r="TD155"/>
      <c r="TE155"/>
      <c r="TF155"/>
      <c r="TG155"/>
      <c r="TH155"/>
      <c r="TI155"/>
      <c r="TJ155"/>
      <c r="TK155"/>
      <c r="TL155"/>
      <c r="TM155"/>
      <c r="TN155"/>
      <c r="TO155"/>
      <c r="TP155"/>
      <c r="TQ155"/>
      <c r="TR155"/>
      <c r="TS155"/>
      <c r="TT155"/>
      <c r="TU155"/>
      <c r="TV155"/>
      <c r="TW155"/>
      <c r="TX155"/>
      <c r="TY155"/>
      <c r="TZ155"/>
      <c r="UA155"/>
      <c r="UB155"/>
      <c r="UC155"/>
      <c r="UD155"/>
      <c r="UE155"/>
      <c r="UF155"/>
      <c r="UG155"/>
      <c r="UH155"/>
      <c r="UI155"/>
      <c r="UJ155"/>
      <c r="UK155"/>
      <c r="UL155"/>
      <c r="UM155"/>
      <c r="UN155"/>
      <c r="UO155"/>
      <c r="UP155"/>
      <c r="UQ155"/>
      <c r="UR155"/>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row>
    <row r="156" spans="1:621" ht="204" hidden="1" customHeight="1" x14ac:dyDescent="0.25">
      <c r="A156" s="784"/>
      <c r="B156" s="756"/>
      <c r="C156" s="618"/>
      <c r="D156" s="618"/>
      <c r="E156" s="618"/>
      <c r="F156" s="299" t="s">
        <v>1032</v>
      </c>
      <c r="G156" s="754"/>
      <c r="H156" s="58">
        <v>44223.96875</v>
      </c>
      <c r="I156" s="754"/>
      <c r="J156" s="45">
        <f>H156-G155</f>
        <v>8.6805555554747116E-2</v>
      </c>
      <c r="K156" s="299" t="s">
        <v>1033</v>
      </c>
      <c r="L156" s="299"/>
      <c r="M156" s="299"/>
      <c r="N156" s="299">
        <v>1</v>
      </c>
      <c r="O156" s="299">
        <v>1</v>
      </c>
      <c r="P156" s="299"/>
      <c r="Q156" s="299"/>
      <c r="R156" s="618"/>
      <c r="S156" s="618"/>
      <c r="T156" s="618"/>
      <c r="U156" s="299">
        <v>10</v>
      </c>
      <c r="V156" s="618"/>
      <c r="W156" s="618"/>
      <c r="X156" s="677"/>
      <c r="Y156" s="46"/>
      <c r="Z156"/>
      <c r="AA156"/>
      <c r="AB156"/>
      <c r="AC156"/>
      <c r="AD156"/>
      <c r="AE156"/>
      <c r="AF156"/>
      <c r="AG156"/>
      <c r="AH156"/>
      <c r="AI156"/>
      <c r="AJ156"/>
      <c r="AK156"/>
      <c r="AL156"/>
      <c r="AM156"/>
      <c r="AN156"/>
      <c r="AO156"/>
      <c r="AP156"/>
      <c r="AQ156"/>
      <c r="AR156"/>
      <c r="AS156"/>
      <c r="AT156"/>
      <c r="AU156"/>
      <c r="AV156" s="43"/>
      <c r="AW156" s="43"/>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c r="JJ156"/>
      <c r="JK156"/>
      <c r="JL156"/>
      <c r="JM156"/>
      <c r="JN156"/>
      <c r="JO156"/>
      <c r="JP156"/>
      <c r="JQ156"/>
      <c r="JR156"/>
      <c r="JS156"/>
      <c r="JT156"/>
      <c r="JU156"/>
      <c r="JV156"/>
      <c r="JW156"/>
      <c r="JX156"/>
      <c r="JY156"/>
      <c r="JZ156"/>
      <c r="KA156"/>
      <c r="KB156"/>
      <c r="KC156"/>
      <c r="KD156"/>
      <c r="KE156"/>
      <c r="KF156"/>
      <c r="KG156"/>
      <c r="KH156"/>
      <c r="KI156"/>
      <c r="KJ156"/>
      <c r="KK156"/>
      <c r="KL156"/>
      <c r="KM156"/>
      <c r="KN156"/>
      <c r="KO156"/>
      <c r="KP156"/>
      <c r="KQ156"/>
      <c r="KR156"/>
      <c r="KS156"/>
      <c r="KT156"/>
      <c r="KU156"/>
      <c r="KV156"/>
      <c r="KW156"/>
      <c r="KX156"/>
      <c r="KY156"/>
      <c r="KZ156"/>
      <c r="LA156"/>
      <c r="LB156"/>
      <c r="LC156"/>
      <c r="LD156"/>
      <c r="LE156"/>
      <c r="LF156"/>
      <c r="LG156"/>
      <c r="LH156"/>
      <c r="LI156"/>
      <c r="LJ156"/>
      <c r="LK156"/>
      <c r="LL156"/>
      <c r="LM156"/>
      <c r="LN156"/>
      <c r="LO156"/>
      <c r="LP156"/>
      <c r="LQ156"/>
      <c r="LR156"/>
      <c r="LS156"/>
      <c r="LT156"/>
      <c r="LU156"/>
      <c r="LV156"/>
      <c r="LW156"/>
      <c r="LX156"/>
      <c r="LY156"/>
      <c r="LZ156"/>
      <c r="MA156"/>
      <c r="MB156"/>
      <c r="MC156"/>
      <c r="MD156"/>
      <c r="ME156"/>
      <c r="MF156"/>
      <c r="MG156"/>
      <c r="MH156"/>
      <c r="MI156"/>
      <c r="MJ156"/>
      <c r="MK156"/>
      <c r="ML156"/>
      <c r="MM156"/>
      <c r="MN156"/>
      <c r="MO156"/>
      <c r="MP156"/>
      <c r="MQ156"/>
      <c r="MR156"/>
      <c r="MS156"/>
      <c r="MT156"/>
      <c r="MU156"/>
      <c r="MV156"/>
      <c r="MW156"/>
      <c r="MX156"/>
      <c r="MY156"/>
      <c r="MZ156"/>
      <c r="NA156"/>
      <c r="NB156"/>
      <c r="NC156"/>
      <c r="ND156"/>
      <c r="NE156"/>
      <c r="NF156"/>
      <c r="NG156"/>
      <c r="NH156"/>
      <c r="NI156"/>
      <c r="NJ156"/>
      <c r="NK156"/>
      <c r="NL156"/>
      <c r="NM156"/>
      <c r="NN156"/>
      <c r="NO156"/>
      <c r="NP156"/>
      <c r="NQ156"/>
      <c r="NR156"/>
      <c r="NS156"/>
      <c r="NT156"/>
      <c r="NU156"/>
      <c r="NV156"/>
      <c r="NW156"/>
      <c r="NX156"/>
      <c r="NY156"/>
      <c r="NZ156"/>
      <c r="OA156"/>
      <c r="OB156"/>
      <c r="OC156"/>
      <c r="OD156"/>
      <c r="OE156"/>
      <c r="OF156"/>
      <c r="OG156"/>
      <c r="OH156"/>
      <c r="OI156"/>
      <c r="OJ156"/>
      <c r="OK156"/>
      <c r="OL156"/>
      <c r="OM156"/>
      <c r="ON156"/>
      <c r="OO156"/>
      <c r="OP156"/>
      <c r="OQ156"/>
      <c r="OR156"/>
      <c r="OS156"/>
      <c r="OT156"/>
      <c r="OU156"/>
      <c r="OV156"/>
      <c r="OW156"/>
      <c r="OX156"/>
      <c r="OY156"/>
      <c r="OZ156"/>
      <c r="PA156"/>
      <c r="PB156"/>
      <c r="PC156"/>
      <c r="PD156"/>
      <c r="PE156"/>
      <c r="PF156"/>
      <c r="PG156"/>
      <c r="PH156"/>
      <c r="PI156"/>
      <c r="PJ156"/>
      <c r="PK156"/>
      <c r="PL156"/>
      <c r="PM156"/>
      <c r="PN156"/>
      <c r="PO156"/>
      <c r="PP156"/>
      <c r="PQ156"/>
      <c r="PR156"/>
      <c r="PS156"/>
      <c r="PT156"/>
      <c r="PU156"/>
      <c r="PV156"/>
      <c r="PW156"/>
      <c r="PX156"/>
      <c r="PY156"/>
      <c r="PZ156"/>
      <c r="QA156"/>
      <c r="QB156"/>
      <c r="QC156"/>
      <c r="QD156"/>
      <c r="QE156"/>
      <c r="QF156"/>
      <c r="QG156"/>
      <c r="QH156"/>
      <c r="QI156"/>
      <c r="QJ156"/>
      <c r="QK156"/>
      <c r="QL156"/>
      <c r="QM156"/>
      <c r="QN156"/>
      <c r="QO156"/>
      <c r="QP156"/>
      <c r="QQ156"/>
      <c r="QR156"/>
      <c r="QS156"/>
      <c r="QT156"/>
      <c r="QU156"/>
      <c r="QV156"/>
      <c r="QW156"/>
      <c r="QX156"/>
      <c r="QY156"/>
      <c r="QZ156"/>
      <c r="RA156"/>
      <c r="RB156"/>
      <c r="RC156"/>
      <c r="RD156"/>
      <c r="RE156"/>
      <c r="RF156"/>
      <c r="RG156"/>
      <c r="RH156"/>
      <c r="RI156"/>
      <c r="RJ156"/>
      <c r="RK156"/>
      <c r="RL156"/>
      <c r="RM156"/>
      <c r="RN156"/>
      <c r="RO156"/>
      <c r="RP156"/>
      <c r="RQ156"/>
      <c r="RR156"/>
      <c r="RS156"/>
      <c r="RT156"/>
      <c r="RU156"/>
      <c r="RV156"/>
      <c r="RW156"/>
      <c r="RX156"/>
      <c r="RY156"/>
      <c r="RZ156"/>
      <c r="SA156"/>
      <c r="SB156"/>
      <c r="SC156"/>
      <c r="SD156"/>
      <c r="SE156"/>
      <c r="SF156"/>
      <c r="SG156"/>
      <c r="SH156"/>
      <c r="SI156"/>
      <c r="SJ156"/>
      <c r="SK156"/>
      <c r="SL156"/>
      <c r="SM156"/>
      <c r="SN156"/>
      <c r="SO156"/>
      <c r="SP156"/>
      <c r="SQ156"/>
      <c r="SR156"/>
      <c r="SS156"/>
      <c r="ST156"/>
      <c r="SU156"/>
      <c r="SV156"/>
      <c r="SW156"/>
      <c r="SX156"/>
      <c r="SY156"/>
      <c r="SZ156"/>
      <c r="TA156"/>
      <c r="TB156"/>
      <c r="TC156"/>
      <c r="TD156"/>
      <c r="TE156"/>
      <c r="TF156"/>
      <c r="TG156"/>
      <c r="TH156"/>
      <c r="TI156"/>
      <c r="TJ156"/>
      <c r="TK156"/>
      <c r="TL156"/>
      <c r="TM156"/>
      <c r="TN156"/>
      <c r="TO156"/>
      <c r="TP156"/>
      <c r="TQ156"/>
      <c r="TR156"/>
      <c r="TS156"/>
      <c r="TT156"/>
      <c r="TU156"/>
      <c r="TV156"/>
      <c r="TW156"/>
      <c r="TX156"/>
      <c r="TY156"/>
      <c r="TZ156"/>
      <c r="UA156"/>
      <c r="UB156"/>
      <c r="UC156"/>
      <c r="UD156"/>
      <c r="UE156"/>
      <c r="UF156"/>
      <c r="UG156"/>
      <c r="UH156"/>
      <c r="UI156"/>
      <c r="UJ156"/>
      <c r="UK156"/>
      <c r="UL156"/>
      <c r="UM156"/>
      <c r="UN156"/>
      <c r="UO156"/>
      <c r="UP156"/>
      <c r="UQ156"/>
      <c r="UR156"/>
      <c r="US156"/>
      <c r="UT156"/>
      <c r="UU156"/>
      <c r="UV156"/>
      <c r="UW156"/>
      <c r="UX156"/>
      <c r="UY156"/>
      <c r="UZ156"/>
      <c r="VA156"/>
      <c r="VB156"/>
      <c r="VC156"/>
      <c r="VD156"/>
      <c r="VE156"/>
      <c r="VF156"/>
      <c r="VG156"/>
      <c r="VH156"/>
      <c r="VI156"/>
      <c r="VJ156"/>
      <c r="VK156"/>
      <c r="VL156"/>
      <c r="VM156"/>
      <c r="VN156"/>
      <c r="VO156"/>
      <c r="VP156"/>
      <c r="VQ156"/>
      <c r="VR156"/>
      <c r="VS156"/>
      <c r="VT156"/>
      <c r="VU156"/>
      <c r="VV156"/>
      <c r="VW156"/>
      <c r="VX156"/>
      <c r="VY156"/>
      <c r="VZ156"/>
      <c r="WA156"/>
      <c r="WB156"/>
      <c r="WC156"/>
      <c r="WD156"/>
      <c r="WE156"/>
      <c r="WF156"/>
      <c r="WG156"/>
      <c r="WH156"/>
      <c r="WI156"/>
      <c r="WJ156"/>
      <c r="WK156"/>
      <c r="WL156"/>
      <c r="WM156"/>
      <c r="WN156"/>
      <c r="WO156"/>
      <c r="WP156"/>
      <c r="WQ156"/>
      <c r="WR156"/>
      <c r="WS156"/>
      <c r="WT156"/>
      <c r="WU156"/>
      <c r="WV156"/>
      <c r="WW156"/>
    </row>
    <row r="157" spans="1:621" s="41" customFormat="1" ht="76.5" hidden="1" customHeight="1" x14ac:dyDescent="0.25">
      <c r="A157" s="18">
        <f>A155+1</f>
        <v>120</v>
      </c>
      <c r="B157" s="34" t="s">
        <v>880</v>
      </c>
      <c r="C157" s="306" t="s">
        <v>881</v>
      </c>
      <c r="D157" s="306" t="s">
        <v>957</v>
      </c>
      <c r="E157" s="306" t="s">
        <v>958</v>
      </c>
      <c r="F157" s="306" t="s">
        <v>959</v>
      </c>
      <c r="G157" s="308">
        <v>44224.488194444442</v>
      </c>
      <c r="H157" s="216">
        <v>44224.580555555556</v>
      </c>
      <c r="I157" s="308">
        <v>44231.689583333333</v>
      </c>
      <c r="J157" s="45">
        <v>9.2361111113859806E-2</v>
      </c>
      <c r="K157" s="308" t="s">
        <v>960</v>
      </c>
      <c r="L157" s="309"/>
      <c r="M157" s="309"/>
      <c r="N157" s="309"/>
      <c r="O157" s="309"/>
      <c r="P157" s="309"/>
      <c r="Q157" s="309"/>
      <c r="R157" s="309" t="s">
        <v>961</v>
      </c>
      <c r="S157" s="299" t="s">
        <v>1106</v>
      </c>
      <c r="T157" s="309" t="s">
        <v>75</v>
      </c>
      <c r="U157" s="309">
        <v>100</v>
      </c>
      <c r="V157" s="309" t="s">
        <v>76</v>
      </c>
      <c r="W157" s="309">
        <v>1</v>
      </c>
      <c r="X157" s="331" t="s">
        <v>189</v>
      </c>
      <c r="Y157" s="50">
        <f t="shared" si="15"/>
        <v>2.2166666667326353</v>
      </c>
      <c r="Z157"/>
      <c r="AA157">
        <v>1</v>
      </c>
      <c r="AB157"/>
      <c r="AC157"/>
      <c r="AD157"/>
      <c r="AE157"/>
      <c r="AF157"/>
      <c r="AG157"/>
      <c r="AH157"/>
      <c r="AI157"/>
      <c r="AJ157"/>
      <c r="AK157"/>
      <c r="AL157"/>
      <c r="AM157"/>
      <c r="AN157"/>
      <c r="AO157"/>
      <c r="AP157"/>
      <c r="AQ157"/>
      <c r="AR157"/>
      <c r="AS157"/>
      <c r="AT157"/>
      <c r="AU157"/>
      <c r="AV157" s="53" t="s">
        <v>89</v>
      </c>
      <c r="AW157" s="53" t="s">
        <v>91</v>
      </c>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c r="JJ157"/>
      <c r="JK157"/>
      <c r="JL157"/>
      <c r="JM157"/>
      <c r="JN157"/>
      <c r="JO157"/>
      <c r="JP157"/>
      <c r="JQ157"/>
      <c r="JR157"/>
      <c r="JS157"/>
      <c r="JT157"/>
      <c r="JU157"/>
      <c r="JV157"/>
      <c r="JW157"/>
      <c r="JX157"/>
      <c r="JY157"/>
      <c r="JZ157"/>
      <c r="KA157"/>
      <c r="KB157"/>
      <c r="KC157"/>
      <c r="KD157"/>
      <c r="KE157"/>
      <c r="KF157"/>
      <c r="KG157"/>
      <c r="KH157"/>
      <c r="KI157"/>
      <c r="KJ157"/>
      <c r="KK157"/>
      <c r="KL157"/>
      <c r="KM157"/>
      <c r="KN157"/>
      <c r="KO157"/>
      <c r="KP157"/>
      <c r="KQ157"/>
      <c r="KR157"/>
      <c r="KS157"/>
      <c r="KT157"/>
      <c r="KU157"/>
      <c r="KV157"/>
      <c r="KW157"/>
      <c r="KX157"/>
      <c r="KY157"/>
      <c r="KZ157"/>
      <c r="LA157"/>
      <c r="LB157"/>
      <c r="LC157"/>
      <c r="LD157"/>
      <c r="LE157"/>
      <c r="LF157"/>
      <c r="LG157"/>
      <c r="LH157"/>
      <c r="LI157"/>
      <c r="LJ157"/>
      <c r="LK157"/>
      <c r="LL157"/>
      <c r="LM157"/>
      <c r="LN157"/>
      <c r="LO157"/>
      <c r="LP157"/>
      <c r="LQ157"/>
      <c r="LR157"/>
      <c r="LS157"/>
      <c r="LT157"/>
      <c r="LU157"/>
      <c r="LV157"/>
      <c r="LW157"/>
      <c r="LX157"/>
      <c r="LY157"/>
      <c r="LZ157"/>
      <c r="MA157"/>
      <c r="MB157"/>
      <c r="MC157"/>
      <c r="MD157"/>
      <c r="ME157"/>
      <c r="MF157"/>
      <c r="MG157"/>
      <c r="MH157"/>
      <c r="MI157"/>
      <c r="MJ157"/>
      <c r="MK157"/>
      <c r="ML157"/>
      <c r="MM157"/>
      <c r="MN157"/>
      <c r="MO157"/>
      <c r="MP157"/>
      <c r="MQ157"/>
      <c r="MR157"/>
      <c r="MS157"/>
      <c r="MT157"/>
      <c r="MU157"/>
      <c r="MV157"/>
      <c r="MW157"/>
      <c r="MX157"/>
      <c r="MY157"/>
      <c r="MZ157"/>
      <c r="NA157"/>
      <c r="NB157"/>
      <c r="NC157"/>
      <c r="ND157"/>
      <c r="NE157"/>
      <c r="NF157"/>
      <c r="NG157"/>
      <c r="NH157"/>
      <c r="NI157"/>
      <c r="NJ157"/>
      <c r="NK157"/>
      <c r="NL157"/>
      <c r="NM157"/>
      <c r="NN157"/>
      <c r="NO157"/>
      <c r="NP157"/>
      <c r="NQ157"/>
      <c r="NR157"/>
      <c r="NS157"/>
      <c r="NT157"/>
      <c r="NU157"/>
      <c r="NV157"/>
      <c r="NW157"/>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c r="PK157"/>
      <c r="PL157"/>
      <c r="PM157"/>
      <c r="PN157"/>
      <c r="PO157"/>
      <c r="PP157"/>
      <c r="PQ157"/>
      <c r="PR157"/>
      <c r="PS157"/>
      <c r="PT157"/>
      <c r="PU157"/>
      <c r="PV157"/>
      <c r="PW157"/>
      <c r="PX157"/>
      <c r="PY157"/>
      <c r="PZ157"/>
      <c r="QA157"/>
      <c r="QB157"/>
      <c r="QC157"/>
      <c r="QD157"/>
      <c r="QE157"/>
      <c r="QF157"/>
      <c r="QG157"/>
      <c r="QH157"/>
      <c r="QI157"/>
      <c r="QJ157"/>
      <c r="QK157"/>
      <c r="QL157"/>
      <c r="QM157"/>
      <c r="QN157"/>
      <c r="QO157"/>
      <c r="QP157"/>
      <c r="QQ157"/>
      <c r="QR157"/>
      <c r="QS157"/>
      <c r="QT157"/>
      <c r="QU157"/>
      <c r="QV157"/>
      <c r="QW157"/>
      <c r="QX157"/>
      <c r="QY157"/>
      <c r="QZ157"/>
      <c r="RA157"/>
      <c r="RB157"/>
      <c r="RC157"/>
      <c r="RD157"/>
      <c r="RE157"/>
      <c r="RF157"/>
      <c r="RG157"/>
      <c r="RH157"/>
      <c r="RI157"/>
      <c r="RJ157"/>
      <c r="RK157"/>
      <c r="RL157"/>
      <c r="RM157"/>
      <c r="RN157"/>
      <c r="RO157"/>
      <c r="RP157"/>
      <c r="RQ157"/>
      <c r="RR157"/>
      <c r="RS157"/>
      <c r="RT157"/>
      <c r="RU157"/>
      <c r="RV157"/>
      <c r="RW157"/>
      <c r="RX157"/>
      <c r="RY157"/>
      <c r="RZ157"/>
      <c r="SA157"/>
      <c r="SB157"/>
      <c r="SC157"/>
      <c r="SD157"/>
      <c r="SE157"/>
      <c r="SF157"/>
      <c r="SG157"/>
      <c r="SH157"/>
      <c r="SI157"/>
      <c r="SJ157"/>
      <c r="SK157"/>
      <c r="SL157"/>
      <c r="SM157"/>
      <c r="SN157"/>
      <c r="SO157"/>
      <c r="SP157"/>
      <c r="SQ157"/>
      <c r="SR157"/>
      <c r="SS157"/>
      <c r="ST157"/>
      <c r="SU157"/>
      <c r="SV157"/>
      <c r="SW157"/>
      <c r="SX157"/>
      <c r="SY157"/>
      <c r="SZ157"/>
      <c r="TA157"/>
      <c r="TB157"/>
      <c r="TC157"/>
      <c r="TD157"/>
      <c r="TE157"/>
      <c r="TF157"/>
      <c r="TG157"/>
      <c r="TH157"/>
      <c r="TI157"/>
      <c r="TJ157"/>
      <c r="TK157"/>
      <c r="TL157"/>
      <c r="TM157"/>
      <c r="TN157"/>
      <c r="TO157"/>
      <c r="TP157"/>
      <c r="TQ157"/>
      <c r="TR157"/>
      <c r="TS157"/>
      <c r="TT157"/>
      <c r="TU157"/>
      <c r="TV157"/>
      <c r="TW157"/>
      <c r="TX157"/>
      <c r="TY157"/>
      <c r="TZ157"/>
      <c r="UA157"/>
      <c r="UB157"/>
      <c r="UC157"/>
      <c r="UD157"/>
      <c r="UE157"/>
      <c r="UF157"/>
      <c r="UG157"/>
      <c r="UH157"/>
      <c r="UI157"/>
      <c r="UJ157"/>
      <c r="UK157"/>
      <c r="UL157"/>
      <c r="UM157"/>
      <c r="UN157"/>
      <c r="UO157"/>
      <c r="UP157"/>
      <c r="UQ157"/>
      <c r="UR157"/>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row>
    <row r="158" spans="1:621" s="41" customFormat="1" ht="50.25" hidden="1" customHeight="1" x14ac:dyDescent="0.25">
      <c r="A158" s="18">
        <f t="shared" ref="A158" si="19">A157+1</f>
        <v>121</v>
      </c>
      <c r="B158" s="315" t="s">
        <v>102</v>
      </c>
      <c r="C158" s="288" t="s">
        <v>173</v>
      </c>
      <c r="D158" s="288" t="s">
        <v>962</v>
      </c>
      <c r="E158" s="288" t="s">
        <v>963</v>
      </c>
      <c r="F158" s="288" t="s">
        <v>85</v>
      </c>
      <c r="G158" s="289">
        <v>44224.71875</v>
      </c>
      <c r="H158" s="289">
        <v>44224.864583333336</v>
      </c>
      <c r="I158" s="289">
        <v>44224.864583333336</v>
      </c>
      <c r="J158" s="188">
        <f>H158-G158</f>
        <v>0.14583333333575865</v>
      </c>
      <c r="K158" s="288" t="s">
        <v>964</v>
      </c>
      <c r="L158" s="288"/>
      <c r="M158" s="288"/>
      <c r="N158" s="288"/>
      <c r="O158" s="288"/>
      <c r="P158" s="288"/>
      <c r="Q158" s="288"/>
      <c r="R158" s="288" t="s">
        <v>965</v>
      </c>
      <c r="S158" s="288" t="s">
        <v>966</v>
      </c>
      <c r="T158" s="288" t="s">
        <v>75</v>
      </c>
      <c r="U158" s="288">
        <v>20</v>
      </c>
      <c r="V158" s="288" t="s">
        <v>76</v>
      </c>
      <c r="W158" s="288">
        <v>1</v>
      </c>
      <c r="X158" s="331">
        <v>85</v>
      </c>
      <c r="Y158" s="50">
        <f t="shared" si="15"/>
        <v>3.5000000000582077</v>
      </c>
      <c r="Z158"/>
      <c r="AA158"/>
      <c r="AB158"/>
      <c r="AC158">
        <v>1</v>
      </c>
      <c r="AD158"/>
      <c r="AE158"/>
      <c r="AF158"/>
      <c r="AG158"/>
      <c r="AH158"/>
      <c r="AI158"/>
      <c r="AJ158"/>
      <c r="AK158"/>
      <c r="AL158"/>
      <c r="AM158"/>
      <c r="AN158"/>
      <c r="AO158"/>
      <c r="AP158"/>
      <c r="AQ158"/>
      <c r="AR158"/>
      <c r="AS158"/>
      <c r="AT158"/>
      <c r="AU158"/>
      <c r="AV158" s="53" t="s">
        <v>89</v>
      </c>
      <c r="AW158" s="53" t="s">
        <v>94</v>
      </c>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c r="JJ158"/>
      <c r="JK158"/>
      <c r="JL158"/>
      <c r="JM158"/>
      <c r="JN158"/>
      <c r="JO158"/>
      <c r="JP158"/>
      <c r="JQ158"/>
      <c r="JR158"/>
      <c r="JS158"/>
      <c r="JT158"/>
      <c r="JU158"/>
      <c r="JV158"/>
      <c r="JW158"/>
      <c r="JX158"/>
      <c r="JY158"/>
      <c r="JZ158"/>
      <c r="KA158"/>
      <c r="KB158"/>
      <c r="KC158"/>
      <c r="KD158"/>
      <c r="KE158"/>
      <c r="KF158"/>
      <c r="KG158"/>
      <c r="KH158"/>
      <c r="KI158"/>
      <c r="KJ158"/>
      <c r="KK158"/>
      <c r="KL158"/>
      <c r="KM158"/>
      <c r="KN158"/>
      <c r="KO158"/>
      <c r="KP158"/>
      <c r="KQ158"/>
      <c r="KR158"/>
      <c r="KS158"/>
      <c r="KT158"/>
      <c r="KU158"/>
      <c r="KV158"/>
      <c r="KW158"/>
      <c r="KX158"/>
      <c r="KY158"/>
      <c r="KZ158"/>
      <c r="LA158"/>
      <c r="LB158"/>
      <c r="LC158"/>
      <c r="LD158"/>
      <c r="LE158"/>
      <c r="LF158"/>
      <c r="LG158"/>
      <c r="LH158"/>
      <c r="LI158"/>
      <c r="LJ158"/>
      <c r="LK158"/>
      <c r="LL158"/>
      <c r="LM158"/>
      <c r="LN158"/>
      <c r="LO158"/>
      <c r="LP158"/>
      <c r="LQ158"/>
      <c r="LR158"/>
      <c r="LS158"/>
      <c r="LT158"/>
      <c r="LU158"/>
      <c r="LV158"/>
      <c r="LW158"/>
      <c r="LX158"/>
      <c r="LY158"/>
      <c r="LZ158"/>
      <c r="MA158"/>
      <c r="MB158"/>
      <c r="MC158"/>
      <c r="MD158"/>
      <c r="ME158"/>
      <c r="MF158"/>
      <c r="MG158"/>
      <c r="MH158"/>
      <c r="MI158"/>
      <c r="MJ158"/>
      <c r="MK158"/>
      <c r="ML158"/>
      <c r="MM158"/>
      <c r="MN158"/>
      <c r="MO158"/>
      <c r="MP158"/>
      <c r="MQ158"/>
      <c r="MR158"/>
      <c r="MS158"/>
      <c r="MT158"/>
      <c r="MU158"/>
      <c r="MV158"/>
      <c r="MW158"/>
      <c r="MX158"/>
      <c r="MY158"/>
      <c r="MZ158"/>
      <c r="NA158"/>
      <c r="NB158"/>
      <c r="NC158"/>
      <c r="ND158"/>
      <c r="NE158"/>
      <c r="NF158"/>
      <c r="NG158"/>
      <c r="NH158"/>
      <c r="NI158"/>
      <c r="NJ158"/>
      <c r="NK158"/>
      <c r="NL158"/>
      <c r="NM158"/>
      <c r="NN158"/>
      <c r="NO158"/>
      <c r="NP158"/>
      <c r="NQ158"/>
      <c r="NR158"/>
      <c r="NS158"/>
      <c r="NT158"/>
      <c r="NU158"/>
      <c r="NV158"/>
      <c r="NW158"/>
      <c r="NX158"/>
      <c r="NY158"/>
      <c r="NZ158"/>
      <c r="OA158"/>
      <c r="OB158"/>
      <c r="OC158"/>
      <c r="OD158"/>
      <c r="OE158"/>
      <c r="OF158"/>
      <c r="OG158"/>
      <c r="OH158"/>
      <c r="OI158"/>
      <c r="OJ158"/>
      <c r="OK158"/>
      <c r="OL158"/>
      <c r="OM158"/>
      <c r="ON158"/>
      <c r="OO158"/>
      <c r="OP158"/>
      <c r="OQ158"/>
      <c r="OR158"/>
      <c r="OS158"/>
      <c r="OT158"/>
      <c r="OU158"/>
      <c r="OV158"/>
      <c r="OW158"/>
      <c r="OX158"/>
      <c r="OY158"/>
      <c r="OZ158"/>
      <c r="PA158"/>
      <c r="PB158"/>
      <c r="PC158"/>
      <c r="PD158"/>
      <c r="PE158"/>
      <c r="PF158"/>
      <c r="PG158"/>
      <c r="PH158"/>
      <c r="PI158"/>
      <c r="PJ158"/>
      <c r="PK158"/>
      <c r="PL158"/>
      <c r="PM158"/>
      <c r="PN158"/>
      <c r="PO158"/>
      <c r="PP158"/>
      <c r="PQ158"/>
      <c r="PR158"/>
      <c r="PS158"/>
      <c r="PT158"/>
      <c r="PU158"/>
      <c r="PV158"/>
      <c r="PW158"/>
      <c r="PX158"/>
      <c r="PY158"/>
      <c r="PZ158"/>
      <c r="QA158"/>
      <c r="QB158"/>
      <c r="QC158"/>
      <c r="QD158"/>
      <c r="QE158"/>
      <c r="QF158"/>
      <c r="QG158"/>
      <c r="QH158"/>
      <c r="QI158"/>
      <c r="QJ158"/>
      <c r="QK158"/>
      <c r="QL158"/>
      <c r="QM158"/>
      <c r="QN158"/>
      <c r="QO158"/>
      <c r="QP158"/>
      <c r="QQ158"/>
      <c r="QR158"/>
      <c r="QS158"/>
      <c r="QT158"/>
      <c r="QU158"/>
      <c r="QV158"/>
      <c r="QW158"/>
      <c r="QX158"/>
      <c r="QY158"/>
      <c r="QZ158"/>
      <c r="RA158"/>
      <c r="RB158"/>
      <c r="RC158"/>
      <c r="RD158"/>
      <c r="RE158"/>
      <c r="RF158"/>
      <c r="RG158"/>
      <c r="RH158"/>
      <c r="RI158"/>
      <c r="RJ158"/>
      <c r="RK158"/>
      <c r="RL158"/>
      <c r="RM158"/>
      <c r="RN158"/>
      <c r="RO158"/>
      <c r="RP158"/>
      <c r="RQ158"/>
      <c r="RR158"/>
      <c r="RS158"/>
      <c r="RT158"/>
      <c r="RU158"/>
      <c r="RV158"/>
      <c r="RW158"/>
      <c r="RX158"/>
      <c r="RY158"/>
      <c r="RZ158"/>
      <c r="SA158"/>
      <c r="SB158"/>
      <c r="SC158"/>
      <c r="SD158"/>
      <c r="SE158"/>
      <c r="SF158"/>
      <c r="SG158"/>
      <c r="SH158"/>
      <c r="SI158"/>
      <c r="SJ158"/>
      <c r="SK158"/>
      <c r="SL158"/>
      <c r="SM158"/>
      <c r="SN158"/>
      <c r="SO158"/>
      <c r="SP158"/>
      <c r="SQ158"/>
      <c r="SR158"/>
      <c r="SS158"/>
      <c r="ST158"/>
      <c r="SU158"/>
      <c r="SV158"/>
      <c r="SW158"/>
      <c r="SX158"/>
      <c r="SY158"/>
      <c r="SZ158"/>
      <c r="TA158"/>
      <c r="TB158"/>
      <c r="TC158"/>
      <c r="TD158"/>
      <c r="TE158"/>
      <c r="TF158"/>
      <c r="TG158"/>
      <c r="TH158"/>
      <c r="TI158"/>
      <c r="TJ158"/>
      <c r="TK158"/>
      <c r="TL158"/>
      <c r="TM158"/>
      <c r="TN158"/>
      <c r="TO158"/>
      <c r="TP158"/>
      <c r="TQ158"/>
      <c r="TR158"/>
      <c r="TS158"/>
      <c r="TT158"/>
      <c r="TU158"/>
      <c r="TV158"/>
      <c r="TW158"/>
      <c r="TX158"/>
      <c r="TY158"/>
      <c r="TZ158"/>
      <c r="UA158"/>
      <c r="UB158"/>
      <c r="UC158"/>
      <c r="UD158"/>
      <c r="UE158"/>
      <c r="UF158"/>
      <c r="UG158"/>
      <c r="UH158"/>
      <c r="UI158"/>
      <c r="UJ158"/>
      <c r="UK158"/>
      <c r="UL158"/>
      <c r="UM158"/>
      <c r="UN158"/>
      <c r="UO158"/>
      <c r="UP158"/>
      <c r="UQ158"/>
      <c r="UR158"/>
      <c r="US158"/>
      <c r="UT158"/>
      <c r="UU158"/>
      <c r="UV158"/>
      <c r="UW158"/>
      <c r="UX158"/>
      <c r="UY158"/>
      <c r="UZ158"/>
      <c r="VA158"/>
      <c r="VB158"/>
      <c r="VC158"/>
      <c r="VD158"/>
      <c r="VE158"/>
      <c r="VF158"/>
      <c r="VG158"/>
      <c r="VH158"/>
      <c r="VI158"/>
      <c r="VJ158"/>
      <c r="VK158"/>
      <c r="VL158"/>
      <c r="VM158"/>
      <c r="VN158"/>
      <c r="VO158"/>
      <c r="VP158"/>
      <c r="VQ158"/>
      <c r="VR158"/>
      <c r="VS158"/>
      <c r="VT158"/>
      <c r="VU158"/>
      <c r="VV158"/>
      <c r="VW158"/>
      <c r="VX158"/>
      <c r="VY158"/>
      <c r="VZ158"/>
      <c r="WA158"/>
      <c r="WB158"/>
      <c r="WC158"/>
      <c r="WD158"/>
      <c r="WE158"/>
      <c r="WF158"/>
      <c r="WG158"/>
      <c r="WH158"/>
      <c r="WI158"/>
      <c r="WJ158"/>
      <c r="WK158"/>
      <c r="WL158"/>
      <c r="WM158"/>
      <c r="WN158"/>
      <c r="WO158"/>
      <c r="WP158"/>
      <c r="WQ158"/>
      <c r="WR158"/>
      <c r="WS158"/>
      <c r="WT158"/>
      <c r="WU158"/>
      <c r="WV158"/>
      <c r="WW158"/>
    </row>
    <row r="159" spans="1:621" s="131" customFormat="1" ht="154.5" hidden="1" customHeight="1" x14ac:dyDescent="0.25">
      <c r="A159" s="782">
        <f>A158+1</f>
        <v>122</v>
      </c>
      <c r="B159" s="757" t="s">
        <v>969</v>
      </c>
      <c r="C159" s="608" t="s">
        <v>524</v>
      </c>
      <c r="D159" s="608" t="s">
        <v>970</v>
      </c>
      <c r="E159" s="364" t="s">
        <v>971</v>
      </c>
      <c r="F159" s="288" t="s">
        <v>972</v>
      </c>
      <c r="G159" s="678">
        <v>44225.805555555555</v>
      </c>
      <c r="H159" s="116">
        <v>44226.536805555559</v>
      </c>
      <c r="I159" s="323">
        <v>44226.536805555559</v>
      </c>
      <c r="J159" s="312">
        <f>H159-G159</f>
        <v>0.73125000000436557</v>
      </c>
      <c r="K159" s="644" t="s">
        <v>973</v>
      </c>
      <c r="L159" s="287"/>
      <c r="M159" s="287"/>
      <c r="N159" s="287"/>
      <c r="O159" s="287"/>
      <c r="P159" s="287"/>
      <c r="Q159" s="287"/>
      <c r="R159" s="644" t="s">
        <v>974</v>
      </c>
      <c r="S159" s="328" t="s">
        <v>975</v>
      </c>
      <c r="T159" s="287" t="s">
        <v>75</v>
      </c>
      <c r="U159" s="121" t="s">
        <v>976</v>
      </c>
      <c r="V159" s="785" t="s">
        <v>76</v>
      </c>
      <c r="W159" s="787">
        <v>1</v>
      </c>
      <c r="X159" s="676" t="s">
        <v>189</v>
      </c>
      <c r="Y159" s="50">
        <f t="shared" si="15"/>
        <v>17.550000000104774</v>
      </c>
      <c r="Z159"/>
      <c r="AA159">
        <v>1</v>
      </c>
      <c r="AB159"/>
      <c r="AC159"/>
      <c r="AD159"/>
      <c r="AE159"/>
      <c r="AF159"/>
      <c r="AG159"/>
      <c r="AH159">
        <v>1</v>
      </c>
      <c r="AI159"/>
      <c r="AJ159"/>
      <c r="AK159"/>
      <c r="AL159"/>
      <c r="AM159"/>
      <c r="AN159"/>
      <c r="AO159"/>
      <c r="AP159"/>
      <c r="AQ159"/>
      <c r="AR159"/>
      <c r="AS159"/>
      <c r="AT159"/>
      <c r="AU159"/>
      <c r="AV159" s="53" t="s">
        <v>89</v>
      </c>
      <c r="AW159" s="53" t="s">
        <v>91</v>
      </c>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c r="JJ159"/>
      <c r="JK159"/>
      <c r="JL159"/>
      <c r="JM159"/>
      <c r="JN159"/>
      <c r="JO159"/>
      <c r="JP159"/>
      <c r="JQ159"/>
      <c r="JR159"/>
      <c r="JS159"/>
      <c r="JT159"/>
      <c r="JU159"/>
      <c r="JV159"/>
      <c r="JW159"/>
      <c r="JX159"/>
      <c r="JY159"/>
      <c r="JZ159"/>
      <c r="KA159"/>
      <c r="KB159"/>
      <c r="KC159"/>
      <c r="KD159"/>
      <c r="KE159"/>
      <c r="KF159"/>
      <c r="KG159"/>
      <c r="KH159"/>
      <c r="KI159"/>
      <c r="KJ159"/>
      <c r="KK159"/>
      <c r="KL159"/>
      <c r="KM159"/>
      <c r="KN159"/>
      <c r="KO159"/>
      <c r="KP159"/>
      <c r="KQ159"/>
      <c r="KR159"/>
      <c r="KS159"/>
      <c r="KT159"/>
      <c r="KU159"/>
      <c r="KV159"/>
      <c r="KW159"/>
      <c r="KX159"/>
      <c r="KY159"/>
      <c r="KZ159"/>
      <c r="LA159"/>
      <c r="LB159"/>
      <c r="LC159"/>
      <c r="LD159"/>
      <c r="LE159"/>
      <c r="LF159"/>
      <c r="LG159"/>
      <c r="LH159"/>
      <c r="LI159"/>
      <c r="LJ159"/>
      <c r="LK159"/>
      <c r="LL159"/>
      <c r="LM159"/>
      <c r="LN159"/>
      <c r="LO159"/>
      <c r="LP159"/>
      <c r="LQ159"/>
      <c r="LR159"/>
      <c r="LS159"/>
      <c r="LT159"/>
      <c r="LU159"/>
      <c r="LV159"/>
      <c r="LW159"/>
      <c r="LX159"/>
      <c r="LY159"/>
      <c r="LZ159"/>
      <c r="MA159"/>
      <c r="MB159"/>
      <c r="MC159"/>
      <c r="MD159"/>
      <c r="ME159"/>
      <c r="MF159"/>
      <c r="MG159"/>
      <c r="MH159"/>
      <c r="MI159"/>
      <c r="MJ159"/>
      <c r="MK159"/>
      <c r="ML159"/>
      <c r="MM159"/>
      <c r="MN159"/>
      <c r="MO159"/>
      <c r="MP159"/>
      <c r="MQ159"/>
      <c r="MR159"/>
      <c r="MS159"/>
      <c r="MT159"/>
      <c r="MU159"/>
      <c r="MV159"/>
      <c r="MW159"/>
      <c r="MX159"/>
      <c r="MY159"/>
      <c r="MZ159"/>
      <c r="NA159"/>
      <c r="NB159"/>
      <c r="NC159"/>
      <c r="ND159"/>
      <c r="NE159"/>
      <c r="NF159"/>
      <c r="NG159"/>
      <c r="NH159"/>
      <c r="NI159"/>
      <c r="NJ159"/>
      <c r="NK159"/>
      <c r="NL159"/>
      <c r="NM159"/>
      <c r="NN159"/>
      <c r="NO159"/>
      <c r="NP159"/>
      <c r="NQ159"/>
      <c r="NR159"/>
      <c r="NS159"/>
      <c r="NT159"/>
      <c r="NU159"/>
      <c r="NV159"/>
      <c r="NW159"/>
      <c r="NX159"/>
      <c r="NY159"/>
      <c r="NZ159"/>
      <c r="OA159"/>
      <c r="OB159"/>
      <c r="OC159"/>
      <c r="OD159"/>
      <c r="OE159"/>
      <c r="OF159"/>
      <c r="OG159"/>
      <c r="OH159"/>
      <c r="OI159"/>
      <c r="OJ159"/>
      <c r="OK159"/>
      <c r="OL159"/>
      <c r="OM159"/>
      <c r="ON159"/>
      <c r="OO159"/>
      <c r="OP159"/>
      <c r="OQ159"/>
      <c r="OR159"/>
      <c r="OS159"/>
      <c r="OT159"/>
      <c r="OU159"/>
      <c r="OV159"/>
      <c r="OW159"/>
      <c r="OX159"/>
      <c r="OY159"/>
      <c r="OZ159"/>
      <c r="PA159"/>
      <c r="PB159"/>
      <c r="PC159"/>
      <c r="PD159"/>
      <c r="PE159"/>
      <c r="PF159"/>
      <c r="PG159"/>
      <c r="PH159"/>
      <c r="PI159"/>
      <c r="PJ159"/>
      <c r="PK159"/>
      <c r="PL159"/>
      <c r="PM159"/>
      <c r="PN159"/>
      <c r="PO159"/>
      <c r="PP159"/>
      <c r="PQ159"/>
      <c r="PR159"/>
      <c r="PS159"/>
      <c r="PT159"/>
      <c r="PU159"/>
      <c r="PV159"/>
      <c r="PW159"/>
      <c r="PX159"/>
      <c r="PY159"/>
      <c r="PZ159"/>
      <c r="QA159"/>
      <c r="QB159"/>
      <c r="QC159"/>
      <c r="QD159"/>
      <c r="QE159"/>
      <c r="QF159"/>
      <c r="QG159"/>
      <c r="QH159"/>
      <c r="QI159"/>
      <c r="QJ159"/>
      <c r="QK159"/>
      <c r="QL159"/>
      <c r="QM159"/>
      <c r="QN159"/>
      <c r="QO159"/>
      <c r="QP159"/>
      <c r="QQ159"/>
      <c r="QR159"/>
      <c r="QS159"/>
      <c r="QT159"/>
      <c r="QU159"/>
      <c r="QV159"/>
      <c r="QW159"/>
      <c r="QX159"/>
      <c r="QY159"/>
      <c r="QZ159"/>
      <c r="RA159"/>
      <c r="RB159"/>
      <c r="RC159"/>
      <c r="RD159"/>
      <c r="RE159"/>
      <c r="RF159"/>
      <c r="RG159"/>
      <c r="RH159"/>
      <c r="RI159"/>
      <c r="RJ159"/>
      <c r="RK159"/>
      <c r="RL159"/>
      <c r="RM159"/>
      <c r="RN159"/>
      <c r="RO159"/>
      <c r="RP159"/>
      <c r="RQ159"/>
      <c r="RR159"/>
      <c r="RS159"/>
      <c r="RT159"/>
      <c r="RU159"/>
      <c r="RV159"/>
      <c r="RW159"/>
      <c r="RX159"/>
      <c r="RY159"/>
      <c r="RZ159"/>
      <c r="SA159"/>
      <c r="SB159"/>
      <c r="SC159"/>
      <c r="SD159"/>
      <c r="SE159"/>
      <c r="SF159"/>
      <c r="SG159"/>
      <c r="SH159"/>
      <c r="SI159"/>
      <c r="SJ159"/>
      <c r="SK159"/>
      <c r="SL159"/>
      <c r="SM159"/>
      <c r="SN159"/>
      <c r="SO159"/>
      <c r="SP159"/>
      <c r="SQ159"/>
      <c r="SR159"/>
      <c r="SS159"/>
      <c r="ST159"/>
      <c r="SU159"/>
      <c r="SV159"/>
      <c r="SW159"/>
      <c r="SX159"/>
      <c r="SY159"/>
      <c r="SZ159"/>
      <c r="TA159"/>
      <c r="TB159"/>
      <c r="TC159"/>
      <c r="TD159"/>
      <c r="TE159"/>
      <c r="TF159"/>
      <c r="TG159"/>
      <c r="TH159"/>
      <c r="TI159"/>
      <c r="TJ159"/>
      <c r="TK159"/>
      <c r="TL159"/>
      <c r="TM159"/>
      <c r="TN159"/>
      <c r="TO159"/>
      <c r="TP159"/>
      <c r="TQ159"/>
      <c r="TR159"/>
      <c r="TS159"/>
      <c r="TT159"/>
      <c r="TU159"/>
      <c r="TV159"/>
      <c r="TW159"/>
      <c r="TX159"/>
      <c r="TY159"/>
      <c r="TZ159"/>
      <c r="UA159"/>
      <c r="UB159"/>
      <c r="UC159"/>
      <c r="UD159"/>
      <c r="UE159"/>
      <c r="UF159"/>
      <c r="UG159"/>
      <c r="UH159"/>
      <c r="UI159"/>
      <c r="UJ159"/>
      <c r="UK159"/>
      <c r="UL159"/>
      <c r="UM159"/>
      <c r="UN159"/>
      <c r="UO159"/>
      <c r="UP159"/>
      <c r="UQ159"/>
      <c r="UR159"/>
      <c r="US159"/>
      <c r="UT159"/>
      <c r="UU159"/>
      <c r="UV159"/>
      <c r="UW159"/>
      <c r="UX159"/>
      <c r="UY159"/>
      <c r="UZ159"/>
      <c r="VA159"/>
      <c r="VB159"/>
      <c r="VC159"/>
      <c r="VD159"/>
      <c r="VE159"/>
      <c r="VF159"/>
      <c r="VG159"/>
      <c r="VH159"/>
      <c r="VI159"/>
      <c r="VJ159"/>
      <c r="VK159"/>
      <c r="VL159"/>
      <c r="VM159"/>
      <c r="VN159"/>
      <c r="VO159"/>
      <c r="VP159"/>
      <c r="VQ159"/>
      <c r="VR159"/>
      <c r="VS159"/>
      <c r="VT159"/>
      <c r="VU159"/>
      <c r="VV159"/>
      <c r="VW159"/>
      <c r="VX159"/>
      <c r="VY159"/>
      <c r="VZ159"/>
      <c r="WA159"/>
      <c r="WB159"/>
      <c r="WC159"/>
      <c r="WD159"/>
      <c r="WE159"/>
      <c r="WF159"/>
      <c r="WG159"/>
      <c r="WH159"/>
      <c r="WI159"/>
      <c r="WJ159"/>
      <c r="WK159"/>
      <c r="WL159"/>
      <c r="WM159"/>
      <c r="WN159"/>
      <c r="WO159"/>
      <c r="WP159"/>
      <c r="WQ159"/>
      <c r="WR159"/>
      <c r="WS159"/>
      <c r="WT159"/>
      <c r="WU159"/>
      <c r="WV159"/>
      <c r="WW159"/>
    </row>
    <row r="160" spans="1:621" s="131" customFormat="1" ht="79.150000000000006" hidden="1" customHeight="1" x14ac:dyDescent="0.25">
      <c r="A160" s="784"/>
      <c r="B160" s="758"/>
      <c r="C160" s="601"/>
      <c r="D160" s="601"/>
      <c r="E160" s="306" t="s">
        <v>977</v>
      </c>
      <c r="F160" s="288" t="s">
        <v>978</v>
      </c>
      <c r="G160" s="679"/>
      <c r="H160" s="116">
        <v>44225.996527777781</v>
      </c>
      <c r="I160" s="318">
        <v>44228.720833333333</v>
      </c>
      <c r="J160" s="312">
        <f>H160-G159</f>
        <v>0.19097222222626442</v>
      </c>
      <c r="K160" s="645"/>
      <c r="L160" s="287"/>
      <c r="M160" s="287"/>
      <c r="N160" s="287"/>
      <c r="O160" s="287"/>
      <c r="P160" s="287">
        <v>1</v>
      </c>
      <c r="Q160" s="287"/>
      <c r="R160" s="645"/>
      <c r="S160" s="328" t="s">
        <v>1044</v>
      </c>
      <c r="T160" s="287" t="s">
        <v>75</v>
      </c>
      <c r="U160" s="121" t="s">
        <v>979</v>
      </c>
      <c r="V160" s="786"/>
      <c r="W160" s="788"/>
      <c r="X160" s="677"/>
      <c r="Y160" s="50">
        <f t="shared" si="15"/>
        <v>4.5833333334303461</v>
      </c>
      <c r="Z160"/>
      <c r="AA160"/>
      <c r="AB160"/>
      <c r="AC160"/>
      <c r="AD160"/>
      <c r="AE160"/>
      <c r="AF160"/>
      <c r="AG160"/>
      <c r="AH160"/>
      <c r="AI160"/>
      <c r="AJ160"/>
      <c r="AK160"/>
      <c r="AL160"/>
      <c r="AM160"/>
      <c r="AN160"/>
      <c r="AO160"/>
      <c r="AP160"/>
      <c r="AQ160"/>
      <c r="AR160"/>
      <c r="AS160"/>
      <c r="AT160"/>
      <c r="AU160"/>
      <c r="AV160" s="43"/>
      <c r="AW160" s="43"/>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c r="JJ160"/>
      <c r="JK160"/>
      <c r="JL160"/>
      <c r="JM160"/>
      <c r="JN160"/>
      <c r="JO160"/>
      <c r="JP160"/>
      <c r="JQ160"/>
      <c r="JR160"/>
      <c r="JS160"/>
      <c r="JT160"/>
      <c r="JU160"/>
      <c r="JV160"/>
      <c r="JW160"/>
      <c r="JX160"/>
      <c r="JY160"/>
      <c r="JZ160"/>
      <c r="KA160"/>
      <c r="KB160"/>
      <c r="KC160"/>
      <c r="KD160"/>
      <c r="KE160"/>
      <c r="KF160"/>
      <c r="KG160"/>
      <c r="KH160"/>
      <c r="KI160"/>
      <c r="KJ160"/>
      <c r="KK160"/>
      <c r="KL160"/>
      <c r="KM160"/>
      <c r="KN160"/>
      <c r="KO160"/>
      <c r="KP160"/>
      <c r="KQ160"/>
      <c r="KR160"/>
      <c r="KS160"/>
      <c r="KT160"/>
      <c r="KU160"/>
      <c r="KV160"/>
      <c r="KW160"/>
      <c r="KX160"/>
      <c r="KY160"/>
      <c r="KZ160"/>
      <c r="LA160"/>
      <c r="LB160"/>
      <c r="LC160"/>
      <c r="LD160"/>
      <c r="LE160"/>
      <c r="LF160"/>
      <c r="LG160"/>
      <c r="LH160"/>
      <c r="LI160"/>
      <c r="LJ160"/>
      <c r="LK160"/>
      <c r="LL160"/>
      <c r="LM160"/>
      <c r="LN160"/>
      <c r="LO160"/>
      <c r="LP160"/>
      <c r="LQ160"/>
      <c r="LR160"/>
      <c r="LS160"/>
      <c r="LT160"/>
      <c r="LU160"/>
      <c r="LV160"/>
      <c r="LW160"/>
      <c r="LX160"/>
      <c r="LY160"/>
      <c r="LZ160"/>
      <c r="MA160"/>
      <c r="MB160"/>
      <c r="MC160"/>
      <c r="MD160"/>
      <c r="ME160"/>
      <c r="MF160"/>
      <c r="MG160"/>
      <c r="MH160"/>
      <c r="MI160"/>
      <c r="MJ160"/>
      <c r="MK160"/>
      <c r="ML160"/>
      <c r="MM160"/>
      <c r="MN160"/>
      <c r="MO160"/>
      <c r="MP160"/>
      <c r="MQ160"/>
      <c r="MR160"/>
      <c r="MS160"/>
      <c r="MT160"/>
      <c r="MU160"/>
      <c r="MV160"/>
      <c r="MW160"/>
      <c r="MX160"/>
      <c r="MY160"/>
      <c r="MZ160"/>
      <c r="NA160"/>
      <c r="NB160"/>
      <c r="NC160"/>
      <c r="ND160"/>
      <c r="NE160"/>
      <c r="NF160"/>
      <c r="NG160"/>
      <c r="NH160"/>
      <c r="NI160"/>
      <c r="NJ160"/>
      <c r="NK160"/>
      <c r="NL160"/>
      <c r="NM160"/>
      <c r="NN160"/>
      <c r="NO160"/>
      <c r="NP160"/>
      <c r="NQ160"/>
      <c r="NR160"/>
      <c r="NS160"/>
      <c r="NT160"/>
      <c r="NU160"/>
      <c r="NV160"/>
      <c r="NW160"/>
      <c r="NX160"/>
      <c r="NY160"/>
      <c r="NZ160"/>
      <c r="OA160"/>
      <c r="OB160"/>
      <c r="OC160"/>
      <c r="OD160"/>
      <c r="OE160"/>
      <c r="OF160"/>
      <c r="OG160"/>
      <c r="OH160"/>
      <c r="OI160"/>
      <c r="OJ160"/>
      <c r="OK160"/>
      <c r="OL160"/>
      <c r="OM160"/>
      <c r="ON160"/>
      <c r="OO160"/>
      <c r="OP160"/>
      <c r="OQ160"/>
      <c r="OR160"/>
      <c r="OS160"/>
      <c r="OT160"/>
      <c r="OU160"/>
      <c r="OV160"/>
      <c r="OW160"/>
      <c r="OX160"/>
      <c r="OY160"/>
      <c r="OZ160"/>
      <c r="PA160"/>
      <c r="PB160"/>
      <c r="PC160"/>
      <c r="PD160"/>
      <c r="PE160"/>
      <c r="PF160"/>
      <c r="PG160"/>
      <c r="PH160"/>
      <c r="PI160"/>
      <c r="PJ160"/>
      <c r="PK160"/>
      <c r="PL160"/>
      <c r="PM160"/>
      <c r="PN160"/>
      <c r="PO160"/>
      <c r="PP160"/>
      <c r="PQ160"/>
      <c r="PR160"/>
      <c r="PS160"/>
      <c r="PT160"/>
      <c r="PU160"/>
      <c r="PV160"/>
      <c r="PW160"/>
      <c r="PX160"/>
      <c r="PY160"/>
      <c r="PZ160"/>
      <c r="QA160"/>
      <c r="QB160"/>
      <c r="QC160"/>
      <c r="QD160"/>
      <c r="QE160"/>
      <c r="QF160"/>
      <c r="QG160"/>
      <c r="QH160"/>
      <c r="QI160"/>
      <c r="QJ160"/>
      <c r="QK160"/>
      <c r="QL160"/>
      <c r="QM160"/>
      <c r="QN160"/>
      <c r="QO160"/>
      <c r="QP160"/>
      <c r="QQ160"/>
      <c r="QR160"/>
      <c r="QS160"/>
      <c r="QT160"/>
      <c r="QU160"/>
      <c r="QV160"/>
      <c r="QW160"/>
      <c r="QX160"/>
      <c r="QY160"/>
      <c r="QZ160"/>
      <c r="RA160"/>
      <c r="RB160"/>
      <c r="RC160"/>
      <c r="RD160"/>
      <c r="RE160"/>
      <c r="RF160"/>
      <c r="RG160"/>
      <c r="RH160"/>
      <c r="RI160"/>
      <c r="RJ160"/>
      <c r="RK160"/>
      <c r="RL160"/>
      <c r="RM160"/>
      <c r="RN160"/>
      <c r="RO160"/>
      <c r="RP160"/>
      <c r="RQ160"/>
      <c r="RR160"/>
      <c r="RS160"/>
      <c r="RT160"/>
      <c r="RU160"/>
      <c r="RV160"/>
      <c r="RW160"/>
      <c r="RX160"/>
      <c r="RY160"/>
      <c r="RZ160"/>
      <c r="SA160"/>
      <c r="SB160"/>
      <c r="SC160"/>
      <c r="SD160"/>
      <c r="SE160"/>
      <c r="SF160"/>
      <c r="SG160"/>
      <c r="SH160"/>
      <c r="SI160"/>
      <c r="SJ160"/>
      <c r="SK160"/>
      <c r="SL160"/>
      <c r="SM160"/>
      <c r="SN160"/>
      <c r="SO160"/>
      <c r="SP160"/>
      <c r="SQ160"/>
      <c r="SR160"/>
      <c r="SS160"/>
      <c r="ST160"/>
      <c r="SU160"/>
      <c r="SV160"/>
      <c r="SW160"/>
      <c r="SX160"/>
      <c r="SY160"/>
      <c r="SZ160"/>
      <c r="TA160"/>
      <c r="TB160"/>
      <c r="TC160"/>
      <c r="TD160"/>
      <c r="TE160"/>
      <c r="TF160"/>
      <c r="TG160"/>
      <c r="TH160"/>
      <c r="TI160"/>
      <c r="TJ160"/>
      <c r="TK160"/>
      <c r="TL160"/>
      <c r="TM160"/>
      <c r="TN160"/>
      <c r="TO160"/>
      <c r="TP160"/>
      <c r="TQ160"/>
      <c r="TR160"/>
      <c r="TS160"/>
      <c r="TT160"/>
      <c r="TU160"/>
      <c r="TV160"/>
      <c r="TW160"/>
      <c r="TX160"/>
      <c r="TY160"/>
      <c r="TZ160"/>
      <c r="UA160"/>
      <c r="UB160"/>
      <c r="UC160"/>
      <c r="UD160"/>
      <c r="UE160"/>
      <c r="UF160"/>
      <c r="UG160"/>
      <c r="UH160"/>
      <c r="UI160"/>
      <c r="UJ160"/>
      <c r="UK160"/>
      <c r="UL160"/>
      <c r="UM160"/>
      <c r="UN160"/>
      <c r="UO160"/>
      <c r="UP160"/>
      <c r="UQ160"/>
      <c r="UR160"/>
      <c r="US160"/>
      <c r="UT160"/>
      <c r="UU160"/>
      <c r="UV160"/>
      <c r="UW160"/>
      <c r="UX160"/>
      <c r="UY160"/>
      <c r="UZ160"/>
      <c r="VA160"/>
      <c r="VB160"/>
      <c r="VC160"/>
      <c r="VD160"/>
      <c r="VE160"/>
      <c r="VF160"/>
      <c r="VG160"/>
      <c r="VH160"/>
      <c r="VI160"/>
      <c r="VJ160"/>
      <c r="VK160"/>
      <c r="VL160"/>
      <c r="VM160"/>
      <c r="VN160"/>
      <c r="VO160"/>
      <c r="VP160"/>
      <c r="VQ160"/>
      <c r="VR160"/>
      <c r="VS160"/>
      <c r="VT160"/>
      <c r="VU160"/>
      <c r="VV160"/>
      <c r="VW160"/>
      <c r="VX160"/>
      <c r="VY160"/>
      <c r="VZ160"/>
      <c r="WA160"/>
      <c r="WB160"/>
      <c r="WC160"/>
      <c r="WD160"/>
      <c r="WE160"/>
      <c r="WF160"/>
      <c r="WG160"/>
      <c r="WH160"/>
      <c r="WI160"/>
      <c r="WJ160"/>
      <c r="WK160"/>
      <c r="WL160"/>
      <c r="WM160"/>
      <c r="WN160"/>
      <c r="WO160"/>
      <c r="WP160"/>
      <c r="WQ160"/>
      <c r="WR160"/>
      <c r="WS160"/>
      <c r="WT160"/>
      <c r="WU160"/>
      <c r="WV160"/>
      <c r="WW160"/>
    </row>
    <row r="161" spans="1:621" s="153" customFormat="1" ht="92.25" hidden="1" customHeight="1" x14ac:dyDescent="0.25">
      <c r="A161" s="18">
        <f>A159+1</f>
        <v>123</v>
      </c>
      <c r="B161" s="12" t="s">
        <v>151</v>
      </c>
      <c r="C161" s="288" t="s">
        <v>980</v>
      </c>
      <c r="D161" s="306" t="s">
        <v>981</v>
      </c>
      <c r="E161" s="288" t="s">
        <v>528</v>
      </c>
      <c r="F161" s="288" t="s">
        <v>982</v>
      </c>
      <c r="G161" s="289">
        <v>44226.270833333336</v>
      </c>
      <c r="H161" s="127">
        <v>44226.302083333336</v>
      </c>
      <c r="I161" s="289">
        <v>44226.302083333336</v>
      </c>
      <c r="J161" s="188">
        <f t="shared" ref="J161" si="20">H161-G161</f>
        <v>3.125E-2</v>
      </c>
      <c r="K161" s="306" t="s">
        <v>983</v>
      </c>
      <c r="L161" s="288"/>
      <c r="M161" s="288"/>
      <c r="N161" s="288"/>
      <c r="O161" s="288"/>
      <c r="P161" s="288"/>
      <c r="Q161" s="288"/>
      <c r="R161" s="288" t="s">
        <v>984</v>
      </c>
      <c r="S161" s="306" t="s">
        <v>985</v>
      </c>
      <c r="T161" s="288" t="s">
        <v>75</v>
      </c>
      <c r="U161" s="288">
        <v>64</v>
      </c>
      <c r="V161" s="288" t="s">
        <v>88</v>
      </c>
      <c r="W161" s="288">
        <v>0</v>
      </c>
      <c r="X161" s="331">
        <v>86</v>
      </c>
      <c r="Y161" s="50">
        <f t="shared" si="15"/>
        <v>0.75</v>
      </c>
      <c r="Z161"/>
      <c r="AA161"/>
      <c r="AB161"/>
      <c r="AC161"/>
      <c r="AD161"/>
      <c r="AE161"/>
      <c r="AF161"/>
      <c r="AG161"/>
      <c r="AH161"/>
      <c r="AI161"/>
      <c r="AJ161"/>
      <c r="AK161"/>
      <c r="AL161"/>
      <c r="AM161"/>
      <c r="AN161"/>
      <c r="AO161"/>
      <c r="AP161"/>
      <c r="AQ161"/>
      <c r="AR161"/>
      <c r="AS161"/>
      <c r="AT161"/>
      <c r="AU161"/>
      <c r="AV161" s="53" t="s">
        <v>95</v>
      </c>
      <c r="AW161" s="53" t="s">
        <v>90</v>
      </c>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c r="JJ161"/>
      <c r="JK161"/>
      <c r="JL161"/>
      <c r="JM161"/>
      <c r="JN161"/>
      <c r="JO161"/>
      <c r="JP161"/>
      <c r="JQ161"/>
      <c r="JR161"/>
      <c r="JS161"/>
      <c r="JT161"/>
      <c r="JU161"/>
      <c r="JV161"/>
      <c r="JW161"/>
      <c r="JX161"/>
      <c r="JY161"/>
      <c r="JZ161"/>
      <c r="KA161"/>
      <c r="KB161"/>
      <c r="KC161"/>
      <c r="KD161"/>
      <c r="KE161"/>
      <c r="KF161"/>
      <c r="KG161"/>
      <c r="KH161"/>
      <c r="KI161"/>
      <c r="KJ161"/>
      <c r="KK161"/>
      <c r="KL161"/>
      <c r="KM161"/>
      <c r="KN161"/>
      <c r="KO161"/>
      <c r="KP161"/>
      <c r="KQ161"/>
      <c r="KR161"/>
      <c r="KS161"/>
      <c r="KT161"/>
      <c r="KU161"/>
      <c r="KV161"/>
      <c r="KW161"/>
      <c r="KX161"/>
      <c r="KY161"/>
      <c r="KZ161"/>
      <c r="LA161"/>
      <c r="LB161"/>
      <c r="LC161"/>
      <c r="LD161"/>
      <c r="LE161"/>
      <c r="LF161"/>
      <c r="LG161"/>
      <c r="LH161"/>
      <c r="LI161"/>
      <c r="LJ161"/>
      <c r="LK161"/>
      <c r="LL161"/>
      <c r="LM161"/>
      <c r="LN161"/>
      <c r="LO161"/>
      <c r="LP161"/>
      <c r="LQ161"/>
      <c r="LR161"/>
      <c r="LS161"/>
      <c r="LT161"/>
      <c r="LU161"/>
      <c r="LV161"/>
      <c r="LW161"/>
      <c r="LX161"/>
      <c r="LY161"/>
      <c r="LZ161"/>
      <c r="MA161"/>
      <c r="MB161"/>
      <c r="MC161"/>
      <c r="MD161"/>
      <c r="ME161"/>
      <c r="MF161"/>
      <c r="MG161"/>
      <c r="MH161"/>
      <c r="MI161"/>
      <c r="MJ161"/>
      <c r="MK161"/>
      <c r="ML161"/>
      <c r="MM161"/>
      <c r="MN161"/>
      <c r="MO161"/>
      <c r="MP161"/>
      <c r="MQ161"/>
      <c r="MR161"/>
      <c r="MS161"/>
      <c r="MT161"/>
      <c r="MU161"/>
      <c r="MV161"/>
      <c r="MW161"/>
      <c r="MX161"/>
      <c r="MY161"/>
      <c r="MZ161"/>
      <c r="NA161"/>
      <c r="NB161"/>
      <c r="NC161"/>
      <c r="ND161"/>
      <c r="NE161"/>
      <c r="NF161"/>
      <c r="NG161"/>
      <c r="NH161"/>
      <c r="NI161"/>
      <c r="NJ161"/>
      <c r="NK161"/>
      <c r="NL161"/>
      <c r="NM161"/>
      <c r="NN161"/>
      <c r="NO161"/>
      <c r="NP161"/>
      <c r="NQ161"/>
      <c r="NR161"/>
      <c r="NS161"/>
      <c r="NT161"/>
      <c r="NU161"/>
      <c r="NV161"/>
      <c r="NW161"/>
      <c r="NX161"/>
      <c r="NY161"/>
      <c r="NZ161"/>
      <c r="OA161"/>
      <c r="OB161"/>
      <c r="OC161"/>
      <c r="OD161"/>
      <c r="OE161"/>
      <c r="OF161"/>
      <c r="OG161"/>
      <c r="OH161"/>
      <c r="OI161"/>
      <c r="OJ161"/>
      <c r="OK161"/>
      <c r="OL161"/>
      <c r="OM161"/>
      <c r="ON161"/>
      <c r="OO161"/>
      <c r="OP161"/>
      <c r="OQ161"/>
      <c r="OR161"/>
      <c r="OS161"/>
      <c r="OT161"/>
      <c r="OU161"/>
      <c r="OV161"/>
      <c r="OW161"/>
      <c r="OX161"/>
      <c r="OY161"/>
      <c r="OZ161"/>
      <c r="PA161"/>
      <c r="PB161"/>
      <c r="PC161"/>
      <c r="PD161"/>
      <c r="PE161"/>
      <c r="PF161"/>
      <c r="PG161"/>
      <c r="PH161"/>
      <c r="PI161"/>
      <c r="PJ161"/>
      <c r="PK161"/>
      <c r="PL161"/>
      <c r="PM161"/>
      <c r="PN161"/>
      <c r="PO161"/>
      <c r="PP161"/>
      <c r="PQ161"/>
      <c r="PR161"/>
      <c r="PS161"/>
      <c r="PT161"/>
      <c r="PU161"/>
      <c r="PV161"/>
      <c r="PW161"/>
      <c r="PX161"/>
      <c r="PY161"/>
      <c r="PZ161"/>
      <c r="QA161"/>
      <c r="QB161"/>
      <c r="QC161"/>
      <c r="QD161"/>
      <c r="QE161"/>
      <c r="QF161"/>
      <c r="QG161"/>
      <c r="QH161"/>
      <c r="QI161"/>
      <c r="QJ161"/>
      <c r="QK161"/>
      <c r="QL161"/>
      <c r="QM161"/>
      <c r="QN161"/>
      <c r="QO161"/>
      <c r="QP161"/>
      <c r="QQ161"/>
      <c r="QR161"/>
      <c r="QS161"/>
      <c r="QT161"/>
      <c r="QU161"/>
      <c r="QV161"/>
      <c r="QW161"/>
      <c r="QX161"/>
      <c r="QY161"/>
      <c r="QZ161"/>
      <c r="RA161"/>
      <c r="RB161"/>
      <c r="RC161"/>
      <c r="RD161"/>
      <c r="RE161"/>
      <c r="RF161"/>
      <c r="RG161"/>
      <c r="RH161"/>
      <c r="RI161"/>
      <c r="RJ161"/>
      <c r="RK161"/>
      <c r="RL161"/>
      <c r="RM161"/>
      <c r="RN161"/>
      <c r="RO161"/>
      <c r="RP161"/>
      <c r="RQ161"/>
      <c r="RR161"/>
      <c r="RS161"/>
      <c r="RT161"/>
      <c r="RU161"/>
      <c r="RV161"/>
      <c r="RW161"/>
      <c r="RX161"/>
      <c r="RY161"/>
      <c r="RZ161"/>
      <c r="SA161"/>
      <c r="SB161"/>
      <c r="SC161"/>
      <c r="SD161"/>
      <c r="SE161"/>
      <c r="SF161"/>
      <c r="SG161"/>
      <c r="SH161"/>
      <c r="SI161"/>
      <c r="SJ161"/>
      <c r="SK161"/>
      <c r="SL161"/>
      <c r="SM161"/>
      <c r="SN161"/>
      <c r="SO161"/>
      <c r="SP161"/>
      <c r="SQ161"/>
      <c r="SR161"/>
      <c r="SS161"/>
      <c r="ST161"/>
      <c r="SU161"/>
      <c r="SV161"/>
      <c r="SW161"/>
      <c r="SX161"/>
      <c r="SY161"/>
      <c r="SZ161"/>
      <c r="TA161"/>
      <c r="TB161"/>
      <c r="TC161"/>
      <c r="TD161"/>
      <c r="TE161"/>
      <c r="TF161"/>
      <c r="TG161"/>
      <c r="TH161"/>
      <c r="TI161"/>
      <c r="TJ161"/>
      <c r="TK161"/>
      <c r="TL161"/>
      <c r="TM161"/>
      <c r="TN161"/>
      <c r="TO161"/>
      <c r="TP161"/>
      <c r="TQ161"/>
      <c r="TR161"/>
      <c r="TS161"/>
      <c r="TT161"/>
      <c r="TU161"/>
      <c r="TV161"/>
      <c r="TW161"/>
      <c r="TX161"/>
      <c r="TY161"/>
      <c r="TZ161"/>
      <c r="UA161"/>
      <c r="UB161"/>
      <c r="UC161"/>
      <c r="UD161"/>
      <c r="UE161"/>
      <c r="UF161"/>
      <c r="UG161"/>
      <c r="UH161"/>
      <c r="UI161"/>
      <c r="UJ161"/>
      <c r="UK161"/>
      <c r="UL161"/>
      <c r="UM161"/>
      <c r="UN161"/>
      <c r="UO161"/>
      <c r="UP161"/>
      <c r="UQ161"/>
      <c r="UR161"/>
      <c r="US161"/>
      <c r="UT161"/>
      <c r="UU161"/>
      <c r="UV161"/>
      <c r="UW161"/>
      <c r="UX161"/>
      <c r="UY161"/>
      <c r="UZ161"/>
      <c r="VA161"/>
      <c r="VB161"/>
      <c r="VC161"/>
      <c r="VD161"/>
      <c r="VE161"/>
      <c r="VF161"/>
      <c r="VG161"/>
      <c r="VH161"/>
      <c r="VI161"/>
      <c r="VJ161"/>
      <c r="VK161"/>
      <c r="VL161"/>
      <c r="VM161"/>
      <c r="VN161"/>
      <c r="VO161"/>
      <c r="VP161"/>
      <c r="VQ161"/>
      <c r="VR161"/>
      <c r="VS161"/>
      <c r="VT161"/>
      <c r="VU161"/>
      <c r="VV161"/>
      <c r="VW161"/>
      <c r="VX161"/>
      <c r="VY161"/>
      <c r="VZ161"/>
      <c r="WA161"/>
      <c r="WB161"/>
      <c r="WC161"/>
      <c r="WD161"/>
      <c r="WE161"/>
      <c r="WF161"/>
      <c r="WG161"/>
      <c r="WH161"/>
      <c r="WI161"/>
      <c r="WJ161"/>
      <c r="WK161"/>
      <c r="WL161"/>
      <c r="WM161"/>
      <c r="WN161"/>
      <c r="WO161"/>
      <c r="WP161"/>
      <c r="WQ161"/>
      <c r="WR161"/>
      <c r="WS161"/>
      <c r="WT161"/>
      <c r="WU161"/>
      <c r="WV161"/>
      <c r="WW161"/>
    </row>
    <row r="162" spans="1:621" s="41" customFormat="1" ht="99.75" hidden="1" customHeight="1" x14ac:dyDescent="0.25">
      <c r="A162" s="18">
        <f>A161+1</f>
        <v>124</v>
      </c>
      <c r="B162" s="315" t="s">
        <v>83</v>
      </c>
      <c r="C162" s="288" t="s">
        <v>986</v>
      </c>
      <c r="D162" s="288" t="s">
        <v>987</v>
      </c>
      <c r="E162" s="288" t="s">
        <v>988</v>
      </c>
      <c r="F162" s="288" t="s">
        <v>989</v>
      </c>
      <c r="G162" s="289" t="s">
        <v>990</v>
      </c>
      <c r="H162" s="123" t="s">
        <v>991</v>
      </c>
      <c r="I162" s="289" t="s">
        <v>991</v>
      </c>
      <c r="J162" s="188">
        <f>H162-G162</f>
        <v>9.1666666667151731E-2</v>
      </c>
      <c r="K162" s="288" t="s">
        <v>992</v>
      </c>
      <c r="L162" s="288"/>
      <c r="M162" s="288"/>
      <c r="N162" s="288"/>
      <c r="O162" s="288"/>
      <c r="P162" s="288"/>
      <c r="Q162" s="288"/>
      <c r="R162" s="288" t="s">
        <v>993</v>
      </c>
      <c r="S162" s="288" t="s">
        <v>994</v>
      </c>
      <c r="T162" s="288" t="s">
        <v>75</v>
      </c>
      <c r="U162" s="288">
        <v>10</v>
      </c>
      <c r="V162" s="279" t="s">
        <v>76</v>
      </c>
      <c r="W162" s="279">
        <v>0</v>
      </c>
      <c r="X162" s="331">
        <v>87</v>
      </c>
      <c r="Y162" s="50">
        <f t="shared" si="15"/>
        <v>2.2000000000116415</v>
      </c>
      <c r="Z162"/>
      <c r="AA162"/>
      <c r="AB162"/>
      <c r="AC162"/>
      <c r="AD162">
        <v>1</v>
      </c>
      <c r="AE162"/>
      <c r="AF162"/>
      <c r="AG162"/>
      <c r="AH162"/>
      <c r="AI162"/>
      <c r="AJ162"/>
      <c r="AK162"/>
      <c r="AL162"/>
      <c r="AM162"/>
      <c r="AN162">
        <v>1</v>
      </c>
      <c r="AO162"/>
      <c r="AP162"/>
      <c r="AQ162"/>
      <c r="AR162"/>
      <c r="AS162"/>
      <c r="AT162"/>
      <c r="AU162"/>
      <c r="AV162" s="53" t="s">
        <v>89</v>
      </c>
      <c r="AW162" s="53" t="s">
        <v>183</v>
      </c>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c r="JJ162"/>
      <c r="JK162"/>
      <c r="JL162"/>
      <c r="JM162"/>
      <c r="JN162"/>
      <c r="JO162"/>
      <c r="JP162"/>
      <c r="JQ162"/>
      <c r="JR162"/>
      <c r="JS162"/>
      <c r="JT162"/>
      <c r="JU162"/>
      <c r="JV162"/>
      <c r="JW162"/>
      <c r="JX162"/>
      <c r="JY162"/>
      <c r="JZ162"/>
      <c r="KA162"/>
      <c r="KB162"/>
      <c r="KC162"/>
      <c r="KD162"/>
      <c r="KE162"/>
      <c r="KF162"/>
      <c r="KG162"/>
      <c r="KH162"/>
      <c r="KI162"/>
      <c r="KJ162"/>
      <c r="KK162"/>
      <c r="KL162"/>
      <c r="KM162"/>
      <c r="KN162"/>
      <c r="KO162"/>
      <c r="KP162"/>
      <c r="KQ162"/>
      <c r="KR162"/>
      <c r="KS162"/>
      <c r="KT162"/>
      <c r="KU162"/>
      <c r="KV162"/>
      <c r="KW162"/>
      <c r="KX162"/>
      <c r="KY162"/>
      <c r="KZ162"/>
      <c r="LA162"/>
      <c r="LB162"/>
      <c r="LC162"/>
      <c r="LD162"/>
      <c r="LE162"/>
      <c r="LF162"/>
      <c r="LG162"/>
      <c r="LH162"/>
      <c r="LI162"/>
      <c r="LJ162"/>
      <c r="LK162"/>
      <c r="LL162"/>
      <c r="LM162"/>
      <c r="LN162"/>
      <c r="LO162"/>
      <c r="LP162"/>
      <c r="LQ162"/>
      <c r="LR162"/>
      <c r="LS162"/>
      <c r="LT162"/>
      <c r="LU162"/>
      <c r="LV162"/>
      <c r="LW162"/>
      <c r="LX162"/>
      <c r="LY162"/>
      <c r="LZ162"/>
      <c r="MA162"/>
      <c r="MB162"/>
      <c r="MC162"/>
      <c r="MD162"/>
      <c r="ME162"/>
      <c r="MF162"/>
      <c r="MG162"/>
      <c r="MH162"/>
      <c r="MI162"/>
      <c r="MJ162"/>
      <c r="MK162"/>
      <c r="ML162"/>
      <c r="MM162"/>
      <c r="MN162"/>
      <c r="MO162"/>
      <c r="MP162"/>
      <c r="MQ162"/>
      <c r="MR162"/>
      <c r="MS162"/>
      <c r="MT162"/>
      <c r="MU162"/>
      <c r="MV162"/>
      <c r="MW162"/>
      <c r="MX162"/>
      <c r="MY162"/>
      <c r="MZ162"/>
      <c r="NA162"/>
      <c r="NB162"/>
      <c r="NC162"/>
      <c r="ND162"/>
      <c r="NE162"/>
      <c r="NF162"/>
      <c r="NG162"/>
      <c r="NH162"/>
      <c r="NI162"/>
      <c r="NJ162"/>
      <c r="NK162"/>
      <c r="NL162"/>
      <c r="NM162"/>
      <c r="NN162"/>
      <c r="NO162"/>
      <c r="NP162"/>
      <c r="NQ162"/>
      <c r="NR162"/>
      <c r="NS162"/>
      <c r="NT162"/>
      <c r="NU162"/>
      <c r="NV162"/>
      <c r="NW162"/>
      <c r="NX162"/>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c r="PK162"/>
      <c r="PL162"/>
      <c r="PM162"/>
      <c r="PN162"/>
      <c r="PO162"/>
      <c r="PP162"/>
      <c r="PQ162"/>
      <c r="PR162"/>
      <c r="PS162"/>
      <c r="PT162"/>
      <c r="PU162"/>
      <c r="PV162"/>
      <c r="PW162"/>
      <c r="PX162"/>
      <c r="PY162"/>
      <c r="PZ162"/>
      <c r="QA162"/>
      <c r="QB162"/>
      <c r="QC162"/>
      <c r="QD162"/>
      <c r="QE162"/>
      <c r="QF162"/>
      <c r="QG162"/>
      <c r="QH162"/>
      <c r="QI162"/>
      <c r="QJ162"/>
      <c r="QK162"/>
      <c r="QL162"/>
      <c r="QM162"/>
      <c r="QN162"/>
      <c r="QO162"/>
      <c r="QP162"/>
      <c r="QQ162"/>
      <c r="QR162"/>
      <c r="QS162"/>
      <c r="QT162"/>
      <c r="QU162"/>
      <c r="QV162"/>
      <c r="QW162"/>
      <c r="QX162"/>
      <c r="QY162"/>
      <c r="QZ162"/>
      <c r="RA162"/>
      <c r="RB162"/>
      <c r="RC162"/>
      <c r="RD162"/>
      <c r="RE162"/>
      <c r="RF162"/>
      <c r="RG162"/>
      <c r="RH162"/>
      <c r="RI162"/>
      <c r="RJ162"/>
      <c r="RK162"/>
      <c r="RL162"/>
      <c r="RM162"/>
      <c r="RN162"/>
      <c r="RO162"/>
      <c r="RP162"/>
      <c r="RQ162"/>
      <c r="RR162"/>
      <c r="RS162"/>
      <c r="RT162"/>
      <c r="RU162"/>
      <c r="RV162"/>
      <c r="RW162"/>
      <c r="RX162"/>
      <c r="RY162"/>
      <c r="RZ162"/>
      <c r="SA162"/>
      <c r="SB162"/>
      <c r="SC162"/>
      <c r="SD162"/>
      <c r="SE162"/>
      <c r="SF162"/>
      <c r="SG162"/>
      <c r="SH162"/>
      <c r="SI162"/>
      <c r="SJ162"/>
      <c r="SK162"/>
      <c r="SL162"/>
      <c r="SM162"/>
      <c r="SN162"/>
      <c r="SO162"/>
      <c r="SP162"/>
      <c r="SQ162"/>
      <c r="SR162"/>
      <c r="SS162"/>
      <c r="ST162"/>
      <c r="SU162"/>
      <c r="SV162"/>
      <c r="SW162"/>
      <c r="SX162"/>
      <c r="SY162"/>
      <c r="SZ162"/>
      <c r="TA162"/>
      <c r="TB162"/>
      <c r="TC162"/>
      <c r="TD162"/>
      <c r="TE162"/>
      <c r="TF162"/>
      <c r="TG162"/>
      <c r="TH162"/>
      <c r="TI162"/>
      <c r="TJ162"/>
      <c r="TK162"/>
      <c r="TL162"/>
      <c r="TM162"/>
      <c r="TN162"/>
      <c r="TO162"/>
      <c r="TP162"/>
      <c r="TQ162"/>
      <c r="TR162"/>
      <c r="TS162"/>
      <c r="TT162"/>
      <c r="TU162"/>
      <c r="TV162"/>
      <c r="TW162"/>
      <c r="TX162"/>
      <c r="TY162"/>
      <c r="TZ162"/>
      <c r="UA162"/>
      <c r="UB162"/>
      <c r="UC162"/>
      <c r="UD162"/>
      <c r="UE162"/>
      <c r="UF162"/>
      <c r="UG162"/>
      <c r="UH162"/>
      <c r="UI162"/>
      <c r="UJ162"/>
      <c r="UK162"/>
      <c r="UL162"/>
      <c r="UM162"/>
      <c r="UN162"/>
      <c r="UO162"/>
      <c r="UP162"/>
      <c r="UQ162"/>
      <c r="UR162"/>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row>
    <row r="163" spans="1:621" s="126" customFormat="1" ht="103.15" hidden="1" customHeight="1" x14ac:dyDescent="0.25">
      <c r="A163" s="18">
        <f>A162+1</f>
        <v>125</v>
      </c>
      <c r="B163" s="319" t="s">
        <v>180</v>
      </c>
      <c r="C163" s="288" t="s">
        <v>995</v>
      </c>
      <c r="D163" s="288" t="s">
        <v>169</v>
      </c>
      <c r="E163" s="288" t="s">
        <v>359</v>
      </c>
      <c r="F163" s="288" t="s">
        <v>85</v>
      </c>
      <c r="G163" s="289">
        <v>44226.631944444445</v>
      </c>
      <c r="H163" s="187" t="s">
        <v>996</v>
      </c>
      <c r="I163" s="186" t="s">
        <v>996</v>
      </c>
      <c r="J163" s="188">
        <f>H163-G163</f>
        <v>0.20833333333575865</v>
      </c>
      <c r="K163" s="288" t="s">
        <v>361</v>
      </c>
      <c r="L163" s="288"/>
      <c r="M163" s="288"/>
      <c r="N163" s="288"/>
      <c r="O163" s="288"/>
      <c r="P163" s="288"/>
      <c r="Q163" s="288"/>
      <c r="R163" s="288" t="s">
        <v>997</v>
      </c>
      <c r="S163" s="288" t="s">
        <v>998</v>
      </c>
      <c r="T163" s="288" t="s">
        <v>75</v>
      </c>
      <c r="U163" s="130" t="s">
        <v>999</v>
      </c>
      <c r="V163" s="341" t="s">
        <v>76</v>
      </c>
      <c r="W163" s="288">
        <v>1</v>
      </c>
      <c r="X163" s="331" t="s">
        <v>189</v>
      </c>
      <c r="Y163" s="50">
        <f t="shared" si="15"/>
        <v>5.0000000000582077</v>
      </c>
      <c r="Z163">
        <v>1</v>
      </c>
      <c r="AA163"/>
      <c r="AB163"/>
      <c r="AC163"/>
      <c r="AD163"/>
      <c r="AE163"/>
      <c r="AF163"/>
      <c r="AG163"/>
      <c r="AH163"/>
      <c r="AI163"/>
      <c r="AJ163"/>
      <c r="AK163"/>
      <c r="AL163"/>
      <c r="AM163"/>
      <c r="AN163"/>
      <c r="AO163"/>
      <c r="AP163"/>
      <c r="AQ163"/>
      <c r="AR163"/>
      <c r="AS163"/>
      <c r="AT163"/>
      <c r="AU163"/>
      <c r="AV163" s="53" t="s">
        <v>89</v>
      </c>
      <c r="AW163" s="53" t="s">
        <v>91</v>
      </c>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c r="JJ163"/>
      <c r="JK163"/>
      <c r="JL163"/>
      <c r="JM163"/>
      <c r="JN163"/>
      <c r="JO163"/>
      <c r="JP163"/>
      <c r="JQ163"/>
      <c r="JR163"/>
      <c r="JS163"/>
      <c r="JT163"/>
      <c r="JU163"/>
      <c r="JV163"/>
      <c r="JW163"/>
      <c r="JX163"/>
      <c r="JY163"/>
      <c r="JZ163"/>
      <c r="KA163"/>
      <c r="KB163"/>
      <c r="KC163"/>
      <c r="KD163"/>
      <c r="KE163"/>
      <c r="KF163"/>
      <c r="KG163"/>
      <c r="KH163"/>
      <c r="KI163"/>
      <c r="KJ163"/>
      <c r="KK163"/>
      <c r="KL163"/>
      <c r="KM163"/>
      <c r="KN163"/>
      <c r="KO163"/>
      <c r="KP163"/>
      <c r="KQ163"/>
      <c r="KR163"/>
      <c r="KS163"/>
      <c r="KT163"/>
      <c r="KU163"/>
      <c r="KV163"/>
      <c r="KW163"/>
      <c r="KX163"/>
      <c r="KY163"/>
      <c r="KZ163"/>
      <c r="LA163"/>
      <c r="LB163"/>
      <c r="LC163"/>
      <c r="LD163"/>
      <c r="LE163"/>
      <c r="LF163"/>
      <c r="LG163"/>
      <c r="LH163"/>
      <c r="LI163"/>
      <c r="LJ163"/>
      <c r="LK163"/>
      <c r="LL163"/>
      <c r="LM163"/>
      <c r="LN163"/>
      <c r="LO163"/>
      <c r="LP163"/>
      <c r="LQ163"/>
      <c r="LR163"/>
      <c r="LS163"/>
      <c r="LT163"/>
      <c r="LU163"/>
      <c r="LV163"/>
      <c r="LW163"/>
      <c r="LX163"/>
      <c r="LY163"/>
      <c r="LZ163"/>
      <c r="MA163"/>
      <c r="MB163"/>
      <c r="MC163"/>
      <c r="MD163"/>
      <c r="ME163"/>
      <c r="MF163"/>
      <c r="MG163"/>
      <c r="MH163"/>
      <c r="MI163"/>
      <c r="MJ163"/>
      <c r="MK163"/>
      <c r="ML163"/>
      <c r="MM163"/>
      <c r="MN163"/>
      <c r="MO163"/>
      <c r="MP163"/>
      <c r="MQ163"/>
      <c r="MR163"/>
      <c r="MS163"/>
      <c r="MT163"/>
      <c r="MU163"/>
      <c r="MV163"/>
      <c r="MW163"/>
      <c r="MX163"/>
      <c r="MY163"/>
      <c r="MZ163"/>
      <c r="NA163"/>
      <c r="NB163"/>
      <c r="NC163"/>
      <c r="ND163"/>
      <c r="NE163"/>
      <c r="NF163"/>
      <c r="NG163"/>
      <c r="NH163"/>
      <c r="NI163"/>
      <c r="NJ163"/>
      <c r="NK163"/>
      <c r="NL163"/>
      <c r="NM163"/>
      <c r="NN163"/>
      <c r="NO163"/>
      <c r="NP163"/>
      <c r="NQ163"/>
      <c r="NR163"/>
      <c r="NS163"/>
      <c r="NT163"/>
      <c r="NU163"/>
      <c r="NV163"/>
      <c r="NW163"/>
      <c r="NX163"/>
      <c r="NY163"/>
      <c r="NZ163"/>
      <c r="OA163"/>
      <c r="OB163"/>
      <c r="OC163"/>
      <c r="OD163"/>
      <c r="OE163"/>
      <c r="OF163"/>
      <c r="OG163"/>
      <c r="OH163"/>
      <c r="OI163"/>
      <c r="OJ163"/>
      <c r="OK163"/>
      <c r="OL163"/>
      <c r="OM163"/>
      <c r="ON163"/>
      <c r="OO163"/>
      <c r="OP163"/>
      <c r="OQ163"/>
      <c r="OR163"/>
      <c r="OS163"/>
      <c r="OT163"/>
      <c r="OU163"/>
      <c r="OV163"/>
      <c r="OW163"/>
      <c r="OX163"/>
      <c r="OY163"/>
      <c r="OZ163"/>
      <c r="PA163"/>
      <c r="PB163"/>
      <c r="PC163"/>
      <c r="PD163"/>
      <c r="PE163"/>
      <c r="PF163"/>
      <c r="PG163"/>
      <c r="PH163"/>
      <c r="PI163"/>
      <c r="PJ163"/>
      <c r="PK163"/>
      <c r="PL163"/>
      <c r="PM163"/>
      <c r="PN163"/>
      <c r="PO163"/>
      <c r="PP163"/>
      <c r="PQ163"/>
      <c r="PR163"/>
      <c r="PS163"/>
      <c r="PT163"/>
      <c r="PU163"/>
      <c r="PV163"/>
      <c r="PW163"/>
      <c r="PX163"/>
      <c r="PY163"/>
      <c r="PZ163"/>
      <c r="QA163"/>
      <c r="QB163"/>
      <c r="QC163"/>
      <c r="QD163"/>
      <c r="QE163"/>
      <c r="QF163"/>
      <c r="QG163"/>
      <c r="QH163"/>
      <c r="QI163"/>
      <c r="QJ163"/>
      <c r="QK163"/>
      <c r="QL163"/>
      <c r="QM163"/>
      <c r="QN163"/>
      <c r="QO163"/>
      <c r="QP163"/>
      <c r="QQ163"/>
      <c r="QR163"/>
      <c r="QS163"/>
      <c r="QT163"/>
      <c r="QU163"/>
      <c r="QV163"/>
      <c r="QW163"/>
      <c r="QX163"/>
      <c r="QY163"/>
      <c r="QZ163"/>
      <c r="RA163"/>
      <c r="RB163"/>
      <c r="RC163"/>
      <c r="RD163"/>
      <c r="RE163"/>
      <c r="RF163"/>
      <c r="RG163"/>
      <c r="RH163"/>
      <c r="RI163"/>
      <c r="RJ163"/>
      <c r="RK163"/>
      <c r="RL163"/>
      <c r="RM163"/>
      <c r="RN163"/>
      <c r="RO163"/>
      <c r="RP163"/>
      <c r="RQ163"/>
      <c r="RR163"/>
      <c r="RS163"/>
      <c r="RT163"/>
      <c r="RU163"/>
      <c r="RV163"/>
      <c r="RW163"/>
      <c r="RX163"/>
      <c r="RY163"/>
      <c r="RZ163"/>
      <c r="SA163"/>
      <c r="SB163"/>
      <c r="SC163"/>
      <c r="SD163"/>
      <c r="SE163"/>
      <c r="SF163"/>
      <c r="SG163"/>
      <c r="SH163"/>
      <c r="SI163"/>
      <c r="SJ163"/>
      <c r="SK163"/>
      <c r="SL163"/>
      <c r="SM163"/>
      <c r="SN163"/>
      <c r="SO163"/>
      <c r="SP163"/>
      <c r="SQ163"/>
      <c r="SR163"/>
      <c r="SS163"/>
      <c r="ST163"/>
      <c r="SU163"/>
      <c r="SV163"/>
      <c r="SW163"/>
      <c r="SX163"/>
      <c r="SY163"/>
      <c r="SZ163"/>
      <c r="TA163"/>
      <c r="TB163"/>
      <c r="TC163"/>
      <c r="TD163"/>
      <c r="TE163"/>
      <c r="TF163"/>
      <c r="TG163"/>
      <c r="TH163"/>
      <c r="TI163"/>
      <c r="TJ163"/>
      <c r="TK163"/>
      <c r="TL163"/>
      <c r="TM163"/>
      <c r="TN163"/>
      <c r="TO163"/>
      <c r="TP163"/>
      <c r="TQ163"/>
      <c r="TR163"/>
      <c r="TS163"/>
      <c r="TT163"/>
      <c r="TU163"/>
      <c r="TV163"/>
      <c r="TW163"/>
      <c r="TX163"/>
      <c r="TY163"/>
      <c r="TZ163"/>
      <c r="UA163"/>
      <c r="UB163"/>
      <c r="UC163"/>
      <c r="UD163"/>
      <c r="UE163"/>
      <c r="UF163"/>
      <c r="UG163"/>
      <c r="UH163"/>
      <c r="UI163"/>
      <c r="UJ163"/>
      <c r="UK163"/>
      <c r="UL163"/>
      <c r="UM163"/>
      <c r="UN163"/>
      <c r="UO163"/>
      <c r="UP163"/>
      <c r="UQ163"/>
      <c r="UR163"/>
      <c r="US163"/>
      <c r="UT163"/>
      <c r="UU163"/>
      <c r="UV163"/>
      <c r="UW163"/>
      <c r="UX163"/>
      <c r="UY163"/>
      <c r="UZ163"/>
      <c r="VA163"/>
      <c r="VB163"/>
      <c r="VC163"/>
      <c r="VD163"/>
      <c r="VE163"/>
      <c r="VF163"/>
      <c r="VG163"/>
      <c r="VH163"/>
      <c r="VI163"/>
      <c r="VJ163"/>
      <c r="VK163"/>
      <c r="VL163"/>
      <c r="VM163"/>
      <c r="VN163"/>
      <c r="VO163"/>
      <c r="VP163"/>
      <c r="VQ163"/>
      <c r="VR163"/>
      <c r="VS163"/>
      <c r="VT163"/>
      <c r="VU163"/>
      <c r="VV163"/>
      <c r="VW163"/>
      <c r="VX163"/>
      <c r="VY163"/>
      <c r="VZ163"/>
      <c r="WA163"/>
      <c r="WB163"/>
      <c r="WC163"/>
      <c r="WD163"/>
      <c r="WE163"/>
      <c r="WF163"/>
      <c r="WG163"/>
      <c r="WH163"/>
      <c r="WI163"/>
      <c r="WJ163"/>
      <c r="WK163"/>
      <c r="WL163"/>
      <c r="WM163"/>
      <c r="WN163"/>
      <c r="WO163"/>
      <c r="WP163"/>
      <c r="WQ163"/>
      <c r="WR163"/>
      <c r="WS163"/>
      <c r="WT163"/>
      <c r="WU163"/>
      <c r="WV163"/>
      <c r="WW163"/>
    </row>
    <row r="164" spans="1:621" s="131" customFormat="1" ht="79.5" hidden="1" customHeight="1" x14ac:dyDescent="0.25">
      <c r="A164" s="782">
        <f>A163+1</f>
        <v>126</v>
      </c>
      <c r="B164" s="757" t="s">
        <v>586</v>
      </c>
      <c r="C164" s="608" t="s">
        <v>1000</v>
      </c>
      <c r="D164" s="608" t="s">
        <v>1001</v>
      </c>
      <c r="E164" s="364" t="s">
        <v>1002</v>
      </c>
      <c r="F164" s="357" t="s">
        <v>1003</v>
      </c>
      <c r="G164" s="609">
        <v>44226.632638888892</v>
      </c>
      <c r="H164" s="127">
        <v>44226.718055555553</v>
      </c>
      <c r="I164" s="289">
        <v>44226.718055555553</v>
      </c>
      <c r="J164" s="188">
        <f t="shared" ref="J164" si="21">H164-G164</f>
        <v>8.5416666661330964E-2</v>
      </c>
      <c r="K164" s="288" t="s">
        <v>1004</v>
      </c>
      <c r="L164" s="288">
        <v>1</v>
      </c>
      <c r="M164" s="288">
        <v>1</v>
      </c>
      <c r="N164" s="288"/>
      <c r="O164" s="288">
        <v>1</v>
      </c>
      <c r="P164" s="288">
        <v>1</v>
      </c>
      <c r="Q164" s="288"/>
      <c r="R164" s="288" t="s">
        <v>1005</v>
      </c>
      <c r="S164" s="306" t="s">
        <v>1006</v>
      </c>
      <c r="T164" s="288" t="s">
        <v>75</v>
      </c>
      <c r="U164" s="130" t="s">
        <v>1007</v>
      </c>
      <c r="V164" s="130" t="s">
        <v>76</v>
      </c>
      <c r="W164" s="288">
        <v>1</v>
      </c>
      <c r="X164" s="676" t="s">
        <v>189</v>
      </c>
      <c r="Y164" s="50">
        <f t="shared" si="15"/>
        <v>2.0499999998719431</v>
      </c>
      <c r="Z164"/>
      <c r="AA164"/>
      <c r="AB164">
        <v>1</v>
      </c>
      <c r="AC164"/>
      <c r="AD164"/>
      <c r="AE164"/>
      <c r="AF164"/>
      <c r="AG164"/>
      <c r="AH164"/>
      <c r="AI164"/>
      <c r="AJ164"/>
      <c r="AK164"/>
      <c r="AL164"/>
      <c r="AM164"/>
      <c r="AN164"/>
      <c r="AO164"/>
      <c r="AP164"/>
      <c r="AQ164"/>
      <c r="AR164"/>
      <c r="AS164"/>
      <c r="AT164"/>
      <c r="AU164"/>
      <c r="AV164" s="53" t="s">
        <v>89</v>
      </c>
      <c r="AW164" s="53" t="s">
        <v>91</v>
      </c>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c r="JJ164"/>
      <c r="JK164"/>
      <c r="JL164"/>
      <c r="JM164"/>
      <c r="JN164"/>
      <c r="JO164"/>
      <c r="JP164"/>
      <c r="JQ164"/>
      <c r="JR164"/>
      <c r="JS164"/>
      <c r="JT164"/>
      <c r="JU164"/>
      <c r="JV164"/>
      <c r="JW164"/>
      <c r="JX164"/>
      <c r="JY164"/>
      <c r="JZ164"/>
      <c r="KA164"/>
      <c r="KB164"/>
      <c r="KC164"/>
      <c r="KD164"/>
      <c r="KE164"/>
      <c r="KF164"/>
      <c r="KG164"/>
      <c r="KH164"/>
      <c r="KI164"/>
      <c r="KJ164"/>
      <c r="KK164"/>
      <c r="KL164"/>
      <c r="KM164"/>
      <c r="KN164"/>
      <c r="KO164"/>
      <c r="KP164"/>
      <c r="KQ164"/>
      <c r="KR164"/>
      <c r="KS164"/>
      <c r="KT164"/>
      <c r="KU164"/>
      <c r="KV164"/>
      <c r="KW164"/>
      <c r="KX164"/>
      <c r="KY164"/>
      <c r="KZ164"/>
      <c r="LA164"/>
      <c r="LB164"/>
      <c r="LC164"/>
      <c r="LD164"/>
      <c r="LE164"/>
      <c r="LF164"/>
      <c r="LG164"/>
      <c r="LH164"/>
      <c r="LI164"/>
      <c r="LJ164"/>
      <c r="LK164"/>
      <c r="LL164"/>
      <c r="LM164"/>
      <c r="LN164"/>
      <c r="LO164"/>
      <c r="LP164"/>
      <c r="LQ164"/>
      <c r="LR164"/>
      <c r="LS164"/>
      <c r="LT164"/>
      <c r="LU164"/>
      <c r="LV164"/>
      <c r="LW164"/>
      <c r="LX164"/>
      <c r="LY164"/>
      <c r="LZ164"/>
      <c r="MA164"/>
      <c r="MB164"/>
      <c r="MC164"/>
      <c r="MD164"/>
      <c r="ME164"/>
      <c r="MF164"/>
      <c r="MG164"/>
      <c r="MH164"/>
      <c r="MI164"/>
      <c r="MJ164"/>
      <c r="MK164"/>
      <c r="ML164"/>
      <c r="MM164"/>
      <c r="MN164"/>
      <c r="MO164"/>
      <c r="MP164"/>
      <c r="MQ164"/>
      <c r="MR164"/>
      <c r="MS164"/>
      <c r="MT164"/>
      <c r="MU164"/>
      <c r="MV164"/>
      <c r="MW164"/>
      <c r="MX164"/>
      <c r="MY164"/>
      <c r="MZ164"/>
      <c r="NA164"/>
      <c r="NB164"/>
      <c r="NC164"/>
      <c r="ND164"/>
      <c r="NE164"/>
      <c r="NF164"/>
      <c r="NG164"/>
      <c r="NH164"/>
      <c r="NI164"/>
      <c r="NJ164"/>
      <c r="NK164"/>
      <c r="NL164"/>
      <c r="NM164"/>
      <c r="NN164"/>
      <c r="NO164"/>
      <c r="NP164"/>
      <c r="NQ164"/>
      <c r="NR164"/>
      <c r="NS164"/>
      <c r="NT164"/>
      <c r="NU164"/>
      <c r="NV164"/>
      <c r="NW164"/>
      <c r="NX164"/>
      <c r="NY164"/>
      <c r="NZ164"/>
      <c r="OA164"/>
      <c r="OB164"/>
      <c r="OC164"/>
      <c r="OD164"/>
      <c r="OE164"/>
      <c r="OF164"/>
      <c r="OG164"/>
      <c r="OH164"/>
      <c r="OI164"/>
      <c r="OJ164"/>
      <c r="OK164"/>
      <c r="OL164"/>
      <c r="OM164"/>
      <c r="ON164"/>
      <c r="OO164"/>
      <c r="OP164"/>
      <c r="OQ164"/>
      <c r="OR164"/>
      <c r="OS164"/>
      <c r="OT164"/>
      <c r="OU164"/>
      <c r="OV164"/>
      <c r="OW164"/>
      <c r="OX164"/>
      <c r="OY164"/>
      <c r="OZ164"/>
      <c r="PA164"/>
      <c r="PB164"/>
      <c r="PC164"/>
      <c r="PD164"/>
      <c r="PE164"/>
      <c r="PF164"/>
      <c r="PG164"/>
      <c r="PH164"/>
      <c r="PI164"/>
      <c r="PJ164"/>
      <c r="PK164"/>
      <c r="PL164"/>
      <c r="PM164"/>
      <c r="PN164"/>
      <c r="PO164"/>
      <c r="PP164"/>
      <c r="PQ164"/>
      <c r="PR164"/>
      <c r="PS164"/>
      <c r="PT164"/>
      <c r="PU164"/>
      <c r="PV164"/>
      <c r="PW164"/>
      <c r="PX164"/>
      <c r="PY164"/>
      <c r="PZ164"/>
      <c r="QA164"/>
      <c r="QB164"/>
      <c r="QC164"/>
      <c r="QD164"/>
      <c r="QE164"/>
      <c r="QF164"/>
      <c r="QG164"/>
      <c r="QH164"/>
      <c r="QI164"/>
      <c r="QJ164"/>
      <c r="QK164"/>
      <c r="QL164"/>
      <c r="QM164"/>
      <c r="QN164"/>
      <c r="QO164"/>
      <c r="QP164"/>
      <c r="QQ164"/>
      <c r="QR164"/>
      <c r="QS164"/>
      <c r="QT164"/>
      <c r="QU164"/>
      <c r="QV164"/>
      <c r="QW164"/>
      <c r="QX164"/>
      <c r="QY164"/>
      <c r="QZ164"/>
      <c r="RA164"/>
      <c r="RB164"/>
      <c r="RC164"/>
      <c r="RD164"/>
      <c r="RE164"/>
      <c r="RF164"/>
      <c r="RG164"/>
      <c r="RH164"/>
      <c r="RI164"/>
      <c r="RJ164"/>
      <c r="RK164"/>
      <c r="RL164"/>
      <c r="RM164"/>
      <c r="RN164"/>
      <c r="RO164"/>
      <c r="RP164"/>
      <c r="RQ164"/>
      <c r="RR164"/>
      <c r="RS164"/>
      <c r="RT164"/>
      <c r="RU164"/>
      <c r="RV164"/>
      <c r="RW164"/>
      <c r="RX164"/>
      <c r="RY164"/>
      <c r="RZ164"/>
      <c r="SA164"/>
      <c r="SB164"/>
      <c r="SC164"/>
      <c r="SD164"/>
      <c r="SE164"/>
      <c r="SF164"/>
      <c r="SG164"/>
      <c r="SH164"/>
      <c r="SI164"/>
      <c r="SJ164"/>
      <c r="SK164"/>
      <c r="SL164"/>
      <c r="SM164"/>
      <c r="SN164"/>
      <c r="SO164"/>
      <c r="SP164"/>
      <c r="SQ164"/>
      <c r="SR164"/>
      <c r="SS164"/>
      <c r="ST164"/>
      <c r="SU164"/>
      <c r="SV164"/>
      <c r="SW164"/>
      <c r="SX164"/>
      <c r="SY164"/>
      <c r="SZ164"/>
      <c r="TA164"/>
      <c r="TB164"/>
      <c r="TC164"/>
      <c r="TD164"/>
      <c r="TE164"/>
      <c r="TF164"/>
      <c r="TG164"/>
      <c r="TH164"/>
      <c r="TI164"/>
      <c r="TJ164"/>
      <c r="TK164"/>
      <c r="TL164"/>
      <c r="TM164"/>
      <c r="TN164"/>
      <c r="TO164"/>
      <c r="TP164"/>
      <c r="TQ164"/>
      <c r="TR164"/>
      <c r="TS164"/>
      <c r="TT164"/>
      <c r="TU164"/>
      <c r="TV164"/>
      <c r="TW164"/>
      <c r="TX164"/>
      <c r="TY164"/>
      <c r="TZ164"/>
      <c r="UA164"/>
      <c r="UB164"/>
      <c r="UC164"/>
      <c r="UD164"/>
      <c r="UE164"/>
      <c r="UF164"/>
      <c r="UG164"/>
      <c r="UH164"/>
      <c r="UI164"/>
      <c r="UJ164"/>
      <c r="UK164"/>
      <c r="UL164"/>
      <c r="UM164"/>
      <c r="UN164"/>
      <c r="UO164"/>
      <c r="UP164"/>
      <c r="UQ164"/>
      <c r="UR164"/>
      <c r="US164"/>
      <c r="UT164"/>
      <c r="UU164"/>
      <c r="UV164"/>
      <c r="UW164"/>
      <c r="UX164"/>
      <c r="UY164"/>
      <c r="UZ164"/>
      <c r="VA164"/>
      <c r="VB164"/>
      <c r="VC164"/>
      <c r="VD164"/>
      <c r="VE164"/>
      <c r="VF164"/>
      <c r="VG164"/>
      <c r="VH164"/>
      <c r="VI164"/>
      <c r="VJ164"/>
      <c r="VK164"/>
      <c r="VL164"/>
      <c r="VM164"/>
      <c r="VN164"/>
      <c r="VO164"/>
      <c r="VP164"/>
      <c r="VQ164"/>
      <c r="VR164"/>
      <c r="VS164"/>
      <c r="VT164"/>
      <c r="VU164"/>
      <c r="VV164"/>
      <c r="VW164"/>
      <c r="VX164"/>
      <c r="VY164"/>
      <c r="VZ164"/>
      <c r="WA164"/>
      <c r="WB164"/>
      <c r="WC164"/>
      <c r="WD164"/>
      <c r="WE164"/>
      <c r="WF164"/>
      <c r="WG164"/>
      <c r="WH164"/>
      <c r="WI164"/>
      <c r="WJ164"/>
      <c r="WK164"/>
      <c r="WL164"/>
      <c r="WM164"/>
      <c r="WN164"/>
      <c r="WO164"/>
      <c r="WP164"/>
      <c r="WQ164"/>
      <c r="WR164"/>
      <c r="WS164"/>
      <c r="WT164"/>
      <c r="WU164"/>
      <c r="WV164"/>
      <c r="WW164"/>
    </row>
    <row r="165" spans="1:621" s="131" customFormat="1" ht="66.75" hidden="1" customHeight="1" x14ac:dyDescent="0.25">
      <c r="A165" s="783"/>
      <c r="B165" s="781"/>
      <c r="C165" s="620"/>
      <c r="D165" s="620"/>
      <c r="E165" s="306" t="s">
        <v>1002</v>
      </c>
      <c r="F165" s="288" t="s">
        <v>1008</v>
      </c>
      <c r="G165" s="629"/>
      <c r="H165" s="127">
        <v>44226.796527777777</v>
      </c>
      <c r="I165" s="289">
        <v>44226.796527777777</v>
      </c>
      <c r="J165" s="188">
        <f>I165-G164</f>
        <v>0.163888888884685</v>
      </c>
      <c r="K165" s="288" t="s">
        <v>1009</v>
      </c>
      <c r="L165" s="288"/>
      <c r="M165" s="288"/>
      <c r="N165" s="288"/>
      <c r="O165" s="288"/>
      <c r="P165" s="288">
        <v>2</v>
      </c>
      <c r="Q165" s="288"/>
      <c r="R165" s="608" t="s">
        <v>1010</v>
      </c>
      <c r="S165" s="306" t="s">
        <v>1035</v>
      </c>
      <c r="T165" s="288" t="s">
        <v>75</v>
      </c>
      <c r="U165" s="130" t="s">
        <v>1011</v>
      </c>
      <c r="V165" s="130" t="s">
        <v>76</v>
      </c>
      <c r="W165" s="288">
        <v>1</v>
      </c>
      <c r="X165" s="704"/>
      <c r="Y165" s="50">
        <f t="shared" si="15"/>
        <v>3.9333333332324401</v>
      </c>
      <c r="Z165"/>
      <c r="AA165"/>
      <c r="AB165"/>
      <c r="AC165"/>
      <c r="AD165"/>
      <c r="AE165"/>
      <c r="AF165"/>
      <c r="AG165"/>
      <c r="AH165"/>
      <c r="AI165"/>
      <c r="AJ165"/>
      <c r="AK165"/>
      <c r="AL165"/>
      <c r="AM165"/>
      <c r="AN165"/>
      <c r="AO165"/>
      <c r="AP165"/>
      <c r="AQ165"/>
      <c r="AR165"/>
      <c r="AS165"/>
      <c r="AT165"/>
      <c r="AU165"/>
      <c r="AV165" s="53"/>
      <c r="AW165" s="53"/>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c r="JJ165"/>
      <c r="JK165"/>
      <c r="JL165"/>
      <c r="JM165"/>
      <c r="JN165"/>
      <c r="JO165"/>
      <c r="JP165"/>
      <c r="JQ165"/>
      <c r="JR165"/>
      <c r="JS165"/>
      <c r="JT165"/>
      <c r="JU165"/>
      <c r="JV165"/>
      <c r="JW165"/>
      <c r="JX165"/>
      <c r="JY165"/>
      <c r="JZ165"/>
      <c r="KA165"/>
      <c r="KB165"/>
      <c r="KC165"/>
      <c r="KD165"/>
      <c r="KE165"/>
      <c r="KF165"/>
      <c r="KG165"/>
      <c r="KH165"/>
      <c r="KI165"/>
      <c r="KJ165"/>
      <c r="KK165"/>
      <c r="KL165"/>
      <c r="KM165"/>
      <c r="KN165"/>
      <c r="KO165"/>
      <c r="KP165"/>
      <c r="KQ165"/>
      <c r="KR165"/>
      <c r="KS165"/>
      <c r="KT165"/>
      <c r="KU165"/>
      <c r="KV165"/>
      <c r="KW165"/>
      <c r="KX165"/>
      <c r="KY165"/>
      <c r="KZ165"/>
      <c r="LA165"/>
      <c r="LB165"/>
      <c r="LC165"/>
      <c r="LD165"/>
      <c r="LE165"/>
      <c r="LF165"/>
      <c r="LG165"/>
      <c r="LH165"/>
      <c r="LI165"/>
      <c r="LJ165"/>
      <c r="LK165"/>
      <c r="LL165"/>
      <c r="LM165"/>
      <c r="LN165"/>
      <c r="LO165"/>
      <c r="LP165"/>
      <c r="LQ165"/>
      <c r="LR165"/>
      <c r="LS165"/>
      <c r="LT165"/>
      <c r="LU165"/>
      <c r="LV165"/>
      <c r="LW165"/>
      <c r="LX165"/>
      <c r="LY165"/>
      <c r="LZ165"/>
      <c r="MA165"/>
      <c r="MB165"/>
      <c r="MC165"/>
      <c r="MD165"/>
      <c r="ME165"/>
      <c r="MF165"/>
      <c r="MG165"/>
      <c r="MH165"/>
      <c r="MI165"/>
      <c r="MJ165"/>
      <c r="MK165"/>
      <c r="ML165"/>
      <c r="MM165"/>
      <c r="MN165"/>
      <c r="MO165"/>
      <c r="MP165"/>
      <c r="MQ165"/>
      <c r="MR165"/>
      <c r="MS165"/>
      <c r="MT165"/>
      <c r="MU165"/>
      <c r="MV165"/>
      <c r="MW165"/>
      <c r="MX165"/>
      <c r="MY165"/>
      <c r="MZ165"/>
      <c r="NA165"/>
      <c r="NB165"/>
      <c r="NC165"/>
      <c r="ND165"/>
      <c r="NE165"/>
      <c r="NF165"/>
      <c r="NG165"/>
      <c r="NH165"/>
      <c r="NI165"/>
      <c r="NJ165"/>
      <c r="NK165"/>
      <c r="NL165"/>
      <c r="NM165"/>
      <c r="NN165"/>
      <c r="NO165"/>
      <c r="NP165"/>
      <c r="NQ165"/>
      <c r="NR165"/>
      <c r="NS165"/>
      <c r="NT165"/>
      <c r="NU165"/>
      <c r="NV165"/>
      <c r="NW165"/>
      <c r="NX165"/>
      <c r="NY165"/>
      <c r="NZ165"/>
      <c r="OA165"/>
      <c r="OB165"/>
      <c r="OC165"/>
      <c r="OD165"/>
      <c r="OE165"/>
      <c r="OF165"/>
      <c r="OG165"/>
      <c r="OH165"/>
      <c r="OI165"/>
      <c r="OJ165"/>
      <c r="OK165"/>
      <c r="OL165"/>
      <c r="OM165"/>
      <c r="ON165"/>
      <c r="OO165"/>
      <c r="OP165"/>
      <c r="OQ165"/>
      <c r="OR165"/>
      <c r="OS165"/>
      <c r="OT165"/>
      <c r="OU165"/>
      <c r="OV165"/>
      <c r="OW165"/>
      <c r="OX165"/>
      <c r="OY165"/>
      <c r="OZ165"/>
      <c r="PA165"/>
      <c r="PB165"/>
      <c r="PC165"/>
      <c r="PD165"/>
      <c r="PE165"/>
      <c r="PF165"/>
      <c r="PG165"/>
      <c r="PH165"/>
      <c r="PI165"/>
      <c r="PJ165"/>
      <c r="PK165"/>
      <c r="PL165"/>
      <c r="PM165"/>
      <c r="PN165"/>
      <c r="PO165"/>
      <c r="PP165"/>
      <c r="PQ165"/>
      <c r="PR165"/>
      <c r="PS165"/>
      <c r="PT165"/>
      <c r="PU165"/>
      <c r="PV165"/>
      <c r="PW165"/>
      <c r="PX165"/>
      <c r="PY165"/>
      <c r="PZ165"/>
      <c r="QA165"/>
      <c r="QB165"/>
      <c r="QC165"/>
      <c r="QD165"/>
      <c r="QE165"/>
      <c r="QF165"/>
      <c r="QG165"/>
      <c r="QH165"/>
      <c r="QI165"/>
      <c r="QJ165"/>
      <c r="QK165"/>
      <c r="QL165"/>
      <c r="QM165"/>
      <c r="QN165"/>
      <c r="QO165"/>
      <c r="QP165"/>
      <c r="QQ165"/>
      <c r="QR165"/>
      <c r="QS165"/>
      <c r="QT165"/>
      <c r="QU165"/>
      <c r="QV165"/>
      <c r="QW165"/>
      <c r="QX165"/>
      <c r="QY165"/>
      <c r="QZ165"/>
      <c r="RA165"/>
      <c r="RB165"/>
      <c r="RC165"/>
      <c r="RD165"/>
      <c r="RE165"/>
      <c r="RF165"/>
      <c r="RG165"/>
      <c r="RH165"/>
      <c r="RI165"/>
      <c r="RJ165"/>
      <c r="RK165"/>
      <c r="RL165"/>
      <c r="RM165"/>
      <c r="RN165"/>
      <c r="RO165"/>
      <c r="RP165"/>
      <c r="RQ165"/>
      <c r="RR165"/>
      <c r="RS165"/>
      <c r="RT165"/>
      <c r="RU165"/>
      <c r="RV165"/>
      <c r="RW165"/>
      <c r="RX165"/>
      <c r="RY165"/>
      <c r="RZ165"/>
      <c r="SA165"/>
      <c r="SB165"/>
      <c r="SC165"/>
      <c r="SD165"/>
      <c r="SE165"/>
      <c r="SF165"/>
      <c r="SG165"/>
      <c r="SH165"/>
      <c r="SI165"/>
      <c r="SJ165"/>
      <c r="SK165"/>
      <c r="SL165"/>
      <c r="SM165"/>
      <c r="SN165"/>
      <c r="SO165"/>
      <c r="SP165"/>
      <c r="SQ165"/>
      <c r="SR165"/>
      <c r="SS165"/>
      <c r="ST165"/>
      <c r="SU165"/>
      <c r="SV165"/>
      <c r="SW165"/>
      <c r="SX165"/>
      <c r="SY165"/>
      <c r="SZ165"/>
      <c r="TA165"/>
      <c r="TB165"/>
      <c r="TC165"/>
      <c r="TD165"/>
      <c r="TE165"/>
      <c r="TF165"/>
      <c r="TG165"/>
      <c r="TH165"/>
      <c r="TI165"/>
      <c r="TJ165"/>
      <c r="TK165"/>
      <c r="TL165"/>
      <c r="TM165"/>
      <c r="TN165"/>
      <c r="TO165"/>
      <c r="TP165"/>
      <c r="TQ165"/>
      <c r="TR165"/>
      <c r="TS165"/>
      <c r="TT165"/>
      <c r="TU165"/>
      <c r="TV165"/>
      <c r="TW165"/>
      <c r="TX165"/>
      <c r="TY165"/>
      <c r="TZ165"/>
      <c r="UA165"/>
      <c r="UB165"/>
      <c r="UC165"/>
      <c r="UD165"/>
      <c r="UE165"/>
      <c r="UF165"/>
      <c r="UG165"/>
      <c r="UH165"/>
      <c r="UI165"/>
      <c r="UJ165"/>
      <c r="UK165"/>
      <c r="UL165"/>
      <c r="UM165"/>
      <c r="UN165"/>
      <c r="UO165"/>
      <c r="UP165"/>
      <c r="UQ165"/>
      <c r="UR165"/>
      <c r="US165"/>
      <c r="UT165"/>
      <c r="UU165"/>
      <c r="UV165"/>
      <c r="UW165"/>
      <c r="UX165"/>
      <c r="UY165"/>
      <c r="UZ165"/>
      <c r="VA165"/>
      <c r="VB165"/>
      <c r="VC165"/>
      <c r="VD165"/>
      <c r="VE165"/>
      <c r="VF165"/>
      <c r="VG165"/>
      <c r="VH165"/>
      <c r="VI165"/>
      <c r="VJ165"/>
      <c r="VK165"/>
      <c r="VL165"/>
      <c r="VM165"/>
      <c r="VN165"/>
      <c r="VO165"/>
      <c r="VP165"/>
      <c r="VQ165"/>
      <c r="VR165"/>
      <c r="VS165"/>
      <c r="VT165"/>
      <c r="VU165"/>
      <c r="VV165"/>
      <c r="VW165"/>
      <c r="VX165"/>
      <c r="VY165"/>
      <c r="VZ165"/>
      <c r="WA165"/>
      <c r="WB165"/>
      <c r="WC165"/>
      <c r="WD165"/>
      <c r="WE165"/>
      <c r="WF165"/>
      <c r="WG165"/>
      <c r="WH165"/>
      <c r="WI165"/>
      <c r="WJ165"/>
      <c r="WK165"/>
      <c r="WL165"/>
      <c r="WM165"/>
      <c r="WN165"/>
      <c r="WO165"/>
      <c r="WP165"/>
      <c r="WQ165"/>
      <c r="WR165"/>
      <c r="WS165"/>
      <c r="WT165"/>
      <c r="WU165"/>
      <c r="WV165"/>
      <c r="WW165"/>
    </row>
    <row r="166" spans="1:621" s="131" customFormat="1" ht="147" hidden="1" customHeight="1" x14ac:dyDescent="0.25">
      <c r="A166" s="784"/>
      <c r="B166" s="758"/>
      <c r="C166" s="601"/>
      <c r="D166" s="601"/>
      <c r="E166" s="281" t="s">
        <v>1012</v>
      </c>
      <c r="F166" s="279" t="s">
        <v>1013</v>
      </c>
      <c r="G166" s="610"/>
      <c r="H166" s="289">
        <v>44227.628472222219</v>
      </c>
      <c r="I166" s="289">
        <v>44227.628472222219</v>
      </c>
      <c r="J166" s="188">
        <f>H166-G164</f>
        <v>0.9958333333270275</v>
      </c>
      <c r="K166" s="341" t="s">
        <v>1014</v>
      </c>
      <c r="L166" s="288"/>
      <c r="M166" s="288"/>
      <c r="N166" s="288"/>
      <c r="O166" s="288"/>
      <c r="P166" s="288"/>
      <c r="Q166" s="288"/>
      <c r="R166" s="601"/>
      <c r="S166" s="306" t="s">
        <v>1370</v>
      </c>
      <c r="T166" s="288" t="s">
        <v>75</v>
      </c>
      <c r="U166" s="130" t="s">
        <v>1015</v>
      </c>
      <c r="V166" s="130" t="s">
        <v>76</v>
      </c>
      <c r="W166" s="288">
        <v>1</v>
      </c>
      <c r="X166" s="677"/>
      <c r="Y166" s="50">
        <f t="shared" si="15"/>
        <v>23.89999999984866</v>
      </c>
      <c r="Z166"/>
      <c r="AA166"/>
      <c r="AB166"/>
      <c r="AC166"/>
      <c r="AD166"/>
      <c r="AE166"/>
      <c r="AF166"/>
      <c r="AG166"/>
      <c r="AH166"/>
      <c r="AI166"/>
      <c r="AJ166"/>
      <c r="AK166"/>
      <c r="AL166"/>
      <c r="AM166"/>
      <c r="AN166"/>
      <c r="AO166"/>
      <c r="AP166"/>
      <c r="AQ166"/>
      <c r="AR166"/>
      <c r="AS166"/>
      <c r="AT166"/>
      <c r="AU166"/>
      <c r="AV166" s="53"/>
      <c r="AW166" s="53"/>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row>
    <row r="167" spans="1:621" s="131" customFormat="1" ht="131.25" hidden="1" customHeight="1" x14ac:dyDescent="0.25">
      <c r="A167" s="18">
        <f>A164+1</f>
        <v>127</v>
      </c>
      <c r="B167" s="33" t="s">
        <v>660</v>
      </c>
      <c r="C167" s="288" t="s">
        <v>719</v>
      </c>
      <c r="D167" s="288" t="s">
        <v>806</v>
      </c>
      <c r="E167" s="288" t="s">
        <v>1016</v>
      </c>
      <c r="F167" s="288" t="s">
        <v>1017</v>
      </c>
      <c r="G167" s="318">
        <v>44227.377083333333</v>
      </c>
      <c r="H167" s="318">
        <v>44227.411111111112</v>
      </c>
      <c r="I167" s="318">
        <v>44236.427777777775</v>
      </c>
      <c r="J167" s="312">
        <f>H167-G167</f>
        <v>3.4027777779556345E-2</v>
      </c>
      <c r="K167" s="328" t="s">
        <v>808</v>
      </c>
      <c r="L167" s="328"/>
      <c r="M167" s="328"/>
      <c r="N167" s="328"/>
      <c r="O167" s="328">
        <v>1</v>
      </c>
      <c r="P167" s="328">
        <v>1</v>
      </c>
      <c r="Q167" s="328"/>
      <c r="R167" s="328" t="s">
        <v>1018</v>
      </c>
      <c r="S167" s="328" t="s">
        <v>1233</v>
      </c>
      <c r="T167" s="328" t="s">
        <v>75</v>
      </c>
      <c r="U167" s="121" t="s">
        <v>1019</v>
      </c>
      <c r="V167" s="121" t="s">
        <v>88</v>
      </c>
      <c r="W167" s="137" t="s">
        <v>546</v>
      </c>
      <c r="X167" s="331" t="s">
        <v>189</v>
      </c>
      <c r="Y167" s="50">
        <f t="shared" si="15"/>
        <v>0.81666666670935228</v>
      </c>
      <c r="Z167"/>
      <c r="AA167"/>
      <c r="AB167"/>
      <c r="AC167"/>
      <c r="AD167"/>
      <c r="AE167"/>
      <c r="AF167">
        <v>1</v>
      </c>
      <c r="AG167"/>
      <c r="AH167"/>
      <c r="AI167"/>
      <c r="AJ167"/>
      <c r="AK167"/>
      <c r="AL167"/>
      <c r="AM167"/>
      <c r="AN167" s="59">
        <v>1</v>
      </c>
      <c r="AO167"/>
      <c r="AP167"/>
      <c r="AQ167"/>
      <c r="AR167"/>
      <c r="AS167"/>
      <c r="AT167"/>
      <c r="AU167"/>
      <c r="AV167" s="53" t="s">
        <v>95</v>
      </c>
      <c r="AW167" s="53" t="s">
        <v>90</v>
      </c>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c r="JJ167"/>
      <c r="JK167"/>
      <c r="JL167"/>
      <c r="JM167"/>
      <c r="JN167"/>
      <c r="JO167"/>
      <c r="JP167"/>
      <c r="JQ167"/>
      <c r="JR167"/>
      <c r="JS167"/>
      <c r="JT167"/>
      <c r="JU167"/>
      <c r="JV167"/>
      <c r="JW167"/>
      <c r="JX167"/>
      <c r="JY167"/>
      <c r="JZ167"/>
      <c r="KA167"/>
      <c r="KB167"/>
      <c r="KC167"/>
      <c r="KD167"/>
      <c r="KE167"/>
      <c r="KF167"/>
      <c r="KG167"/>
      <c r="KH167"/>
      <c r="KI167"/>
      <c r="KJ167"/>
      <c r="KK167"/>
      <c r="KL167"/>
      <c r="KM167"/>
      <c r="KN167"/>
      <c r="KO167"/>
      <c r="KP167"/>
      <c r="KQ167"/>
      <c r="KR167"/>
      <c r="KS167"/>
      <c r="KT167"/>
      <c r="KU167"/>
      <c r="KV167"/>
      <c r="KW167"/>
      <c r="KX167"/>
      <c r="KY167"/>
      <c r="KZ167"/>
      <c r="LA167"/>
      <c r="LB167"/>
      <c r="LC167"/>
      <c r="LD167"/>
      <c r="LE167"/>
      <c r="LF167"/>
      <c r="LG167"/>
      <c r="LH167"/>
      <c r="LI167"/>
      <c r="LJ167"/>
      <c r="LK167"/>
      <c r="LL167"/>
      <c r="LM167"/>
      <c r="LN167"/>
      <c r="LO167"/>
      <c r="LP167"/>
      <c r="LQ167"/>
      <c r="LR167"/>
      <c r="LS167"/>
      <c r="LT167"/>
      <c r="LU167"/>
      <c r="LV167"/>
      <c r="LW167"/>
      <c r="LX167"/>
      <c r="LY167"/>
      <c r="LZ167"/>
      <c r="MA167"/>
      <c r="MB167"/>
      <c r="MC167"/>
      <c r="MD167"/>
      <c r="ME167"/>
      <c r="MF167"/>
      <c r="MG167"/>
      <c r="MH167"/>
      <c r="MI167"/>
      <c r="MJ167"/>
      <c r="MK167"/>
      <c r="ML167"/>
      <c r="MM167"/>
      <c r="MN167"/>
      <c r="MO167"/>
      <c r="MP167"/>
      <c r="MQ167"/>
      <c r="MR167"/>
      <c r="MS167"/>
      <c r="MT167"/>
      <c r="MU167"/>
      <c r="MV167"/>
      <c r="MW167"/>
      <c r="MX167"/>
      <c r="MY167"/>
      <c r="MZ167"/>
      <c r="NA167"/>
      <c r="NB167"/>
      <c r="NC167"/>
      <c r="ND167"/>
      <c r="NE167"/>
      <c r="NF167"/>
      <c r="NG167"/>
      <c r="NH167"/>
      <c r="NI167"/>
      <c r="NJ167"/>
      <c r="NK167"/>
      <c r="NL167"/>
      <c r="NM167"/>
      <c r="NN167"/>
      <c r="NO167"/>
      <c r="NP167"/>
      <c r="NQ167"/>
      <c r="NR167"/>
      <c r="NS167"/>
      <c r="NT167"/>
      <c r="NU167"/>
      <c r="NV167"/>
      <c r="NW167"/>
      <c r="NX167"/>
      <c r="NY167"/>
      <c r="NZ167"/>
      <c r="OA167"/>
      <c r="OB167"/>
      <c r="OC167"/>
      <c r="OD167"/>
      <c r="OE167"/>
      <c r="OF167"/>
      <c r="OG167"/>
      <c r="OH167"/>
      <c r="OI167"/>
      <c r="OJ167"/>
      <c r="OK167"/>
      <c r="OL167"/>
      <c r="OM167"/>
      <c r="ON167"/>
      <c r="OO167"/>
      <c r="OP167"/>
      <c r="OQ167"/>
      <c r="OR167"/>
      <c r="OS167"/>
      <c r="OT167"/>
      <c r="OU167"/>
      <c r="OV167"/>
      <c r="OW167"/>
      <c r="OX167"/>
      <c r="OY167"/>
      <c r="OZ167"/>
      <c r="PA167"/>
      <c r="PB167"/>
      <c r="PC167"/>
      <c r="PD167"/>
      <c r="PE167"/>
      <c r="PF167"/>
      <c r="PG167"/>
      <c r="PH167"/>
      <c r="PI167"/>
      <c r="PJ167"/>
      <c r="PK167"/>
      <c r="PL167"/>
      <c r="PM167"/>
      <c r="PN167"/>
      <c r="PO167"/>
      <c r="PP167"/>
      <c r="PQ167"/>
      <c r="PR167"/>
      <c r="PS167"/>
      <c r="PT167"/>
      <c r="PU167"/>
      <c r="PV167"/>
      <c r="PW167"/>
      <c r="PX167"/>
      <c r="PY167"/>
      <c r="PZ167"/>
      <c r="QA167"/>
      <c r="QB167"/>
      <c r="QC167"/>
      <c r="QD167"/>
      <c r="QE167"/>
      <c r="QF167"/>
      <c r="QG167"/>
      <c r="QH167"/>
      <c r="QI167"/>
      <c r="QJ167"/>
      <c r="QK167"/>
      <c r="QL167"/>
      <c r="QM167"/>
      <c r="QN167"/>
      <c r="QO167"/>
      <c r="QP167"/>
      <c r="QQ167"/>
      <c r="QR167"/>
      <c r="QS167"/>
      <c r="QT167"/>
      <c r="QU167"/>
      <c r="QV167"/>
      <c r="QW167"/>
      <c r="QX167"/>
      <c r="QY167"/>
      <c r="QZ167"/>
      <c r="RA167"/>
      <c r="RB167"/>
      <c r="RC167"/>
      <c r="RD167"/>
      <c r="RE167"/>
      <c r="RF167"/>
      <c r="RG167"/>
      <c r="RH167"/>
      <c r="RI167"/>
      <c r="RJ167"/>
      <c r="RK167"/>
      <c r="RL167"/>
      <c r="RM167"/>
      <c r="RN167"/>
      <c r="RO167"/>
      <c r="RP167"/>
      <c r="RQ167"/>
      <c r="RR167"/>
      <c r="RS167"/>
      <c r="RT167"/>
      <c r="RU167"/>
      <c r="RV167"/>
      <c r="RW167"/>
      <c r="RX167"/>
      <c r="RY167"/>
      <c r="RZ167"/>
      <c r="SA167"/>
      <c r="SB167"/>
      <c r="SC167"/>
      <c r="SD167"/>
      <c r="SE167"/>
      <c r="SF167"/>
      <c r="SG167"/>
      <c r="SH167"/>
      <c r="SI167"/>
      <c r="SJ167"/>
      <c r="SK167"/>
      <c r="SL167"/>
      <c r="SM167"/>
      <c r="SN167"/>
      <c r="SO167"/>
      <c r="SP167"/>
      <c r="SQ167"/>
      <c r="SR167"/>
      <c r="SS167"/>
      <c r="ST167"/>
      <c r="SU167"/>
      <c r="SV167"/>
      <c r="SW167"/>
      <c r="SX167"/>
      <c r="SY167"/>
      <c r="SZ167"/>
      <c r="TA167"/>
      <c r="TB167"/>
      <c r="TC167"/>
      <c r="TD167"/>
      <c r="TE167"/>
      <c r="TF167"/>
      <c r="TG167"/>
      <c r="TH167"/>
      <c r="TI167"/>
      <c r="TJ167"/>
      <c r="TK167"/>
      <c r="TL167"/>
      <c r="TM167"/>
      <c r="TN167"/>
      <c r="TO167"/>
      <c r="TP167"/>
      <c r="TQ167"/>
      <c r="TR167"/>
      <c r="TS167"/>
      <c r="TT167"/>
      <c r="TU167"/>
      <c r="TV167"/>
      <c r="TW167"/>
      <c r="TX167"/>
      <c r="TY167"/>
      <c r="TZ167"/>
      <c r="UA167"/>
      <c r="UB167"/>
      <c r="UC167"/>
      <c r="UD167"/>
      <c r="UE167"/>
      <c r="UF167"/>
      <c r="UG167"/>
      <c r="UH167"/>
      <c r="UI167"/>
      <c r="UJ167"/>
      <c r="UK167"/>
      <c r="UL167"/>
      <c r="UM167"/>
      <c r="UN167"/>
      <c r="UO167"/>
      <c r="UP167"/>
      <c r="UQ167"/>
      <c r="UR167"/>
      <c r="US167"/>
      <c r="UT167"/>
      <c r="UU167"/>
      <c r="UV167"/>
      <c r="UW167"/>
      <c r="UX167"/>
      <c r="UY167"/>
      <c r="UZ167"/>
      <c r="VA167"/>
      <c r="VB167"/>
      <c r="VC167"/>
      <c r="VD167"/>
      <c r="VE167"/>
      <c r="VF167"/>
      <c r="VG167"/>
      <c r="VH167"/>
      <c r="VI167"/>
      <c r="VJ167"/>
      <c r="VK167"/>
      <c r="VL167"/>
      <c r="VM167"/>
      <c r="VN167"/>
      <c r="VO167"/>
      <c r="VP167"/>
      <c r="VQ167"/>
      <c r="VR167"/>
      <c r="VS167"/>
      <c r="VT167"/>
      <c r="VU167"/>
      <c r="VV167"/>
      <c r="VW167"/>
      <c r="VX167"/>
      <c r="VY167"/>
      <c r="VZ167"/>
      <c r="WA167"/>
      <c r="WB167"/>
      <c r="WC167"/>
      <c r="WD167"/>
      <c r="WE167"/>
      <c r="WF167"/>
      <c r="WG167"/>
      <c r="WH167"/>
      <c r="WI167"/>
      <c r="WJ167"/>
      <c r="WK167"/>
      <c r="WL167"/>
      <c r="WM167"/>
      <c r="WN167"/>
      <c r="WO167"/>
      <c r="WP167"/>
      <c r="WQ167"/>
      <c r="WR167"/>
      <c r="WS167"/>
      <c r="WT167"/>
      <c r="WU167"/>
      <c r="WV167"/>
      <c r="WW167"/>
    </row>
    <row r="168" spans="1:621" s="41" customFormat="1" ht="140.25" hidden="1" customHeight="1" x14ac:dyDescent="0.25">
      <c r="A168" s="18">
        <f>A167+1</f>
        <v>128</v>
      </c>
      <c r="B168" s="339" t="s">
        <v>82</v>
      </c>
      <c r="C168" s="288" t="s">
        <v>1020</v>
      </c>
      <c r="D168" s="279" t="s">
        <v>82</v>
      </c>
      <c r="E168" s="288" t="s">
        <v>1021</v>
      </c>
      <c r="F168" s="288" t="s">
        <v>1022</v>
      </c>
      <c r="G168" s="280">
        <v>44227.583333333336</v>
      </c>
      <c r="H168" s="123">
        <v>44227.715277777781</v>
      </c>
      <c r="I168" s="289">
        <v>44227.715277777781</v>
      </c>
      <c r="J168" s="188">
        <f>H168-G168</f>
        <v>0.13194444444525288</v>
      </c>
      <c r="K168" s="288" t="s">
        <v>1023</v>
      </c>
      <c r="L168" s="288"/>
      <c r="M168" s="288"/>
      <c r="N168" s="288"/>
      <c r="O168" s="288"/>
      <c r="P168" s="288"/>
      <c r="Q168" s="288"/>
      <c r="R168" s="279" t="s">
        <v>1024</v>
      </c>
      <c r="S168" s="288" t="s">
        <v>1036</v>
      </c>
      <c r="T168" s="279" t="s">
        <v>75</v>
      </c>
      <c r="U168" s="288">
        <v>30</v>
      </c>
      <c r="V168" s="279" t="s">
        <v>87</v>
      </c>
      <c r="W168" s="279">
        <v>0</v>
      </c>
      <c r="X168" s="331">
        <v>88</v>
      </c>
      <c r="Y168" s="50">
        <f t="shared" si="15"/>
        <v>3.1666666666860692</v>
      </c>
      <c r="Z168"/>
      <c r="AA168"/>
      <c r="AB168"/>
      <c r="AC168">
        <v>1</v>
      </c>
      <c r="AD168"/>
      <c r="AE168"/>
      <c r="AF168"/>
      <c r="AG168"/>
      <c r="AH168"/>
      <c r="AI168"/>
      <c r="AJ168"/>
      <c r="AK168"/>
      <c r="AL168"/>
      <c r="AM168"/>
      <c r="AN168"/>
      <c r="AO168"/>
      <c r="AP168"/>
      <c r="AQ168"/>
      <c r="AR168"/>
      <c r="AS168"/>
      <c r="AT168"/>
      <c r="AU168"/>
      <c r="AV168" s="53" t="s">
        <v>96</v>
      </c>
      <c r="AW168" s="53" t="s">
        <v>90</v>
      </c>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c r="JJ168"/>
      <c r="JK168"/>
      <c r="JL168"/>
      <c r="JM168"/>
      <c r="JN168"/>
      <c r="JO168"/>
      <c r="JP168"/>
      <c r="JQ168"/>
      <c r="JR168"/>
      <c r="JS168"/>
      <c r="JT168"/>
      <c r="JU168"/>
      <c r="JV168"/>
      <c r="JW168"/>
      <c r="JX168"/>
      <c r="JY168"/>
      <c r="JZ168"/>
      <c r="KA168"/>
      <c r="KB168"/>
      <c r="KC168"/>
      <c r="KD168"/>
      <c r="KE168"/>
      <c r="KF168"/>
      <c r="KG168"/>
      <c r="KH168"/>
      <c r="KI168"/>
      <c r="KJ168"/>
      <c r="KK168"/>
      <c r="KL168"/>
      <c r="KM168"/>
      <c r="KN168"/>
      <c r="KO168"/>
      <c r="KP168"/>
      <c r="KQ168"/>
      <c r="KR168"/>
      <c r="KS168"/>
      <c r="KT168"/>
      <c r="KU168"/>
      <c r="KV168"/>
      <c r="KW168"/>
      <c r="KX168"/>
      <c r="KY168"/>
      <c r="KZ168"/>
      <c r="LA168"/>
      <c r="LB168"/>
      <c r="LC168"/>
      <c r="LD168"/>
      <c r="LE168"/>
      <c r="LF168"/>
      <c r="LG168"/>
      <c r="LH168"/>
      <c r="LI168"/>
      <c r="LJ168"/>
      <c r="LK168"/>
      <c r="LL168"/>
      <c r="LM168"/>
      <c r="LN168"/>
      <c r="LO168"/>
      <c r="LP168"/>
      <c r="LQ168"/>
      <c r="LR168"/>
      <c r="LS168"/>
      <c r="LT168"/>
      <c r="LU168"/>
      <c r="LV168"/>
      <c r="LW168"/>
      <c r="LX168"/>
      <c r="LY168"/>
      <c r="LZ168"/>
      <c r="MA168"/>
      <c r="MB168"/>
      <c r="MC168"/>
      <c r="MD168"/>
      <c r="ME168"/>
      <c r="MF168"/>
      <c r="MG168"/>
      <c r="MH168"/>
      <c r="MI168"/>
      <c r="MJ168"/>
      <c r="MK168"/>
      <c r="ML168"/>
      <c r="MM168"/>
      <c r="MN168"/>
      <c r="MO168"/>
      <c r="MP168"/>
      <c r="MQ168"/>
      <c r="MR168"/>
      <c r="MS168"/>
      <c r="MT168"/>
      <c r="MU168"/>
      <c r="MV168"/>
      <c r="MW168"/>
      <c r="MX168"/>
      <c r="MY168"/>
      <c r="MZ168"/>
      <c r="NA168"/>
      <c r="NB168"/>
      <c r="NC168"/>
      <c r="ND168"/>
      <c r="NE168"/>
      <c r="NF168"/>
      <c r="NG168"/>
      <c r="NH168"/>
      <c r="NI168"/>
      <c r="NJ168"/>
      <c r="NK168"/>
      <c r="NL168"/>
      <c r="NM168"/>
      <c r="NN168"/>
      <c r="NO168"/>
      <c r="NP168"/>
      <c r="NQ168"/>
      <c r="NR168"/>
      <c r="NS168"/>
      <c r="NT168"/>
      <c r="NU168"/>
      <c r="NV168"/>
      <c r="NW168"/>
      <c r="NX168"/>
      <c r="NY168"/>
      <c r="NZ168"/>
      <c r="OA168"/>
      <c r="OB168"/>
      <c r="OC168"/>
      <c r="OD168"/>
      <c r="OE168"/>
      <c r="OF168"/>
      <c r="OG168"/>
      <c r="OH168"/>
      <c r="OI168"/>
      <c r="OJ168"/>
      <c r="OK168"/>
      <c r="OL168"/>
      <c r="OM168"/>
      <c r="ON168"/>
      <c r="OO168"/>
      <c r="OP168"/>
      <c r="OQ168"/>
      <c r="OR168"/>
      <c r="OS168"/>
      <c r="OT168"/>
      <c r="OU168"/>
      <c r="OV168"/>
      <c r="OW168"/>
      <c r="OX168"/>
      <c r="OY168"/>
      <c r="OZ168"/>
      <c r="PA168"/>
      <c r="PB168"/>
      <c r="PC168"/>
      <c r="PD168"/>
      <c r="PE168"/>
      <c r="PF168"/>
      <c r="PG168"/>
      <c r="PH168"/>
      <c r="PI168"/>
      <c r="PJ168"/>
      <c r="PK168"/>
      <c r="PL168"/>
      <c r="PM168"/>
      <c r="PN168"/>
      <c r="PO168"/>
      <c r="PP168"/>
      <c r="PQ168"/>
      <c r="PR168"/>
      <c r="PS168"/>
      <c r="PT168"/>
      <c r="PU168"/>
      <c r="PV168"/>
      <c r="PW168"/>
      <c r="PX168"/>
      <c r="PY168"/>
      <c r="PZ168"/>
      <c r="QA168"/>
      <c r="QB168"/>
      <c r="QC168"/>
      <c r="QD168"/>
      <c r="QE168"/>
      <c r="QF168"/>
      <c r="QG168"/>
      <c r="QH168"/>
      <c r="QI168"/>
      <c r="QJ168"/>
      <c r="QK168"/>
      <c r="QL168"/>
      <c r="QM168"/>
      <c r="QN168"/>
      <c r="QO168"/>
      <c r="QP168"/>
      <c r="QQ168"/>
      <c r="QR168"/>
      <c r="QS168"/>
      <c r="QT168"/>
      <c r="QU168"/>
      <c r="QV168"/>
      <c r="QW168"/>
      <c r="QX168"/>
      <c r="QY168"/>
      <c r="QZ168"/>
      <c r="RA168"/>
      <c r="RB168"/>
      <c r="RC168"/>
      <c r="RD168"/>
      <c r="RE168"/>
      <c r="RF168"/>
      <c r="RG168"/>
      <c r="RH168"/>
      <c r="RI168"/>
      <c r="RJ168"/>
      <c r="RK168"/>
      <c r="RL168"/>
      <c r="RM168"/>
      <c r="RN168"/>
      <c r="RO168"/>
      <c r="RP168"/>
      <c r="RQ168"/>
      <c r="RR168"/>
      <c r="RS168"/>
      <c r="RT168"/>
      <c r="RU168"/>
      <c r="RV168"/>
      <c r="RW168"/>
      <c r="RX168"/>
      <c r="RY168"/>
      <c r="RZ168"/>
      <c r="SA168"/>
      <c r="SB168"/>
      <c r="SC168"/>
      <c r="SD168"/>
      <c r="SE168"/>
      <c r="SF168"/>
      <c r="SG168"/>
      <c r="SH168"/>
      <c r="SI168"/>
      <c r="SJ168"/>
      <c r="SK168"/>
      <c r="SL168"/>
      <c r="SM168"/>
      <c r="SN168"/>
      <c r="SO168"/>
      <c r="SP168"/>
      <c r="SQ168"/>
      <c r="SR168"/>
      <c r="SS168"/>
      <c r="ST168"/>
      <c r="SU168"/>
      <c r="SV168"/>
      <c r="SW168"/>
      <c r="SX168"/>
      <c r="SY168"/>
      <c r="SZ168"/>
      <c r="TA168"/>
      <c r="TB168"/>
      <c r="TC168"/>
      <c r="TD168"/>
      <c r="TE168"/>
      <c r="TF168"/>
      <c r="TG168"/>
      <c r="TH168"/>
      <c r="TI168"/>
      <c r="TJ168"/>
      <c r="TK168"/>
      <c r="TL168"/>
      <c r="TM168"/>
      <c r="TN168"/>
      <c r="TO168"/>
      <c r="TP168"/>
      <c r="TQ168"/>
      <c r="TR168"/>
      <c r="TS168"/>
      <c r="TT168"/>
      <c r="TU168"/>
      <c r="TV168"/>
      <c r="TW168"/>
      <c r="TX168"/>
      <c r="TY168"/>
      <c r="TZ168"/>
      <c r="UA168"/>
      <c r="UB168"/>
      <c r="UC168"/>
      <c r="UD168"/>
      <c r="UE168"/>
      <c r="UF168"/>
      <c r="UG168"/>
      <c r="UH168"/>
      <c r="UI168"/>
      <c r="UJ168"/>
      <c r="UK168"/>
      <c r="UL168"/>
      <c r="UM168"/>
      <c r="UN168"/>
      <c r="UO168"/>
      <c r="UP168"/>
      <c r="UQ168"/>
      <c r="UR168"/>
      <c r="US168"/>
      <c r="UT168"/>
      <c r="UU168"/>
      <c r="UV168"/>
      <c r="UW168"/>
      <c r="UX168"/>
      <c r="UY168"/>
      <c r="UZ168"/>
      <c r="VA168"/>
      <c r="VB168"/>
      <c r="VC168"/>
      <c r="VD168"/>
      <c r="VE168"/>
      <c r="VF168"/>
      <c r="VG168"/>
      <c r="VH168"/>
      <c r="VI168"/>
      <c r="VJ168"/>
      <c r="VK168"/>
      <c r="VL168"/>
      <c r="VM168"/>
      <c r="VN168"/>
      <c r="VO168"/>
      <c r="VP168"/>
      <c r="VQ168"/>
      <c r="VR168"/>
      <c r="VS168"/>
      <c r="VT168"/>
      <c r="VU168"/>
      <c r="VV168"/>
      <c r="VW168"/>
      <c r="VX168"/>
      <c r="VY168"/>
      <c r="VZ168"/>
      <c r="WA168"/>
      <c r="WB168"/>
      <c r="WC168"/>
      <c r="WD168"/>
      <c r="WE168"/>
      <c r="WF168"/>
      <c r="WG168"/>
      <c r="WH168"/>
      <c r="WI168"/>
      <c r="WJ168"/>
      <c r="WK168"/>
      <c r="WL168"/>
      <c r="WM168"/>
      <c r="WN168"/>
      <c r="WO168"/>
      <c r="WP168"/>
      <c r="WQ168"/>
      <c r="WR168"/>
      <c r="WS168"/>
      <c r="WT168"/>
      <c r="WU168"/>
      <c r="WV168"/>
      <c r="WW168"/>
    </row>
    <row r="169" spans="1:621" s="41" customFormat="1" ht="65.25" hidden="1" customHeight="1" x14ac:dyDescent="0.25">
      <c r="A169" s="89">
        <f t="shared" ref="A169:A170" si="22">A168+1</f>
        <v>129</v>
      </c>
      <c r="B169" s="12" t="s">
        <v>151</v>
      </c>
      <c r="C169" s="288" t="s">
        <v>980</v>
      </c>
      <c r="D169" s="306" t="s">
        <v>981</v>
      </c>
      <c r="E169" s="288" t="s">
        <v>1037</v>
      </c>
      <c r="F169" s="288" t="s">
        <v>1038</v>
      </c>
      <c r="G169" s="318">
        <v>44228.354166666664</v>
      </c>
      <c r="H169" s="84">
        <v>44228.354166666664</v>
      </c>
      <c r="I169" s="318">
        <v>44230.708333333336</v>
      </c>
      <c r="J169" s="312">
        <f t="shared" ref="J169" si="23">H169-G169</f>
        <v>0</v>
      </c>
      <c r="K169" s="54" t="s">
        <v>983</v>
      </c>
      <c r="L169" s="287"/>
      <c r="M169" s="287"/>
      <c r="N169" s="287"/>
      <c r="O169" s="287"/>
      <c r="P169" s="287"/>
      <c r="Q169" s="287"/>
      <c r="R169" s="287" t="s">
        <v>1056</v>
      </c>
      <c r="S169" s="309" t="s">
        <v>1039</v>
      </c>
      <c r="T169" s="299" t="s">
        <v>75</v>
      </c>
      <c r="U169" s="287">
        <v>0</v>
      </c>
      <c r="V169" s="287" t="s">
        <v>76</v>
      </c>
      <c r="W169" s="287">
        <v>0</v>
      </c>
      <c r="X169" s="331">
        <v>89</v>
      </c>
      <c r="Y169" s="50">
        <f t="shared" si="15"/>
        <v>0</v>
      </c>
      <c r="Z169"/>
      <c r="AA169"/>
      <c r="AB169"/>
      <c r="AC169"/>
      <c r="AD169"/>
      <c r="AE169">
        <v>1</v>
      </c>
      <c r="AF169"/>
      <c r="AG169"/>
      <c r="AH169"/>
      <c r="AI169"/>
      <c r="AJ169"/>
      <c r="AK169"/>
      <c r="AL169"/>
      <c r="AM169"/>
      <c r="AN169"/>
      <c r="AO169">
        <v>1</v>
      </c>
      <c r="AP169"/>
      <c r="AQ169"/>
      <c r="AR169"/>
      <c r="AS169"/>
      <c r="AT169"/>
      <c r="AU169"/>
      <c r="AV169" s="53" t="s">
        <v>89</v>
      </c>
      <c r="AW169" s="53" t="s">
        <v>94</v>
      </c>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c r="JJ169"/>
      <c r="JK169"/>
      <c r="JL169"/>
      <c r="JM169"/>
      <c r="JN169"/>
      <c r="JO169"/>
      <c r="JP169"/>
      <c r="JQ169"/>
      <c r="JR169"/>
      <c r="JS169"/>
      <c r="JT169"/>
      <c r="JU169"/>
      <c r="JV169"/>
      <c r="JW169"/>
      <c r="JX169"/>
      <c r="JY169"/>
      <c r="JZ169"/>
      <c r="KA169"/>
      <c r="KB169"/>
      <c r="KC169"/>
      <c r="KD169"/>
      <c r="KE169"/>
      <c r="KF169"/>
      <c r="KG169"/>
      <c r="KH169"/>
      <c r="KI169"/>
      <c r="KJ169"/>
      <c r="KK169"/>
      <c r="KL169"/>
      <c r="KM169"/>
      <c r="KN169"/>
      <c r="KO169"/>
      <c r="KP169"/>
      <c r="KQ169"/>
      <c r="KR169"/>
      <c r="KS169"/>
      <c r="KT169"/>
      <c r="KU169"/>
      <c r="KV169"/>
      <c r="KW169"/>
      <c r="KX169"/>
      <c r="KY169"/>
      <c r="KZ169"/>
      <c r="LA169"/>
      <c r="LB169"/>
      <c r="LC169"/>
      <c r="LD169"/>
      <c r="LE169"/>
      <c r="LF169"/>
      <c r="LG169"/>
      <c r="LH169"/>
      <c r="LI169"/>
      <c r="LJ169"/>
      <c r="LK169"/>
      <c r="LL169"/>
      <c r="LM169"/>
      <c r="LN169"/>
      <c r="LO169"/>
      <c r="LP169"/>
      <c r="LQ169"/>
      <c r="LR169"/>
      <c r="LS169"/>
      <c r="LT169"/>
      <c r="LU169"/>
      <c r="LV169"/>
      <c r="LW169"/>
      <c r="LX169"/>
      <c r="LY169"/>
      <c r="LZ169"/>
      <c r="MA169"/>
      <c r="MB169"/>
      <c r="MC169"/>
      <c r="MD169"/>
      <c r="ME169"/>
      <c r="MF169"/>
      <c r="MG169"/>
      <c r="MH169"/>
      <c r="MI169"/>
      <c r="MJ169"/>
      <c r="MK169"/>
      <c r="ML169"/>
      <c r="MM169"/>
      <c r="MN169"/>
      <c r="MO169"/>
      <c r="MP169"/>
      <c r="MQ169"/>
      <c r="MR169"/>
      <c r="MS169"/>
      <c r="MT169"/>
      <c r="MU169"/>
      <c r="MV169"/>
      <c r="MW169"/>
      <c r="MX169"/>
      <c r="MY169"/>
      <c r="MZ169"/>
      <c r="NA169"/>
      <c r="NB169"/>
      <c r="NC169"/>
      <c r="ND169"/>
      <c r="NE169"/>
      <c r="NF169"/>
      <c r="NG169"/>
      <c r="NH169"/>
      <c r="NI169"/>
      <c r="NJ169"/>
      <c r="NK169"/>
      <c r="NL169"/>
      <c r="NM169"/>
      <c r="NN169"/>
      <c r="NO169"/>
      <c r="NP169"/>
      <c r="NQ169"/>
      <c r="NR169"/>
      <c r="NS169"/>
      <c r="NT169"/>
      <c r="NU169"/>
      <c r="NV169"/>
      <c r="NW169"/>
      <c r="NX169"/>
      <c r="NY169"/>
      <c r="NZ169"/>
      <c r="OA169"/>
      <c r="OB169"/>
      <c r="OC169"/>
      <c r="OD169"/>
      <c r="OE169"/>
      <c r="OF169"/>
      <c r="OG169"/>
      <c r="OH169"/>
      <c r="OI169"/>
      <c r="OJ169"/>
      <c r="OK169"/>
      <c r="OL169"/>
      <c r="OM169"/>
      <c r="ON169"/>
      <c r="OO169"/>
      <c r="OP169"/>
      <c r="OQ169"/>
      <c r="OR169"/>
      <c r="OS169"/>
      <c r="OT169"/>
      <c r="OU169"/>
      <c r="OV169"/>
      <c r="OW169"/>
      <c r="OX169"/>
      <c r="OY169"/>
      <c r="OZ169"/>
      <c r="PA169"/>
      <c r="PB169"/>
      <c r="PC169"/>
      <c r="PD169"/>
      <c r="PE169"/>
      <c r="PF169"/>
      <c r="PG169"/>
      <c r="PH169"/>
      <c r="PI169"/>
      <c r="PJ169"/>
      <c r="PK169"/>
      <c r="PL169"/>
      <c r="PM169"/>
      <c r="PN169"/>
      <c r="PO169"/>
      <c r="PP169"/>
      <c r="PQ169"/>
      <c r="PR169"/>
      <c r="PS169"/>
      <c r="PT169"/>
      <c r="PU169"/>
      <c r="PV169"/>
      <c r="PW169"/>
      <c r="PX169"/>
      <c r="PY169"/>
      <c r="PZ169"/>
      <c r="QA169"/>
      <c r="QB169"/>
      <c r="QC169"/>
      <c r="QD169"/>
      <c r="QE169"/>
      <c r="QF169"/>
      <c r="QG169"/>
      <c r="QH169"/>
      <c r="QI169"/>
      <c r="QJ169"/>
      <c r="QK169"/>
      <c r="QL169"/>
      <c r="QM169"/>
      <c r="QN169"/>
      <c r="QO169"/>
      <c r="QP169"/>
      <c r="QQ169"/>
      <c r="QR169"/>
      <c r="QS169"/>
      <c r="QT169"/>
      <c r="QU169"/>
      <c r="QV169"/>
      <c r="QW169"/>
      <c r="QX169"/>
      <c r="QY169"/>
      <c r="QZ169"/>
      <c r="RA169"/>
      <c r="RB169"/>
      <c r="RC169"/>
      <c r="RD169"/>
      <c r="RE169"/>
      <c r="RF169"/>
      <c r="RG169"/>
      <c r="RH169"/>
      <c r="RI169"/>
      <c r="RJ169"/>
      <c r="RK169"/>
      <c r="RL169"/>
      <c r="RM169"/>
      <c r="RN169"/>
      <c r="RO169"/>
      <c r="RP169"/>
      <c r="RQ169"/>
      <c r="RR169"/>
      <c r="RS169"/>
      <c r="RT169"/>
      <c r="RU169"/>
      <c r="RV169"/>
      <c r="RW169"/>
      <c r="RX169"/>
      <c r="RY169"/>
      <c r="RZ169"/>
      <c r="SA169"/>
      <c r="SB169"/>
      <c r="SC169"/>
      <c r="SD169"/>
      <c r="SE169"/>
      <c r="SF169"/>
      <c r="SG169"/>
      <c r="SH169"/>
      <c r="SI169"/>
      <c r="SJ169"/>
      <c r="SK169"/>
      <c r="SL169"/>
      <c r="SM169"/>
      <c r="SN169"/>
      <c r="SO169"/>
      <c r="SP169"/>
      <c r="SQ169"/>
      <c r="SR169"/>
      <c r="SS169"/>
      <c r="ST169"/>
      <c r="SU169"/>
      <c r="SV169"/>
      <c r="SW169"/>
      <c r="SX169"/>
      <c r="SY169"/>
      <c r="SZ169"/>
      <c r="TA169"/>
      <c r="TB169"/>
      <c r="TC169"/>
      <c r="TD169"/>
      <c r="TE169"/>
      <c r="TF169"/>
      <c r="TG169"/>
      <c r="TH169"/>
      <c r="TI169"/>
      <c r="TJ169"/>
      <c r="TK169"/>
      <c r="TL169"/>
      <c r="TM169"/>
      <c r="TN169"/>
      <c r="TO169"/>
      <c r="TP169"/>
      <c r="TQ169"/>
      <c r="TR169"/>
      <c r="TS169"/>
      <c r="TT169"/>
      <c r="TU169"/>
      <c r="TV169"/>
      <c r="TW169"/>
      <c r="TX169"/>
      <c r="TY169"/>
      <c r="TZ169"/>
      <c r="UA169"/>
      <c r="UB169"/>
      <c r="UC169"/>
      <c r="UD169"/>
      <c r="UE169"/>
      <c r="UF169"/>
      <c r="UG169"/>
      <c r="UH169"/>
      <c r="UI169"/>
      <c r="UJ169"/>
      <c r="UK169"/>
      <c r="UL169"/>
      <c r="UM169"/>
      <c r="UN169"/>
      <c r="UO169"/>
      <c r="UP169"/>
      <c r="UQ169"/>
      <c r="UR169"/>
      <c r="US169"/>
      <c r="UT169"/>
      <c r="UU169"/>
      <c r="UV169"/>
      <c r="UW169"/>
      <c r="UX169"/>
      <c r="UY169"/>
      <c r="UZ169"/>
      <c r="VA169"/>
      <c r="VB169"/>
      <c r="VC169"/>
      <c r="VD169"/>
      <c r="VE169"/>
      <c r="VF169"/>
      <c r="VG169"/>
      <c r="VH169"/>
      <c r="VI169"/>
      <c r="VJ169"/>
      <c r="VK169"/>
      <c r="VL169"/>
      <c r="VM169"/>
      <c r="VN169"/>
      <c r="VO169"/>
      <c r="VP169"/>
      <c r="VQ169"/>
      <c r="VR169"/>
      <c r="VS169"/>
      <c r="VT169"/>
      <c r="VU169"/>
      <c r="VV169"/>
      <c r="VW169"/>
      <c r="VX169"/>
      <c r="VY169"/>
      <c r="VZ169"/>
      <c r="WA169"/>
      <c r="WB169"/>
      <c r="WC169"/>
      <c r="WD169"/>
      <c r="WE169"/>
      <c r="WF169"/>
      <c r="WG169"/>
      <c r="WH169"/>
      <c r="WI169"/>
      <c r="WJ169"/>
      <c r="WK169"/>
      <c r="WL169"/>
      <c r="WM169"/>
      <c r="WN169"/>
      <c r="WO169"/>
      <c r="WP169"/>
      <c r="WQ169"/>
      <c r="WR169"/>
      <c r="WS169"/>
      <c r="WT169"/>
      <c r="WU169"/>
      <c r="WV169"/>
      <c r="WW169"/>
    </row>
    <row r="170" spans="1:621" s="41" customFormat="1" ht="65.25" hidden="1" customHeight="1" x14ac:dyDescent="0.25">
      <c r="A170" s="89">
        <f t="shared" si="22"/>
        <v>130</v>
      </c>
      <c r="B170" s="33" t="s">
        <v>586</v>
      </c>
      <c r="C170" s="288" t="s">
        <v>1040</v>
      </c>
      <c r="D170" s="288" t="s">
        <v>1041</v>
      </c>
      <c r="E170" s="306" t="s">
        <v>1042</v>
      </c>
      <c r="F170" s="288" t="s">
        <v>85</v>
      </c>
      <c r="G170" s="318">
        <v>44228.547222222223</v>
      </c>
      <c r="H170" s="318">
        <v>44228.547222222223</v>
      </c>
      <c r="I170" s="308">
        <v>44229.538194444445</v>
      </c>
      <c r="J170" s="312">
        <v>0</v>
      </c>
      <c r="K170" s="287" t="s">
        <v>85</v>
      </c>
      <c r="L170" s="287"/>
      <c r="M170" s="287"/>
      <c r="N170" s="287"/>
      <c r="O170" s="287"/>
      <c r="P170" s="287"/>
      <c r="Q170" s="287"/>
      <c r="R170" s="328" t="s">
        <v>1043</v>
      </c>
      <c r="S170" s="155" t="s">
        <v>1058</v>
      </c>
      <c r="T170" s="287" t="s">
        <v>75</v>
      </c>
      <c r="U170" s="121" t="s">
        <v>546</v>
      </c>
      <c r="V170" s="121" t="s">
        <v>76</v>
      </c>
      <c r="W170" s="328">
        <v>0</v>
      </c>
      <c r="X170" s="331" t="s">
        <v>189</v>
      </c>
      <c r="Y170" s="50">
        <f t="shared" si="15"/>
        <v>0</v>
      </c>
      <c r="Z170"/>
      <c r="AA170"/>
      <c r="AB170"/>
      <c r="AC170"/>
      <c r="AD170">
        <v>1</v>
      </c>
      <c r="AE170"/>
      <c r="AF170"/>
      <c r="AG170"/>
      <c r="AH170"/>
      <c r="AI170"/>
      <c r="AJ170"/>
      <c r="AK170"/>
      <c r="AL170"/>
      <c r="AM170"/>
      <c r="AN170"/>
      <c r="AO170"/>
      <c r="AP170"/>
      <c r="AQ170"/>
      <c r="AR170"/>
      <c r="AS170"/>
      <c r="AT170"/>
      <c r="AU170"/>
      <c r="AV170" s="53" t="s">
        <v>89</v>
      </c>
      <c r="AW170" s="53" t="s">
        <v>91</v>
      </c>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c r="JJ170"/>
      <c r="JK170"/>
      <c r="JL170"/>
      <c r="JM170"/>
      <c r="JN170"/>
      <c r="JO170"/>
      <c r="JP170"/>
      <c r="JQ170"/>
      <c r="JR170"/>
      <c r="JS170"/>
      <c r="JT170"/>
      <c r="JU170"/>
      <c r="JV170"/>
      <c r="JW170"/>
      <c r="JX170"/>
      <c r="JY170"/>
      <c r="JZ170"/>
      <c r="KA170"/>
      <c r="KB170"/>
      <c r="KC170"/>
      <c r="KD170"/>
      <c r="KE170"/>
      <c r="KF170"/>
      <c r="KG170"/>
      <c r="KH170"/>
      <c r="KI170"/>
      <c r="KJ170"/>
      <c r="KK170"/>
      <c r="KL170"/>
      <c r="KM170"/>
      <c r="KN170"/>
      <c r="KO170"/>
      <c r="KP170"/>
      <c r="KQ170"/>
      <c r="KR170"/>
      <c r="KS170"/>
      <c r="KT170"/>
      <c r="KU170"/>
      <c r="KV170"/>
      <c r="KW170"/>
      <c r="KX170"/>
      <c r="KY170"/>
      <c r="KZ170"/>
      <c r="LA170"/>
      <c r="LB170"/>
      <c r="LC170"/>
      <c r="LD170"/>
      <c r="LE170"/>
      <c r="LF170"/>
      <c r="LG170"/>
      <c r="LH170"/>
      <c r="LI170"/>
      <c r="LJ170"/>
      <c r="LK170"/>
      <c r="LL170"/>
      <c r="LM170"/>
      <c r="LN170"/>
      <c r="LO170"/>
      <c r="LP170"/>
      <c r="LQ170"/>
      <c r="LR170"/>
      <c r="LS170"/>
      <c r="LT170"/>
      <c r="LU170"/>
      <c r="LV170"/>
      <c r="LW170"/>
      <c r="LX170"/>
      <c r="LY170"/>
      <c r="LZ170"/>
      <c r="MA170"/>
      <c r="MB170"/>
      <c r="MC170"/>
      <c r="MD170"/>
      <c r="ME170"/>
      <c r="MF170"/>
      <c r="MG170"/>
      <c r="MH170"/>
      <c r="MI170"/>
      <c r="MJ170"/>
      <c r="MK170"/>
      <c r="ML170"/>
      <c r="MM170"/>
      <c r="MN170"/>
      <c r="MO170"/>
      <c r="MP170"/>
      <c r="MQ170"/>
      <c r="MR170"/>
      <c r="MS170"/>
      <c r="MT170"/>
      <c r="MU170"/>
      <c r="MV170"/>
      <c r="MW170"/>
      <c r="MX170"/>
      <c r="MY170"/>
      <c r="MZ170"/>
      <c r="NA170"/>
      <c r="NB170"/>
      <c r="NC170"/>
      <c r="ND170"/>
      <c r="NE170"/>
      <c r="NF170"/>
      <c r="NG170"/>
      <c r="NH170"/>
      <c r="NI170"/>
      <c r="NJ170"/>
      <c r="NK170"/>
      <c r="NL170"/>
      <c r="NM170"/>
      <c r="NN170"/>
      <c r="NO170"/>
      <c r="NP170"/>
      <c r="NQ170"/>
      <c r="NR170"/>
      <c r="NS170"/>
      <c r="NT170"/>
      <c r="NU170"/>
      <c r="NV170"/>
      <c r="NW170"/>
      <c r="NX170"/>
      <c r="NY170"/>
      <c r="NZ170"/>
      <c r="OA170"/>
      <c r="OB170"/>
      <c r="OC170"/>
      <c r="OD170"/>
      <c r="OE170"/>
      <c r="OF170"/>
      <c r="OG170"/>
      <c r="OH170"/>
      <c r="OI170"/>
      <c r="OJ170"/>
      <c r="OK170"/>
      <c r="OL170"/>
      <c r="OM170"/>
      <c r="ON170"/>
      <c r="OO170"/>
      <c r="OP170"/>
      <c r="OQ170"/>
      <c r="OR170"/>
      <c r="OS170"/>
      <c r="OT170"/>
      <c r="OU170"/>
      <c r="OV170"/>
      <c r="OW170"/>
      <c r="OX170"/>
      <c r="OY170"/>
      <c r="OZ170"/>
      <c r="PA170"/>
      <c r="PB170"/>
      <c r="PC170"/>
      <c r="PD170"/>
      <c r="PE170"/>
      <c r="PF170"/>
      <c r="PG170"/>
      <c r="PH170"/>
      <c r="PI170"/>
      <c r="PJ170"/>
      <c r="PK170"/>
      <c r="PL170"/>
      <c r="PM170"/>
      <c r="PN170"/>
      <c r="PO170"/>
      <c r="PP170"/>
      <c r="PQ170"/>
      <c r="PR170"/>
      <c r="PS170"/>
      <c r="PT170"/>
      <c r="PU170"/>
      <c r="PV170"/>
      <c r="PW170"/>
      <c r="PX170"/>
      <c r="PY170"/>
      <c r="PZ170"/>
      <c r="QA170"/>
      <c r="QB170"/>
      <c r="QC170"/>
      <c r="QD170"/>
      <c r="QE170"/>
      <c r="QF170"/>
      <c r="QG170"/>
      <c r="QH170"/>
      <c r="QI170"/>
      <c r="QJ170"/>
      <c r="QK170"/>
      <c r="QL170"/>
      <c r="QM170"/>
      <c r="QN170"/>
      <c r="QO170"/>
      <c r="QP170"/>
      <c r="QQ170"/>
      <c r="QR170"/>
      <c r="QS170"/>
      <c r="QT170"/>
      <c r="QU170"/>
      <c r="QV170"/>
      <c r="QW170"/>
      <c r="QX170"/>
      <c r="QY170"/>
      <c r="QZ170"/>
      <c r="RA170"/>
      <c r="RB170"/>
      <c r="RC170"/>
      <c r="RD170"/>
      <c r="RE170"/>
      <c r="RF170"/>
      <c r="RG170"/>
      <c r="RH170"/>
      <c r="RI170"/>
      <c r="RJ170"/>
      <c r="RK170"/>
      <c r="RL170"/>
      <c r="RM170"/>
      <c r="RN170"/>
      <c r="RO170"/>
      <c r="RP170"/>
      <c r="RQ170"/>
      <c r="RR170"/>
      <c r="RS170"/>
      <c r="RT170"/>
      <c r="RU170"/>
      <c r="RV170"/>
      <c r="RW170"/>
      <c r="RX170"/>
      <c r="RY170"/>
      <c r="RZ170"/>
      <c r="SA170"/>
      <c r="SB170"/>
      <c r="SC170"/>
      <c r="SD170"/>
      <c r="SE170"/>
      <c r="SF170"/>
      <c r="SG170"/>
      <c r="SH170"/>
      <c r="SI170"/>
      <c r="SJ170"/>
      <c r="SK170"/>
      <c r="SL170"/>
      <c r="SM170"/>
      <c r="SN170"/>
      <c r="SO170"/>
      <c r="SP170"/>
      <c r="SQ170"/>
      <c r="SR170"/>
      <c r="SS170"/>
      <c r="ST170"/>
      <c r="SU170"/>
      <c r="SV170"/>
      <c r="SW170"/>
      <c r="SX170"/>
      <c r="SY170"/>
      <c r="SZ170"/>
      <c r="TA170"/>
      <c r="TB170"/>
      <c r="TC170"/>
      <c r="TD170"/>
      <c r="TE170"/>
      <c r="TF170"/>
      <c r="TG170"/>
      <c r="TH170"/>
      <c r="TI170"/>
      <c r="TJ170"/>
      <c r="TK170"/>
      <c r="TL170"/>
      <c r="TM170"/>
      <c r="TN170"/>
      <c r="TO170"/>
      <c r="TP170"/>
      <c r="TQ170"/>
      <c r="TR170"/>
      <c r="TS170"/>
      <c r="TT170"/>
      <c r="TU170"/>
      <c r="TV170"/>
      <c r="TW170"/>
      <c r="TX170"/>
      <c r="TY170"/>
      <c r="TZ170"/>
      <c r="UA170"/>
      <c r="UB170"/>
      <c r="UC170"/>
      <c r="UD170"/>
      <c r="UE170"/>
      <c r="UF170"/>
      <c r="UG170"/>
      <c r="UH170"/>
      <c r="UI170"/>
      <c r="UJ170"/>
      <c r="UK170"/>
      <c r="UL170"/>
      <c r="UM170"/>
      <c r="UN170"/>
      <c r="UO170"/>
      <c r="UP170"/>
      <c r="UQ170"/>
      <c r="UR170"/>
      <c r="US170"/>
      <c r="UT170"/>
      <c r="UU170"/>
      <c r="UV170"/>
      <c r="UW170"/>
      <c r="UX170"/>
      <c r="UY170"/>
      <c r="UZ170"/>
      <c r="VA170"/>
      <c r="VB170"/>
      <c r="VC170"/>
      <c r="VD170"/>
      <c r="VE170"/>
      <c r="VF170"/>
      <c r="VG170"/>
      <c r="VH170"/>
      <c r="VI170"/>
      <c r="VJ170"/>
      <c r="VK170"/>
      <c r="VL170"/>
      <c r="VM170"/>
      <c r="VN170"/>
      <c r="VO170"/>
      <c r="VP170"/>
      <c r="VQ170"/>
      <c r="VR170"/>
      <c r="VS170"/>
      <c r="VT170"/>
      <c r="VU170"/>
      <c r="VV170"/>
      <c r="VW170"/>
      <c r="VX170"/>
      <c r="VY170"/>
      <c r="VZ170"/>
      <c r="WA170"/>
      <c r="WB170"/>
      <c r="WC170"/>
      <c r="WD170"/>
      <c r="WE170"/>
      <c r="WF170"/>
      <c r="WG170"/>
      <c r="WH170"/>
      <c r="WI170"/>
      <c r="WJ170"/>
      <c r="WK170"/>
      <c r="WL170"/>
      <c r="WM170"/>
      <c r="WN170"/>
      <c r="WO170"/>
      <c r="WP170"/>
      <c r="WQ170"/>
      <c r="WR170"/>
      <c r="WS170"/>
      <c r="WT170"/>
      <c r="WU170"/>
      <c r="WV170"/>
      <c r="WW170"/>
    </row>
    <row r="171" spans="1:621" s="41" customFormat="1" ht="49.5" hidden="1" customHeight="1" x14ac:dyDescent="0.25">
      <c r="A171" s="766">
        <f>A170+1</f>
        <v>131</v>
      </c>
      <c r="B171" s="637" t="s">
        <v>99</v>
      </c>
      <c r="C171" s="604" t="s">
        <v>666</v>
      </c>
      <c r="D171" s="604" t="s">
        <v>175</v>
      </c>
      <c r="E171" s="604" t="s">
        <v>1045</v>
      </c>
      <c r="F171" s="288" t="s">
        <v>1046</v>
      </c>
      <c r="G171" s="615">
        <v>44230.111111111109</v>
      </c>
      <c r="H171" s="289">
        <v>44230.157638888886</v>
      </c>
      <c r="I171" s="615">
        <v>44237.840277777781</v>
      </c>
      <c r="J171" s="188">
        <f t="shared" ref="J171" si="24">H171-G171</f>
        <v>4.6527777776645962E-2</v>
      </c>
      <c r="K171" s="288" t="s">
        <v>1047</v>
      </c>
      <c r="L171" s="288"/>
      <c r="M171" s="288"/>
      <c r="N171" s="288"/>
      <c r="O171" s="288"/>
      <c r="P171" s="288">
        <v>1</v>
      </c>
      <c r="Q171" s="288"/>
      <c r="R171" s="604" t="s">
        <v>1048</v>
      </c>
      <c r="S171" s="604" t="s">
        <v>1254</v>
      </c>
      <c r="T171" s="604" t="s">
        <v>75</v>
      </c>
      <c r="U171" s="288">
        <v>30</v>
      </c>
      <c r="V171" s="604" t="s">
        <v>76</v>
      </c>
      <c r="W171" s="604">
        <v>1</v>
      </c>
      <c r="X171" s="676">
        <v>90</v>
      </c>
      <c r="Y171" s="50">
        <f t="shared" si="15"/>
        <v>1.1166666666395031</v>
      </c>
      <c r="Z171"/>
      <c r="AA171">
        <v>1</v>
      </c>
      <c r="AB171"/>
      <c r="AC171"/>
      <c r="AD171"/>
      <c r="AE171"/>
      <c r="AF171"/>
      <c r="AG171"/>
      <c r="AH171"/>
      <c r="AI171"/>
      <c r="AJ171"/>
      <c r="AK171"/>
      <c r="AL171"/>
      <c r="AM171"/>
      <c r="AN171"/>
      <c r="AO171"/>
      <c r="AP171"/>
      <c r="AQ171"/>
      <c r="AR171"/>
      <c r="AS171"/>
      <c r="AT171"/>
      <c r="AU171"/>
      <c r="AV171" s="53" t="s">
        <v>89</v>
      </c>
      <c r="AW171" s="53" t="s">
        <v>91</v>
      </c>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c r="JJ171"/>
      <c r="JK171"/>
      <c r="JL171"/>
      <c r="JM171"/>
      <c r="JN171"/>
      <c r="JO171"/>
      <c r="JP171"/>
      <c r="JQ171"/>
      <c r="JR171"/>
      <c r="JS171"/>
      <c r="JT171"/>
      <c r="JU171"/>
      <c r="JV171"/>
      <c r="JW171"/>
      <c r="JX171"/>
      <c r="JY171"/>
      <c r="JZ171"/>
      <c r="KA171"/>
      <c r="KB171"/>
      <c r="KC171"/>
      <c r="KD171"/>
      <c r="KE171"/>
      <c r="KF171"/>
      <c r="KG171"/>
      <c r="KH171"/>
      <c r="KI171"/>
      <c r="KJ171"/>
      <c r="KK171"/>
      <c r="KL171"/>
      <c r="KM171"/>
      <c r="KN171"/>
      <c r="KO171"/>
      <c r="KP171"/>
      <c r="KQ171"/>
      <c r="KR171"/>
      <c r="KS171"/>
      <c r="KT171"/>
      <c r="KU171"/>
      <c r="KV171"/>
      <c r="KW171"/>
      <c r="KX171"/>
      <c r="KY171"/>
      <c r="KZ171"/>
      <c r="LA171"/>
      <c r="LB171"/>
      <c r="LC171"/>
      <c r="LD171"/>
      <c r="LE171"/>
      <c r="LF171"/>
      <c r="LG171"/>
      <c r="LH171"/>
      <c r="LI171"/>
      <c r="LJ171"/>
      <c r="LK171"/>
      <c r="LL171"/>
      <c r="LM171"/>
      <c r="LN171"/>
      <c r="LO171"/>
      <c r="LP171"/>
      <c r="LQ171"/>
      <c r="LR171"/>
      <c r="LS171"/>
      <c r="LT171"/>
      <c r="LU171"/>
      <c r="LV171"/>
      <c r="LW171"/>
      <c r="LX171"/>
      <c r="LY171"/>
      <c r="LZ171"/>
      <c r="MA171"/>
      <c r="MB171"/>
      <c r="MC171"/>
      <c r="MD171"/>
      <c r="ME171"/>
      <c r="MF171"/>
      <c r="MG171"/>
      <c r="MH171"/>
      <c r="MI171"/>
      <c r="MJ171"/>
      <c r="MK171"/>
      <c r="ML171"/>
      <c r="MM171"/>
      <c r="MN171"/>
      <c r="MO171"/>
      <c r="MP171"/>
      <c r="MQ171"/>
      <c r="MR171"/>
      <c r="MS171"/>
      <c r="MT171"/>
      <c r="MU171"/>
      <c r="MV171"/>
      <c r="MW171"/>
      <c r="MX171"/>
      <c r="MY171"/>
      <c r="MZ171"/>
      <c r="NA171"/>
      <c r="NB171"/>
      <c r="NC171"/>
      <c r="ND171"/>
      <c r="NE171"/>
      <c r="NF171"/>
      <c r="NG171"/>
      <c r="NH171"/>
      <c r="NI171"/>
      <c r="NJ171"/>
      <c r="NK171"/>
      <c r="NL171"/>
      <c r="NM171"/>
      <c r="NN171"/>
      <c r="NO171"/>
      <c r="NP171"/>
      <c r="NQ171"/>
      <c r="NR171"/>
      <c r="NS171"/>
      <c r="NT171"/>
      <c r="NU171"/>
      <c r="NV171"/>
      <c r="NW171"/>
      <c r="NX171"/>
      <c r="NY171"/>
      <c r="NZ171"/>
      <c r="OA171"/>
      <c r="OB171"/>
      <c r="OC171"/>
      <c r="OD171"/>
      <c r="OE171"/>
      <c r="OF171"/>
      <c r="OG171"/>
      <c r="OH171"/>
      <c r="OI171"/>
      <c r="OJ171"/>
      <c r="OK171"/>
      <c r="OL171"/>
      <c r="OM171"/>
      <c r="ON171"/>
      <c r="OO171"/>
      <c r="OP171"/>
      <c r="OQ171"/>
      <c r="OR171"/>
      <c r="OS171"/>
      <c r="OT171"/>
      <c r="OU171"/>
      <c r="OV171"/>
      <c r="OW171"/>
      <c r="OX171"/>
      <c r="OY171"/>
      <c r="OZ171"/>
      <c r="PA171"/>
      <c r="PB171"/>
      <c r="PC171"/>
      <c r="PD171"/>
      <c r="PE171"/>
      <c r="PF171"/>
      <c r="PG171"/>
      <c r="PH171"/>
      <c r="PI171"/>
      <c r="PJ171"/>
      <c r="PK171"/>
      <c r="PL171"/>
      <c r="PM171"/>
      <c r="PN171"/>
      <c r="PO171"/>
      <c r="PP171"/>
      <c r="PQ171"/>
      <c r="PR171"/>
      <c r="PS171"/>
      <c r="PT171"/>
      <c r="PU171"/>
      <c r="PV171"/>
      <c r="PW171"/>
      <c r="PX171"/>
      <c r="PY171"/>
      <c r="PZ171"/>
      <c r="QA171"/>
      <c r="QB171"/>
      <c r="QC171"/>
      <c r="QD171"/>
      <c r="QE171"/>
      <c r="QF171"/>
      <c r="QG171"/>
      <c r="QH171"/>
      <c r="QI171"/>
      <c r="QJ171"/>
      <c r="QK171"/>
      <c r="QL171"/>
      <c r="QM171"/>
      <c r="QN171"/>
      <c r="QO171"/>
      <c r="QP171"/>
      <c r="QQ171"/>
      <c r="QR171"/>
      <c r="QS171"/>
      <c r="QT171"/>
      <c r="QU171"/>
      <c r="QV171"/>
      <c r="QW171"/>
      <c r="QX171"/>
      <c r="QY171"/>
      <c r="QZ171"/>
      <c r="RA171"/>
      <c r="RB171"/>
      <c r="RC171"/>
      <c r="RD171"/>
      <c r="RE171"/>
      <c r="RF171"/>
      <c r="RG171"/>
      <c r="RH171"/>
      <c r="RI171"/>
      <c r="RJ171"/>
      <c r="RK171"/>
      <c r="RL171"/>
      <c r="RM171"/>
      <c r="RN171"/>
      <c r="RO171"/>
      <c r="RP171"/>
      <c r="RQ171"/>
      <c r="RR171"/>
      <c r="RS171"/>
      <c r="RT171"/>
      <c r="RU171"/>
      <c r="RV171"/>
      <c r="RW171"/>
      <c r="RX171"/>
      <c r="RY171"/>
      <c r="RZ171"/>
      <c r="SA171"/>
      <c r="SB171"/>
      <c r="SC171"/>
      <c r="SD171"/>
      <c r="SE171"/>
      <c r="SF171"/>
      <c r="SG171"/>
      <c r="SH171"/>
      <c r="SI171"/>
      <c r="SJ171"/>
      <c r="SK171"/>
      <c r="SL171"/>
      <c r="SM171"/>
      <c r="SN171"/>
      <c r="SO171"/>
      <c r="SP171"/>
      <c r="SQ171"/>
      <c r="SR171"/>
      <c r="SS171"/>
      <c r="ST171"/>
      <c r="SU171"/>
      <c r="SV171"/>
      <c r="SW171"/>
      <c r="SX171"/>
      <c r="SY171"/>
      <c r="SZ171"/>
      <c r="TA171"/>
      <c r="TB171"/>
      <c r="TC171"/>
      <c r="TD171"/>
      <c r="TE171"/>
      <c r="TF171"/>
      <c r="TG171"/>
      <c r="TH171"/>
      <c r="TI171"/>
      <c r="TJ171"/>
      <c r="TK171"/>
      <c r="TL171"/>
      <c r="TM171"/>
      <c r="TN171"/>
      <c r="TO171"/>
      <c r="TP171"/>
      <c r="TQ171"/>
      <c r="TR171"/>
      <c r="TS171"/>
      <c r="TT171"/>
      <c r="TU171"/>
      <c r="TV171"/>
      <c r="TW171"/>
      <c r="TX171"/>
      <c r="TY171"/>
      <c r="TZ171"/>
      <c r="UA171"/>
      <c r="UB171"/>
      <c r="UC171"/>
      <c r="UD171"/>
      <c r="UE171"/>
      <c r="UF171"/>
      <c r="UG171"/>
      <c r="UH171"/>
      <c r="UI171"/>
      <c r="UJ171"/>
      <c r="UK171"/>
      <c r="UL171"/>
      <c r="UM171"/>
      <c r="UN171"/>
      <c r="UO171"/>
      <c r="UP171"/>
      <c r="UQ171"/>
      <c r="UR171"/>
      <c r="US171"/>
      <c r="UT171"/>
      <c r="UU171"/>
      <c r="UV171"/>
      <c r="UW171"/>
      <c r="UX171"/>
      <c r="UY171"/>
      <c r="UZ171"/>
      <c r="VA171"/>
      <c r="VB171"/>
      <c r="VC171"/>
      <c r="VD171"/>
      <c r="VE171"/>
      <c r="VF171"/>
      <c r="VG171"/>
      <c r="VH171"/>
      <c r="VI171"/>
      <c r="VJ171"/>
      <c r="VK171"/>
      <c r="VL171"/>
      <c r="VM171"/>
      <c r="VN171"/>
      <c r="VO171"/>
      <c r="VP171"/>
      <c r="VQ171"/>
      <c r="VR171"/>
      <c r="VS171"/>
      <c r="VT171"/>
      <c r="VU171"/>
      <c r="VV171"/>
      <c r="VW171"/>
      <c r="VX171"/>
      <c r="VY171"/>
      <c r="VZ171"/>
      <c r="WA171"/>
      <c r="WB171"/>
      <c r="WC171"/>
      <c r="WD171"/>
      <c r="WE171"/>
      <c r="WF171"/>
      <c r="WG171"/>
      <c r="WH171"/>
      <c r="WI171"/>
      <c r="WJ171"/>
      <c r="WK171"/>
      <c r="WL171"/>
      <c r="WM171"/>
      <c r="WN171"/>
      <c r="WO171"/>
      <c r="WP171"/>
      <c r="WQ171"/>
      <c r="WR171"/>
      <c r="WS171"/>
      <c r="WT171"/>
      <c r="WU171"/>
      <c r="WV171"/>
      <c r="WW171"/>
    </row>
    <row r="172" spans="1:621" s="41" customFormat="1" ht="37.5" hidden="1" customHeight="1" x14ac:dyDescent="0.25">
      <c r="A172" s="767"/>
      <c r="B172" s="638"/>
      <c r="C172" s="604"/>
      <c r="D172" s="604"/>
      <c r="E172" s="604"/>
      <c r="F172" s="288" t="s">
        <v>1049</v>
      </c>
      <c r="G172" s="615"/>
      <c r="H172" s="123">
        <v>44230.215277777781</v>
      </c>
      <c r="I172" s="615"/>
      <c r="J172" s="188">
        <f>H172-G171</f>
        <v>0.10416666667151731</v>
      </c>
      <c r="K172" s="288" t="s">
        <v>1050</v>
      </c>
      <c r="L172" s="288"/>
      <c r="M172" s="288"/>
      <c r="N172" s="288"/>
      <c r="O172" s="288"/>
      <c r="P172" s="288"/>
      <c r="Q172" s="288"/>
      <c r="R172" s="604"/>
      <c r="S172" s="604"/>
      <c r="T172" s="604"/>
      <c r="U172" s="288">
        <v>20</v>
      </c>
      <c r="V172" s="604"/>
      <c r="W172" s="604"/>
      <c r="X172" s="677"/>
      <c r="Y172" s="50">
        <f t="shared" si="15"/>
        <v>2.5000000001164153</v>
      </c>
      <c r="Z172"/>
      <c r="AA172"/>
      <c r="AB172"/>
      <c r="AC172"/>
      <c r="AD172"/>
      <c r="AE172"/>
      <c r="AF172"/>
      <c r="AG172"/>
      <c r="AH172"/>
      <c r="AI172"/>
      <c r="AJ172"/>
      <c r="AK172"/>
      <c r="AL172"/>
      <c r="AM172"/>
      <c r="AN172"/>
      <c r="AO172"/>
      <c r="AP172"/>
      <c r="AQ172"/>
      <c r="AR172"/>
      <c r="AS172"/>
      <c r="AT172"/>
      <c r="AU172"/>
      <c r="AV172" s="53"/>
      <c r="AW172" s="53"/>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c r="JJ172"/>
      <c r="JK172"/>
      <c r="JL172"/>
      <c r="JM172"/>
      <c r="JN172"/>
      <c r="JO172"/>
      <c r="JP172"/>
      <c r="JQ172"/>
      <c r="JR172"/>
      <c r="JS172"/>
      <c r="JT172"/>
      <c r="JU172"/>
      <c r="JV172"/>
      <c r="JW172"/>
      <c r="JX172"/>
      <c r="JY172"/>
      <c r="JZ172"/>
      <c r="KA172"/>
      <c r="KB172"/>
      <c r="KC172"/>
      <c r="KD172"/>
      <c r="KE172"/>
      <c r="KF172"/>
      <c r="KG172"/>
      <c r="KH172"/>
      <c r="KI172"/>
      <c r="KJ172"/>
      <c r="KK172"/>
      <c r="KL172"/>
      <c r="KM172"/>
      <c r="KN172"/>
      <c r="KO172"/>
      <c r="KP172"/>
      <c r="KQ172"/>
      <c r="KR172"/>
      <c r="KS172"/>
      <c r="KT172"/>
      <c r="KU172"/>
      <c r="KV172"/>
      <c r="KW172"/>
      <c r="KX172"/>
      <c r="KY172"/>
      <c r="KZ172"/>
      <c r="LA172"/>
      <c r="LB172"/>
      <c r="LC172"/>
      <c r="LD172"/>
      <c r="LE172"/>
      <c r="LF172"/>
      <c r="LG172"/>
      <c r="LH172"/>
      <c r="LI172"/>
      <c r="LJ172"/>
      <c r="LK172"/>
      <c r="LL172"/>
      <c r="LM172"/>
      <c r="LN172"/>
      <c r="LO172"/>
      <c r="LP172"/>
      <c r="LQ172"/>
      <c r="LR172"/>
      <c r="LS172"/>
      <c r="LT172"/>
      <c r="LU172"/>
      <c r="LV172"/>
      <c r="LW172"/>
      <c r="LX172"/>
      <c r="LY172"/>
      <c r="LZ172"/>
      <c r="MA172"/>
      <c r="MB172"/>
      <c r="MC172"/>
      <c r="MD172"/>
      <c r="ME172"/>
      <c r="MF172"/>
      <c r="MG172"/>
      <c r="MH172"/>
      <c r="MI172"/>
      <c r="MJ172"/>
      <c r="MK172"/>
      <c r="ML172"/>
      <c r="MM172"/>
      <c r="MN172"/>
      <c r="MO172"/>
      <c r="MP172"/>
      <c r="MQ172"/>
      <c r="MR172"/>
      <c r="MS172"/>
      <c r="MT172"/>
      <c r="MU172"/>
      <c r="MV172"/>
      <c r="MW172"/>
      <c r="MX172"/>
      <c r="MY172"/>
      <c r="MZ172"/>
      <c r="NA172"/>
      <c r="NB172"/>
      <c r="NC172"/>
      <c r="ND172"/>
      <c r="NE172"/>
      <c r="NF172"/>
      <c r="NG172"/>
      <c r="NH172"/>
      <c r="NI172"/>
      <c r="NJ172"/>
      <c r="NK172"/>
      <c r="NL172"/>
      <c r="NM172"/>
      <c r="NN172"/>
      <c r="NO172"/>
      <c r="NP172"/>
      <c r="NQ172"/>
      <c r="NR172"/>
      <c r="NS172"/>
      <c r="NT172"/>
      <c r="NU172"/>
      <c r="NV172"/>
      <c r="NW172"/>
      <c r="NX172"/>
      <c r="NY172"/>
      <c r="NZ172"/>
      <c r="OA172"/>
      <c r="OB172"/>
      <c r="OC172"/>
      <c r="OD172"/>
      <c r="OE172"/>
      <c r="OF172"/>
      <c r="OG172"/>
      <c r="OH172"/>
      <c r="OI172"/>
      <c r="OJ172"/>
      <c r="OK172"/>
      <c r="OL172"/>
      <c r="OM172"/>
      <c r="ON172"/>
      <c r="OO172"/>
      <c r="OP172"/>
      <c r="OQ172"/>
      <c r="OR172"/>
      <c r="OS172"/>
      <c r="OT172"/>
      <c r="OU172"/>
      <c r="OV172"/>
      <c r="OW172"/>
      <c r="OX172"/>
      <c r="OY172"/>
      <c r="OZ172"/>
      <c r="PA172"/>
      <c r="PB172"/>
      <c r="PC172"/>
      <c r="PD172"/>
      <c r="PE172"/>
      <c r="PF172"/>
      <c r="PG172"/>
      <c r="PH172"/>
      <c r="PI172"/>
      <c r="PJ172"/>
      <c r="PK172"/>
      <c r="PL172"/>
      <c r="PM172"/>
      <c r="PN172"/>
      <c r="PO172"/>
      <c r="PP172"/>
      <c r="PQ172"/>
      <c r="PR172"/>
      <c r="PS172"/>
      <c r="PT172"/>
      <c r="PU172"/>
      <c r="PV172"/>
      <c r="PW172"/>
      <c r="PX172"/>
      <c r="PY172"/>
      <c r="PZ172"/>
      <c r="QA172"/>
      <c r="QB172"/>
      <c r="QC172"/>
      <c r="QD172"/>
      <c r="QE172"/>
      <c r="QF172"/>
      <c r="QG172"/>
      <c r="QH172"/>
      <c r="QI172"/>
      <c r="QJ172"/>
      <c r="QK172"/>
      <c r="QL172"/>
      <c r="QM172"/>
      <c r="QN172"/>
      <c r="QO172"/>
      <c r="QP172"/>
      <c r="QQ172"/>
      <c r="QR172"/>
      <c r="QS172"/>
      <c r="QT172"/>
      <c r="QU172"/>
      <c r="QV172"/>
      <c r="QW172"/>
      <c r="QX172"/>
      <c r="QY172"/>
      <c r="QZ172"/>
      <c r="RA172"/>
      <c r="RB172"/>
      <c r="RC172"/>
      <c r="RD172"/>
      <c r="RE172"/>
      <c r="RF172"/>
      <c r="RG172"/>
      <c r="RH172"/>
      <c r="RI172"/>
      <c r="RJ172"/>
      <c r="RK172"/>
      <c r="RL172"/>
      <c r="RM172"/>
      <c r="RN172"/>
      <c r="RO172"/>
      <c r="RP172"/>
      <c r="RQ172"/>
      <c r="RR172"/>
      <c r="RS172"/>
      <c r="RT172"/>
      <c r="RU172"/>
      <c r="RV172"/>
      <c r="RW172"/>
      <c r="RX172"/>
      <c r="RY172"/>
      <c r="RZ172"/>
      <c r="SA172"/>
      <c r="SB172"/>
      <c r="SC172"/>
      <c r="SD172"/>
      <c r="SE172"/>
      <c r="SF172"/>
      <c r="SG172"/>
      <c r="SH172"/>
      <c r="SI172"/>
      <c r="SJ172"/>
      <c r="SK172"/>
      <c r="SL172"/>
      <c r="SM172"/>
      <c r="SN172"/>
      <c r="SO172"/>
      <c r="SP172"/>
      <c r="SQ172"/>
      <c r="SR172"/>
      <c r="SS172"/>
      <c r="ST172"/>
      <c r="SU172"/>
      <c r="SV172"/>
      <c r="SW172"/>
      <c r="SX172"/>
      <c r="SY172"/>
      <c r="SZ172"/>
      <c r="TA172"/>
      <c r="TB172"/>
      <c r="TC172"/>
      <c r="TD172"/>
      <c r="TE172"/>
      <c r="TF172"/>
      <c r="TG172"/>
      <c r="TH172"/>
      <c r="TI172"/>
      <c r="TJ172"/>
      <c r="TK172"/>
      <c r="TL172"/>
      <c r="TM172"/>
      <c r="TN172"/>
      <c r="TO172"/>
      <c r="TP172"/>
      <c r="TQ172"/>
      <c r="TR172"/>
      <c r="TS172"/>
      <c r="TT172"/>
      <c r="TU172"/>
      <c r="TV172"/>
      <c r="TW172"/>
      <c r="TX172"/>
      <c r="TY172"/>
      <c r="TZ172"/>
      <c r="UA172"/>
      <c r="UB172"/>
      <c r="UC172"/>
      <c r="UD172"/>
      <c r="UE172"/>
      <c r="UF172"/>
      <c r="UG172"/>
      <c r="UH172"/>
      <c r="UI172"/>
      <c r="UJ172"/>
      <c r="UK172"/>
      <c r="UL172"/>
      <c r="UM172"/>
      <c r="UN172"/>
      <c r="UO172"/>
      <c r="UP172"/>
      <c r="UQ172"/>
      <c r="UR172"/>
      <c r="US172"/>
      <c r="UT172"/>
      <c r="UU172"/>
      <c r="UV172"/>
      <c r="UW172"/>
      <c r="UX172"/>
      <c r="UY172"/>
      <c r="UZ172"/>
      <c r="VA172"/>
      <c r="VB172"/>
      <c r="VC172"/>
      <c r="VD172"/>
      <c r="VE172"/>
      <c r="VF172"/>
      <c r="VG172"/>
      <c r="VH172"/>
      <c r="VI172"/>
      <c r="VJ172"/>
      <c r="VK172"/>
      <c r="VL172"/>
      <c r="VM172"/>
      <c r="VN172"/>
      <c r="VO172"/>
      <c r="VP172"/>
      <c r="VQ172"/>
      <c r="VR172"/>
      <c r="VS172"/>
      <c r="VT172"/>
      <c r="VU172"/>
      <c r="VV172"/>
      <c r="VW172"/>
      <c r="VX172"/>
      <c r="VY172"/>
      <c r="VZ172"/>
      <c r="WA172"/>
      <c r="WB172"/>
      <c r="WC172"/>
      <c r="WD172"/>
      <c r="WE172"/>
      <c r="WF172"/>
      <c r="WG172"/>
      <c r="WH172"/>
      <c r="WI172"/>
      <c r="WJ172"/>
      <c r="WK172"/>
      <c r="WL172"/>
      <c r="WM172"/>
      <c r="WN172"/>
      <c r="WO172"/>
      <c r="WP172"/>
      <c r="WQ172"/>
      <c r="WR172"/>
      <c r="WS172"/>
      <c r="WT172"/>
      <c r="WU172"/>
      <c r="WV172"/>
      <c r="WW172"/>
    </row>
    <row r="173" spans="1:621" s="41" customFormat="1" ht="31.5" hidden="1" x14ac:dyDescent="0.25">
      <c r="A173" s="89">
        <f>A171+1</f>
        <v>132</v>
      </c>
      <c r="B173" s="315" t="s">
        <v>86</v>
      </c>
      <c r="C173" s="288" t="s">
        <v>1051</v>
      </c>
      <c r="D173" s="288" t="s">
        <v>1052</v>
      </c>
      <c r="E173" s="288"/>
      <c r="F173" s="288" t="s">
        <v>1053</v>
      </c>
      <c r="G173" s="289">
        <v>44230.243055555555</v>
      </c>
      <c r="H173" s="289">
        <v>44230.619444444441</v>
      </c>
      <c r="I173" s="289">
        <v>44230.619444444441</v>
      </c>
      <c r="J173" s="188">
        <f>H173-G173</f>
        <v>0.37638888888614019</v>
      </c>
      <c r="K173" s="288" t="s">
        <v>1054</v>
      </c>
      <c r="L173" s="288"/>
      <c r="M173" s="288"/>
      <c r="N173" s="288"/>
      <c r="O173" s="288"/>
      <c r="P173" s="288"/>
      <c r="Q173" s="288"/>
      <c r="R173" s="288" t="s">
        <v>1055</v>
      </c>
      <c r="S173" s="288" t="s">
        <v>1080</v>
      </c>
      <c r="T173" s="306" t="s">
        <v>75</v>
      </c>
      <c r="U173" s="288"/>
      <c r="V173" s="288" t="s">
        <v>88</v>
      </c>
      <c r="W173" s="288">
        <v>0</v>
      </c>
      <c r="X173" s="331">
        <v>91</v>
      </c>
      <c r="Y173" s="50">
        <f t="shared" si="15"/>
        <v>9.0333333332673647</v>
      </c>
      <c r="Z173"/>
      <c r="AA173"/>
      <c r="AB173"/>
      <c r="AC173"/>
      <c r="AD173"/>
      <c r="AE173">
        <v>1</v>
      </c>
      <c r="AF173"/>
      <c r="AG173"/>
      <c r="AH173"/>
      <c r="AI173"/>
      <c r="AJ173"/>
      <c r="AK173"/>
      <c r="AL173"/>
      <c r="AM173"/>
      <c r="AN173"/>
      <c r="AO173"/>
      <c r="AP173"/>
      <c r="AQ173"/>
      <c r="AR173"/>
      <c r="AS173"/>
      <c r="AT173"/>
      <c r="AU173"/>
      <c r="AV173" s="53" t="s">
        <v>95</v>
      </c>
      <c r="AW173" s="53" t="s">
        <v>90</v>
      </c>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row>
    <row r="174" spans="1:621" s="133" customFormat="1" ht="58.5" hidden="1" customHeight="1" x14ac:dyDescent="0.25">
      <c r="A174" s="89">
        <f>A173+1</f>
        <v>133</v>
      </c>
      <c r="B174" s="199" t="s">
        <v>99</v>
      </c>
      <c r="C174" s="288" t="s">
        <v>174</v>
      </c>
      <c r="D174" s="288" t="s">
        <v>1059</v>
      </c>
      <c r="E174" s="288" t="s">
        <v>1060</v>
      </c>
      <c r="F174" s="288" t="s">
        <v>1061</v>
      </c>
      <c r="G174" s="318">
        <v>44230.631249999999</v>
      </c>
      <c r="H174" s="318">
        <v>44230.663194444445</v>
      </c>
      <c r="I174" s="318">
        <v>44245.597222222219</v>
      </c>
      <c r="J174" s="312">
        <f t="shared" ref="J174" si="25">H174-G174</f>
        <v>3.1944444446708076E-2</v>
      </c>
      <c r="K174" s="287" t="s">
        <v>1062</v>
      </c>
      <c r="L174" s="287"/>
      <c r="M174" s="287"/>
      <c r="N174" s="287"/>
      <c r="O174" s="287"/>
      <c r="P174" s="287"/>
      <c r="Q174" s="287"/>
      <c r="R174" s="287" t="s">
        <v>1063</v>
      </c>
      <c r="S174" s="287" t="s">
        <v>1368</v>
      </c>
      <c r="T174" s="287" t="s">
        <v>75</v>
      </c>
      <c r="U174" s="287">
        <v>5</v>
      </c>
      <c r="V174" s="287" t="s">
        <v>76</v>
      </c>
      <c r="W174" s="287">
        <v>1</v>
      </c>
      <c r="X174" s="331">
        <v>92</v>
      </c>
      <c r="Y174" s="50">
        <f t="shared" si="15"/>
        <v>0.76666666672099382</v>
      </c>
      <c r="Z174"/>
      <c r="AA174">
        <v>1</v>
      </c>
      <c r="AB174"/>
      <c r="AC174"/>
      <c r="AD174"/>
      <c r="AE174"/>
      <c r="AF174"/>
      <c r="AG174"/>
      <c r="AH174"/>
      <c r="AI174"/>
      <c r="AJ174"/>
      <c r="AK174"/>
      <c r="AL174"/>
      <c r="AM174"/>
      <c r="AN174"/>
      <c r="AO174"/>
      <c r="AP174"/>
      <c r="AQ174"/>
      <c r="AR174"/>
      <c r="AS174"/>
      <c r="AT174"/>
      <c r="AU174"/>
      <c r="AV174" s="53" t="s">
        <v>89</v>
      </c>
      <c r="AW174" s="53" t="s">
        <v>91</v>
      </c>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c r="JJ174"/>
      <c r="JK174"/>
      <c r="JL174"/>
      <c r="JM174"/>
      <c r="JN174"/>
      <c r="JO174"/>
      <c r="JP174"/>
      <c r="JQ174"/>
      <c r="JR174"/>
      <c r="JS174"/>
      <c r="JT174"/>
      <c r="JU174"/>
      <c r="JV174"/>
      <c r="JW174"/>
      <c r="JX174"/>
      <c r="JY174"/>
      <c r="JZ174"/>
      <c r="KA174"/>
      <c r="KB174"/>
      <c r="KC174"/>
      <c r="KD174"/>
      <c r="KE174"/>
      <c r="KF174"/>
      <c r="KG174"/>
      <c r="KH174"/>
      <c r="KI174"/>
      <c r="KJ174"/>
      <c r="KK174"/>
      <c r="KL174"/>
      <c r="KM174"/>
      <c r="KN174"/>
      <c r="KO174"/>
      <c r="KP174"/>
      <c r="KQ174"/>
      <c r="KR174"/>
      <c r="KS174"/>
      <c r="KT174"/>
      <c r="KU174"/>
      <c r="KV174"/>
      <c r="KW174"/>
      <c r="KX174"/>
      <c r="KY174"/>
      <c r="KZ174"/>
      <c r="LA174"/>
      <c r="LB174"/>
      <c r="LC174"/>
      <c r="LD174"/>
      <c r="LE174"/>
      <c r="LF174"/>
      <c r="LG174"/>
      <c r="LH174"/>
      <c r="LI174"/>
      <c r="LJ174"/>
      <c r="LK174"/>
      <c r="LL174"/>
      <c r="LM174"/>
      <c r="LN174"/>
      <c r="LO174"/>
      <c r="LP174"/>
      <c r="LQ174"/>
      <c r="LR174"/>
      <c r="LS174"/>
      <c r="LT174"/>
      <c r="LU174"/>
      <c r="LV174"/>
      <c r="LW174"/>
      <c r="LX174"/>
      <c r="LY174"/>
      <c r="LZ174"/>
      <c r="MA174"/>
      <c r="MB174"/>
      <c r="MC174"/>
      <c r="MD174"/>
      <c r="ME174"/>
      <c r="MF174"/>
      <c r="MG174"/>
      <c r="MH174"/>
      <c r="MI174"/>
      <c r="MJ174"/>
      <c r="MK174"/>
      <c r="ML174"/>
      <c r="MM174"/>
      <c r="MN174"/>
      <c r="MO174"/>
      <c r="MP174"/>
      <c r="MQ174"/>
      <c r="MR174"/>
      <c r="MS174"/>
      <c r="MT174"/>
      <c r="MU174"/>
      <c r="MV174"/>
      <c r="MW174"/>
      <c r="MX174"/>
      <c r="MY174"/>
      <c r="MZ174"/>
      <c r="NA174"/>
      <c r="NB174"/>
      <c r="NC174"/>
      <c r="ND174"/>
      <c r="NE174"/>
      <c r="NF174"/>
      <c r="NG174"/>
      <c r="NH174"/>
      <c r="NI174"/>
      <c r="NJ174"/>
      <c r="NK174"/>
      <c r="NL174"/>
      <c r="NM174"/>
      <c r="NN174"/>
      <c r="NO174"/>
      <c r="NP174"/>
      <c r="NQ174"/>
      <c r="NR174"/>
      <c r="NS174"/>
      <c r="NT174"/>
      <c r="NU174"/>
      <c r="NV174"/>
      <c r="NW174"/>
      <c r="NX174"/>
      <c r="NY174"/>
      <c r="NZ174"/>
      <c r="OA174"/>
      <c r="OB174"/>
      <c r="OC174"/>
      <c r="OD174"/>
      <c r="OE174"/>
      <c r="OF174"/>
      <c r="OG174"/>
      <c r="OH174"/>
      <c r="OI174"/>
      <c r="OJ174"/>
      <c r="OK174"/>
      <c r="OL174"/>
      <c r="OM174"/>
      <c r="ON174"/>
      <c r="OO174"/>
      <c r="OP174"/>
      <c r="OQ174"/>
      <c r="OR174"/>
      <c r="OS174"/>
      <c r="OT174"/>
      <c r="OU174"/>
      <c r="OV174"/>
      <c r="OW174"/>
      <c r="OX174"/>
      <c r="OY174"/>
      <c r="OZ174"/>
      <c r="PA174"/>
      <c r="PB174"/>
      <c r="PC174"/>
      <c r="PD174"/>
      <c r="PE174"/>
      <c r="PF174"/>
      <c r="PG174"/>
      <c r="PH174"/>
      <c r="PI174"/>
      <c r="PJ174"/>
      <c r="PK174"/>
      <c r="PL174"/>
      <c r="PM174"/>
      <c r="PN174"/>
      <c r="PO174"/>
      <c r="PP174"/>
      <c r="PQ174"/>
      <c r="PR174"/>
      <c r="PS174"/>
      <c r="PT174"/>
      <c r="PU174"/>
      <c r="PV174"/>
      <c r="PW174"/>
      <c r="PX174"/>
      <c r="PY174"/>
      <c r="PZ174"/>
      <c r="QA174"/>
      <c r="QB174"/>
      <c r="QC174"/>
      <c r="QD174"/>
      <c r="QE174"/>
      <c r="QF174"/>
      <c r="QG174"/>
      <c r="QH174"/>
      <c r="QI174"/>
      <c r="QJ174"/>
      <c r="QK174"/>
      <c r="QL174"/>
      <c r="QM174"/>
      <c r="QN174"/>
      <c r="QO174"/>
      <c r="QP174"/>
      <c r="QQ174"/>
      <c r="QR174"/>
      <c r="QS174"/>
      <c r="QT174"/>
      <c r="QU174"/>
      <c r="QV174"/>
      <c r="QW174"/>
      <c r="QX174"/>
      <c r="QY174"/>
      <c r="QZ174"/>
      <c r="RA174"/>
      <c r="RB174"/>
      <c r="RC174"/>
      <c r="RD174"/>
      <c r="RE174"/>
      <c r="RF174"/>
      <c r="RG174"/>
      <c r="RH174"/>
      <c r="RI174"/>
      <c r="RJ174"/>
      <c r="RK174"/>
      <c r="RL174"/>
      <c r="RM174"/>
      <c r="RN174"/>
      <c r="RO174"/>
      <c r="RP174"/>
      <c r="RQ174"/>
      <c r="RR174"/>
      <c r="RS174"/>
      <c r="RT174"/>
      <c r="RU174"/>
      <c r="RV174"/>
      <c r="RW174"/>
      <c r="RX174"/>
      <c r="RY174"/>
      <c r="RZ174"/>
      <c r="SA174"/>
      <c r="SB174"/>
      <c r="SC174"/>
      <c r="SD174"/>
      <c r="SE174"/>
      <c r="SF174"/>
      <c r="SG174"/>
      <c r="SH174"/>
      <c r="SI174"/>
      <c r="SJ174"/>
      <c r="SK174"/>
      <c r="SL174"/>
      <c r="SM174"/>
      <c r="SN174"/>
      <c r="SO174"/>
      <c r="SP174"/>
      <c r="SQ174"/>
      <c r="SR174"/>
      <c r="SS174"/>
      <c r="ST174"/>
      <c r="SU174"/>
      <c r="SV174"/>
      <c r="SW174"/>
      <c r="SX174"/>
      <c r="SY174"/>
      <c r="SZ174"/>
      <c r="TA174"/>
      <c r="TB174"/>
      <c r="TC174"/>
      <c r="TD174"/>
      <c r="TE174"/>
      <c r="TF174"/>
      <c r="TG174"/>
      <c r="TH174"/>
      <c r="TI174"/>
      <c r="TJ174"/>
      <c r="TK174"/>
      <c r="TL174"/>
      <c r="TM174"/>
      <c r="TN174"/>
      <c r="TO174"/>
      <c r="TP174"/>
      <c r="TQ174"/>
      <c r="TR174"/>
      <c r="TS174"/>
      <c r="TT174"/>
      <c r="TU174"/>
      <c r="TV174"/>
      <c r="TW174"/>
      <c r="TX174"/>
      <c r="TY174"/>
      <c r="TZ174"/>
      <c r="UA174"/>
      <c r="UB174"/>
      <c r="UC174"/>
      <c r="UD174"/>
      <c r="UE174"/>
      <c r="UF174"/>
      <c r="UG174"/>
      <c r="UH174"/>
      <c r="UI174"/>
      <c r="UJ174"/>
      <c r="UK174"/>
      <c r="UL174"/>
      <c r="UM174"/>
      <c r="UN174"/>
      <c r="UO174"/>
      <c r="UP174"/>
      <c r="UQ174"/>
      <c r="UR174"/>
      <c r="US174"/>
      <c r="UT174"/>
      <c r="UU174"/>
      <c r="UV174"/>
      <c r="UW174"/>
      <c r="UX174"/>
      <c r="UY174"/>
      <c r="UZ174"/>
      <c r="VA174"/>
      <c r="VB174"/>
      <c r="VC174"/>
      <c r="VD174"/>
      <c r="VE174"/>
      <c r="VF174"/>
      <c r="VG174"/>
      <c r="VH174"/>
      <c r="VI174"/>
      <c r="VJ174"/>
      <c r="VK174"/>
      <c r="VL174"/>
      <c r="VM174"/>
      <c r="VN174"/>
      <c r="VO174"/>
      <c r="VP174"/>
      <c r="VQ174"/>
      <c r="VR174"/>
      <c r="VS174"/>
      <c r="VT174"/>
      <c r="VU174"/>
      <c r="VV174"/>
      <c r="VW174"/>
      <c r="VX174"/>
      <c r="VY174"/>
      <c r="VZ174"/>
      <c r="WA174"/>
      <c r="WB174"/>
      <c r="WC174"/>
      <c r="WD174"/>
      <c r="WE174"/>
      <c r="WF174"/>
      <c r="WG174"/>
      <c r="WH174"/>
      <c r="WI174"/>
      <c r="WJ174"/>
      <c r="WK174"/>
      <c r="WL174"/>
      <c r="WM174"/>
      <c r="WN174"/>
      <c r="WO174"/>
      <c r="WP174"/>
      <c r="WQ174"/>
      <c r="WR174"/>
      <c r="WS174"/>
      <c r="WT174"/>
      <c r="WU174"/>
      <c r="WV174"/>
      <c r="WW174"/>
    </row>
    <row r="175" spans="1:621" s="41" customFormat="1" ht="123" hidden="1" customHeight="1" x14ac:dyDescent="0.25">
      <c r="A175" s="89">
        <f>A174+1</f>
        <v>134</v>
      </c>
      <c r="B175" s="339" t="s">
        <v>82</v>
      </c>
      <c r="C175" s="288" t="s">
        <v>1064</v>
      </c>
      <c r="D175" s="288" t="s">
        <v>1065</v>
      </c>
      <c r="E175" s="288" t="s">
        <v>1066</v>
      </c>
      <c r="F175" s="288" t="s">
        <v>1067</v>
      </c>
      <c r="G175" s="280">
        <v>44230.743055555555</v>
      </c>
      <c r="H175" s="123">
        <v>44230.871527777781</v>
      </c>
      <c r="I175" s="289">
        <v>44230.871527777781</v>
      </c>
      <c r="J175" s="188">
        <f>H175-G175</f>
        <v>0.12847222222626442</v>
      </c>
      <c r="K175" s="288" t="s">
        <v>1068</v>
      </c>
      <c r="L175" s="288"/>
      <c r="M175" s="288"/>
      <c r="N175" s="288"/>
      <c r="O175" s="288"/>
      <c r="P175" s="288"/>
      <c r="Q175" s="288"/>
      <c r="R175" s="279" t="s">
        <v>1069</v>
      </c>
      <c r="S175" s="288" t="s">
        <v>1070</v>
      </c>
      <c r="T175" s="279" t="s">
        <v>75</v>
      </c>
      <c r="U175" s="288">
        <v>30</v>
      </c>
      <c r="V175" s="279" t="s">
        <v>76</v>
      </c>
      <c r="W175" s="279">
        <v>0</v>
      </c>
      <c r="X175" s="331">
        <v>93</v>
      </c>
      <c r="Y175" s="50">
        <f t="shared" si="15"/>
        <v>3.0833333334303461</v>
      </c>
      <c r="Z175"/>
      <c r="AA175"/>
      <c r="AB175"/>
      <c r="AC175">
        <v>1</v>
      </c>
      <c r="AD175"/>
      <c r="AE175"/>
      <c r="AF175"/>
      <c r="AG175"/>
      <c r="AH175"/>
      <c r="AI175"/>
      <c r="AJ175"/>
      <c r="AK175"/>
      <c r="AL175"/>
      <c r="AM175"/>
      <c r="AN175">
        <v>1</v>
      </c>
      <c r="AO175">
        <v>1</v>
      </c>
      <c r="AP175"/>
      <c r="AQ175"/>
      <c r="AR175"/>
      <c r="AS175"/>
      <c r="AT175"/>
      <c r="AU175"/>
      <c r="AV175" s="53" t="s">
        <v>92</v>
      </c>
      <c r="AW175" s="53" t="s">
        <v>183</v>
      </c>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c r="JJ175"/>
      <c r="JK175"/>
      <c r="JL175"/>
      <c r="JM175"/>
      <c r="JN175"/>
      <c r="JO175"/>
      <c r="JP175"/>
      <c r="JQ175"/>
      <c r="JR175"/>
      <c r="JS175"/>
      <c r="JT175"/>
      <c r="JU175"/>
      <c r="JV175"/>
      <c r="JW175"/>
      <c r="JX175"/>
      <c r="JY175"/>
      <c r="JZ175"/>
      <c r="KA175"/>
      <c r="KB175"/>
      <c r="KC175"/>
      <c r="KD175"/>
      <c r="KE175"/>
      <c r="KF175"/>
      <c r="KG175"/>
      <c r="KH175"/>
      <c r="KI175"/>
      <c r="KJ175"/>
      <c r="KK175"/>
      <c r="KL175"/>
      <c r="KM175"/>
      <c r="KN175"/>
      <c r="KO175"/>
      <c r="KP175"/>
      <c r="KQ175"/>
      <c r="KR175"/>
      <c r="KS175"/>
      <c r="KT175"/>
      <c r="KU175"/>
      <c r="KV175"/>
      <c r="KW175"/>
      <c r="KX175"/>
      <c r="KY175"/>
      <c r="KZ175"/>
      <c r="LA175"/>
      <c r="LB175"/>
      <c r="LC175"/>
      <c r="LD175"/>
      <c r="LE175"/>
      <c r="LF175"/>
      <c r="LG175"/>
      <c r="LH175"/>
      <c r="LI175"/>
      <c r="LJ175"/>
      <c r="LK175"/>
      <c r="LL175"/>
      <c r="LM175"/>
      <c r="LN175"/>
      <c r="LO175"/>
      <c r="LP175"/>
      <c r="LQ175"/>
      <c r="LR175"/>
      <c r="LS175"/>
      <c r="LT175"/>
      <c r="LU175"/>
      <c r="LV175"/>
      <c r="LW175"/>
      <c r="LX175"/>
      <c r="LY175"/>
      <c r="LZ175"/>
      <c r="MA175"/>
      <c r="MB175"/>
      <c r="MC175"/>
      <c r="MD175"/>
      <c r="ME175"/>
      <c r="MF175"/>
      <c r="MG175"/>
      <c r="MH175"/>
      <c r="MI175"/>
      <c r="MJ175"/>
      <c r="MK175"/>
      <c r="ML175"/>
      <c r="MM175"/>
      <c r="MN175"/>
      <c r="MO175"/>
      <c r="MP175"/>
      <c r="MQ175"/>
      <c r="MR175"/>
      <c r="MS175"/>
      <c r="MT175"/>
      <c r="MU175"/>
      <c r="MV175"/>
      <c r="MW175"/>
      <c r="MX175"/>
      <c r="MY175"/>
      <c r="MZ175"/>
      <c r="NA175"/>
      <c r="NB175"/>
      <c r="NC175"/>
      <c r="ND175"/>
      <c r="NE175"/>
      <c r="NF175"/>
      <c r="NG175"/>
      <c r="NH175"/>
      <c r="NI175"/>
      <c r="NJ175"/>
      <c r="NK175"/>
      <c r="NL175"/>
      <c r="NM175"/>
      <c r="NN175"/>
      <c r="NO175"/>
      <c r="NP175"/>
      <c r="NQ175"/>
      <c r="NR175"/>
      <c r="NS175"/>
      <c r="NT175"/>
      <c r="NU175"/>
      <c r="NV175"/>
      <c r="NW175"/>
      <c r="NX175"/>
      <c r="NY175"/>
      <c r="NZ175"/>
      <c r="OA175"/>
      <c r="OB175"/>
      <c r="OC175"/>
      <c r="OD175"/>
      <c r="OE175"/>
      <c r="OF175"/>
      <c r="OG175"/>
      <c r="OH175"/>
      <c r="OI175"/>
      <c r="OJ175"/>
      <c r="OK175"/>
      <c r="OL175"/>
      <c r="OM175"/>
      <c r="ON175"/>
      <c r="OO175"/>
      <c r="OP175"/>
      <c r="OQ175"/>
      <c r="OR175"/>
      <c r="OS175"/>
      <c r="OT175"/>
      <c r="OU175"/>
      <c r="OV175"/>
      <c r="OW175"/>
      <c r="OX175"/>
      <c r="OY175"/>
      <c r="OZ175"/>
      <c r="PA175"/>
      <c r="PB175"/>
      <c r="PC175"/>
      <c r="PD175"/>
      <c r="PE175"/>
      <c r="PF175"/>
      <c r="PG175"/>
      <c r="PH175"/>
      <c r="PI175"/>
      <c r="PJ175"/>
      <c r="PK175"/>
      <c r="PL175"/>
      <c r="PM175"/>
      <c r="PN175"/>
      <c r="PO175"/>
      <c r="PP175"/>
      <c r="PQ175"/>
      <c r="PR175"/>
      <c r="PS175"/>
      <c r="PT175"/>
      <c r="PU175"/>
      <c r="PV175"/>
      <c r="PW175"/>
      <c r="PX175"/>
      <c r="PY175"/>
      <c r="PZ175"/>
      <c r="QA175"/>
      <c r="QB175"/>
      <c r="QC175"/>
      <c r="QD175"/>
      <c r="QE175"/>
      <c r="QF175"/>
      <c r="QG175"/>
      <c r="QH175"/>
      <c r="QI175"/>
      <c r="QJ175"/>
      <c r="QK175"/>
      <c r="QL175"/>
      <c r="QM175"/>
      <c r="QN175"/>
      <c r="QO175"/>
      <c r="QP175"/>
      <c r="QQ175"/>
      <c r="QR175"/>
      <c r="QS175"/>
      <c r="QT175"/>
      <c r="QU175"/>
      <c r="QV175"/>
      <c r="QW175"/>
      <c r="QX175"/>
      <c r="QY175"/>
      <c r="QZ175"/>
      <c r="RA175"/>
      <c r="RB175"/>
      <c r="RC175"/>
      <c r="RD175"/>
      <c r="RE175"/>
      <c r="RF175"/>
      <c r="RG175"/>
      <c r="RH175"/>
      <c r="RI175"/>
      <c r="RJ175"/>
      <c r="RK175"/>
      <c r="RL175"/>
      <c r="RM175"/>
      <c r="RN175"/>
      <c r="RO175"/>
      <c r="RP175"/>
      <c r="RQ175"/>
      <c r="RR175"/>
      <c r="RS175"/>
      <c r="RT175"/>
      <c r="RU175"/>
      <c r="RV175"/>
      <c r="RW175"/>
      <c r="RX175"/>
      <c r="RY175"/>
      <c r="RZ175"/>
      <c r="SA175"/>
      <c r="SB175"/>
      <c r="SC175"/>
      <c r="SD175"/>
      <c r="SE175"/>
      <c r="SF175"/>
      <c r="SG175"/>
      <c r="SH175"/>
      <c r="SI175"/>
      <c r="SJ175"/>
      <c r="SK175"/>
      <c r="SL175"/>
      <c r="SM175"/>
      <c r="SN175"/>
      <c r="SO175"/>
      <c r="SP175"/>
      <c r="SQ175"/>
      <c r="SR175"/>
      <c r="SS175"/>
      <c r="ST175"/>
      <c r="SU175"/>
      <c r="SV175"/>
      <c r="SW175"/>
      <c r="SX175"/>
      <c r="SY175"/>
      <c r="SZ175"/>
      <c r="TA175"/>
      <c r="TB175"/>
      <c r="TC175"/>
      <c r="TD175"/>
      <c r="TE175"/>
      <c r="TF175"/>
      <c r="TG175"/>
      <c r="TH175"/>
      <c r="TI175"/>
      <c r="TJ175"/>
      <c r="TK175"/>
      <c r="TL175"/>
      <c r="TM175"/>
      <c r="TN175"/>
      <c r="TO175"/>
      <c r="TP175"/>
      <c r="TQ175"/>
      <c r="TR175"/>
      <c r="TS175"/>
      <c r="TT175"/>
      <c r="TU175"/>
      <c r="TV175"/>
      <c r="TW175"/>
      <c r="TX175"/>
      <c r="TY175"/>
      <c r="TZ175"/>
      <c r="UA175"/>
      <c r="UB175"/>
      <c r="UC175"/>
      <c r="UD175"/>
      <c r="UE175"/>
      <c r="UF175"/>
      <c r="UG175"/>
      <c r="UH175"/>
      <c r="UI175"/>
      <c r="UJ175"/>
      <c r="UK175"/>
      <c r="UL175"/>
      <c r="UM175"/>
      <c r="UN175"/>
      <c r="UO175"/>
      <c r="UP175"/>
      <c r="UQ175"/>
      <c r="UR175"/>
      <c r="US175"/>
      <c r="UT175"/>
      <c r="UU175"/>
      <c r="UV175"/>
      <c r="UW175"/>
      <c r="UX175"/>
      <c r="UY175"/>
      <c r="UZ175"/>
      <c r="VA175"/>
      <c r="VB175"/>
      <c r="VC175"/>
      <c r="VD175"/>
      <c r="VE175"/>
      <c r="VF175"/>
      <c r="VG175"/>
      <c r="VH175"/>
      <c r="VI175"/>
      <c r="VJ175"/>
      <c r="VK175"/>
      <c r="VL175"/>
      <c r="VM175"/>
      <c r="VN175"/>
      <c r="VO175"/>
      <c r="VP175"/>
      <c r="VQ175"/>
      <c r="VR175"/>
      <c r="VS175"/>
      <c r="VT175"/>
      <c r="VU175"/>
      <c r="VV175"/>
      <c r="VW175"/>
      <c r="VX175"/>
      <c r="VY175"/>
      <c r="VZ175"/>
      <c r="WA175"/>
      <c r="WB175"/>
      <c r="WC175"/>
      <c r="WD175"/>
      <c r="WE175"/>
      <c r="WF175"/>
      <c r="WG175"/>
      <c r="WH175"/>
      <c r="WI175"/>
      <c r="WJ175"/>
      <c r="WK175"/>
      <c r="WL175"/>
      <c r="WM175"/>
      <c r="WN175"/>
      <c r="WO175"/>
      <c r="WP175"/>
      <c r="WQ175"/>
      <c r="WR175"/>
      <c r="WS175"/>
      <c r="WT175"/>
      <c r="WU175"/>
      <c r="WV175"/>
      <c r="WW175"/>
    </row>
    <row r="176" spans="1:621" s="41" customFormat="1" ht="106.5" hidden="1" customHeight="1" x14ac:dyDescent="0.25">
      <c r="A176" s="766">
        <f>A175+1</f>
        <v>135</v>
      </c>
      <c r="B176" s="607" t="s">
        <v>86</v>
      </c>
      <c r="C176" s="608" t="s">
        <v>198</v>
      </c>
      <c r="D176" s="608" t="s">
        <v>1071</v>
      </c>
      <c r="E176" s="608" t="s">
        <v>1072</v>
      </c>
      <c r="F176" s="288" t="s">
        <v>1073</v>
      </c>
      <c r="G176" s="609">
        <v>44230.847916666666</v>
      </c>
      <c r="H176" s="289">
        <v>44230.85833333333</v>
      </c>
      <c r="I176" s="609">
        <v>44273.736111111109</v>
      </c>
      <c r="J176" s="188">
        <f t="shared" ref="J176" si="26">H176-G176</f>
        <v>1.0416666664241347E-2</v>
      </c>
      <c r="K176" s="288" t="s">
        <v>1074</v>
      </c>
      <c r="L176" s="288">
        <v>1</v>
      </c>
      <c r="M176" s="288"/>
      <c r="N176" s="288"/>
      <c r="O176" s="288">
        <v>1</v>
      </c>
      <c r="P176" s="288">
        <v>3</v>
      </c>
      <c r="Q176" s="288">
        <v>1</v>
      </c>
      <c r="R176" s="608" t="s">
        <v>1075</v>
      </c>
      <c r="S176" s="608" t="s">
        <v>1853</v>
      </c>
      <c r="T176" s="608" t="s">
        <v>75</v>
      </c>
      <c r="U176" s="288">
        <v>100</v>
      </c>
      <c r="V176" s="608" t="s">
        <v>76</v>
      </c>
      <c r="W176" s="608">
        <v>1</v>
      </c>
      <c r="X176" s="676">
        <v>94</v>
      </c>
      <c r="Y176" s="50">
        <f t="shared" si="15"/>
        <v>0.24999999994179234</v>
      </c>
      <c r="Z176"/>
      <c r="AA176"/>
      <c r="AB176">
        <v>1</v>
      </c>
      <c r="AC176"/>
      <c r="AD176"/>
      <c r="AE176"/>
      <c r="AF176"/>
      <c r="AG176"/>
      <c r="AH176"/>
      <c r="AI176"/>
      <c r="AJ176"/>
      <c r="AK176"/>
      <c r="AL176"/>
      <c r="AM176"/>
      <c r="AN176"/>
      <c r="AO176"/>
      <c r="AP176"/>
      <c r="AQ176"/>
      <c r="AR176"/>
      <c r="AS176"/>
      <c r="AT176"/>
      <c r="AU176"/>
      <c r="AV176" s="53" t="s">
        <v>89</v>
      </c>
      <c r="AW176" s="53" t="s">
        <v>91</v>
      </c>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c r="JJ176"/>
      <c r="JK176"/>
      <c r="JL176"/>
      <c r="JM176"/>
      <c r="JN176"/>
      <c r="JO176"/>
      <c r="JP176"/>
      <c r="JQ176"/>
      <c r="JR176"/>
      <c r="JS176"/>
      <c r="JT176"/>
      <c r="JU176"/>
      <c r="JV176"/>
      <c r="JW176"/>
      <c r="JX176"/>
      <c r="JY176"/>
      <c r="JZ176"/>
      <c r="KA176"/>
      <c r="KB176"/>
      <c r="KC176"/>
      <c r="KD176"/>
      <c r="KE176"/>
      <c r="KF176"/>
      <c r="KG176"/>
      <c r="KH176"/>
      <c r="KI176"/>
      <c r="KJ176"/>
      <c r="KK176"/>
      <c r="KL176"/>
      <c r="KM176"/>
      <c r="KN176"/>
      <c r="KO176"/>
      <c r="KP176"/>
      <c r="KQ176"/>
      <c r="KR176"/>
      <c r="KS176"/>
      <c r="KT176"/>
      <c r="KU176"/>
      <c r="KV176"/>
      <c r="KW176"/>
      <c r="KX176"/>
      <c r="KY176"/>
      <c r="KZ176"/>
      <c r="LA176"/>
      <c r="LB176"/>
      <c r="LC176"/>
      <c r="LD176"/>
      <c r="LE176"/>
      <c r="LF176"/>
      <c r="LG176"/>
      <c r="LH176"/>
      <c r="LI176"/>
      <c r="LJ176"/>
      <c r="LK176"/>
      <c r="LL176"/>
      <c r="LM176"/>
      <c r="LN176"/>
      <c r="LO176"/>
      <c r="LP176"/>
      <c r="LQ176"/>
      <c r="LR176"/>
      <c r="LS176"/>
      <c r="LT176"/>
      <c r="LU176"/>
      <c r="LV176"/>
      <c r="LW176"/>
      <c r="LX176"/>
      <c r="LY176"/>
      <c r="LZ176"/>
      <c r="MA176"/>
      <c r="MB176"/>
      <c r="MC176"/>
      <c r="MD176"/>
      <c r="ME176"/>
      <c r="MF176"/>
      <c r="MG176"/>
      <c r="MH176"/>
      <c r="MI176"/>
      <c r="MJ176"/>
      <c r="MK176"/>
      <c r="ML176"/>
      <c r="MM176"/>
      <c r="MN176"/>
      <c r="MO176"/>
      <c r="MP176"/>
      <c r="MQ176"/>
      <c r="MR176"/>
      <c r="MS176"/>
      <c r="MT176"/>
      <c r="MU176"/>
      <c r="MV176"/>
      <c r="MW176"/>
      <c r="MX176"/>
      <c r="MY176"/>
      <c r="MZ176"/>
      <c r="NA176"/>
      <c r="NB176"/>
      <c r="NC176"/>
      <c r="ND176"/>
      <c r="NE176"/>
      <c r="NF176"/>
      <c r="NG176"/>
      <c r="NH176"/>
      <c r="NI176"/>
      <c r="NJ176"/>
      <c r="NK176"/>
      <c r="NL176"/>
      <c r="NM176"/>
      <c r="NN176"/>
      <c r="NO176"/>
      <c r="NP176"/>
      <c r="NQ176"/>
      <c r="NR176"/>
      <c r="NS176"/>
      <c r="NT176"/>
      <c r="NU176"/>
      <c r="NV176"/>
      <c r="NW176"/>
      <c r="NX176"/>
      <c r="NY176"/>
      <c r="NZ176"/>
      <c r="OA176"/>
      <c r="OB176"/>
      <c r="OC176"/>
      <c r="OD176"/>
      <c r="OE176"/>
      <c r="OF176"/>
      <c r="OG176"/>
      <c r="OH176"/>
      <c r="OI176"/>
      <c r="OJ176"/>
      <c r="OK176"/>
      <c r="OL176"/>
      <c r="OM176"/>
      <c r="ON176"/>
      <c r="OO176"/>
      <c r="OP176"/>
      <c r="OQ176"/>
      <c r="OR176"/>
      <c r="OS176"/>
      <c r="OT176"/>
      <c r="OU176"/>
      <c r="OV176"/>
      <c r="OW176"/>
      <c r="OX176"/>
      <c r="OY176"/>
      <c r="OZ176"/>
      <c r="PA176"/>
      <c r="PB176"/>
      <c r="PC176"/>
      <c r="PD176"/>
      <c r="PE176"/>
      <c r="PF176"/>
      <c r="PG176"/>
      <c r="PH176"/>
      <c r="PI176"/>
      <c r="PJ176"/>
      <c r="PK176"/>
      <c r="PL176"/>
      <c r="PM176"/>
      <c r="PN176"/>
      <c r="PO176"/>
      <c r="PP176"/>
      <c r="PQ176"/>
      <c r="PR176"/>
      <c r="PS176"/>
      <c r="PT176"/>
      <c r="PU176"/>
      <c r="PV176"/>
      <c r="PW176"/>
      <c r="PX176"/>
      <c r="PY176"/>
      <c r="PZ176"/>
      <c r="QA176"/>
      <c r="QB176"/>
      <c r="QC176"/>
      <c r="QD176"/>
      <c r="QE176"/>
      <c r="QF176"/>
      <c r="QG176"/>
      <c r="QH176"/>
      <c r="QI176"/>
      <c r="QJ176"/>
      <c r="QK176"/>
      <c r="QL176"/>
      <c r="QM176"/>
      <c r="QN176"/>
      <c r="QO176"/>
      <c r="QP176"/>
      <c r="QQ176"/>
      <c r="QR176"/>
      <c r="QS176"/>
      <c r="QT176"/>
      <c r="QU176"/>
      <c r="QV176"/>
      <c r="QW176"/>
      <c r="QX176"/>
      <c r="QY176"/>
      <c r="QZ176"/>
      <c r="RA176"/>
      <c r="RB176"/>
      <c r="RC176"/>
      <c r="RD176"/>
      <c r="RE176"/>
      <c r="RF176"/>
      <c r="RG176"/>
      <c r="RH176"/>
      <c r="RI176"/>
      <c r="RJ176"/>
      <c r="RK176"/>
      <c r="RL176"/>
      <c r="RM176"/>
      <c r="RN176"/>
      <c r="RO176"/>
      <c r="RP176"/>
      <c r="RQ176"/>
      <c r="RR176"/>
      <c r="RS176"/>
      <c r="RT176"/>
      <c r="RU176"/>
      <c r="RV176"/>
      <c r="RW176"/>
      <c r="RX176"/>
      <c r="RY176"/>
      <c r="RZ176"/>
      <c r="SA176"/>
      <c r="SB176"/>
      <c r="SC176"/>
      <c r="SD176"/>
      <c r="SE176"/>
      <c r="SF176"/>
      <c r="SG176"/>
      <c r="SH176"/>
      <c r="SI176"/>
      <c r="SJ176"/>
      <c r="SK176"/>
      <c r="SL176"/>
      <c r="SM176"/>
      <c r="SN176"/>
      <c r="SO176"/>
      <c r="SP176"/>
      <c r="SQ176"/>
      <c r="SR176"/>
      <c r="SS176"/>
      <c r="ST176"/>
      <c r="SU176"/>
      <c r="SV176"/>
      <c r="SW176"/>
      <c r="SX176"/>
      <c r="SY176"/>
      <c r="SZ176"/>
      <c r="TA176"/>
      <c r="TB176"/>
      <c r="TC176"/>
      <c r="TD176"/>
      <c r="TE176"/>
      <c r="TF176"/>
      <c r="TG176"/>
      <c r="TH176"/>
      <c r="TI176"/>
      <c r="TJ176"/>
      <c r="TK176"/>
      <c r="TL176"/>
      <c r="TM176"/>
      <c r="TN176"/>
      <c r="TO176"/>
      <c r="TP176"/>
      <c r="TQ176"/>
      <c r="TR176"/>
      <c r="TS176"/>
      <c r="TT176"/>
      <c r="TU176"/>
      <c r="TV176"/>
      <c r="TW176"/>
      <c r="TX176"/>
      <c r="TY176"/>
      <c r="TZ176"/>
      <c r="UA176"/>
      <c r="UB176"/>
      <c r="UC176"/>
      <c r="UD176"/>
      <c r="UE176"/>
      <c r="UF176"/>
      <c r="UG176"/>
      <c r="UH176"/>
      <c r="UI176"/>
      <c r="UJ176"/>
      <c r="UK176"/>
      <c r="UL176"/>
      <c r="UM176"/>
      <c r="UN176"/>
      <c r="UO176"/>
      <c r="UP176"/>
      <c r="UQ176"/>
      <c r="UR176"/>
      <c r="US176"/>
      <c r="UT176"/>
      <c r="UU176"/>
      <c r="UV176"/>
      <c r="UW176"/>
      <c r="UX176"/>
      <c r="UY176"/>
      <c r="UZ176"/>
      <c r="VA176"/>
      <c r="VB176"/>
      <c r="VC176"/>
      <c r="VD176"/>
      <c r="VE176"/>
      <c r="VF176"/>
      <c r="VG176"/>
      <c r="VH176"/>
      <c r="VI176"/>
      <c r="VJ176"/>
      <c r="VK176"/>
      <c r="VL176"/>
      <c r="VM176"/>
      <c r="VN176"/>
      <c r="VO176"/>
      <c r="VP176"/>
      <c r="VQ176"/>
      <c r="VR176"/>
      <c r="VS176"/>
      <c r="VT176"/>
      <c r="VU176"/>
      <c r="VV176"/>
      <c r="VW176"/>
      <c r="VX176"/>
      <c r="VY176"/>
      <c r="VZ176"/>
      <c r="WA176"/>
      <c r="WB176"/>
      <c r="WC176"/>
      <c r="WD176"/>
      <c r="WE176"/>
      <c r="WF176"/>
      <c r="WG176"/>
      <c r="WH176"/>
      <c r="WI176"/>
      <c r="WJ176"/>
      <c r="WK176"/>
      <c r="WL176"/>
      <c r="WM176"/>
      <c r="WN176"/>
      <c r="WO176"/>
      <c r="WP176"/>
      <c r="WQ176"/>
      <c r="WR176"/>
      <c r="WS176"/>
      <c r="WT176"/>
      <c r="WU176"/>
      <c r="WV176"/>
      <c r="WW176"/>
    </row>
    <row r="177" spans="1:621" s="41" customFormat="1" ht="30.75" hidden="1" customHeight="1" x14ac:dyDescent="0.25">
      <c r="A177" s="767"/>
      <c r="B177" s="599"/>
      <c r="C177" s="601"/>
      <c r="D177" s="601"/>
      <c r="E177" s="601"/>
      <c r="F177" s="288" t="s">
        <v>1076</v>
      </c>
      <c r="G177" s="610"/>
      <c r="H177" s="289">
        <v>44230.940972222219</v>
      </c>
      <c r="I177" s="610"/>
      <c r="J177" s="188">
        <f>H177-G176</f>
        <v>9.3055555553291924E-2</v>
      </c>
      <c r="K177" s="288" t="s">
        <v>1077</v>
      </c>
      <c r="L177" s="288"/>
      <c r="M177" s="288"/>
      <c r="N177" s="288"/>
      <c r="O177" s="288"/>
      <c r="P177" s="288"/>
      <c r="Q177" s="288"/>
      <c r="R177" s="601"/>
      <c r="S177" s="601"/>
      <c r="T177" s="601"/>
      <c r="U177" s="288">
        <v>5</v>
      </c>
      <c r="V177" s="601"/>
      <c r="W177" s="601"/>
      <c r="X177" s="704"/>
      <c r="Y177" s="371">
        <f t="shared" si="15"/>
        <v>2.2333333332790062</v>
      </c>
      <c r="Z177"/>
      <c r="AA177"/>
      <c r="AB177"/>
      <c r="AC177"/>
      <c r="AD177"/>
      <c r="AE177"/>
      <c r="AF177"/>
      <c r="AG177"/>
      <c r="AH177"/>
      <c r="AI177"/>
      <c r="AJ177"/>
      <c r="AK177"/>
      <c r="AL177"/>
      <c r="AM177"/>
      <c r="AN177"/>
      <c r="AO177"/>
      <c r="AP177"/>
      <c r="AQ177"/>
      <c r="AR177"/>
      <c r="AS177"/>
      <c r="AT177"/>
      <c r="AU177"/>
      <c r="AV177" s="53"/>
      <c r="AW177" s="53"/>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c r="JJ177"/>
      <c r="JK177"/>
      <c r="JL177"/>
      <c r="JM177"/>
      <c r="JN177"/>
      <c r="JO177"/>
      <c r="JP177"/>
      <c r="JQ177"/>
      <c r="JR177"/>
      <c r="JS177"/>
      <c r="JT177"/>
      <c r="JU177"/>
      <c r="JV177"/>
      <c r="JW177"/>
      <c r="JX177"/>
      <c r="JY177"/>
      <c r="JZ177"/>
      <c r="KA177"/>
      <c r="KB177"/>
      <c r="KC177"/>
      <c r="KD177"/>
      <c r="KE177"/>
      <c r="KF177"/>
      <c r="KG177"/>
      <c r="KH177"/>
      <c r="KI177"/>
      <c r="KJ177"/>
      <c r="KK177"/>
      <c r="KL177"/>
      <c r="KM177"/>
      <c r="KN177"/>
      <c r="KO177"/>
      <c r="KP177"/>
      <c r="KQ177"/>
      <c r="KR177"/>
      <c r="KS177"/>
      <c r="KT177"/>
      <c r="KU177"/>
      <c r="KV177"/>
      <c r="KW177"/>
      <c r="KX177"/>
      <c r="KY177"/>
      <c r="KZ177"/>
      <c r="LA177"/>
      <c r="LB177"/>
      <c r="LC177"/>
      <c r="LD177"/>
      <c r="LE177"/>
      <c r="LF177"/>
      <c r="LG177"/>
      <c r="LH177"/>
      <c r="LI177"/>
      <c r="LJ177"/>
      <c r="LK177"/>
      <c r="LL177"/>
      <c r="LM177"/>
      <c r="LN177"/>
      <c r="LO177"/>
      <c r="LP177"/>
      <c r="LQ177"/>
      <c r="LR177"/>
      <c r="LS177"/>
      <c r="LT177"/>
      <c r="LU177"/>
      <c r="LV177"/>
      <c r="LW177"/>
      <c r="LX177"/>
      <c r="LY177"/>
      <c r="LZ177"/>
      <c r="MA177"/>
      <c r="MB177"/>
      <c r="MC177"/>
      <c r="MD177"/>
      <c r="ME177"/>
      <c r="MF177"/>
      <c r="MG177"/>
      <c r="MH177"/>
      <c r="MI177"/>
      <c r="MJ177"/>
      <c r="MK177"/>
      <c r="ML177"/>
      <c r="MM177"/>
      <c r="MN177"/>
      <c r="MO177"/>
      <c r="MP177"/>
      <c r="MQ177"/>
      <c r="MR177"/>
      <c r="MS177"/>
      <c r="MT177"/>
      <c r="MU177"/>
      <c r="MV177"/>
      <c r="MW177"/>
      <c r="MX177"/>
      <c r="MY177"/>
      <c r="MZ177"/>
      <c r="NA177"/>
      <c r="NB177"/>
      <c r="NC177"/>
      <c r="ND177"/>
      <c r="NE177"/>
      <c r="NF177"/>
      <c r="NG177"/>
      <c r="NH177"/>
      <c r="NI177"/>
      <c r="NJ177"/>
      <c r="NK177"/>
      <c r="NL177"/>
      <c r="NM177"/>
      <c r="NN177"/>
      <c r="NO177"/>
      <c r="NP177"/>
      <c r="NQ177"/>
      <c r="NR177"/>
      <c r="NS177"/>
      <c r="NT177"/>
      <c r="NU177"/>
      <c r="NV177"/>
      <c r="NW177"/>
      <c r="NX177"/>
      <c r="NY177"/>
      <c r="NZ177"/>
      <c r="OA177"/>
      <c r="OB177"/>
      <c r="OC177"/>
      <c r="OD177"/>
      <c r="OE177"/>
      <c r="OF177"/>
      <c r="OG177"/>
      <c r="OH177"/>
      <c r="OI177"/>
      <c r="OJ177"/>
      <c r="OK177"/>
      <c r="OL177"/>
      <c r="OM177"/>
      <c r="ON177"/>
      <c r="OO177"/>
      <c r="OP177"/>
      <c r="OQ177"/>
      <c r="OR177"/>
      <c r="OS177"/>
      <c r="OT177"/>
      <c r="OU177"/>
      <c r="OV177"/>
      <c r="OW177"/>
      <c r="OX177"/>
      <c r="OY177"/>
      <c r="OZ177"/>
      <c r="PA177"/>
      <c r="PB177"/>
      <c r="PC177"/>
      <c r="PD177"/>
      <c r="PE177"/>
      <c r="PF177"/>
      <c r="PG177"/>
      <c r="PH177"/>
      <c r="PI177"/>
      <c r="PJ177"/>
      <c r="PK177"/>
      <c r="PL177"/>
      <c r="PM177"/>
      <c r="PN177"/>
      <c r="PO177"/>
      <c r="PP177"/>
      <c r="PQ177"/>
      <c r="PR177"/>
      <c r="PS177"/>
      <c r="PT177"/>
      <c r="PU177"/>
      <c r="PV177"/>
      <c r="PW177"/>
      <c r="PX177"/>
      <c r="PY177"/>
      <c r="PZ177"/>
      <c r="QA177"/>
      <c r="QB177"/>
      <c r="QC177"/>
      <c r="QD177"/>
      <c r="QE177"/>
      <c r="QF177"/>
      <c r="QG177"/>
      <c r="QH177"/>
      <c r="QI177"/>
      <c r="QJ177"/>
      <c r="QK177"/>
      <c r="QL177"/>
      <c r="QM177"/>
      <c r="QN177"/>
      <c r="QO177"/>
      <c r="QP177"/>
      <c r="QQ177"/>
      <c r="QR177"/>
      <c r="QS177"/>
      <c r="QT177"/>
      <c r="QU177"/>
      <c r="QV177"/>
      <c r="QW177"/>
      <c r="QX177"/>
      <c r="QY177"/>
      <c r="QZ177"/>
      <c r="RA177"/>
      <c r="RB177"/>
      <c r="RC177"/>
      <c r="RD177"/>
      <c r="RE177"/>
      <c r="RF177"/>
      <c r="RG177"/>
      <c r="RH177"/>
      <c r="RI177"/>
      <c r="RJ177"/>
      <c r="RK177"/>
      <c r="RL177"/>
      <c r="RM177"/>
      <c r="RN177"/>
      <c r="RO177"/>
      <c r="RP177"/>
      <c r="RQ177"/>
      <c r="RR177"/>
      <c r="RS177"/>
      <c r="RT177"/>
      <c r="RU177"/>
      <c r="RV177"/>
      <c r="RW177"/>
      <c r="RX177"/>
      <c r="RY177"/>
      <c r="RZ177"/>
      <c r="SA177"/>
      <c r="SB177"/>
      <c r="SC177"/>
      <c r="SD177"/>
      <c r="SE177"/>
      <c r="SF177"/>
      <c r="SG177"/>
      <c r="SH177"/>
      <c r="SI177"/>
      <c r="SJ177"/>
      <c r="SK177"/>
      <c r="SL177"/>
      <c r="SM177"/>
      <c r="SN177"/>
      <c r="SO177"/>
      <c r="SP177"/>
      <c r="SQ177"/>
      <c r="SR177"/>
      <c r="SS177"/>
      <c r="ST177"/>
      <c r="SU177"/>
      <c r="SV177"/>
      <c r="SW177"/>
      <c r="SX177"/>
      <c r="SY177"/>
      <c r="SZ177"/>
      <c r="TA177"/>
      <c r="TB177"/>
      <c r="TC177"/>
      <c r="TD177"/>
      <c r="TE177"/>
      <c r="TF177"/>
      <c r="TG177"/>
      <c r="TH177"/>
      <c r="TI177"/>
      <c r="TJ177"/>
      <c r="TK177"/>
      <c r="TL177"/>
      <c r="TM177"/>
      <c r="TN177"/>
      <c r="TO177"/>
      <c r="TP177"/>
      <c r="TQ177"/>
      <c r="TR177"/>
      <c r="TS177"/>
      <c r="TT177"/>
      <c r="TU177"/>
      <c r="TV177"/>
      <c r="TW177"/>
      <c r="TX177"/>
      <c r="TY177"/>
      <c r="TZ177"/>
      <c r="UA177"/>
      <c r="UB177"/>
      <c r="UC177"/>
      <c r="UD177"/>
      <c r="UE177"/>
      <c r="UF177"/>
      <c r="UG177"/>
      <c r="UH177"/>
      <c r="UI177"/>
      <c r="UJ177"/>
      <c r="UK177"/>
      <c r="UL177"/>
      <c r="UM177"/>
      <c r="UN177"/>
      <c r="UO177"/>
      <c r="UP177"/>
      <c r="UQ177"/>
      <c r="UR177"/>
      <c r="US177"/>
      <c r="UT177"/>
      <c r="UU177"/>
      <c r="UV177"/>
      <c r="UW177"/>
      <c r="UX177"/>
      <c r="UY177"/>
      <c r="UZ177"/>
      <c r="VA177"/>
      <c r="VB177"/>
      <c r="VC177"/>
      <c r="VD177"/>
      <c r="VE177"/>
      <c r="VF177"/>
      <c r="VG177"/>
      <c r="VH177"/>
      <c r="VI177"/>
      <c r="VJ177"/>
      <c r="VK177"/>
      <c r="VL177"/>
      <c r="VM177"/>
      <c r="VN177"/>
      <c r="VO177"/>
      <c r="VP177"/>
      <c r="VQ177"/>
      <c r="VR177"/>
      <c r="VS177"/>
      <c r="VT177"/>
      <c r="VU177"/>
      <c r="VV177"/>
      <c r="VW177"/>
      <c r="VX177"/>
      <c r="VY177"/>
      <c r="VZ177"/>
      <c r="WA177"/>
      <c r="WB177"/>
      <c r="WC177"/>
      <c r="WD177"/>
      <c r="WE177"/>
      <c r="WF177"/>
      <c r="WG177"/>
      <c r="WH177"/>
      <c r="WI177"/>
      <c r="WJ177"/>
      <c r="WK177"/>
      <c r="WL177"/>
      <c r="WM177"/>
      <c r="WN177"/>
      <c r="WO177"/>
      <c r="WP177"/>
      <c r="WQ177"/>
      <c r="WR177"/>
      <c r="WS177"/>
      <c r="WT177"/>
      <c r="WU177"/>
      <c r="WV177"/>
      <c r="WW177"/>
    </row>
    <row r="178" spans="1:621" s="41" customFormat="1" ht="103.5" hidden="1" customHeight="1" x14ac:dyDescent="0.25">
      <c r="A178" s="89">
        <f>A176+1</f>
        <v>136</v>
      </c>
      <c r="B178" s="34" t="s">
        <v>84</v>
      </c>
      <c r="C178" s="288" t="s">
        <v>687</v>
      </c>
      <c r="D178" s="288" t="s">
        <v>688</v>
      </c>
      <c r="E178" s="288"/>
      <c r="F178" s="288" t="s">
        <v>690</v>
      </c>
      <c r="G178" s="289">
        <v>44231.270833333336</v>
      </c>
      <c r="H178" s="127" t="s">
        <v>1081</v>
      </c>
      <c r="I178" s="289">
        <v>44231.453472222223</v>
      </c>
      <c r="J178" s="188">
        <v>1.0416666666666666E-2</v>
      </c>
      <c r="K178" s="306" t="s">
        <v>134</v>
      </c>
      <c r="L178" s="288"/>
      <c r="M178" s="288"/>
      <c r="N178" s="288"/>
      <c r="O178" s="288"/>
      <c r="P178" s="288">
        <v>1</v>
      </c>
      <c r="Q178" s="288"/>
      <c r="R178" s="288" t="s">
        <v>1082</v>
      </c>
      <c r="S178" s="306" t="s">
        <v>1083</v>
      </c>
      <c r="T178" s="288" t="s">
        <v>75</v>
      </c>
      <c r="U178" s="306">
        <v>30</v>
      </c>
      <c r="V178" s="306" t="s">
        <v>76</v>
      </c>
      <c r="W178" s="372">
        <v>0</v>
      </c>
      <c r="X178" s="331" t="s">
        <v>189</v>
      </c>
      <c r="Y178" s="371">
        <f t="shared" si="15"/>
        <v>0.25</v>
      </c>
      <c r="Z178"/>
      <c r="AA178"/>
      <c r="AB178"/>
      <c r="AC178"/>
      <c r="AD178"/>
      <c r="AE178">
        <v>1</v>
      </c>
      <c r="AF178"/>
      <c r="AG178"/>
      <c r="AH178"/>
      <c r="AI178"/>
      <c r="AJ178"/>
      <c r="AK178"/>
      <c r="AL178"/>
      <c r="AM178"/>
      <c r="AN178">
        <v>1</v>
      </c>
      <c r="AO178"/>
      <c r="AP178"/>
      <c r="AQ178"/>
      <c r="AR178"/>
      <c r="AS178"/>
      <c r="AT178"/>
      <c r="AU178"/>
      <c r="AV178" s="53" t="s">
        <v>92</v>
      </c>
      <c r="AW178" s="53" t="s">
        <v>91</v>
      </c>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c r="JJ178"/>
      <c r="JK178"/>
      <c r="JL178"/>
      <c r="JM178"/>
      <c r="JN178"/>
      <c r="JO178"/>
      <c r="JP178"/>
      <c r="JQ178"/>
      <c r="JR178"/>
      <c r="JS178"/>
      <c r="JT178"/>
      <c r="JU178"/>
      <c r="JV178"/>
      <c r="JW178"/>
      <c r="JX178"/>
      <c r="JY178"/>
      <c r="JZ178"/>
      <c r="KA178"/>
      <c r="KB178"/>
      <c r="KC178"/>
      <c r="KD178"/>
      <c r="KE178"/>
      <c r="KF178"/>
      <c r="KG178"/>
      <c r="KH178"/>
      <c r="KI178"/>
      <c r="KJ178"/>
      <c r="KK178"/>
      <c r="KL178"/>
      <c r="KM178"/>
      <c r="KN178"/>
      <c r="KO178"/>
      <c r="KP178"/>
      <c r="KQ178"/>
      <c r="KR178"/>
      <c r="KS178"/>
      <c r="KT178"/>
      <c r="KU178"/>
      <c r="KV178"/>
      <c r="KW178"/>
      <c r="KX178"/>
      <c r="KY178"/>
      <c r="KZ178"/>
      <c r="LA178"/>
      <c r="LB178"/>
      <c r="LC178"/>
      <c r="LD178"/>
      <c r="LE178"/>
      <c r="LF178"/>
      <c r="LG178"/>
      <c r="LH178"/>
      <c r="LI178"/>
      <c r="LJ178"/>
      <c r="LK178"/>
      <c r="LL178"/>
      <c r="LM178"/>
      <c r="LN178"/>
      <c r="LO178"/>
      <c r="LP178"/>
      <c r="LQ178"/>
      <c r="LR178"/>
      <c r="LS178"/>
      <c r="LT178"/>
      <c r="LU178"/>
      <c r="LV178"/>
      <c r="LW178"/>
      <c r="LX178"/>
      <c r="LY178"/>
      <c r="LZ178"/>
      <c r="MA178"/>
      <c r="MB178"/>
      <c r="MC178"/>
      <c r="MD178"/>
      <c r="ME178"/>
      <c r="MF178"/>
      <c r="MG178"/>
      <c r="MH178"/>
      <c r="MI178"/>
      <c r="MJ178"/>
      <c r="MK178"/>
      <c r="ML178"/>
      <c r="MM178"/>
      <c r="MN178"/>
      <c r="MO178"/>
      <c r="MP178"/>
      <c r="MQ178"/>
      <c r="MR178"/>
      <c r="MS178"/>
      <c r="MT178"/>
      <c r="MU178"/>
      <c r="MV178"/>
      <c r="MW178"/>
      <c r="MX178"/>
      <c r="MY178"/>
      <c r="MZ178"/>
      <c r="NA178"/>
      <c r="NB178"/>
      <c r="NC178"/>
      <c r="ND178"/>
      <c r="NE178"/>
      <c r="NF178"/>
      <c r="NG178"/>
      <c r="NH178"/>
      <c r="NI178"/>
      <c r="NJ178"/>
      <c r="NK178"/>
      <c r="NL178"/>
      <c r="NM178"/>
      <c r="NN178"/>
      <c r="NO178"/>
      <c r="NP178"/>
      <c r="NQ178"/>
      <c r="NR178"/>
      <c r="NS178"/>
      <c r="NT178"/>
      <c r="NU178"/>
      <c r="NV178"/>
      <c r="NW178"/>
      <c r="NX178"/>
      <c r="NY178"/>
      <c r="NZ178"/>
      <c r="OA178"/>
      <c r="OB178"/>
      <c r="OC178"/>
      <c r="OD178"/>
      <c r="OE178"/>
      <c r="OF178"/>
      <c r="OG178"/>
      <c r="OH178"/>
      <c r="OI178"/>
      <c r="OJ178"/>
      <c r="OK178"/>
      <c r="OL178"/>
      <c r="OM178"/>
      <c r="ON178"/>
      <c r="OO178"/>
      <c r="OP178"/>
      <c r="OQ178"/>
      <c r="OR178"/>
      <c r="OS178"/>
      <c r="OT178"/>
      <c r="OU178"/>
      <c r="OV178"/>
      <c r="OW178"/>
      <c r="OX178"/>
      <c r="OY178"/>
      <c r="OZ178"/>
      <c r="PA178"/>
      <c r="PB178"/>
      <c r="PC178"/>
      <c r="PD178"/>
      <c r="PE178"/>
      <c r="PF178"/>
      <c r="PG178"/>
      <c r="PH178"/>
      <c r="PI178"/>
      <c r="PJ178"/>
      <c r="PK178"/>
      <c r="PL178"/>
      <c r="PM178"/>
      <c r="PN178"/>
      <c r="PO178"/>
      <c r="PP178"/>
      <c r="PQ178"/>
      <c r="PR178"/>
      <c r="PS178"/>
      <c r="PT178"/>
      <c r="PU178"/>
      <c r="PV178"/>
      <c r="PW178"/>
      <c r="PX178"/>
      <c r="PY178"/>
      <c r="PZ178"/>
      <c r="QA178"/>
      <c r="QB178"/>
      <c r="QC178"/>
      <c r="QD178"/>
      <c r="QE178"/>
      <c r="QF178"/>
      <c r="QG178"/>
      <c r="QH178"/>
      <c r="QI178"/>
      <c r="QJ178"/>
      <c r="QK178"/>
      <c r="QL178"/>
      <c r="QM178"/>
      <c r="QN178"/>
      <c r="QO178"/>
      <c r="QP178"/>
      <c r="QQ178"/>
      <c r="QR178"/>
      <c r="QS178"/>
      <c r="QT178"/>
      <c r="QU178"/>
      <c r="QV178"/>
      <c r="QW178"/>
      <c r="QX178"/>
      <c r="QY178"/>
      <c r="QZ178"/>
      <c r="RA178"/>
      <c r="RB178"/>
      <c r="RC178"/>
      <c r="RD178"/>
      <c r="RE178"/>
      <c r="RF178"/>
      <c r="RG178"/>
      <c r="RH178"/>
      <c r="RI178"/>
      <c r="RJ178"/>
      <c r="RK178"/>
      <c r="RL178"/>
      <c r="RM178"/>
      <c r="RN178"/>
      <c r="RO178"/>
      <c r="RP178"/>
      <c r="RQ178"/>
      <c r="RR178"/>
      <c r="RS178"/>
      <c r="RT178"/>
      <c r="RU178"/>
      <c r="RV178"/>
      <c r="RW178"/>
      <c r="RX178"/>
      <c r="RY178"/>
      <c r="RZ178"/>
      <c r="SA178"/>
      <c r="SB178"/>
      <c r="SC178"/>
      <c r="SD178"/>
      <c r="SE178"/>
      <c r="SF178"/>
      <c r="SG178"/>
      <c r="SH178"/>
      <c r="SI178"/>
      <c r="SJ178"/>
      <c r="SK178"/>
      <c r="SL178"/>
      <c r="SM178"/>
      <c r="SN178"/>
      <c r="SO178"/>
      <c r="SP178"/>
      <c r="SQ178"/>
      <c r="SR178"/>
      <c r="SS178"/>
      <c r="ST178"/>
      <c r="SU178"/>
      <c r="SV178"/>
      <c r="SW178"/>
      <c r="SX178"/>
      <c r="SY178"/>
      <c r="SZ178"/>
      <c r="TA178"/>
      <c r="TB178"/>
      <c r="TC178"/>
      <c r="TD178"/>
      <c r="TE178"/>
      <c r="TF178"/>
      <c r="TG178"/>
      <c r="TH178"/>
      <c r="TI178"/>
      <c r="TJ178"/>
      <c r="TK178"/>
      <c r="TL178"/>
      <c r="TM178"/>
      <c r="TN178"/>
      <c r="TO178"/>
      <c r="TP178"/>
      <c r="TQ178"/>
      <c r="TR178"/>
      <c r="TS178"/>
      <c r="TT178"/>
      <c r="TU178"/>
      <c r="TV178"/>
      <c r="TW178"/>
      <c r="TX178"/>
      <c r="TY178"/>
      <c r="TZ178"/>
      <c r="UA178"/>
      <c r="UB178"/>
      <c r="UC178"/>
      <c r="UD178"/>
      <c r="UE178"/>
      <c r="UF178"/>
      <c r="UG178"/>
      <c r="UH178"/>
      <c r="UI178"/>
      <c r="UJ178"/>
      <c r="UK178"/>
      <c r="UL178"/>
      <c r="UM178"/>
      <c r="UN178"/>
      <c r="UO178"/>
      <c r="UP178"/>
      <c r="UQ178"/>
      <c r="UR178"/>
      <c r="US178"/>
      <c r="UT178"/>
      <c r="UU178"/>
      <c r="UV178"/>
      <c r="UW178"/>
      <c r="UX178"/>
      <c r="UY178"/>
      <c r="UZ178"/>
      <c r="VA178"/>
      <c r="VB178"/>
      <c r="VC178"/>
      <c r="VD178"/>
      <c r="VE178"/>
      <c r="VF178"/>
      <c r="VG178"/>
      <c r="VH178"/>
      <c r="VI178"/>
      <c r="VJ178"/>
      <c r="VK178"/>
      <c r="VL178"/>
      <c r="VM178"/>
      <c r="VN178"/>
      <c r="VO178"/>
      <c r="VP178"/>
      <c r="VQ178"/>
      <c r="VR178"/>
      <c r="VS178"/>
      <c r="VT178"/>
      <c r="VU178"/>
      <c r="VV178"/>
      <c r="VW178"/>
      <c r="VX178"/>
      <c r="VY178"/>
      <c r="VZ178"/>
      <c r="WA178"/>
      <c r="WB178"/>
      <c r="WC178"/>
      <c r="WD178"/>
      <c r="WE178"/>
      <c r="WF178"/>
      <c r="WG178"/>
      <c r="WH178"/>
      <c r="WI178"/>
      <c r="WJ178"/>
      <c r="WK178"/>
      <c r="WL178"/>
      <c r="WM178"/>
      <c r="WN178"/>
      <c r="WO178"/>
      <c r="WP178"/>
      <c r="WQ178"/>
      <c r="WR178"/>
      <c r="WS178"/>
      <c r="WT178"/>
      <c r="WU178"/>
      <c r="WV178"/>
      <c r="WW178"/>
    </row>
    <row r="179" spans="1:621" s="41" customFormat="1" ht="52.5" hidden="1" x14ac:dyDescent="0.25">
      <c r="A179" s="89">
        <f>A178+1</f>
        <v>137</v>
      </c>
      <c r="B179" s="339" t="s">
        <v>82</v>
      </c>
      <c r="C179" s="288" t="s">
        <v>1084</v>
      </c>
      <c r="D179" s="288" t="s">
        <v>893</v>
      </c>
      <c r="E179" s="288" t="s">
        <v>1085</v>
      </c>
      <c r="F179" s="288" t="s">
        <v>1086</v>
      </c>
      <c r="G179" s="280">
        <v>44231.28125</v>
      </c>
      <c r="H179" s="156">
        <v>44231.315972222219</v>
      </c>
      <c r="I179" s="280">
        <v>44231.315972222219</v>
      </c>
      <c r="J179" s="188">
        <f>H179-G179</f>
        <v>3.4722222218988463E-2</v>
      </c>
      <c r="K179" s="288" t="s">
        <v>1087</v>
      </c>
      <c r="L179" s="288"/>
      <c r="M179" s="288"/>
      <c r="N179" s="288"/>
      <c r="O179" s="288">
        <v>1</v>
      </c>
      <c r="P179" s="288">
        <v>1</v>
      </c>
      <c r="Q179" s="288"/>
      <c r="R179" s="279" t="s">
        <v>1088</v>
      </c>
      <c r="S179" s="288" t="s">
        <v>1089</v>
      </c>
      <c r="T179" s="279" t="s">
        <v>75</v>
      </c>
      <c r="U179" s="288">
        <v>30</v>
      </c>
      <c r="V179" s="279" t="s">
        <v>88</v>
      </c>
      <c r="W179" s="322">
        <v>0</v>
      </c>
      <c r="X179" s="331">
        <v>95</v>
      </c>
      <c r="Y179" s="371">
        <f t="shared" si="15"/>
        <v>0.83333333325572312</v>
      </c>
      <c r="Z179"/>
      <c r="AA179"/>
      <c r="AB179"/>
      <c r="AC179"/>
      <c r="AD179">
        <v>1</v>
      </c>
      <c r="AE179"/>
      <c r="AF179"/>
      <c r="AG179"/>
      <c r="AH179"/>
      <c r="AI179"/>
      <c r="AJ179"/>
      <c r="AK179"/>
      <c r="AL179"/>
      <c r="AM179"/>
      <c r="AN179"/>
      <c r="AO179"/>
      <c r="AP179"/>
      <c r="AQ179"/>
      <c r="AR179"/>
      <c r="AS179"/>
      <c r="AT179"/>
      <c r="AU179"/>
      <c r="AV179" s="53" t="s">
        <v>95</v>
      </c>
      <c r="AW179" s="53" t="s">
        <v>90</v>
      </c>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c r="JJ179"/>
      <c r="JK179"/>
      <c r="JL179"/>
      <c r="JM179"/>
      <c r="JN179"/>
      <c r="JO179"/>
      <c r="JP179"/>
      <c r="JQ179"/>
      <c r="JR179"/>
      <c r="JS179"/>
      <c r="JT179"/>
      <c r="JU179"/>
      <c r="JV179"/>
      <c r="JW179"/>
      <c r="JX179"/>
      <c r="JY179"/>
      <c r="JZ179"/>
      <c r="KA179"/>
      <c r="KB179"/>
      <c r="KC179"/>
      <c r="KD179"/>
      <c r="KE179"/>
      <c r="KF179"/>
      <c r="KG179"/>
      <c r="KH179"/>
      <c r="KI179"/>
      <c r="KJ179"/>
      <c r="KK179"/>
      <c r="KL179"/>
      <c r="KM179"/>
      <c r="KN179"/>
      <c r="KO179"/>
      <c r="KP179"/>
      <c r="KQ179"/>
      <c r="KR179"/>
      <c r="KS179"/>
      <c r="KT179"/>
      <c r="KU179"/>
      <c r="KV179"/>
      <c r="KW179"/>
      <c r="KX179"/>
      <c r="KY179"/>
      <c r="KZ179"/>
      <c r="LA179"/>
      <c r="LB179"/>
      <c r="LC179"/>
      <c r="LD179"/>
      <c r="LE179"/>
      <c r="LF179"/>
      <c r="LG179"/>
      <c r="LH179"/>
      <c r="LI179"/>
      <c r="LJ179"/>
      <c r="LK179"/>
      <c r="LL179"/>
      <c r="LM179"/>
      <c r="LN179"/>
      <c r="LO179"/>
      <c r="LP179"/>
      <c r="LQ179"/>
      <c r="LR179"/>
      <c r="LS179"/>
      <c r="LT179"/>
      <c r="LU179"/>
      <c r="LV179"/>
      <c r="LW179"/>
      <c r="LX179"/>
      <c r="LY179"/>
      <c r="LZ179"/>
      <c r="MA179"/>
      <c r="MB179"/>
      <c r="MC179"/>
      <c r="MD179"/>
      <c r="ME179"/>
      <c r="MF179"/>
      <c r="MG179"/>
      <c r="MH179"/>
      <c r="MI179"/>
      <c r="MJ179"/>
      <c r="MK179"/>
      <c r="ML179"/>
      <c r="MM179"/>
      <c r="MN179"/>
      <c r="MO179"/>
      <c r="MP179"/>
      <c r="MQ179"/>
      <c r="MR179"/>
      <c r="MS179"/>
      <c r="MT179"/>
      <c r="MU179"/>
      <c r="MV179"/>
      <c r="MW179"/>
      <c r="MX179"/>
      <c r="MY179"/>
      <c r="MZ179"/>
      <c r="NA179"/>
      <c r="NB179"/>
      <c r="NC179"/>
      <c r="ND179"/>
      <c r="NE179"/>
      <c r="NF179"/>
      <c r="NG179"/>
      <c r="NH179"/>
      <c r="NI179"/>
      <c r="NJ179"/>
      <c r="NK179"/>
      <c r="NL179"/>
      <c r="NM179"/>
      <c r="NN179"/>
      <c r="NO179"/>
      <c r="NP179"/>
      <c r="NQ179"/>
      <c r="NR179"/>
      <c r="NS179"/>
      <c r="NT179"/>
      <c r="NU179"/>
      <c r="NV179"/>
      <c r="NW179"/>
      <c r="NX179"/>
      <c r="NY179"/>
      <c r="NZ179"/>
      <c r="OA179"/>
      <c r="OB179"/>
      <c r="OC179"/>
      <c r="OD179"/>
      <c r="OE179"/>
      <c r="OF179"/>
      <c r="OG179"/>
      <c r="OH179"/>
      <c r="OI179"/>
      <c r="OJ179"/>
      <c r="OK179"/>
      <c r="OL179"/>
      <c r="OM179"/>
      <c r="ON179"/>
      <c r="OO179"/>
      <c r="OP179"/>
      <c r="OQ179"/>
      <c r="OR179"/>
      <c r="OS179"/>
      <c r="OT179"/>
      <c r="OU179"/>
      <c r="OV179"/>
      <c r="OW179"/>
      <c r="OX179"/>
      <c r="OY179"/>
      <c r="OZ179"/>
      <c r="PA179"/>
      <c r="PB179"/>
      <c r="PC179"/>
      <c r="PD179"/>
      <c r="PE179"/>
      <c r="PF179"/>
      <c r="PG179"/>
      <c r="PH179"/>
      <c r="PI179"/>
      <c r="PJ179"/>
      <c r="PK179"/>
      <c r="PL179"/>
      <c r="PM179"/>
      <c r="PN179"/>
      <c r="PO179"/>
      <c r="PP179"/>
      <c r="PQ179"/>
      <c r="PR179"/>
      <c r="PS179"/>
      <c r="PT179"/>
      <c r="PU179"/>
      <c r="PV179"/>
      <c r="PW179"/>
      <c r="PX179"/>
      <c r="PY179"/>
      <c r="PZ179"/>
      <c r="QA179"/>
      <c r="QB179"/>
      <c r="QC179"/>
      <c r="QD179"/>
      <c r="QE179"/>
      <c r="QF179"/>
      <c r="QG179"/>
      <c r="QH179"/>
      <c r="QI179"/>
      <c r="QJ179"/>
      <c r="QK179"/>
      <c r="QL179"/>
      <c r="QM179"/>
      <c r="QN179"/>
      <c r="QO179"/>
      <c r="QP179"/>
      <c r="QQ179"/>
      <c r="QR179"/>
      <c r="QS179"/>
      <c r="QT179"/>
      <c r="QU179"/>
      <c r="QV179"/>
      <c r="QW179"/>
      <c r="QX179"/>
      <c r="QY179"/>
      <c r="QZ179"/>
      <c r="RA179"/>
      <c r="RB179"/>
      <c r="RC179"/>
      <c r="RD179"/>
      <c r="RE179"/>
      <c r="RF179"/>
      <c r="RG179"/>
      <c r="RH179"/>
      <c r="RI179"/>
      <c r="RJ179"/>
      <c r="RK179"/>
      <c r="RL179"/>
      <c r="RM179"/>
      <c r="RN179"/>
      <c r="RO179"/>
      <c r="RP179"/>
      <c r="RQ179"/>
      <c r="RR179"/>
      <c r="RS179"/>
      <c r="RT179"/>
      <c r="RU179"/>
      <c r="RV179"/>
      <c r="RW179"/>
      <c r="RX179"/>
      <c r="RY179"/>
      <c r="RZ179"/>
      <c r="SA179"/>
      <c r="SB179"/>
      <c r="SC179"/>
      <c r="SD179"/>
      <c r="SE179"/>
      <c r="SF179"/>
      <c r="SG179"/>
      <c r="SH179"/>
      <c r="SI179"/>
      <c r="SJ179"/>
      <c r="SK179"/>
      <c r="SL179"/>
      <c r="SM179"/>
      <c r="SN179"/>
      <c r="SO179"/>
      <c r="SP179"/>
      <c r="SQ179"/>
      <c r="SR179"/>
      <c r="SS179"/>
      <c r="ST179"/>
      <c r="SU179"/>
      <c r="SV179"/>
      <c r="SW179"/>
      <c r="SX179"/>
      <c r="SY179"/>
      <c r="SZ179"/>
      <c r="TA179"/>
      <c r="TB179"/>
      <c r="TC179"/>
      <c r="TD179"/>
      <c r="TE179"/>
      <c r="TF179"/>
      <c r="TG179"/>
      <c r="TH179"/>
      <c r="TI179"/>
      <c r="TJ179"/>
      <c r="TK179"/>
      <c r="TL179"/>
      <c r="TM179"/>
      <c r="TN179"/>
      <c r="TO179"/>
      <c r="TP179"/>
      <c r="TQ179"/>
      <c r="TR179"/>
      <c r="TS179"/>
      <c r="TT179"/>
      <c r="TU179"/>
      <c r="TV179"/>
      <c r="TW179"/>
      <c r="TX179"/>
      <c r="TY179"/>
      <c r="TZ179"/>
      <c r="UA179"/>
      <c r="UB179"/>
      <c r="UC179"/>
      <c r="UD179"/>
      <c r="UE179"/>
      <c r="UF179"/>
      <c r="UG179"/>
      <c r="UH179"/>
      <c r="UI179"/>
      <c r="UJ179"/>
      <c r="UK179"/>
      <c r="UL179"/>
      <c r="UM179"/>
      <c r="UN179"/>
      <c r="UO179"/>
      <c r="UP179"/>
      <c r="UQ179"/>
      <c r="UR179"/>
      <c r="US179"/>
      <c r="UT179"/>
      <c r="UU179"/>
      <c r="UV179"/>
      <c r="UW179"/>
      <c r="UX179"/>
      <c r="UY179"/>
      <c r="UZ179"/>
      <c r="VA179"/>
      <c r="VB179"/>
      <c r="VC179"/>
      <c r="VD179"/>
      <c r="VE179"/>
      <c r="VF179"/>
      <c r="VG179"/>
      <c r="VH179"/>
      <c r="VI179"/>
      <c r="VJ179"/>
      <c r="VK179"/>
      <c r="VL179"/>
      <c r="VM179"/>
      <c r="VN179"/>
      <c r="VO179"/>
      <c r="VP179"/>
      <c r="VQ179"/>
      <c r="VR179"/>
      <c r="VS179"/>
      <c r="VT179"/>
      <c r="VU179"/>
      <c r="VV179"/>
      <c r="VW179"/>
      <c r="VX179"/>
      <c r="VY179"/>
      <c r="VZ179"/>
      <c r="WA179"/>
      <c r="WB179"/>
      <c r="WC179"/>
      <c r="WD179"/>
      <c r="WE179"/>
      <c r="WF179"/>
      <c r="WG179"/>
      <c r="WH179"/>
      <c r="WI179"/>
      <c r="WJ179"/>
      <c r="WK179"/>
      <c r="WL179"/>
      <c r="WM179"/>
      <c r="WN179"/>
      <c r="WO179"/>
      <c r="WP179"/>
      <c r="WQ179"/>
      <c r="WR179"/>
      <c r="WS179"/>
      <c r="WT179"/>
      <c r="WU179"/>
      <c r="WV179"/>
      <c r="WW179"/>
    </row>
    <row r="180" spans="1:621" customFormat="1" ht="124.5" hidden="1" customHeight="1" x14ac:dyDescent="0.25">
      <c r="A180" s="766">
        <v>138</v>
      </c>
      <c r="B180" s="757" t="s">
        <v>586</v>
      </c>
      <c r="C180" s="617" t="s">
        <v>587</v>
      </c>
      <c r="D180" s="617" t="s">
        <v>833</v>
      </c>
      <c r="E180" s="617" t="s">
        <v>1120</v>
      </c>
      <c r="F180" s="299" t="s">
        <v>1121</v>
      </c>
      <c r="G180" s="651">
        <v>44231.90625</v>
      </c>
      <c r="H180" s="308" t="s">
        <v>1195</v>
      </c>
      <c r="I180" s="308">
        <v>44231.976388888892</v>
      </c>
      <c r="J180" s="45">
        <v>3.472222222222222E-3</v>
      </c>
      <c r="K180" s="299" t="s">
        <v>1123</v>
      </c>
      <c r="L180" s="299"/>
      <c r="M180" s="299"/>
      <c r="N180" s="299"/>
      <c r="O180" s="299"/>
      <c r="P180" s="299"/>
      <c r="Q180" s="299"/>
      <c r="R180" s="617" t="s">
        <v>1196</v>
      </c>
      <c r="S180" s="617" t="s">
        <v>1197</v>
      </c>
      <c r="T180" s="617" t="s">
        <v>75</v>
      </c>
      <c r="U180" s="145" t="s">
        <v>1126</v>
      </c>
      <c r="V180" s="145" t="s">
        <v>76</v>
      </c>
      <c r="W180" s="299">
        <v>0</v>
      </c>
      <c r="X180" s="46" t="s">
        <v>189</v>
      </c>
      <c r="Y180" s="371">
        <f t="shared" si="15"/>
        <v>8.3333333333333329E-2</v>
      </c>
      <c r="AE180">
        <v>1</v>
      </c>
      <c r="AN180" s="59">
        <v>1</v>
      </c>
      <c r="AV180" s="53" t="s">
        <v>92</v>
      </c>
      <c r="AW180" s="53" t="s">
        <v>94</v>
      </c>
    </row>
    <row r="181" spans="1:621" customFormat="1" ht="162" hidden="1" customHeight="1" x14ac:dyDescent="0.25">
      <c r="A181" s="767"/>
      <c r="B181" s="758"/>
      <c r="C181" s="618"/>
      <c r="D181" s="618"/>
      <c r="E181" s="618"/>
      <c r="F181" s="299" t="s">
        <v>835</v>
      </c>
      <c r="G181" s="652"/>
      <c r="H181" s="308" t="s">
        <v>1198</v>
      </c>
      <c r="I181" s="308">
        <v>44232.833333333336</v>
      </c>
      <c r="J181" s="45">
        <v>7.013888888888889E-2</v>
      </c>
      <c r="K181" s="299" t="s">
        <v>956</v>
      </c>
      <c r="L181" s="299"/>
      <c r="M181" s="299"/>
      <c r="N181" s="299"/>
      <c r="O181" s="299"/>
      <c r="P181" s="299"/>
      <c r="Q181" s="299"/>
      <c r="R181" s="618"/>
      <c r="S181" s="618"/>
      <c r="T181" s="618"/>
      <c r="U181" s="145" t="s">
        <v>999</v>
      </c>
      <c r="V181" s="299" t="s">
        <v>76</v>
      </c>
      <c r="W181" s="299">
        <v>0</v>
      </c>
      <c r="X181" s="46"/>
      <c r="Y181" s="371">
        <f t="shared" si="15"/>
        <v>1.6833333333333333</v>
      </c>
      <c r="AV181" s="43"/>
      <c r="AW181" s="43"/>
    </row>
    <row r="182" spans="1:621" s="41" customFormat="1" ht="104.25" hidden="1" customHeight="1" x14ac:dyDescent="0.25">
      <c r="A182" s="89">
        <f>A180+1</f>
        <v>139</v>
      </c>
      <c r="B182" s="339" t="s">
        <v>416</v>
      </c>
      <c r="C182" s="279" t="s">
        <v>1090</v>
      </c>
      <c r="D182" s="279" t="s">
        <v>1091</v>
      </c>
      <c r="E182" s="279" t="s">
        <v>1092</v>
      </c>
      <c r="F182" s="288" t="s">
        <v>1093</v>
      </c>
      <c r="G182" s="280">
        <v>44231.972222222219</v>
      </c>
      <c r="H182" s="123" t="s">
        <v>1094</v>
      </c>
      <c r="I182" s="289" t="s">
        <v>1094</v>
      </c>
      <c r="J182" s="188">
        <f>H182-G182</f>
        <v>2.0833333335758653E-2</v>
      </c>
      <c r="K182" s="288" t="s">
        <v>1095</v>
      </c>
      <c r="L182" s="288"/>
      <c r="M182" s="288"/>
      <c r="N182" s="288"/>
      <c r="O182" s="288">
        <v>1</v>
      </c>
      <c r="P182" s="288">
        <v>2</v>
      </c>
      <c r="Q182" s="288"/>
      <c r="R182" s="279" t="s">
        <v>1096</v>
      </c>
      <c r="S182" s="279" t="s">
        <v>1097</v>
      </c>
      <c r="T182" s="279" t="s">
        <v>75</v>
      </c>
      <c r="U182" s="288">
        <v>100</v>
      </c>
      <c r="V182" s="279" t="s">
        <v>88</v>
      </c>
      <c r="W182" s="322">
        <v>0</v>
      </c>
      <c r="X182" s="331">
        <v>96</v>
      </c>
      <c r="Y182" s="371">
        <f t="shared" si="15"/>
        <v>0.50000000005820766</v>
      </c>
      <c r="Z182"/>
      <c r="AA182"/>
      <c r="AB182"/>
      <c r="AC182"/>
      <c r="AD182"/>
      <c r="AE182">
        <v>1</v>
      </c>
      <c r="AF182"/>
      <c r="AG182"/>
      <c r="AH182"/>
      <c r="AI182"/>
      <c r="AJ182"/>
      <c r="AK182"/>
      <c r="AL182"/>
      <c r="AM182"/>
      <c r="AN182">
        <v>1</v>
      </c>
      <c r="AO182"/>
      <c r="AP182"/>
      <c r="AQ182"/>
      <c r="AR182"/>
      <c r="AS182"/>
      <c r="AT182"/>
      <c r="AU182"/>
      <c r="AV182" s="53" t="s">
        <v>95</v>
      </c>
      <c r="AW182" s="53" t="s">
        <v>90</v>
      </c>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c r="JJ182"/>
      <c r="JK182"/>
      <c r="JL182"/>
      <c r="JM182"/>
      <c r="JN182"/>
      <c r="JO182"/>
      <c r="JP182"/>
      <c r="JQ182"/>
      <c r="JR182"/>
      <c r="JS182"/>
      <c r="JT182"/>
      <c r="JU182"/>
      <c r="JV182"/>
      <c r="JW182"/>
      <c r="JX182"/>
      <c r="JY182"/>
      <c r="JZ182"/>
      <c r="KA182"/>
      <c r="KB182"/>
      <c r="KC182"/>
      <c r="KD182"/>
      <c r="KE182"/>
      <c r="KF182"/>
      <c r="KG182"/>
      <c r="KH182"/>
      <c r="KI182"/>
      <c r="KJ182"/>
      <c r="KK182"/>
      <c r="KL182"/>
      <c r="KM182"/>
      <c r="KN182"/>
      <c r="KO182"/>
      <c r="KP182"/>
      <c r="KQ182"/>
      <c r="KR182"/>
      <c r="KS182"/>
      <c r="KT182"/>
      <c r="KU182"/>
      <c r="KV182"/>
      <c r="KW182"/>
      <c r="KX182"/>
      <c r="KY182"/>
      <c r="KZ182"/>
      <c r="LA182"/>
      <c r="LB182"/>
      <c r="LC182"/>
      <c r="LD182"/>
      <c r="LE182"/>
      <c r="LF182"/>
      <c r="LG182"/>
      <c r="LH182"/>
      <c r="LI182"/>
      <c r="LJ182"/>
      <c r="LK182"/>
      <c r="LL182"/>
      <c r="LM182"/>
      <c r="LN182"/>
      <c r="LO182"/>
      <c r="LP182"/>
      <c r="LQ182"/>
      <c r="LR182"/>
      <c r="LS182"/>
      <c r="LT182"/>
      <c r="LU182"/>
      <c r="LV182"/>
      <c r="LW182"/>
      <c r="LX182"/>
      <c r="LY182"/>
      <c r="LZ182"/>
      <c r="MA182"/>
      <c r="MB182"/>
      <c r="MC182"/>
      <c r="MD182"/>
      <c r="ME182"/>
      <c r="MF182"/>
      <c r="MG182"/>
      <c r="MH182"/>
      <c r="MI182"/>
      <c r="MJ182"/>
      <c r="MK182"/>
      <c r="ML182"/>
      <c r="MM182"/>
      <c r="MN182"/>
      <c r="MO182"/>
      <c r="MP182"/>
      <c r="MQ182"/>
      <c r="MR182"/>
      <c r="MS182"/>
      <c r="MT182"/>
      <c r="MU182"/>
      <c r="MV182"/>
      <c r="MW182"/>
      <c r="MX182"/>
      <c r="MY182"/>
      <c r="MZ182"/>
      <c r="NA182"/>
      <c r="NB182"/>
      <c r="NC182"/>
      <c r="ND182"/>
      <c r="NE182"/>
      <c r="NF182"/>
      <c r="NG182"/>
      <c r="NH182"/>
      <c r="NI182"/>
      <c r="NJ182"/>
      <c r="NK182"/>
      <c r="NL182"/>
      <c r="NM182"/>
      <c r="NN182"/>
      <c r="NO182"/>
      <c r="NP182"/>
      <c r="NQ182"/>
      <c r="NR182"/>
      <c r="NS182"/>
      <c r="NT182"/>
      <c r="NU182"/>
      <c r="NV182"/>
      <c r="NW182"/>
      <c r="NX182"/>
      <c r="NY182"/>
      <c r="NZ182"/>
      <c r="OA182"/>
      <c r="OB182"/>
      <c r="OC182"/>
      <c r="OD182"/>
      <c r="OE182"/>
      <c r="OF182"/>
      <c r="OG182"/>
      <c r="OH182"/>
      <c r="OI182"/>
      <c r="OJ182"/>
      <c r="OK182"/>
      <c r="OL182"/>
      <c r="OM182"/>
      <c r="ON182"/>
      <c r="OO182"/>
      <c r="OP182"/>
      <c r="OQ182"/>
      <c r="OR182"/>
      <c r="OS182"/>
      <c r="OT182"/>
      <c r="OU182"/>
      <c r="OV182"/>
      <c r="OW182"/>
      <c r="OX182"/>
      <c r="OY182"/>
      <c r="OZ182"/>
      <c r="PA182"/>
      <c r="PB182"/>
      <c r="PC182"/>
      <c r="PD182"/>
      <c r="PE182"/>
      <c r="PF182"/>
      <c r="PG182"/>
      <c r="PH182"/>
      <c r="PI182"/>
      <c r="PJ182"/>
      <c r="PK182"/>
      <c r="PL182"/>
      <c r="PM182"/>
      <c r="PN182"/>
      <c r="PO182"/>
      <c r="PP182"/>
      <c r="PQ182"/>
      <c r="PR182"/>
      <c r="PS182"/>
      <c r="PT182"/>
      <c r="PU182"/>
      <c r="PV182"/>
      <c r="PW182"/>
      <c r="PX182"/>
      <c r="PY182"/>
      <c r="PZ182"/>
      <c r="QA182"/>
      <c r="QB182"/>
      <c r="QC182"/>
      <c r="QD182"/>
      <c r="QE182"/>
      <c r="QF182"/>
      <c r="QG182"/>
      <c r="QH182"/>
      <c r="QI182"/>
      <c r="QJ182"/>
      <c r="QK182"/>
      <c r="QL182"/>
      <c r="QM182"/>
      <c r="QN182"/>
      <c r="QO182"/>
      <c r="QP182"/>
      <c r="QQ182"/>
      <c r="QR182"/>
      <c r="QS182"/>
      <c r="QT182"/>
      <c r="QU182"/>
      <c r="QV182"/>
      <c r="QW182"/>
      <c r="QX182"/>
      <c r="QY182"/>
      <c r="QZ182"/>
      <c r="RA182"/>
      <c r="RB182"/>
      <c r="RC182"/>
      <c r="RD182"/>
      <c r="RE182"/>
      <c r="RF182"/>
      <c r="RG182"/>
      <c r="RH182"/>
      <c r="RI182"/>
      <c r="RJ182"/>
      <c r="RK182"/>
      <c r="RL182"/>
      <c r="RM182"/>
      <c r="RN182"/>
      <c r="RO182"/>
      <c r="RP182"/>
      <c r="RQ182"/>
      <c r="RR182"/>
      <c r="RS182"/>
      <c r="RT182"/>
      <c r="RU182"/>
      <c r="RV182"/>
      <c r="RW182"/>
      <c r="RX182"/>
      <c r="RY182"/>
      <c r="RZ182"/>
      <c r="SA182"/>
      <c r="SB182"/>
      <c r="SC182"/>
      <c r="SD182"/>
      <c r="SE182"/>
      <c r="SF182"/>
      <c r="SG182"/>
      <c r="SH182"/>
      <c r="SI182"/>
      <c r="SJ182"/>
      <c r="SK182"/>
      <c r="SL182"/>
      <c r="SM182"/>
      <c r="SN182"/>
      <c r="SO182"/>
      <c r="SP182"/>
      <c r="SQ182"/>
      <c r="SR182"/>
      <c r="SS182"/>
      <c r="ST182"/>
      <c r="SU182"/>
      <c r="SV182"/>
      <c r="SW182"/>
      <c r="SX182"/>
      <c r="SY182"/>
      <c r="SZ182"/>
      <c r="TA182"/>
      <c r="TB182"/>
      <c r="TC182"/>
      <c r="TD182"/>
      <c r="TE182"/>
      <c r="TF182"/>
      <c r="TG182"/>
      <c r="TH182"/>
      <c r="TI182"/>
      <c r="TJ182"/>
      <c r="TK182"/>
      <c r="TL182"/>
      <c r="TM182"/>
      <c r="TN182"/>
      <c r="TO182"/>
      <c r="TP182"/>
      <c r="TQ182"/>
      <c r="TR182"/>
      <c r="TS182"/>
      <c r="TT182"/>
      <c r="TU182"/>
      <c r="TV182"/>
      <c r="TW182"/>
      <c r="TX182"/>
      <c r="TY182"/>
      <c r="TZ182"/>
      <c r="UA182"/>
      <c r="UB182"/>
      <c r="UC182"/>
      <c r="UD182"/>
      <c r="UE182"/>
      <c r="UF182"/>
      <c r="UG182"/>
      <c r="UH182"/>
      <c r="UI182"/>
      <c r="UJ182"/>
      <c r="UK182"/>
      <c r="UL182"/>
      <c r="UM182"/>
      <c r="UN182"/>
      <c r="UO182"/>
      <c r="UP182"/>
      <c r="UQ182"/>
      <c r="UR182"/>
      <c r="US182"/>
      <c r="UT182"/>
      <c r="UU182"/>
      <c r="UV182"/>
      <c r="UW182"/>
      <c r="UX182"/>
      <c r="UY182"/>
      <c r="UZ182"/>
      <c r="VA182"/>
      <c r="VB182"/>
      <c r="VC182"/>
      <c r="VD182"/>
      <c r="VE182"/>
      <c r="VF182"/>
      <c r="VG182"/>
      <c r="VH182"/>
      <c r="VI182"/>
      <c r="VJ182"/>
      <c r="VK182"/>
      <c r="VL182"/>
      <c r="VM182"/>
      <c r="VN182"/>
      <c r="VO182"/>
      <c r="VP182"/>
      <c r="VQ182"/>
      <c r="VR182"/>
      <c r="VS182"/>
      <c r="VT182"/>
      <c r="VU182"/>
      <c r="VV182"/>
      <c r="VW182"/>
      <c r="VX182"/>
      <c r="VY182"/>
      <c r="VZ182"/>
      <c r="WA182"/>
      <c r="WB182"/>
      <c r="WC182"/>
      <c r="WD182"/>
      <c r="WE182"/>
      <c r="WF182"/>
      <c r="WG182"/>
      <c r="WH182"/>
      <c r="WI182"/>
      <c r="WJ182"/>
      <c r="WK182"/>
      <c r="WL182"/>
      <c r="WM182"/>
      <c r="WN182"/>
      <c r="WO182"/>
      <c r="WP182"/>
      <c r="WQ182"/>
      <c r="WR182"/>
      <c r="WS182"/>
      <c r="WT182"/>
      <c r="WU182"/>
      <c r="WV182"/>
      <c r="WW182"/>
    </row>
    <row r="183" spans="1:621" s="131" customFormat="1" ht="62.25" hidden="1" customHeight="1" x14ac:dyDescent="0.25">
      <c r="A183" s="89">
        <f>A182+1</f>
        <v>140</v>
      </c>
      <c r="B183" s="33" t="s">
        <v>969</v>
      </c>
      <c r="C183" s="288" t="s">
        <v>524</v>
      </c>
      <c r="D183" s="288" t="s">
        <v>1098</v>
      </c>
      <c r="E183" s="306" t="s">
        <v>1099</v>
      </c>
      <c r="F183" s="288" t="s">
        <v>1100</v>
      </c>
      <c r="G183" s="186">
        <v>44232.071527777778</v>
      </c>
      <c r="H183" s="187">
        <v>44232.1</v>
      </c>
      <c r="I183" s="186">
        <v>44232.679166666669</v>
      </c>
      <c r="J183" s="188">
        <v>2.8472222222222222E-2</v>
      </c>
      <c r="K183" s="288" t="s">
        <v>1101</v>
      </c>
      <c r="L183" s="288"/>
      <c r="M183" s="288"/>
      <c r="N183" s="288"/>
      <c r="O183" s="288"/>
      <c r="P183" s="288"/>
      <c r="Q183" s="288"/>
      <c r="R183" s="288" t="s">
        <v>1102</v>
      </c>
      <c r="S183" s="288" t="s">
        <v>1193</v>
      </c>
      <c r="T183" s="288" t="s">
        <v>657</v>
      </c>
      <c r="U183" s="130" t="s">
        <v>1103</v>
      </c>
      <c r="V183" s="130" t="s">
        <v>76</v>
      </c>
      <c r="W183" s="341">
        <v>1</v>
      </c>
      <c r="X183" s="373" t="s">
        <v>189</v>
      </c>
      <c r="Y183" s="371">
        <f t="shared" si="15"/>
        <v>0.68333333333333335</v>
      </c>
      <c r="Z183"/>
      <c r="AA183">
        <v>1</v>
      </c>
      <c r="AB183"/>
      <c r="AC183"/>
      <c r="AD183"/>
      <c r="AE183"/>
      <c r="AF183"/>
      <c r="AG183"/>
      <c r="AH183"/>
      <c r="AI183"/>
      <c r="AJ183"/>
      <c r="AK183"/>
      <c r="AL183"/>
      <c r="AM183"/>
      <c r="AN183"/>
      <c r="AO183"/>
      <c r="AP183"/>
      <c r="AQ183"/>
      <c r="AR183"/>
      <c r="AS183"/>
      <c r="AT183"/>
      <c r="AU183"/>
      <c r="AV183" s="53" t="s">
        <v>89</v>
      </c>
      <c r="AW183" s="53" t="s">
        <v>91</v>
      </c>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c r="JJ183"/>
      <c r="JK183"/>
      <c r="JL183"/>
      <c r="JM183"/>
      <c r="JN183"/>
      <c r="JO183"/>
      <c r="JP183"/>
      <c r="JQ183"/>
      <c r="JR183"/>
      <c r="JS183"/>
      <c r="JT183"/>
      <c r="JU183"/>
      <c r="JV183"/>
      <c r="JW183"/>
      <c r="JX183"/>
      <c r="JY183"/>
      <c r="JZ183"/>
      <c r="KA183"/>
      <c r="KB183"/>
      <c r="KC183"/>
      <c r="KD183"/>
      <c r="KE183"/>
      <c r="KF183"/>
      <c r="KG183"/>
      <c r="KH183"/>
      <c r="KI183"/>
      <c r="KJ183"/>
      <c r="KK183"/>
      <c r="KL183"/>
      <c r="KM183"/>
      <c r="KN183"/>
      <c r="KO183"/>
      <c r="KP183"/>
      <c r="KQ183"/>
      <c r="KR183"/>
      <c r="KS183"/>
      <c r="KT183"/>
      <c r="KU183"/>
      <c r="KV183"/>
      <c r="KW183"/>
      <c r="KX183"/>
      <c r="KY183"/>
      <c r="KZ183"/>
      <c r="LA183"/>
      <c r="LB183"/>
      <c r="LC183"/>
      <c r="LD183"/>
      <c r="LE183"/>
      <c r="LF183"/>
      <c r="LG183"/>
      <c r="LH183"/>
      <c r="LI183"/>
      <c r="LJ183"/>
      <c r="LK183"/>
      <c r="LL183"/>
      <c r="LM183"/>
      <c r="LN183"/>
      <c r="LO183"/>
      <c r="LP183"/>
      <c r="LQ183"/>
      <c r="LR183"/>
      <c r="LS183"/>
      <c r="LT183"/>
      <c r="LU183"/>
      <c r="LV183"/>
      <c r="LW183"/>
      <c r="LX183"/>
      <c r="LY183"/>
      <c r="LZ183"/>
      <c r="MA183"/>
      <c r="MB183"/>
      <c r="MC183"/>
      <c r="MD183"/>
      <c r="ME183"/>
      <c r="MF183"/>
      <c r="MG183"/>
      <c r="MH183"/>
      <c r="MI183"/>
      <c r="MJ183"/>
      <c r="MK183"/>
      <c r="ML183"/>
      <c r="MM183"/>
      <c r="MN183"/>
      <c r="MO183"/>
      <c r="MP183"/>
      <c r="MQ183"/>
      <c r="MR183"/>
      <c r="MS183"/>
      <c r="MT183"/>
      <c r="MU183"/>
      <c r="MV183"/>
      <c r="MW183"/>
      <c r="MX183"/>
      <c r="MY183"/>
      <c r="MZ183"/>
      <c r="NA183"/>
      <c r="NB183"/>
      <c r="NC183"/>
      <c r="ND183"/>
      <c r="NE183"/>
      <c r="NF183"/>
      <c r="NG183"/>
      <c r="NH183"/>
      <c r="NI183"/>
      <c r="NJ183"/>
      <c r="NK183"/>
      <c r="NL183"/>
      <c r="NM183"/>
      <c r="NN183"/>
      <c r="NO183"/>
      <c r="NP183"/>
      <c r="NQ183"/>
      <c r="NR183"/>
      <c r="NS183"/>
      <c r="NT183"/>
      <c r="NU183"/>
      <c r="NV183"/>
      <c r="NW183"/>
      <c r="NX183"/>
      <c r="NY183"/>
      <c r="NZ183"/>
      <c r="OA183"/>
      <c r="OB183"/>
      <c r="OC183"/>
      <c r="OD183"/>
      <c r="OE183"/>
      <c r="OF183"/>
      <c r="OG183"/>
      <c r="OH183"/>
      <c r="OI183"/>
      <c r="OJ183"/>
      <c r="OK183"/>
      <c r="OL183"/>
      <c r="OM183"/>
      <c r="ON183"/>
      <c r="OO183"/>
      <c r="OP183"/>
      <c r="OQ183"/>
      <c r="OR183"/>
      <c r="OS183"/>
      <c r="OT183"/>
      <c r="OU183"/>
      <c r="OV183"/>
      <c r="OW183"/>
      <c r="OX183"/>
      <c r="OY183"/>
      <c r="OZ183"/>
      <c r="PA183"/>
      <c r="PB183"/>
      <c r="PC183"/>
      <c r="PD183"/>
      <c r="PE183"/>
      <c r="PF183"/>
      <c r="PG183"/>
      <c r="PH183"/>
      <c r="PI183"/>
      <c r="PJ183"/>
      <c r="PK183"/>
      <c r="PL183"/>
      <c r="PM183"/>
      <c r="PN183"/>
      <c r="PO183"/>
      <c r="PP183"/>
      <c r="PQ183"/>
      <c r="PR183"/>
      <c r="PS183"/>
      <c r="PT183"/>
      <c r="PU183"/>
      <c r="PV183"/>
      <c r="PW183"/>
      <c r="PX183"/>
      <c r="PY183"/>
      <c r="PZ183"/>
      <c r="QA183"/>
      <c r="QB183"/>
      <c r="QC183"/>
      <c r="QD183"/>
      <c r="QE183"/>
      <c r="QF183"/>
      <c r="QG183"/>
      <c r="QH183"/>
      <c r="QI183"/>
      <c r="QJ183"/>
      <c r="QK183"/>
      <c r="QL183"/>
      <c r="QM183"/>
      <c r="QN183"/>
      <c r="QO183"/>
      <c r="QP183"/>
      <c r="QQ183"/>
      <c r="QR183"/>
      <c r="QS183"/>
      <c r="QT183"/>
      <c r="QU183"/>
      <c r="QV183"/>
      <c r="QW183"/>
      <c r="QX183"/>
      <c r="QY183"/>
      <c r="QZ183"/>
      <c r="RA183"/>
      <c r="RB183"/>
      <c r="RC183"/>
      <c r="RD183"/>
      <c r="RE183"/>
      <c r="RF183"/>
      <c r="RG183"/>
      <c r="RH183"/>
      <c r="RI183"/>
      <c r="RJ183"/>
      <c r="RK183"/>
      <c r="RL183"/>
      <c r="RM183"/>
      <c r="RN183"/>
      <c r="RO183"/>
      <c r="RP183"/>
      <c r="RQ183"/>
      <c r="RR183"/>
      <c r="RS183"/>
      <c r="RT183"/>
      <c r="RU183"/>
      <c r="RV183"/>
      <c r="RW183"/>
      <c r="RX183"/>
      <c r="RY183"/>
      <c r="RZ183"/>
      <c r="SA183"/>
      <c r="SB183"/>
      <c r="SC183"/>
      <c r="SD183"/>
      <c r="SE183"/>
      <c r="SF183"/>
      <c r="SG183"/>
      <c r="SH183"/>
      <c r="SI183"/>
      <c r="SJ183"/>
      <c r="SK183"/>
      <c r="SL183"/>
      <c r="SM183"/>
      <c r="SN183"/>
      <c r="SO183"/>
      <c r="SP183"/>
      <c r="SQ183"/>
      <c r="SR183"/>
      <c r="SS183"/>
      <c r="ST183"/>
      <c r="SU183"/>
      <c r="SV183"/>
      <c r="SW183"/>
      <c r="SX183"/>
      <c r="SY183"/>
      <c r="SZ183"/>
      <c r="TA183"/>
      <c r="TB183"/>
      <c r="TC183"/>
      <c r="TD183"/>
      <c r="TE183"/>
      <c r="TF183"/>
      <c r="TG183"/>
      <c r="TH183"/>
      <c r="TI183"/>
      <c r="TJ183"/>
      <c r="TK183"/>
      <c r="TL183"/>
      <c r="TM183"/>
      <c r="TN183"/>
      <c r="TO183"/>
      <c r="TP183"/>
      <c r="TQ183"/>
      <c r="TR183"/>
      <c r="TS183"/>
      <c r="TT183"/>
      <c r="TU183"/>
      <c r="TV183"/>
      <c r="TW183"/>
      <c r="TX183"/>
      <c r="TY183"/>
      <c r="TZ183"/>
      <c r="UA183"/>
      <c r="UB183"/>
      <c r="UC183"/>
      <c r="UD183"/>
      <c r="UE183"/>
      <c r="UF183"/>
      <c r="UG183"/>
      <c r="UH183"/>
      <c r="UI183"/>
      <c r="UJ183"/>
      <c r="UK183"/>
      <c r="UL183"/>
      <c r="UM183"/>
      <c r="UN183"/>
      <c r="UO183"/>
      <c r="UP183"/>
      <c r="UQ183"/>
      <c r="UR183"/>
      <c r="US183"/>
      <c r="UT183"/>
      <c r="UU183"/>
      <c r="UV183"/>
      <c r="UW183"/>
      <c r="UX183"/>
      <c r="UY183"/>
      <c r="UZ183"/>
      <c r="VA183"/>
      <c r="VB183"/>
      <c r="VC183"/>
      <c r="VD183"/>
      <c r="VE183"/>
      <c r="VF183"/>
      <c r="VG183"/>
      <c r="VH183"/>
      <c r="VI183"/>
      <c r="VJ183"/>
      <c r="VK183"/>
      <c r="VL183"/>
      <c r="VM183"/>
      <c r="VN183"/>
      <c r="VO183"/>
      <c r="VP183"/>
      <c r="VQ183"/>
      <c r="VR183"/>
      <c r="VS183"/>
      <c r="VT183"/>
      <c r="VU183"/>
      <c r="VV183"/>
      <c r="VW183"/>
      <c r="VX183"/>
      <c r="VY183"/>
      <c r="VZ183"/>
      <c r="WA183"/>
      <c r="WB183"/>
      <c r="WC183"/>
      <c r="WD183"/>
      <c r="WE183"/>
      <c r="WF183"/>
      <c r="WG183"/>
      <c r="WH183"/>
      <c r="WI183"/>
      <c r="WJ183"/>
      <c r="WK183"/>
      <c r="WL183"/>
      <c r="WM183"/>
      <c r="WN183"/>
      <c r="WO183"/>
      <c r="WP183"/>
      <c r="WQ183"/>
      <c r="WR183"/>
      <c r="WS183"/>
      <c r="WT183"/>
      <c r="WU183"/>
      <c r="WV183"/>
      <c r="WW183"/>
    </row>
    <row r="184" spans="1:621" s="41" customFormat="1" ht="175.5" hidden="1" customHeight="1" x14ac:dyDescent="0.25">
      <c r="A184" s="89">
        <f>A183+1</f>
        <v>141</v>
      </c>
      <c r="B184" s="315" t="s">
        <v>77</v>
      </c>
      <c r="C184" s="288" t="s">
        <v>1107</v>
      </c>
      <c r="D184" s="288" t="s">
        <v>1108</v>
      </c>
      <c r="E184" s="288" t="s">
        <v>1109</v>
      </c>
      <c r="F184" s="288" t="s">
        <v>1110</v>
      </c>
      <c r="G184" s="289">
        <v>44232.125</v>
      </c>
      <c r="H184" s="289">
        <v>44232.321527777778</v>
      </c>
      <c r="I184" s="289">
        <v>44232.321527777778</v>
      </c>
      <c r="J184" s="188">
        <f>H184-G184</f>
        <v>0.19652777777810115</v>
      </c>
      <c r="K184" s="288" t="s">
        <v>1111</v>
      </c>
      <c r="L184" s="288"/>
      <c r="M184" s="288"/>
      <c r="N184" s="288"/>
      <c r="O184" s="288"/>
      <c r="P184" s="288"/>
      <c r="Q184" s="288"/>
      <c r="R184" s="288" t="s">
        <v>459</v>
      </c>
      <c r="S184" s="288" t="s">
        <v>1112</v>
      </c>
      <c r="T184" s="288" t="s">
        <v>1113</v>
      </c>
      <c r="U184" s="288">
        <v>2145</v>
      </c>
      <c r="V184" s="288" t="s">
        <v>88</v>
      </c>
      <c r="W184" s="288">
        <v>0</v>
      </c>
      <c r="X184" s="373">
        <v>96</v>
      </c>
      <c r="Y184" s="371">
        <f t="shared" si="15"/>
        <v>4.7166666666744277</v>
      </c>
      <c r="Z184"/>
      <c r="AA184"/>
      <c r="AB184"/>
      <c r="AC184"/>
      <c r="AD184"/>
      <c r="AE184"/>
      <c r="AF184">
        <v>1</v>
      </c>
      <c r="AG184"/>
      <c r="AH184"/>
      <c r="AI184"/>
      <c r="AJ184"/>
      <c r="AK184"/>
      <c r="AL184"/>
      <c r="AM184"/>
      <c r="AN184"/>
      <c r="AO184"/>
      <c r="AP184"/>
      <c r="AQ184"/>
      <c r="AR184"/>
      <c r="AS184"/>
      <c r="AT184"/>
      <c r="AU184"/>
      <c r="AV184" s="53" t="s">
        <v>95</v>
      </c>
      <c r="AW184" s="53" t="s">
        <v>90</v>
      </c>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c r="JJ184"/>
      <c r="JK184"/>
      <c r="JL184"/>
      <c r="JM184"/>
      <c r="JN184"/>
      <c r="JO184"/>
      <c r="JP184"/>
      <c r="JQ184"/>
      <c r="JR184"/>
      <c r="JS184"/>
      <c r="JT184"/>
      <c r="JU184"/>
      <c r="JV184"/>
      <c r="JW184"/>
      <c r="JX184"/>
      <c r="JY184"/>
      <c r="JZ184"/>
      <c r="KA184"/>
      <c r="KB184"/>
      <c r="KC184"/>
      <c r="KD184"/>
      <c r="KE184"/>
      <c r="KF184"/>
      <c r="KG184"/>
      <c r="KH184"/>
      <c r="KI184"/>
      <c r="KJ184"/>
      <c r="KK184"/>
      <c r="KL184"/>
      <c r="KM184"/>
      <c r="KN184"/>
      <c r="KO184"/>
      <c r="KP184"/>
      <c r="KQ184"/>
      <c r="KR184"/>
      <c r="KS184"/>
      <c r="KT184"/>
      <c r="KU184"/>
      <c r="KV184"/>
      <c r="KW184"/>
      <c r="KX184"/>
      <c r="KY184"/>
      <c r="KZ184"/>
      <c r="LA184"/>
      <c r="LB184"/>
      <c r="LC184"/>
      <c r="LD184"/>
      <c r="LE184"/>
      <c r="LF184"/>
      <c r="LG184"/>
      <c r="LH184"/>
      <c r="LI184"/>
      <c r="LJ184"/>
      <c r="LK184"/>
      <c r="LL184"/>
      <c r="LM184"/>
      <c r="LN184"/>
      <c r="LO184"/>
      <c r="LP184"/>
      <c r="LQ184"/>
      <c r="LR184"/>
      <c r="LS184"/>
      <c r="LT184"/>
      <c r="LU184"/>
      <c r="LV184"/>
      <c r="LW184"/>
      <c r="LX184"/>
      <c r="LY184"/>
      <c r="LZ184"/>
      <c r="MA184"/>
      <c r="MB184"/>
      <c r="MC184"/>
      <c r="MD184"/>
      <c r="ME184"/>
      <c r="MF184"/>
      <c r="MG184"/>
      <c r="MH184"/>
      <c r="MI184"/>
      <c r="MJ184"/>
      <c r="MK184"/>
      <c r="ML184"/>
      <c r="MM184"/>
      <c r="MN184"/>
      <c r="MO184"/>
      <c r="MP184"/>
      <c r="MQ184"/>
      <c r="MR184"/>
      <c r="MS184"/>
      <c r="MT184"/>
      <c r="MU184"/>
      <c r="MV184"/>
      <c r="MW184"/>
      <c r="MX184"/>
      <c r="MY184"/>
      <c r="MZ184"/>
      <c r="NA184"/>
      <c r="NB184"/>
      <c r="NC184"/>
      <c r="ND184"/>
      <c r="NE184"/>
      <c r="NF184"/>
      <c r="NG184"/>
      <c r="NH184"/>
      <c r="NI184"/>
      <c r="NJ184"/>
      <c r="NK184"/>
      <c r="NL184"/>
      <c r="NM184"/>
      <c r="NN184"/>
      <c r="NO184"/>
      <c r="NP184"/>
      <c r="NQ184"/>
      <c r="NR184"/>
      <c r="NS184"/>
      <c r="NT184"/>
      <c r="NU184"/>
      <c r="NV184"/>
      <c r="NW184"/>
      <c r="NX184"/>
      <c r="NY184"/>
      <c r="NZ184"/>
      <c r="OA184"/>
      <c r="OB184"/>
      <c r="OC184"/>
      <c r="OD184"/>
      <c r="OE184"/>
      <c r="OF184"/>
      <c r="OG184"/>
      <c r="OH184"/>
      <c r="OI184"/>
      <c r="OJ184"/>
      <c r="OK184"/>
      <c r="OL184"/>
      <c r="OM184"/>
      <c r="ON184"/>
      <c r="OO184"/>
      <c r="OP184"/>
      <c r="OQ184"/>
      <c r="OR184"/>
      <c r="OS184"/>
      <c r="OT184"/>
      <c r="OU184"/>
      <c r="OV184"/>
      <c r="OW184"/>
      <c r="OX184"/>
      <c r="OY184"/>
      <c r="OZ184"/>
      <c r="PA184"/>
      <c r="PB184"/>
      <c r="PC184"/>
      <c r="PD184"/>
      <c r="PE184"/>
      <c r="PF184"/>
      <c r="PG184"/>
      <c r="PH184"/>
      <c r="PI184"/>
      <c r="PJ184"/>
      <c r="PK184"/>
      <c r="PL184"/>
      <c r="PM184"/>
      <c r="PN184"/>
      <c r="PO184"/>
      <c r="PP184"/>
      <c r="PQ184"/>
      <c r="PR184"/>
      <c r="PS184"/>
      <c r="PT184"/>
      <c r="PU184"/>
      <c r="PV184"/>
      <c r="PW184"/>
      <c r="PX184"/>
      <c r="PY184"/>
      <c r="PZ184"/>
      <c r="QA184"/>
      <c r="QB184"/>
      <c r="QC184"/>
      <c r="QD184"/>
      <c r="QE184"/>
      <c r="QF184"/>
      <c r="QG184"/>
      <c r="QH184"/>
      <c r="QI184"/>
      <c r="QJ184"/>
      <c r="QK184"/>
      <c r="QL184"/>
      <c r="QM184"/>
      <c r="QN184"/>
      <c r="QO184"/>
      <c r="QP184"/>
      <c r="QQ184"/>
      <c r="QR184"/>
      <c r="QS184"/>
      <c r="QT184"/>
      <c r="QU184"/>
      <c r="QV184"/>
      <c r="QW184"/>
      <c r="QX184"/>
      <c r="QY184"/>
      <c r="QZ184"/>
      <c r="RA184"/>
      <c r="RB184"/>
      <c r="RC184"/>
      <c r="RD184"/>
      <c r="RE184"/>
      <c r="RF184"/>
      <c r="RG184"/>
      <c r="RH184"/>
      <c r="RI184"/>
      <c r="RJ184"/>
      <c r="RK184"/>
      <c r="RL184"/>
      <c r="RM184"/>
      <c r="RN184"/>
      <c r="RO184"/>
      <c r="RP184"/>
      <c r="RQ184"/>
      <c r="RR184"/>
      <c r="RS184"/>
      <c r="RT184"/>
      <c r="RU184"/>
      <c r="RV184"/>
      <c r="RW184"/>
      <c r="RX184"/>
      <c r="RY184"/>
      <c r="RZ184"/>
      <c r="SA184"/>
      <c r="SB184"/>
      <c r="SC184"/>
      <c r="SD184"/>
      <c r="SE184"/>
      <c r="SF184"/>
      <c r="SG184"/>
      <c r="SH184"/>
      <c r="SI184"/>
      <c r="SJ184"/>
      <c r="SK184"/>
      <c r="SL184"/>
      <c r="SM184"/>
      <c r="SN184"/>
      <c r="SO184"/>
      <c r="SP184"/>
      <c r="SQ184"/>
      <c r="SR184"/>
      <c r="SS184"/>
      <c r="ST184"/>
      <c r="SU184"/>
      <c r="SV184"/>
      <c r="SW184"/>
      <c r="SX184"/>
      <c r="SY184"/>
      <c r="SZ184"/>
      <c r="TA184"/>
      <c r="TB184"/>
      <c r="TC184"/>
      <c r="TD184"/>
      <c r="TE184"/>
      <c r="TF184"/>
      <c r="TG184"/>
      <c r="TH184"/>
      <c r="TI184"/>
      <c r="TJ184"/>
      <c r="TK184"/>
      <c r="TL184"/>
      <c r="TM184"/>
      <c r="TN184"/>
      <c r="TO184"/>
      <c r="TP184"/>
      <c r="TQ184"/>
      <c r="TR184"/>
      <c r="TS184"/>
      <c r="TT184"/>
      <c r="TU184"/>
      <c r="TV184"/>
      <c r="TW184"/>
      <c r="TX184"/>
      <c r="TY184"/>
      <c r="TZ184"/>
      <c r="UA184"/>
      <c r="UB184"/>
      <c r="UC184"/>
      <c r="UD184"/>
      <c r="UE184"/>
      <c r="UF184"/>
      <c r="UG184"/>
      <c r="UH184"/>
      <c r="UI184"/>
      <c r="UJ184"/>
      <c r="UK184"/>
      <c r="UL184"/>
      <c r="UM184"/>
      <c r="UN184"/>
      <c r="UO184"/>
      <c r="UP184"/>
      <c r="UQ184"/>
      <c r="UR184"/>
      <c r="US184"/>
      <c r="UT184"/>
      <c r="UU184"/>
      <c r="UV184"/>
      <c r="UW184"/>
      <c r="UX184"/>
      <c r="UY184"/>
      <c r="UZ184"/>
      <c r="VA184"/>
      <c r="VB184"/>
      <c r="VC184"/>
      <c r="VD184"/>
      <c r="VE184"/>
      <c r="VF184"/>
      <c r="VG184"/>
      <c r="VH184"/>
      <c r="VI184"/>
      <c r="VJ184"/>
      <c r="VK184"/>
      <c r="VL184"/>
      <c r="VM184"/>
      <c r="VN184"/>
      <c r="VO184"/>
      <c r="VP184"/>
      <c r="VQ184"/>
      <c r="VR184"/>
      <c r="VS184"/>
      <c r="VT184"/>
      <c r="VU184"/>
      <c r="VV184"/>
      <c r="VW184"/>
      <c r="VX184"/>
      <c r="VY184"/>
      <c r="VZ184"/>
      <c r="WA184"/>
      <c r="WB184"/>
      <c r="WC184"/>
      <c r="WD184"/>
      <c r="WE184"/>
      <c r="WF184"/>
      <c r="WG184"/>
      <c r="WH184"/>
      <c r="WI184"/>
      <c r="WJ184"/>
      <c r="WK184"/>
      <c r="WL184"/>
      <c r="WM184"/>
      <c r="WN184"/>
      <c r="WO184"/>
      <c r="WP184"/>
      <c r="WQ184"/>
      <c r="WR184"/>
      <c r="WS184"/>
      <c r="WT184"/>
      <c r="WU184"/>
      <c r="WV184"/>
      <c r="WW184"/>
    </row>
    <row r="185" spans="1:621" s="41" customFormat="1" ht="31.5" hidden="1" x14ac:dyDescent="0.25">
      <c r="A185" s="766">
        <f>A184+1</f>
        <v>142</v>
      </c>
      <c r="B185" s="637" t="s">
        <v>99</v>
      </c>
      <c r="C185" s="608" t="s">
        <v>913</v>
      </c>
      <c r="D185" s="608" t="s">
        <v>914</v>
      </c>
      <c r="E185" s="288" t="s">
        <v>1114</v>
      </c>
      <c r="F185" s="288" t="s">
        <v>85</v>
      </c>
      <c r="G185" s="639">
        <v>44232.256944444445</v>
      </c>
      <c r="H185" s="318">
        <v>44232.298611111109</v>
      </c>
      <c r="I185" s="318"/>
      <c r="J185" s="312">
        <f>H185-G185</f>
        <v>4.1666666664241347E-2</v>
      </c>
      <c r="K185" s="287" t="s">
        <v>85</v>
      </c>
      <c r="L185" s="287"/>
      <c r="M185" s="287"/>
      <c r="N185" s="287"/>
      <c r="O185" s="287"/>
      <c r="P185" s="287"/>
      <c r="Q185" s="287"/>
      <c r="R185" s="644" t="s">
        <v>916</v>
      </c>
      <c r="S185" s="287" t="s">
        <v>1115</v>
      </c>
      <c r="T185" s="287" t="s">
        <v>917</v>
      </c>
      <c r="U185" s="287">
        <v>0</v>
      </c>
      <c r="V185" s="287" t="s">
        <v>76</v>
      </c>
      <c r="W185" s="287">
        <v>1</v>
      </c>
      <c r="X185" s="676">
        <v>97</v>
      </c>
      <c r="Y185" s="371">
        <f t="shared" si="15"/>
        <v>0.99999999994179234</v>
      </c>
      <c r="Z185"/>
      <c r="AA185">
        <v>1</v>
      </c>
      <c r="AB185"/>
      <c r="AC185"/>
      <c r="AD185"/>
      <c r="AE185"/>
      <c r="AF185"/>
      <c r="AG185"/>
      <c r="AH185"/>
      <c r="AI185"/>
      <c r="AJ185"/>
      <c r="AK185"/>
      <c r="AL185"/>
      <c r="AM185"/>
      <c r="AN185"/>
      <c r="AO185"/>
      <c r="AP185"/>
      <c r="AQ185"/>
      <c r="AR185"/>
      <c r="AS185"/>
      <c r="AT185"/>
      <c r="AU185"/>
      <c r="AV185" s="53" t="s">
        <v>89</v>
      </c>
      <c r="AW185" s="53" t="s">
        <v>91</v>
      </c>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c r="JJ185"/>
      <c r="JK185"/>
      <c r="JL185"/>
      <c r="JM185"/>
      <c r="JN185"/>
      <c r="JO185"/>
      <c r="JP185"/>
      <c r="JQ185"/>
      <c r="JR185"/>
      <c r="JS185"/>
      <c r="JT185"/>
      <c r="JU185"/>
      <c r="JV185"/>
      <c r="JW185"/>
      <c r="JX185"/>
      <c r="JY185"/>
      <c r="JZ185"/>
      <c r="KA185"/>
      <c r="KB185"/>
      <c r="KC185"/>
      <c r="KD185"/>
      <c r="KE185"/>
      <c r="KF185"/>
      <c r="KG185"/>
      <c r="KH185"/>
      <c r="KI185"/>
      <c r="KJ185"/>
      <c r="KK185"/>
      <c r="KL185"/>
      <c r="KM185"/>
      <c r="KN185"/>
      <c r="KO185"/>
      <c r="KP185"/>
      <c r="KQ185"/>
      <c r="KR185"/>
      <c r="KS185"/>
      <c r="KT185"/>
      <c r="KU185"/>
      <c r="KV185"/>
      <c r="KW185"/>
      <c r="KX185"/>
      <c r="KY185"/>
      <c r="KZ185"/>
      <c r="LA185"/>
      <c r="LB185"/>
      <c r="LC185"/>
      <c r="LD185"/>
      <c r="LE185"/>
      <c r="LF185"/>
      <c r="LG185"/>
      <c r="LH185"/>
      <c r="LI185"/>
      <c r="LJ185"/>
      <c r="LK185"/>
      <c r="LL185"/>
      <c r="LM185"/>
      <c r="LN185"/>
      <c r="LO185"/>
      <c r="LP185"/>
      <c r="LQ185"/>
      <c r="LR185"/>
      <c r="LS185"/>
      <c r="LT185"/>
      <c r="LU185"/>
      <c r="LV185"/>
      <c r="LW185"/>
      <c r="LX185"/>
      <c r="LY185"/>
      <c r="LZ185"/>
      <c r="MA185"/>
      <c r="MB185"/>
      <c r="MC185"/>
      <c r="MD185"/>
      <c r="ME185"/>
      <c r="MF185"/>
      <c r="MG185"/>
      <c r="MH185"/>
      <c r="MI185"/>
      <c r="MJ185"/>
      <c r="MK185"/>
      <c r="ML185"/>
      <c r="MM185"/>
      <c r="MN185"/>
      <c r="MO185"/>
      <c r="MP185"/>
      <c r="MQ185"/>
      <c r="MR185"/>
      <c r="MS185"/>
      <c r="MT185"/>
      <c r="MU185"/>
      <c r="MV185"/>
      <c r="MW185"/>
      <c r="MX185"/>
      <c r="MY185"/>
      <c r="MZ185"/>
      <c r="NA185"/>
      <c r="NB185"/>
      <c r="NC185"/>
      <c r="ND185"/>
      <c r="NE185"/>
      <c r="NF185"/>
      <c r="NG185"/>
      <c r="NH185"/>
      <c r="NI185"/>
      <c r="NJ185"/>
      <c r="NK185"/>
      <c r="NL185"/>
      <c r="NM185"/>
      <c r="NN185"/>
      <c r="NO185"/>
      <c r="NP185"/>
      <c r="NQ185"/>
      <c r="NR185"/>
      <c r="NS185"/>
      <c r="NT185"/>
      <c r="NU185"/>
      <c r="NV185"/>
      <c r="NW185"/>
      <c r="NX185"/>
      <c r="NY185"/>
      <c r="NZ185"/>
      <c r="OA185"/>
      <c r="OB185"/>
      <c r="OC185"/>
      <c r="OD185"/>
      <c r="OE185"/>
      <c r="OF185"/>
      <c r="OG185"/>
      <c r="OH185"/>
      <c r="OI185"/>
      <c r="OJ185"/>
      <c r="OK185"/>
      <c r="OL185"/>
      <c r="OM185"/>
      <c r="ON185"/>
      <c r="OO185"/>
      <c r="OP185"/>
      <c r="OQ185"/>
      <c r="OR185"/>
      <c r="OS185"/>
      <c r="OT185"/>
      <c r="OU185"/>
      <c r="OV185"/>
      <c r="OW185"/>
      <c r="OX185"/>
      <c r="OY185"/>
      <c r="OZ185"/>
      <c r="PA185"/>
      <c r="PB185"/>
      <c r="PC185"/>
      <c r="PD185"/>
      <c r="PE185"/>
      <c r="PF185"/>
      <c r="PG185"/>
      <c r="PH185"/>
      <c r="PI185"/>
      <c r="PJ185"/>
      <c r="PK185"/>
      <c r="PL185"/>
      <c r="PM185"/>
      <c r="PN185"/>
      <c r="PO185"/>
      <c r="PP185"/>
      <c r="PQ185"/>
      <c r="PR185"/>
      <c r="PS185"/>
      <c r="PT185"/>
      <c r="PU185"/>
      <c r="PV185"/>
      <c r="PW185"/>
      <c r="PX185"/>
      <c r="PY185"/>
      <c r="PZ185"/>
      <c r="QA185"/>
      <c r="QB185"/>
      <c r="QC185"/>
      <c r="QD185"/>
      <c r="QE185"/>
      <c r="QF185"/>
      <c r="QG185"/>
      <c r="QH185"/>
      <c r="QI185"/>
      <c r="QJ185"/>
      <c r="QK185"/>
      <c r="QL185"/>
      <c r="QM185"/>
      <c r="QN185"/>
      <c r="QO185"/>
      <c r="QP185"/>
      <c r="QQ185"/>
      <c r="QR185"/>
      <c r="QS185"/>
      <c r="QT185"/>
      <c r="QU185"/>
      <c r="QV185"/>
      <c r="QW185"/>
      <c r="QX185"/>
      <c r="QY185"/>
      <c r="QZ185"/>
      <c r="RA185"/>
      <c r="RB185"/>
      <c r="RC185"/>
      <c r="RD185"/>
      <c r="RE185"/>
      <c r="RF185"/>
      <c r="RG185"/>
      <c r="RH185"/>
      <c r="RI185"/>
      <c r="RJ185"/>
      <c r="RK185"/>
      <c r="RL185"/>
      <c r="RM185"/>
      <c r="RN185"/>
      <c r="RO185"/>
      <c r="RP185"/>
      <c r="RQ185"/>
      <c r="RR185"/>
      <c r="RS185"/>
      <c r="RT185"/>
      <c r="RU185"/>
      <c r="RV185"/>
      <c r="RW185"/>
      <c r="RX185"/>
      <c r="RY185"/>
      <c r="RZ185"/>
      <c r="SA185"/>
      <c r="SB185"/>
      <c r="SC185"/>
      <c r="SD185"/>
      <c r="SE185"/>
      <c r="SF185"/>
      <c r="SG185"/>
      <c r="SH185"/>
      <c r="SI185"/>
      <c r="SJ185"/>
      <c r="SK185"/>
      <c r="SL185"/>
      <c r="SM185"/>
      <c r="SN185"/>
      <c r="SO185"/>
      <c r="SP185"/>
      <c r="SQ185"/>
      <c r="SR185"/>
      <c r="SS185"/>
      <c r="ST185"/>
      <c r="SU185"/>
      <c r="SV185"/>
      <c r="SW185"/>
      <c r="SX185"/>
      <c r="SY185"/>
      <c r="SZ185"/>
      <c r="TA185"/>
      <c r="TB185"/>
      <c r="TC185"/>
      <c r="TD185"/>
      <c r="TE185"/>
      <c r="TF185"/>
      <c r="TG185"/>
      <c r="TH185"/>
      <c r="TI185"/>
      <c r="TJ185"/>
      <c r="TK185"/>
      <c r="TL185"/>
      <c r="TM185"/>
      <c r="TN185"/>
      <c r="TO185"/>
      <c r="TP185"/>
      <c r="TQ185"/>
      <c r="TR185"/>
      <c r="TS185"/>
      <c r="TT185"/>
      <c r="TU185"/>
      <c r="TV185"/>
      <c r="TW185"/>
      <c r="TX185"/>
      <c r="TY185"/>
      <c r="TZ185"/>
      <c r="UA185"/>
      <c r="UB185"/>
      <c r="UC185"/>
      <c r="UD185"/>
      <c r="UE185"/>
      <c r="UF185"/>
      <c r="UG185"/>
      <c r="UH185"/>
      <c r="UI185"/>
      <c r="UJ185"/>
      <c r="UK185"/>
      <c r="UL185"/>
      <c r="UM185"/>
      <c r="UN185"/>
      <c r="UO185"/>
      <c r="UP185"/>
      <c r="UQ185"/>
      <c r="UR185"/>
      <c r="US185"/>
      <c r="UT185"/>
      <c r="UU185"/>
      <c r="UV185"/>
      <c r="UW185"/>
      <c r="UX185"/>
      <c r="UY185"/>
      <c r="UZ185"/>
      <c r="VA185"/>
      <c r="VB185"/>
      <c r="VC185"/>
      <c r="VD185"/>
      <c r="VE185"/>
      <c r="VF185"/>
      <c r="VG185"/>
      <c r="VH185"/>
      <c r="VI185"/>
      <c r="VJ185"/>
      <c r="VK185"/>
      <c r="VL185"/>
      <c r="VM185"/>
      <c r="VN185"/>
      <c r="VO185"/>
      <c r="VP185"/>
      <c r="VQ185"/>
      <c r="VR185"/>
      <c r="VS185"/>
      <c r="VT185"/>
      <c r="VU185"/>
      <c r="VV185"/>
      <c r="VW185"/>
      <c r="VX185"/>
      <c r="VY185"/>
      <c r="VZ185"/>
      <c r="WA185"/>
      <c r="WB185"/>
      <c r="WC185"/>
      <c r="WD185"/>
      <c r="WE185"/>
      <c r="WF185"/>
      <c r="WG185"/>
      <c r="WH185"/>
      <c r="WI185"/>
      <c r="WJ185"/>
      <c r="WK185"/>
      <c r="WL185"/>
      <c r="WM185"/>
      <c r="WN185"/>
      <c r="WO185"/>
      <c r="WP185"/>
      <c r="WQ185"/>
      <c r="WR185"/>
      <c r="WS185"/>
      <c r="WT185"/>
      <c r="WU185"/>
      <c r="WV185"/>
      <c r="WW185"/>
    </row>
    <row r="186" spans="1:621" s="41" customFormat="1" ht="52.5" hidden="1" x14ac:dyDescent="0.25">
      <c r="A186" s="767"/>
      <c r="B186" s="638"/>
      <c r="C186" s="601"/>
      <c r="D186" s="601"/>
      <c r="E186" s="288" t="s">
        <v>1116</v>
      </c>
      <c r="F186" s="288" t="s">
        <v>1117</v>
      </c>
      <c r="G186" s="640"/>
      <c r="H186" s="318">
        <v>44232.28125</v>
      </c>
      <c r="I186" s="318">
        <v>44235.78402777778</v>
      </c>
      <c r="J186" s="312">
        <f>H186-G185</f>
        <v>2.4305555554747116E-2</v>
      </c>
      <c r="K186" s="287" t="s">
        <v>1118</v>
      </c>
      <c r="L186" s="287"/>
      <c r="M186" s="287"/>
      <c r="N186" s="287"/>
      <c r="O186" s="287"/>
      <c r="P186" s="287"/>
      <c r="Q186" s="287"/>
      <c r="R186" s="645"/>
      <c r="S186" s="287" t="s">
        <v>1220</v>
      </c>
      <c r="T186" s="287" t="s">
        <v>75</v>
      </c>
      <c r="U186" s="287">
        <v>35</v>
      </c>
      <c r="V186" s="287" t="s">
        <v>76</v>
      </c>
      <c r="W186" s="287">
        <v>1</v>
      </c>
      <c r="X186" s="677"/>
      <c r="Y186" s="371">
        <f t="shared" si="15"/>
        <v>0.58333333331393078</v>
      </c>
      <c r="Z186"/>
      <c r="AA186"/>
      <c r="AB186"/>
      <c r="AC186"/>
      <c r="AD186"/>
      <c r="AE186"/>
      <c r="AF186"/>
      <c r="AG186"/>
      <c r="AH186"/>
      <c r="AI186"/>
      <c r="AJ186"/>
      <c r="AK186"/>
      <c r="AL186"/>
      <c r="AM186"/>
      <c r="AN186"/>
      <c r="AO186"/>
      <c r="AP186"/>
      <c r="AQ186"/>
      <c r="AR186"/>
      <c r="AS186"/>
      <c r="AT186"/>
      <c r="AU186"/>
      <c r="AV186" s="53"/>
      <c r="AW186" s="53"/>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c r="JJ186"/>
      <c r="JK186"/>
      <c r="JL186"/>
      <c r="JM186"/>
      <c r="JN186"/>
      <c r="JO186"/>
      <c r="JP186"/>
      <c r="JQ186"/>
      <c r="JR186"/>
      <c r="JS186"/>
      <c r="JT186"/>
      <c r="JU186"/>
      <c r="JV186"/>
      <c r="JW186"/>
      <c r="JX186"/>
      <c r="JY186"/>
      <c r="JZ186"/>
      <c r="KA186"/>
      <c r="KB186"/>
      <c r="KC186"/>
      <c r="KD186"/>
      <c r="KE186"/>
      <c r="KF186"/>
      <c r="KG186"/>
      <c r="KH186"/>
      <c r="KI186"/>
      <c r="KJ186"/>
      <c r="KK186"/>
      <c r="KL186"/>
      <c r="KM186"/>
      <c r="KN186"/>
      <c r="KO186"/>
      <c r="KP186"/>
      <c r="KQ186"/>
      <c r="KR186"/>
      <c r="KS186"/>
      <c r="KT186"/>
      <c r="KU186"/>
      <c r="KV186"/>
      <c r="KW186"/>
      <c r="KX186"/>
      <c r="KY186"/>
      <c r="KZ186"/>
      <c r="LA186"/>
      <c r="LB186"/>
      <c r="LC186"/>
      <c r="LD186"/>
      <c r="LE186"/>
      <c r="LF186"/>
      <c r="LG186"/>
      <c r="LH186"/>
      <c r="LI186"/>
      <c r="LJ186"/>
      <c r="LK186"/>
      <c r="LL186"/>
      <c r="LM186"/>
      <c r="LN186"/>
      <c r="LO186"/>
      <c r="LP186"/>
      <c r="LQ186"/>
      <c r="LR186"/>
      <c r="LS186"/>
      <c r="LT186"/>
      <c r="LU186"/>
      <c r="LV186"/>
      <c r="LW186"/>
      <c r="LX186"/>
      <c r="LY186"/>
      <c r="LZ186"/>
      <c r="MA186"/>
      <c r="MB186"/>
      <c r="MC186"/>
      <c r="MD186"/>
      <c r="ME186"/>
      <c r="MF186"/>
      <c r="MG186"/>
      <c r="MH186"/>
      <c r="MI186"/>
      <c r="MJ186"/>
      <c r="MK186"/>
      <c r="ML186"/>
      <c r="MM186"/>
      <c r="MN186"/>
      <c r="MO186"/>
      <c r="MP186"/>
      <c r="MQ186"/>
      <c r="MR186"/>
      <c r="MS186"/>
      <c r="MT186"/>
      <c r="MU186"/>
      <c r="MV186"/>
      <c r="MW186"/>
      <c r="MX186"/>
      <c r="MY186"/>
      <c r="MZ186"/>
      <c r="NA186"/>
      <c r="NB186"/>
      <c r="NC186"/>
      <c r="ND186"/>
      <c r="NE186"/>
      <c r="NF186"/>
      <c r="NG186"/>
      <c r="NH186"/>
      <c r="NI186"/>
      <c r="NJ186"/>
      <c r="NK186"/>
      <c r="NL186"/>
      <c r="NM186"/>
      <c r="NN186"/>
      <c r="NO186"/>
      <c r="NP186"/>
      <c r="NQ186"/>
      <c r="NR186"/>
      <c r="NS186"/>
      <c r="NT186"/>
      <c r="NU186"/>
      <c r="NV186"/>
      <c r="NW186"/>
      <c r="NX186"/>
      <c r="NY186"/>
      <c r="NZ186"/>
      <c r="OA186"/>
      <c r="OB186"/>
      <c r="OC186"/>
      <c r="OD186"/>
      <c r="OE186"/>
      <c r="OF186"/>
      <c r="OG186"/>
      <c r="OH186"/>
      <c r="OI186"/>
      <c r="OJ186"/>
      <c r="OK186"/>
      <c r="OL186"/>
      <c r="OM186"/>
      <c r="ON186"/>
      <c r="OO186"/>
      <c r="OP186"/>
      <c r="OQ186"/>
      <c r="OR186"/>
      <c r="OS186"/>
      <c r="OT186"/>
      <c r="OU186"/>
      <c r="OV186"/>
      <c r="OW186"/>
      <c r="OX186"/>
      <c r="OY186"/>
      <c r="OZ186"/>
      <c r="PA186"/>
      <c r="PB186"/>
      <c r="PC186"/>
      <c r="PD186"/>
      <c r="PE186"/>
      <c r="PF186"/>
      <c r="PG186"/>
      <c r="PH186"/>
      <c r="PI186"/>
      <c r="PJ186"/>
      <c r="PK186"/>
      <c r="PL186"/>
      <c r="PM186"/>
      <c r="PN186"/>
      <c r="PO186"/>
      <c r="PP186"/>
      <c r="PQ186"/>
      <c r="PR186"/>
      <c r="PS186"/>
      <c r="PT186"/>
      <c r="PU186"/>
      <c r="PV186"/>
      <c r="PW186"/>
      <c r="PX186"/>
      <c r="PY186"/>
      <c r="PZ186"/>
      <c r="QA186"/>
      <c r="QB186"/>
      <c r="QC186"/>
      <c r="QD186"/>
      <c r="QE186"/>
      <c r="QF186"/>
      <c r="QG186"/>
      <c r="QH186"/>
      <c r="QI186"/>
      <c r="QJ186"/>
      <c r="QK186"/>
      <c r="QL186"/>
      <c r="QM186"/>
      <c r="QN186"/>
      <c r="QO186"/>
      <c r="QP186"/>
      <c r="QQ186"/>
      <c r="QR186"/>
      <c r="QS186"/>
      <c r="QT186"/>
      <c r="QU186"/>
      <c r="QV186"/>
      <c r="QW186"/>
      <c r="QX186"/>
      <c r="QY186"/>
      <c r="QZ186"/>
      <c r="RA186"/>
      <c r="RB186"/>
      <c r="RC186"/>
      <c r="RD186"/>
      <c r="RE186"/>
      <c r="RF186"/>
      <c r="RG186"/>
      <c r="RH186"/>
      <c r="RI186"/>
      <c r="RJ186"/>
      <c r="RK186"/>
      <c r="RL186"/>
      <c r="RM186"/>
      <c r="RN186"/>
      <c r="RO186"/>
      <c r="RP186"/>
      <c r="RQ186"/>
      <c r="RR186"/>
      <c r="RS186"/>
      <c r="RT186"/>
      <c r="RU186"/>
      <c r="RV186"/>
      <c r="RW186"/>
      <c r="RX186"/>
      <c r="RY186"/>
      <c r="RZ186"/>
      <c r="SA186"/>
      <c r="SB186"/>
      <c r="SC186"/>
      <c r="SD186"/>
      <c r="SE186"/>
      <c r="SF186"/>
      <c r="SG186"/>
      <c r="SH186"/>
      <c r="SI186"/>
      <c r="SJ186"/>
      <c r="SK186"/>
      <c r="SL186"/>
      <c r="SM186"/>
      <c r="SN186"/>
      <c r="SO186"/>
      <c r="SP186"/>
      <c r="SQ186"/>
      <c r="SR186"/>
      <c r="SS186"/>
      <c r="ST186"/>
      <c r="SU186"/>
      <c r="SV186"/>
      <c r="SW186"/>
      <c r="SX186"/>
      <c r="SY186"/>
      <c r="SZ186"/>
      <c r="TA186"/>
      <c r="TB186"/>
      <c r="TC186"/>
      <c r="TD186"/>
      <c r="TE186"/>
      <c r="TF186"/>
      <c r="TG186"/>
      <c r="TH186"/>
      <c r="TI186"/>
      <c r="TJ186"/>
      <c r="TK186"/>
      <c r="TL186"/>
      <c r="TM186"/>
      <c r="TN186"/>
      <c r="TO186"/>
      <c r="TP186"/>
      <c r="TQ186"/>
      <c r="TR186"/>
      <c r="TS186"/>
      <c r="TT186"/>
      <c r="TU186"/>
      <c r="TV186"/>
      <c r="TW186"/>
      <c r="TX186"/>
      <c r="TY186"/>
      <c r="TZ186"/>
      <c r="UA186"/>
      <c r="UB186"/>
      <c r="UC186"/>
      <c r="UD186"/>
      <c r="UE186"/>
      <c r="UF186"/>
      <c r="UG186"/>
      <c r="UH186"/>
      <c r="UI186"/>
      <c r="UJ186"/>
      <c r="UK186"/>
      <c r="UL186"/>
      <c r="UM186"/>
      <c r="UN186"/>
      <c r="UO186"/>
      <c r="UP186"/>
      <c r="UQ186"/>
      <c r="UR186"/>
      <c r="US186"/>
      <c r="UT186"/>
      <c r="UU186"/>
      <c r="UV186"/>
      <c r="UW186"/>
      <c r="UX186"/>
      <c r="UY186"/>
      <c r="UZ186"/>
      <c r="VA186"/>
      <c r="VB186"/>
      <c r="VC186"/>
      <c r="VD186"/>
      <c r="VE186"/>
      <c r="VF186"/>
      <c r="VG186"/>
      <c r="VH186"/>
      <c r="VI186"/>
      <c r="VJ186"/>
      <c r="VK186"/>
      <c r="VL186"/>
      <c r="VM186"/>
      <c r="VN186"/>
      <c r="VO186"/>
      <c r="VP186"/>
      <c r="VQ186"/>
      <c r="VR186"/>
      <c r="VS186"/>
      <c r="VT186"/>
      <c r="VU186"/>
      <c r="VV186"/>
      <c r="VW186"/>
      <c r="VX186"/>
      <c r="VY186"/>
      <c r="VZ186"/>
      <c r="WA186"/>
      <c r="WB186"/>
      <c r="WC186"/>
      <c r="WD186"/>
      <c r="WE186"/>
      <c r="WF186"/>
      <c r="WG186"/>
      <c r="WH186"/>
      <c r="WI186"/>
      <c r="WJ186"/>
      <c r="WK186"/>
      <c r="WL186"/>
      <c r="WM186"/>
      <c r="WN186"/>
      <c r="WO186"/>
      <c r="WP186"/>
      <c r="WQ186"/>
      <c r="WR186"/>
      <c r="WS186"/>
      <c r="WT186"/>
      <c r="WU186"/>
      <c r="WV186"/>
      <c r="WW186"/>
    </row>
    <row r="187" spans="1:621" s="131" customFormat="1" ht="148.5" hidden="1" customHeight="1" x14ac:dyDescent="0.25">
      <c r="A187" s="89">
        <f>A185+1</f>
        <v>143</v>
      </c>
      <c r="B187" s="33" t="s">
        <v>586</v>
      </c>
      <c r="C187" s="288" t="s">
        <v>1119</v>
      </c>
      <c r="D187" s="288" t="s">
        <v>833</v>
      </c>
      <c r="E187" s="288" t="s">
        <v>1120</v>
      </c>
      <c r="F187" s="288" t="s">
        <v>1121</v>
      </c>
      <c r="G187" s="289">
        <v>44232.397916666669</v>
      </c>
      <c r="H187" s="289" t="s">
        <v>1122</v>
      </c>
      <c r="I187" s="289">
        <v>44232.833333333336</v>
      </c>
      <c r="J187" s="188">
        <v>3.472222222222222E-3</v>
      </c>
      <c r="K187" s="288" t="s">
        <v>1123</v>
      </c>
      <c r="L187" s="288"/>
      <c r="M187" s="288"/>
      <c r="N187" s="288"/>
      <c r="O187" s="288"/>
      <c r="P187" s="288"/>
      <c r="Q187" s="288"/>
      <c r="R187" s="288" t="s">
        <v>1124</v>
      </c>
      <c r="S187" s="288" t="s">
        <v>1125</v>
      </c>
      <c r="T187" s="288" t="s">
        <v>75</v>
      </c>
      <c r="U187" s="130" t="s">
        <v>1126</v>
      </c>
      <c r="V187" s="130" t="s">
        <v>76</v>
      </c>
      <c r="W187" s="288">
        <v>0</v>
      </c>
      <c r="X187" s="373" t="s">
        <v>189</v>
      </c>
      <c r="Y187" s="371">
        <f t="shared" si="15"/>
        <v>8.3333333333333329E-2</v>
      </c>
      <c r="Z187"/>
      <c r="AA187"/>
      <c r="AB187"/>
      <c r="AC187"/>
      <c r="AD187"/>
      <c r="AE187">
        <v>1</v>
      </c>
      <c r="AF187"/>
      <c r="AG187"/>
      <c r="AH187"/>
      <c r="AI187"/>
      <c r="AJ187"/>
      <c r="AK187"/>
      <c r="AL187"/>
      <c r="AM187"/>
      <c r="AN187">
        <v>1</v>
      </c>
      <c r="AO187"/>
      <c r="AP187"/>
      <c r="AQ187"/>
      <c r="AR187"/>
      <c r="AS187"/>
      <c r="AT187"/>
      <c r="AU187"/>
      <c r="AV187" s="53" t="s">
        <v>92</v>
      </c>
      <c r="AW187" s="53" t="s">
        <v>94</v>
      </c>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c r="JJ187"/>
      <c r="JK187"/>
      <c r="JL187"/>
      <c r="JM187"/>
      <c r="JN187"/>
      <c r="JO187"/>
      <c r="JP187"/>
      <c r="JQ187"/>
      <c r="JR187"/>
      <c r="JS187"/>
      <c r="JT187"/>
      <c r="JU187"/>
      <c r="JV187"/>
      <c r="JW187"/>
      <c r="JX187"/>
      <c r="JY187"/>
      <c r="JZ187"/>
      <c r="KA187"/>
      <c r="KB187"/>
      <c r="KC187"/>
      <c r="KD187"/>
      <c r="KE187"/>
      <c r="KF187"/>
      <c r="KG187"/>
      <c r="KH187"/>
      <c r="KI187"/>
      <c r="KJ187"/>
      <c r="KK187"/>
      <c r="KL187"/>
      <c r="KM187"/>
      <c r="KN187"/>
      <c r="KO187"/>
      <c r="KP187"/>
      <c r="KQ187"/>
      <c r="KR187"/>
      <c r="KS187"/>
      <c r="KT187"/>
      <c r="KU187"/>
      <c r="KV187"/>
      <c r="KW187"/>
      <c r="KX187"/>
      <c r="KY187"/>
      <c r="KZ187"/>
      <c r="LA187"/>
      <c r="LB187"/>
      <c r="LC187"/>
      <c r="LD187"/>
      <c r="LE187"/>
      <c r="LF187"/>
      <c r="LG187"/>
      <c r="LH187"/>
      <c r="LI187"/>
      <c r="LJ187"/>
      <c r="LK187"/>
      <c r="LL187"/>
      <c r="LM187"/>
      <c r="LN187"/>
      <c r="LO187"/>
      <c r="LP187"/>
      <c r="LQ187"/>
      <c r="LR187"/>
      <c r="LS187"/>
      <c r="LT187"/>
      <c r="LU187"/>
      <c r="LV187"/>
      <c r="LW187"/>
      <c r="LX187"/>
      <c r="LY187"/>
      <c r="LZ187"/>
      <c r="MA187"/>
      <c r="MB187"/>
      <c r="MC187"/>
      <c r="MD187"/>
      <c r="ME187"/>
      <c r="MF187"/>
      <c r="MG187"/>
      <c r="MH187"/>
      <c r="MI187"/>
      <c r="MJ187"/>
      <c r="MK187"/>
      <c r="ML187"/>
      <c r="MM187"/>
      <c r="MN187"/>
      <c r="MO187"/>
      <c r="MP187"/>
      <c r="MQ187"/>
      <c r="MR187"/>
      <c r="MS187"/>
      <c r="MT187"/>
      <c r="MU187"/>
      <c r="MV187"/>
      <c r="MW187"/>
      <c r="MX187"/>
      <c r="MY187"/>
      <c r="MZ187"/>
      <c r="NA187"/>
      <c r="NB187"/>
      <c r="NC187"/>
      <c r="ND187"/>
      <c r="NE187"/>
      <c r="NF187"/>
      <c r="NG187"/>
      <c r="NH187"/>
      <c r="NI187"/>
      <c r="NJ187"/>
      <c r="NK187"/>
      <c r="NL187"/>
      <c r="NM187"/>
      <c r="NN187"/>
      <c r="NO187"/>
      <c r="NP187"/>
      <c r="NQ187"/>
      <c r="NR187"/>
      <c r="NS187"/>
      <c r="NT187"/>
      <c r="NU187"/>
      <c r="NV187"/>
      <c r="NW187"/>
      <c r="NX187"/>
      <c r="NY187"/>
      <c r="NZ187"/>
      <c r="OA187"/>
      <c r="OB187"/>
      <c r="OC187"/>
      <c r="OD187"/>
      <c r="OE187"/>
      <c r="OF187"/>
      <c r="OG187"/>
      <c r="OH187"/>
      <c r="OI187"/>
      <c r="OJ187"/>
      <c r="OK187"/>
      <c r="OL187"/>
      <c r="OM187"/>
      <c r="ON187"/>
      <c r="OO187"/>
      <c r="OP187"/>
      <c r="OQ187"/>
      <c r="OR187"/>
      <c r="OS187"/>
      <c r="OT187"/>
      <c r="OU187"/>
      <c r="OV187"/>
      <c r="OW187"/>
      <c r="OX187"/>
      <c r="OY187"/>
      <c r="OZ187"/>
      <c r="PA187"/>
      <c r="PB187"/>
      <c r="PC187"/>
      <c r="PD187"/>
      <c r="PE187"/>
      <c r="PF187"/>
      <c r="PG187"/>
      <c r="PH187"/>
      <c r="PI187"/>
      <c r="PJ187"/>
      <c r="PK187"/>
      <c r="PL187"/>
      <c r="PM187"/>
      <c r="PN187"/>
      <c r="PO187"/>
      <c r="PP187"/>
      <c r="PQ187"/>
      <c r="PR187"/>
      <c r="PS187"/>
      <c r="PT187"/>
      <c r="PU187"/>
      <c r="PV187"/>
      <c r="PW187"/>
      <c r="PX187"/>
      <c r="PY187"/>
      <c r="PZ187"/>
      <c r="QA187"/>
      <c r="QB187"/>
      <c r="QC187"/>
      <c r="QD187"/>
      <c r="QE187"/>
      <c r="QF187"/>
      <c r="QG187"/>
      <c r="QH187"/>
      <c r="QI187"/>
      <c r="QJ187"/>
      <c r="QK187"/>
      <c r="QL187"/>
      <c r="QM187"/>
      <c r="QN187"/>
      <c r="QO187"/>
      <c r="QP187"/>
      <c r="QQ187"/>
      <c r="QR187"/>
      <c r="QS187"/>
      <c r="QT187"/>
      <c r="QU187"/>
      <c r="QV187"/>
      <c r="QW187"/>
      <c r="QX187"/>
      <c r="QY187"/>
      <c r="QZ187"/>
      <c r="RA187"/>
      <c r="RB187"/>
      <c r="RC187"/>
      <c r="RD187"/>
      <c r="RE187"/>
      <c r="RF187"/>
      <c r="RG187"/>
      <c r="RH187"/>
      <c r="RI187"/>
      <c r="RJ187"/>
      <c r="RK187"/>
      <c r="RL187"/>
      <c r="RM187"/>
      <c r="RN187"/>
      <c r="RO187"/>
      <c r="RP187"/>
      <c r="RQ187"/>
      <c r="RR187"/>
      <c r="RS187"/>
      <c r="RT187"/>
      <c r="RU187"/>
      <c r="RV187"/>
      <c r="RW187"/>
      <c r="RX187"/>
      <c r="RY187"/>
      <c r="RZ187"/>
      <c r="SA187"/>
      <c r="SB187"/>
      <c r="SC187"/>
      <c r="SD187"/>
      <c r="SE187"/>
      <c r="SF187"/>
      <c r="SG187"/>
      <c r="SH187"/>
      <c r="SI187"/>
      <c r="SJ187"/>
      <c r="SK187"/>
      <c r="SL187"/>
      <c r="SM187"/>
      <c r="SN187"/>
      <c r="SO187"/>
      <c r="SP187"/>
      <c r="SQ187"/>
      <c r="SR187"/>
      <c r="SS187"/>
      <c r="ST187"/>
      <c r="SU187"/>
      <c r="SV187"/>
      <c r="SW187"/>
      <c r="SX187"/>
      <c r="SY187"/>
      <c r="SZ187"/>
      <c r="TA187"/>
      <c r="TB187"/>
      <c r="TC187"/>
      <c r="TD187"/>
      <c r="TE187"/>
      <c r="TF187"/>
      <c r="TG187"/>
      <c r="TH187"/>
      <c r="TI187"/>
      <c r="TJ187"/>
      <c r="TK187"/>
      <c r="TL187"/>
      <c r="TM187"/>
      <c r="TN187"/>
      <c r="TO187"/>
      <c r="TP187"/>
      <c r="TQ187"/>
      <c r="TR187"/>
      <c r="TS187"/>
      <c r="TT187"/>
      <c r="TU187"/>
      <c r="TV187"/>
      <c r="TW187"/>
      <c r="TX187"/>
      <c r="TY187"/>
      <c r="TZ187"/>
      <c r="UA187"/>
      <c r="UB187"/>
      <c r="UC187"/>
      <c r="UD187"/>
      <c r="UE187"/>
      <c r="UF187"/>
      <c r="UG187"/>
      <c r="UH187"/>
      <c r="UI187"/>
      <c r="UJ187"/>
      <c r="UK187"/>
      <c r="UL187"/>
      <c r="UM187"/>
      <c r="UN187"/>
      <c r="UO187"/>
      <c r="UP187"/>
      <c r="UQ187"/>
      <c r="UR187"/>
      <c r="US187"/>
      <c r="UT187"/>
      <c r="UU187"/>
      <c r="UV187"/>
      <c r="UW187"/>
      <c r="UX187"/>
      <c r="UY187"/>
      <c r="UZ187"/>
      <c r="VA187"/>
      <c r="VB187"/>
      <c r="VC187"/>
      <c r="VD187"/>
      <c r="VE187"/>
      <c r="VF187"/>
      <c r="VG187"/>
      <c r="VH187"/>
      <c r="VI187"/>
      <c r="VJ187"/>
      <c r="VK187"/>
      <c r="VL187"/>
      <c r="VM187"/>
      <c r="VN187"/>
      <c r="VO187"/>
      <c r="VP187"/>
      <c r="VQ187"/>
      <c r="VR187"/>
      <c r="VS187"/>
      <c r="VT187"/>
      <c r="VU187"/>
      <c r="VV187"/>
      <c r="VW187"/>
      <c r="VX187"/>
      <c r="VY187"/>
      <c r="VZ187"/>
      <c r="WA187"/>
      <c r="WB187"/>
      <c r="WC187"/>
      <c r="WD187"/>
      <c r="WE187"/>
      <c r="WF187"/>
      <c r="WG187"/>
      <c r="WH187"/>
      <c r="WI187"/>
      <c r="WJ187"/>
      <c r="WK187"/>
      <c r="WL187"/>
      <c r="WM187"/>
      <c r="WN187"/>
      <c r="WO187"/>
      <c r="WP187"/>
      <c r="WQ187"/>
      <c r="WR187"/>
      <c r="WS187"/>
      <c r="WT187"/>
      <c r="WU187"/>
      <c r="WV187"/>
      <c r="WW187"/>
    </row>
    <row r="188" spans="1:621" s="157" customFormat="1" ht="150" hidden="1" customHeight="1" x14ac:dyDescent="0.25">
      <c r="A188" s="89">
        <f>A187+1</f>
        <v>144</v>
      </c>
      <c r="B188" s="33" t="s">
        <v>586</v>
      </c>
      <c r="C188" s="288" t="s">
        <v>1119</v>
      </c>
      <c r="D188" s="288" t="s">
        <v>833</v>
      </c>
      <c r="E188" s="288" t="s">
        <v>1120</v>
      </c>
      <c r="F188" s="288" t="s">
        <v>1127</v>
      </c>
      <c r="G188" s="289">
        <v>44233.186111111114</v>
      </c>
      <c r="H188" s="289" t="s">
        <v>1128</v>
      </c>
      <c r="I188" s="289">
        <v>44233.813194444447</v>
      </c>
      <c r="J188" s="188">
        <v>8.3333333333333332E-3</v>
      </c>
      <c r="K188" s="288" t="s">
        <v>1129</v>
      </c>
      <c r="L188" s="288"/>
      <c r="M188" s="288"/>
      <c r="N188" s="288"/>
      <c r="O188" s="288"/>
      <c r="P188" s="288"/>
      <c r="Q188" s="288"/>
      <c r="R188" s="288" t="s">
        <v>1130</v>
      </c>
      <c r="S188" s="288" t="s">
        <v>1131</v>
      </c>
      <c r="T188" s="288" t="s">
        <v>75</v>
      </c>
      <c r="U188" s="130" t="s">
        <v>1132</v>
      </c>
      <c r="V188" s="130" t="s">
        <v>76</v>
      </c>
      <c r="W188" s="288">
        <v>0</v>
      </c>
      <c r="X188" s="373" t="s">
        <v>189</v>
      </c>
      <c r="Y188" s="371">
        <f t="shared" si="15"/>
        <v>0.2</v>
      </c>
      <c r="Z188"/>
      <c r="AA188"/>
      <c r="AB188"/>
      <c r="AC188"/>
      <c r="AD188"/>
      <c r="AE188">
        <v>1</v>
      </c>
      <c r="AF188"/>
      <c r="AG188"/>
      <c r="AH188"/>
      <c r="AI188"/>
      <c r="AJ188"/>
      <c r="AK188"/>
      <c r="AL188"/>
      <c r="AM188"/>
      <c r="AN188">
        <v>1</v>
      </c>
      <c r="AO188"/>
      <c r="AP188"/>
      <c r="AQ188"/>
      <c r="AR188"/>
      <c r="AS188"/>
      <c r="AT188"/>
      <c r="AU188"/>
      <c r="AV188" s="53" t="s">
        <v>92</v>
      </c>
      <c r="AW188" s="53" t="s">
        <v>94</v>
      </c>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c r="JJ188"/>
      <c r="JK188"/>
      <c r="JL188"/>
      <c r="JM188"/>
      <c r="JN188"/>
      <c r="JO188"/>
      <c r="JP188"/>
      <c r="JQ188"/>
      <c r="JR188"/>
      <c r="JS188"/>
      <c r="JT188"/>
      <c r="JU188"/>
      <c r="JV188"/>
      <c r="JW188"/>
      <c r="JX188"/>
      <c r="JY188"/>
      <c r="JZ188"/>
      <c r="KA188"/>
      <c r="KB188"/>
      <c r="KC188"/>
      <c r="KD188"/>
      <c r="KE188"/>
      <c r="KF188"/>
      <c r="KG188"/>
      <c r="KH188"/>
      <c r="KI188"/>
      <c r="KJ188"/>
      <c r="KK188"/>
      <c r="KL188"/>
      <c r="KM188"/>
      <c r="KN188"/>
      <c r="KO188"/>
      <c r="KP188"/>
      <c r="KQ188"/>
      <c r="KR188"/>
      <c r="KS188"/>
      <c r="KT188"/>
      <c r="KU188"/>
      <c r="KV188"/>
      <c r="KW188"/>
      <c r="KX188"/>
      <c r="KY188"/>
      <c r="KZ188"/>
      <c r="LA188"/>
      <c r="LB188"/>
      <c r="LC188"/>
      <c r="LD188"/>
      <c r="LE188"/>
      <c r="LF188"/>
      <c r="LG188"/>
      <c r="LH188"/>
      <c r="LI188"/>
      <c r="LJ188"/>
      <c r="LK188"/>
      <c r="LL188"/>
      <c r="LM188"/>
      <c r="LN188"/>
      <c r="LO188"/>
      <c r="LP188"/>
      <c r="LQ188"/>
      <c r="LR188"/>
      <c r="LS188"/>
      <c r="LT188"/>
      <c r="LU188"/>
      <c r="LV188"/>
      <c r="LW188"/>
      <c r="LX188"/>
      <c r="LY188"/>
      <c r="LZ188"/>
      <c r="MA188"/>
      <c r="MB188"/>
      <c r="MC188"/>
      <c r="MD188"/>
      <c r="ME188"/>
      <c r="MF188"/>
      <c r="MG188"/>
      <c r="MH188"/>
      <c r="MI188"/>
      <c r="MJ188"/>
      <c r="MK188"/>
      <c r="ML188"/>
      <c r="MM188"/>
      <c r="MN188"/>
      <c r="MO188"/>
      <c r="MP188"/>
      <c r="MQ188"/>
      <c r="MR188"/>
      <c r="MS188"/>
      <c r="MT188"/>
      <c r="MU188"/>
      <c r="MV188"/>
      <c r="MW188"/>
      <c r="MX188"/>
      <c r="MY188"/>
      <c r="MZ188"/>
      <c r="NA188"/>
      <c r="NB188"/>
      <c r="NC188"/>
      <c r="ND188"/>
      <c r="NE188"/>
      <c r="NF188"/>
      <c r="NG188"/>
      <c r="NH188"/>
      <c r="NI188"/>
      <c r="NJ188"/>
      <c r="NK188"/>
      <c r="NL188"/>
      <c r="NM188"/>
      <c r="NN188"/>
      <c r="NO188"/>
      <c r="NP188"/>
      <c r="NQ188"/>
      <c r="NR188"/>
      <c r="NS188"/>
      <c r="NT188"/>
      <c r="NU188"/>
      <c r="NV188"/>
      <c r="NW188"/>
      <c r="NX188"/>
      <c r="NY188"/>
      <c r="NZ188"/>
      <c r="OA188"/>
      <c r="OB188"/>
      <c r="OC188"/>
      <c r="OD188"/>
      <c r="OE188"/>
      <c r="OF188"/>
      <c r="OG188"/>
      <c r="OH188"/>
      <c r="OI188"/>
      <c r="OJ188"/>
      <c r="OK188"/>
      <c r="OL188"/>
      <c r="OM188"/>
      <c r="ON188"/>
      <c r="OO188"/>
      <c r="OP188"/>
      <c r="OQ188"/>
      <c r="OR188"/>
      <c r="OS188"/>
      <c r="OT188"/>
      <c r="OU188"/>
      <c r="OV188"/>
      <c r="OW188"/>
      <c r="OX188"/>
      <c r="OY188"/>
      <c r="OZ188"/>
      <c r="PA188"/>
      <c r="PB188"/>
      <c r="PC188"/>
      <c r="PD188"/>
      <c r="PE188"/>
      <c r="PF188"/>
      <c r="PG188"/>
      <c r="PH188"/>
      <c r="PI188"/>
      <c r="PJ188"/>
      <c r="PK188"/>
      <c r="PL188"/>
      <c r="PM188"/>
      <c r="PN188"/>
      <c r="PO188"/>
      <c r="PP188"/>
      <c r="PQ188"/>
      <c r="PR188"/>
      <c r="PS188"/>
      <c r="PT188"/>
      <c r="PU188"/>
      <c r="PV188"/>
      <c r="PW188"/>
      <c r="PX188"/>
      <c r="PY188"/>
      <c r="PZ188"/>
      <c r="QA188"/>
      <c r="QB188"/>
      <c r="QC188"/>
      <c r="QD188"/>
      <c r="QE188"/>
      <c r="QF188"/>
      <c r="QG188"/>
      <c r="QH188"/>
      <c r="QI188"/>
      <c r="QJ188"/>
      <c r="QK188"/>
      <c r="QL188"/>
      <c r="QM188"/>
      <c r="QN188"/>
      <c r="QO188"/>
      <c r="QP188"/>
      <c r="QQ188"/>
      <c r="QR188"/>
      <c r="QS188"/>
      <c r="QT188"/>
      <c r="QU188"/>
      <c r="QV188"/>
      <c r="QW188"/>
      <c r="QX188"/>
      <c r="QY188"/>
      <c r="QZ188"/>
      <c r="RA188"/>
      <c r="RB188"/>
      <c r="RC188"/>
      <c r="RD188"/>
      <c r="RE188"/>
      <c r="RF188"/>
      <c r="RG188"/>
      <c r="RH188"/>
      <c r="RI188"/>
      <c r="RJ188"/>
      <c r="RK188"/>
      <c r="RL188"/>
      <c r="RM188"/>
      <c r="RN188"/>
      <c r="RO188"/>
      <c r="RP188"/>
      <c r="RQ188"/>
      <c r="RR188"/>
      <c r="RS188"/>
      <c r="RT188"/>
      <c r="RU188"/>
      <c r="RV188"/>
      <c r="RW188"/>
      <c r="RX188"/>
      <c r="RY188"/>
      <c r="RZ188"/>
      <c r="SA188"/>
      <c r="SB188"/>
      <c r="SC188"/>
      <c r="SD188"/>
      <c r="SE188"/>
      <c r="SF188"/>
      <c r="SG188"/>
      <c r="SH188"/>
      <c r="SI188"/>
      <c r="SJ188"/>
      <c r="SK188"/>
      <c r="SL188"/>
      <c r="SM188"/>
      <c r="SN188"/>
      <c r="SO188"/>
      <c r="SP188"/>
      <c r="SQ188"/>
      <c r="SR188"/>
      <c r="SS188"/>
      <c r="ST188"/>
      <c r="SU188"/>
      <c r="SV188"/>
      <c r="SW188"/>
      <c r="SX188"/>
      <c r="SY188"/>
      <c r="SZ188"/>
      <c r="TA188"/>
      <c r="TB188"/>
      <c r="TC188"/>
      <c r="TD188"/>
      <c r="TE188"/>
      <c r="TF188"/>
      <c r="TG188"/>
      <c r="TH188"/>
      <c r="TI188"/>
      <c r="TJ188"/>
      <c r="TK188"/>
      <c r="TL188"/>
      <c r="TM188"/>
      <c r="TN188"/>
      <c r="TO188"/>
      <c r="TP188"/>
      <c r="TQ188"/>
      <c r="TR188"/>
      <c r="TS188"/>
      <c r="TT188"/>
      <c r="TU188"/>
      <c r="TV188"/>
      <c r="TW188"/>
      <c r="TX188"/>
      <c r="TY188"/>
      <c r="TZ188"/>
      <c r="UA188"/>
      <c r="UB188"/>
      <c r="UC188"/>
      <c r="UD188"/>
      <c r="UE188"/>
      <c r="UF188"/>
      <c r="UG188"/>
      <c r="UH188"/>
      <c r="UI188"/>
      <c r="UJ188"/>
      <c r="UK188"/>
      <c r="UL188"/>
      <c r="UM188"/>
      <c r="UN188"/>
      <c r="UO188"/>
      <c r="UP188"/>
      <c r="UQ188"/>
      <c r="UR188"/>
      <c r="US188"/>
      <c r="UT188"/>
      <c r="UU188"/>
      <c r="UV188"/>
      <c r="UW188"/>
      <c r="UX188"/>
      <c r="UY188"/>
      <c r="UZ188"/>
      <c r="VA188"/>
      <c r="VB188"/>
      <c r="VC188"/>
      <c r="VD188"/>
      <c r="VE188"/>
      <c r="VF188"/>
      <c r="VG188"/>
      <c r="VH188"/>
      <c r="VI188"/>
      <c r="VJ188"/>
      <c r="VK188"/>
      <c r="VL188"/>
      <c r="VM188"/>
      <c r="VN188"/>
      <c r="VO188"/>
      <c r="VP188"/>
      <c r="VQ188"/>
      <c r="VR188"/>
      <c r="VS188"/>
      <c r="VT188"/>
      <c r="VU188"/>
      <c r="VV188"/>
      <c r="VW188"/>
      <c r="VX188"/>
      <c r="VY188"/>
      <c r="VZ188"/>
      <c r="WA188"/>
      <c r="WB188"/>
      <c r="WC188"/>
      <c r="WD188"/>
      <c r="WE188"/>
      <c r="WF188"/>
      <c r="WG188"/>
      <c r="WH188"/>
      <c r="WI188"/>
      <c r="WJ188"/>
      <c r="WK188"/>
      <c r="WL188"/>
      <c r="WM188"/>
      <c r="WN188"/>
      <c r="WO188"/>
      <c r="WP188"/>
      <c r="WQ188"/>
      <c r="WR188"/>
      <c r="WS188"/>
      <c r="WT188"/>
      <c r="WU188"/>
      <c r="WV188"/>
      <c r="WW188"/>
    </row>
    <row r="189" spans="1:621" s="131" customFormat="1" ht="81" hidden="1" customHeight="1" x14ac:dyDescent="0.25">
      <c r="A189" s="89">
        <f>A188+1</f>
        <v>145</v>
      </c>
      <c r="B189" s="315" t="s">
        <v>86</v>
      </c>
      <c r="C189" s="288" t="s">
        <v>1133</v>
      </c>
      <c r="D189" s="288" t="s">
        <v>1134</v>
      </c>
      <c r="E189" s="288" t="s">
        <v>1135</v>
      </c>
      <c r="F189" s="288" t="s">
        <v>85</v>
      </c>
      <c r="G189" s="289">
        <v>44233.375</v>
      </c>
      <c r="H189" s="289">
        <v>44233.569444444445</v>
      </c>
      <c r="I189" s="289">
        <v>44233.569444444445</v>
      </c>
      <c r="J189" s="188">
        <f>H189-G189</f>
        <v>0.19444444444525288</v>
      </c>
      <c r="K189" s="288" t="s">
        <v>1136</v>
      </c>
      <c r="L189" s="288"/>
      <c r="M189" s="288"/>
      <c r="N189" s="288"/>
      <c r="O189" s="288"/>
      <c r="P189" s="288"/>
      <c r="Q189" s="288"/>
      <c r="R189" s="288" t="s">
        <v>1137</v>
      </c>
      <c r="S189" s="288" t="s">
        <v>1138</v>
      </c>
      <c r="T189" s="288" t="s">
        <v>75</v>
      </c>
      <c r="U189" s="288">
        <v>5</v>
      </c>
      <c r="V189" s="288" t="s">
        <v>76</v>
      </c>
      <c r="W189" s="288">
        <v>1</v>
      </c>
      <c r="X189" s="373">
        <v>98</v>
      </c>
      <c r="Y189" s="371">
        <f t="shared" si="15"/>
        <v>4.6666666666860692</v>
      </c>
      <c r="Z189"/>
      <c r="AA189"/>
      <c r="AB189"/>
      <c r="AC189">
        <v>1</v>
      </c>
      <c r="AD189"/>
      <c r="AE189"/>
      <c r="AF189"/>
      <c r="AG189"/>
      <c r="AH189"/>
      <c r="AI189"/>
      <c r="AJ189"/>
      <c r="AK189"/>
      <c r="AL189"/>
      <c r="AM189"/>
      <c r="AN189"/>
      <c r="AO189"/>
      <c r="AP189"/>
      <c r="AQ189"/>
      <c r="AR189"/>
      <c r="AS189"/>
      <c r="AT189"/>
      <c r="AU189"/>
      <c r="AV189" s="53" t="s">
        <v>89</v>
      </c>
      <c r="AW189" s="53" t="s">
        <v>94</v>
      </c>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c r="JJ189"/>
      <c r="JK189"/>
      <c r="JL189"/>
      <c r="JM189"/>
      <c r="JN189"/>
      <c r="JO189"/>
      <c r="JP189"/>
      <c r="JQ189"/>
      <c r="JR189"/>
      <c r="JS189"/>
      <c r="JT189"/>
      <c r="JU189"/>
      <c r="JV189"/>
      <c r="JW189"/>
      <c r="JX189"/>
      <c r="JY189"/>
      <c r="JZ189"/>
      <c r="KA189"/>
      <c r="KB189"/>
      <c r="KC189"/>
      <c r="KD189"/>
      <c r="KE189"/>
      <c r="KF189"/>
      <c r="KG189"/>
      <c r="KH189"/>
      <c r="KI189"/>
      <c r="KJ189"/>
      <c r="KK189"/>
      <c r="KL189"/>
      <c r="KM189"/>
      <c r="KN189"/>
      <c r="KO189"/>
      <c r="KP189"/>
      <c r="KQ189"/>
      <c r="KR189"/>
      <c r="KS189"/>
      <c r="KT189"/>
      <c r="KU189"/>
      <c r="KV189"/>
      <c r="KW189"/>
      <c r="KX189"/>
      <c r="KY189"/>
      <c r="KZ189"/>
      <c r="LA189"/>
      <c r="LB189"/>
      <c r="LC189"/>
      <c r="LD189"/>
      <c r="LE189"/>
      <c r="LF189"/>
      <c r="LG189"/>
      <c r="LH189"/>
      <c r="LI189"/>
      <c r="LJ189"/>
      <c r="LK189"/>
      <c r="LL189"/>
      <c r="LM189"/>
      <c r="LN189"/>
      <c r="LO189"/>
      <c r="LP189"/>
      <c r="LQ189"/>
      <c r="LR189"/>
      <c r="LS189"/>
      <c r="LT189"/>
      <c r="LU189"/>
      <c r="LV189"/>
      <c r="LW189"/>
      <c r="LX189"/>
      <c r="LY189"/>
      <c r="LZ189"/>
      <c r="MA189"/>
      <c r="MB189"/>
      <c r="MC189"/>
      <c r="MD189"/>
      <c r="ME189"/>
      <c r="MF189"/>
      <c r="MG189"/>
      <c r="MH189"/>
      <c r="MI189"/>
      <c r="MJ189"/>
      <c r="MK189"/>
      <c r="ML189"/>
      <c r="MM189"/>
      <c r="MN189"/>
      <c r="MO189"/>
      <c r="MP189"/>
      <c r="MQ189"/>
      <c r="MR189"/>
      <c r="MS189"/>
      <c r="MT189"/>
      <c r="MU189"/>
      <c r="MV189"/>
      <c r="MW189"/>
      <c r="MX189"/>
      <c r="MY189"/>
      <c r="MZ189"/>
      <c r="NA189"/>
      <c r="NB189"/>
      <c r="NC189"/>
      <c r="ND189"/>
      <c r="NE189"/>
      <c r="NF189"/>
      <c r="NG189"/>
      <c r="NH189"/>
      <c r="NI189"/>
      <c r="NJ189"/>
      <c r="NK189"/>
      <c r="NL189"/>
      <c r="NM189"/>
      <c r="NN189"/>
      <c r="NO189"/>
      <c r="NP189"/>
      <c r="NQ189"/>
      <c r="NR189"/>
      <c r="NS189"/>
      <c r="NT189"/>
      <c r="NU189"/>
      <c r="NV189"/>
      <c r="NW189"/>
      <c r="NX189"/>
      <c r="NY189"/>
      <c r="NZ189"/>
      <c r="OA189"/>
      <c r="OB189"/>
      <c r="OC189"/>
      <c r="OD189"/>
      <c r="OE189"/>
      <c r="OF189"/>
      <c r="OG189"/>
      <c r="OH189"/>
      <c r="OI189"/>
      <c r="OJ189"/>
      <c r="OK189"/>
      <c r="OL189"/>
      <c r="OM189"/>
      <c r="ON189"/>
      <c r="OO189"/>
      <c r="OP189"/>
      <c r="OQ189"/>
      <c r="OR189"/>
      <c r="OS189"/>
      <c r="OT189"/>
      <c r="OU189"/>
      <c r="OV189"/>
      <c r="OW189"/>
      <c r="OX189"/>
      <c r="OY189"/>
      <c r="OZ189"/>
      <c r="PA189"/>
      <c r="PB189"/>
      <c r="PC189"/>
      <c r="PD189"/>
      <c r="PE189"/>
      <c r="PF189"/>
      <c r="PG189"/>
      <c r="PH189"/>
      <c r="PI189"/>
      <c r="PJ189"/>
      <c r="PK189"/>
      <c r="PL189"/>
      <c r="PM189"/>
      <c r="PN189"/>
      <c r="PO189"/>
      <c r="PP189"/>
      <c r="PQ189"/>
      <c r="PR189"/>
      <c r="PS189"/>
      <c r="PT189"/>
      <c r="PU189"/>
      <c r="PV189"/>
      <c r="PW189"/>
      <c r="PX189"/>
      <c r="PY189"/>
      <c r="PZ189"/>
      <c r="QA189"/>
      <c r="QB189"/>
      <c r="QC189"/>
      <c r="QD189"/>
      <c r="QE189"/>
      <c r="QF189"/>
      <c r="QG189"/>
      <c r="QH189"/>
      <c r="QI189"/>
      <c r="QJ189"/>
      <c r="QK189"/>
      <c r="QL189"/>
      <c r="QM189"/>
      <c r="QN189"/>
      <c r="QO189"/>
      <c r="QP189"/>
      <c r="QQ189"/>
      <c r="QR189"/>
      <c r="QS189"/>
      <c r="QT189"/>
      <c r="QU189"/>
      <c r="QV189"/>
      <c r="QW189"/>
      <c r="QX189"/>
      <c r="QY189"/>
      <c r="QZ189"/>
      <c r="RA189"/>
      <c r="RB189"/>
      <c r="RC189"/>
      <c r="RD189"/>
      <c r="RE189"/>
      <c r="RF189"/>
      <c r="RG189"/>
      <c r="RH189"/>
      <c r="RI189"/>
      <c r="RJ189"/>
      <c r="RK189"/>
      <c r="RL189"/>
      <c r="RM189"/>
      <c r="RN189"/>
      <c r="RO189"/>
      <c r="RP189"/>
      <c r="RQ189"/>
      <c r="RR189"/>
      <c r="RS189"/>
      <c r="RT189"/>
      <c r="RU189"/>
      <c r="RV189"/>
      <c r="RW189"/>
      <c r="RX189"/>
      <c r="RY189"/>
      <c r="RZ189"/>
      <c r="SA189"/>
      <c r="SB189"/>
      <c r="SC189"/>
      <c r="SD189"/>
      <c r="SE189"/>
      <c r="SF189"/>
      <c r="SG189"/>
      <c r="SH189"/>
      <c r="SI189"/>
      <c r="SJ189"/>
      <c r="SK189"/>
      <c r="SL189"/>
      <c r="SM189"/>
      <c r="SN189"/>
      <c r="SO189"/>
      <c r="SP189"/>
      <c r="SQ189"/>
      <c r="SR189"/>
      <c r="SS189"/>
      <c r="ST189"/>
      <c r="SU189"/>
      <c r="SV189"/>
      <c r="SW189"/>
      <c r="SX189"/>
      <c r="SY189"/>
      <c r="SZ189"/>
      <c r="TA189"/>
      <c r="TB189"/>
      <c r="TC189"/>
      <c r="TD189"/>
      <c r="TE189"/>
      <c r="TF189"/>
      <c r="TG189"/>
      <c r="TH189"/>
      <c r="TI189"/>
      <c r="TJ189"/>
      <c r="TK189"/>
      <c r="TL189"/>
      <c r="TM189"/>
      <c r="TN189"/>
      <c r="TO189"/>
      <c r="TP189"/>
      <c r="TQ189"/>
      <c r="TR189"/>
      <c r="TS189"/>
      <c r="TT189"/>
      <c r="TU189"/>
      <c r="TV189"/>
      <c r="TW189"/>
      <c r="TX189"/>
      <c r="TY189"/>
      <c r="TZ189"/>
      <c r="UA189"/>
      <c r="UB189"/>
      <c r="UC189"/>
      <c r="UD189"/>
      <c r="UE189"/>
      <c r="UF189"/>
      <c r="UG189"/>
      <c r="UH189"/>
      <c r="UI189"/>
      <c r="UJ189"/>
      <c r="UK189"/>
      <c r="UL189"/>
      <c r="UM189"/>
      <c r="UN189"/>
      <c r="UO189"/>
      <c r="UP189"/>
      <c r="UQ189"/>
      <c r="UR189"/>
      <c r="US189"/>
      <c r="UT189"/>
      <c r="UU189"/>
      <c r="UV189"/>
      <c r="UW189"/>
      <c r="UX189"/>
      <c r="UY189"/>
      <c r="UZ189"/>
      <c r="VA189"/>
      <c r="VB189"/>
      <c r="VC189"/>
      <c r="VD189"/>
      <c r="VE189"/>
      <c r="VF189"/>
      <c r="VG189"/>
      <c r="VH189"/>
      <c r="VI189"/>
      <c r="VJ189"/>
      <c r="VK189"/>
      <c r="VL189"/>
      <c r="VM189"/>
      <c r="VN189"/>
      <c r="VO189"/>
      <c r="VP189"/>
      <c r="VQ189"/>
      <c r="VR189"/>
      <c r="VS189"/>
      <c r="VT189"/>
      <c r="VU189"/>
      <c r="VV189"/>
      <c r="VW189"/>
      <c r="VX189"/>
      <c r="VY189"/>
      <c r="VZ189"/>
      <c r="WA189"/>
      <c r="WB189"/>
      <c r="WC189"/>
      <c r="WD189"/>
      <c r="WE189"/>
      <c r="WF189"/>
      <c r="WG189"/>
      <c r="WH189"/>
      <c r="WI189"/>
      <c r="WJ189"/>
      <c r="WK189"/>
      <c r="WL189"/>
      <c r="WM189"/>
      <c r="WN189"/>
      <c r="WO189"/>
      <c r="WP189"/>
      <c r="WQ189"/>
      <c r="WR189"/>
      <c r="WS189"/>
      <c r="WT189"/>
      <c r="WU189"/>
      <c r="WV189"/>
      <c r="WW189"/>
    </row>
    <row r="190" spans="1:621" s="41" customFormat="1" ht="78" hidden="1" customHeight="1" x14ac:dyDescent="0.25">
      <c r="A190" s="89">
        <f>A189+1</f>
        <v>146</v>
      </c>
      <c r="B190" s="315" t="s">
        <v>86</v>
      </c>
      <c r="C190" s="288" t="s">
        <v>1139</v>
      </c>
      <c r="D190" s="288" t="s">
        <v>1140</v>
      </c>
      <c r="E190" s="288" t="s">
        <v>1141</v>
      </c>
      <c r="F190" s="288" t="s">
        <v>1053</v>
      </c>
      <c r="G190" s="289">
        <v>44233.590277777781</v>
      </c>
      <c r="H190" s="127" t="s">
        <v>1142</v>
      </c>
      <c r="I190" s="289">
        <v>44233.729166666664</v>
      </c>
      <c r="J190" s="188">
        <v>0</v>
      </c>
      <c r="K190" s="288" t="s">
        <v>1054</v>
      </c>
      <c r="L190" s="288"/>
      <c r="M190" s="288"/>
      <c r="N190" s="288"/>
      <c r="O190" s="288"/>
      <c r="P190" s="288"/>
      <c r="Q190" s="288"/>
      <c r="R190" s="288" t="s">
        <v>1143</v>
      </c>
      <c r="S190" s="288" t="s">
        <v>1144</v>
      </c>
      <c r="T190" s="288" t="s">
        <v>75</v>
      </c>
      <c r="U190" s="288">
        <v>0</v>
      </c>
      <c r="V190" s="288" t="s">
        <v>88</v>
      </c>
      <c r="W190" s="288">
        <v>0</v>
      </c>
      <c r="X190" s="373">
        <v>99</v>
      </c>
      <c r="Y190" s="371">
        <f t="shared" si="15"/>
        <v>0</v>
      </c>
      <c r="Z190"/>
      <c r="AA190"/>
      <c r="AB190"/>
      <c r="AC190"/>
      <c r="AD190"/>
      <c r="AE190">
        <v>1</v>
      </c>
      <c r="AF190"/>
      <c r="AG190"/>
      <c r="AH190"/>
      <c r="AI190"/>
      <c r="AJ190"/>
      <c r="AK190"/>
      <c r="AL190"/>
      <c r="AM190"/>
      <c r="AN190"/>
      <c r="AO190"/>
      <c r="AP190"/>
      <c r="AQ190"/>
      <c r="AR190"/>
      <c r="AS190"/>
      <c r="AT190"/>
      <c r="AU190"/>
      <c r="AV190" s="53" t="s">
        <v>95</v>
      </c>
      <c r="AW190" s="53" t="s">
        <v>90</v>
      </c>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c r="JJ190"/>
      <c r="JK190"/>
      <c r="JL190"/>
      <c r="JM190"/>
      <c r="JN190"/>
      <c r="JO190"/>
      <c r="JP190"/>
      <c r="JQ190"/>
      <c r="JR190"/>
      <c r="JS190"/>
      <c r="JT190"/>
      <c r="JU190"/>
      <c r="JV190"/>
      <c r="JW190"/>
      <c r="JX190"/>
      <c r="JY190"/>
      <c r="JZ190"/>
      <c r="KA190"/>
      <c r="KB190"/>
      <c r="KC190"/>
      <c r="KD190"/>
      <c r="KE190"/>
      <c r="KF190"/>
      <c r="KG190"/>
      <c r="KH190"/>
      <c r="KI190"/>
      <c r="KJ190"/>
      <c r="KK190"/>
      <c r="KL190"/>
      <c r="KM190"/>
      <c r="KN190"/>
      <c r="KO190"/>
      <c r="KP190"/>
      <c r="KQ190"/>
      <c r="KR190"/>
      <c r="KS190"/>
      <c r="KT190"/>
      <c r="KU190"/>
      <c r="KV190"/>
      <c r="KW190"/>
      <c r="KX190"/>
      <c r="KY190"/>
      <c r="KZ190"/>
      <c r="LA190"/>
      <c r="LB190"/>
      <c r="LC190"/>
      <c r="LD190"/>
      <c r="LE190"/>
      <c r="LF190"/>
      <c r="LG190"/>
      <c r="LH190"/>
      <c r="LI190"/>
      <c r="LJ190"/>
      <c r="LK190"/>
      <c r="LL190"/>
      <c r="LM190"/>
      <c r="LN190"/>
      <c r="LO190"/>
      <c r="LP190"/>
      <c r="LQ190"/>
      <c r="LR190"/>
      <c r="LS190"/>
      <c r="LT190"/>
      <c r="LU190"/>
      <c r="LV190"/>
      <c r="LW190"/>
      <c r="LX190"/>
      <c r="LY190"/>
      <c r="LZ190"/>
      <c r="MA190"/>
      <c r="MB190"/>
      <c r="MC190"/>
      <c r="MD190"/>
      <c r="ME190"/>
      <c r="MF190"/>
      <c r="MG190"/>
      <c r="MH190"/>
      <c r="MI190"/>
      <c r="MJ190"/>
      <c r="MK190"/>
      <c r="ML190"/>
      <c r="MM190"/>
      <c r="MN190"/>
      <c r="MO190"/>
      <c r="MP190"/>
      <c r="MQ190"/>
      <c r="MR190"/>
      <c r="MS190"/>
      <c r="MT190"/>
      <c r="MU190"/>
      <c r="MV190"/>
      <c r="MW190"/>
      <c r="MX190"/>
      <c r="MY190"/>
      <c r="MZ190"/>
      <c r="NA190"/>
      <c r="NB190"/>
      <c r="NC190"/>
      <c r="ND190"/>
      <c r="NE190"/>
      <c r="NF190"/>
      <c r="NG190"/>
      <c r="NH190"/>
      <c r="NI190"/>
      <c r="NJ190"/>
      <c r="NK190"/>
      <c r="NL190"/>
      <c r="NM190"/>
      <c r="NN190"/>
      <c r="NO190"/>
      <c r="NP190"/>
      <c r="NQ190"/>
      <c r="NR190"/>
      <c r="NS190"/>
      <c r="NT190"/>
      <c r="NU190"/>
      <c r="NV190"/>
      <c r="NW190"/>
      <c r="NX190"/>
      <c r="NY190"/>
      <c r="NZ190"/>
      <c r="OA190"/>
      <c r="OB190"/>
      <c r="OC190"/>
      <c r="OD190"/>
      <c r="OE190"/>
      <c r="OF190"/>
      <c r="OG190"/>
      <c r="OH190"/>
      <c r="OI190"/>
      <c r="OJ190"/>
      <c r="OK190"/>
      <c r="OL190"/>
      <c r="OM190"/>
      <c r="ON190"/>
      <c r="OO190"/>
      <c r="OP190"/>
      <c r="OQ190"/>
      <c r="OR190"/>
      <c r="OS190"/>
      <c r="OT190"/>
      <c r="OU190"/>
      <c r="OV190"/>
      <c r="OW190"/>
      <c r="OX190"/>
      <c r="OY190"/>
      <c r="OZ190"/>
      <c r="PA190"/>
      <c r="PB190"/>
      <c r="PC190"/>
      <c r="PD190"/>
      <c r="PE190"/>
      <c r="PF190"/>
      <c r="PG190"/>
      <c r="PH190"/>
      <c r="PI190"/>
      <c r="PJ190"/>
      <c r="PK190"/>
      <c r="PL190"/>
      <c r="PM190"/>
      <c r="PN190"/>
      <c r="PO190"/>
      <c r="PP190"/>
      <c r="PQ190"/>
      <c r="PR190"/>
      <c r="PS190"/>
      <c r="PT190"/>
      <c r="PU190"/>
      <c r="PV190"/>
      <c r="PW190"/>
      <c r="PX190"/>
      <c r="PY190"/>
      <c r="PZ190"/>
      <c r="QA190"/>
      <c r="QB190"/>
      <c r="QC190"/>
      <c r="QD190"/>
      <c r="QE190"/>
      <c r="QF190"/>
      <c r="QG190"/>
      <c r="QH190"/>
      <c r="QI190"/>
      <c r="QJ190"/>
      <c r="QK190"/>
      <c r="QL190"/>
      <c r="QM190"/>
      <c r="QN190"/>
      <c r="QO190"/>
      <c r="QP190"/>
      <c r="QQ190"/>
      <c r="QR190"/>
      <c r="QS190"/>
      <c r="QT190"/>
      <c r="QU190"/>
      <c r="QV190"/>
      <c r="QW190"/>
      <c r="QX190"/>
      <c r="QY190"/>
      <c r="QZ190"/>
      <c r="RA190"/>
      <c r="RB190"/>
      <c r="RC190"/>
      <c r="RD190"/>
      <c r="RE190"/>
      <c r="RF190"/>
      <c r="RG190"/>
      <c r="RH190"/>
      <c r="RI190"/>
      <c r="RJ190"/>
      <c r="RK190"/>
      <c r="RL190"/>
      <c r="RM190"/>
      <c r="RN190"/>
      <c r="RO190"/>
      <c r="RP190"/>
      <c r="RQ190"/>
      <c r="RR190"/>
      <c r="RS190"/>
      <c r="RT190"/>
      <c r="RU190"/>
      <c r="RV190"/>
      <c r="RW190"/>
      <c r="RX190"/>
      <c r="RY190"/>
      <c r="RZ190"/>
      <c r="SA190"/>
      <c r="SB190"/>
      <c r="SC190"/>
      <c r="SD190"/>
      <c r="SE190"/>
      <c r="SF190"/>
      <c r="SG190"/>
      <c r="SH190"/>
      <c r="SI190"/>
      <c r="SJ190"/>
      <c r="SK190"/>
      <c r="SL190"/>
      <c r="SM190"/>
      <c r="SN190"/>
      <c r="SO190"/>
      <c r="SP190"/>
      <c r="SQ190"/>
      <c r="SR190"/>
      <c r="SS190"/>
      <c r="ST190"/>
      <c r="SU190"/>
      <c r="SV190"/>
      <c r="SW190"/>
      <c r="SX190"/>
      <c r="SY190"/>
      <c r="SZ190"/>
      <c r="TA190"/>
      <c r="TB190"/>
      <c r="TC190"/>
      <c r="TD190"/>
      <c r="TE190"/>
      <c r="TF190"/>
      <c r="TG190"/>
      <c r="TH190"/>
      <c r="TI190"/>
      <c r="TJ190"/>
      <c r="TK190"/>
      <c r="TL190"/>
      <c r="TM190"/>
      <c r="TN190"/>
      <c r="TO190"/>
      <c r="TP190"/>
      <c r="TQ190"/>
      <c r="TR190"/>
      <c r="TS190"/>
      <c r="TT190"/>
      <c r="TU190"/>
      <c r="TV190"/>
      <c r="TW190"/>
      <c r="TX190"/>
      <c r="TY190"/>
      <c r="TZ190"/>
      <c r="UA190"/>
      <c r="UB190"/>
      <c r="UC190"/>
      <c r="UD190"/>
      <c r="UE190"/>
      <c r="UF190"/>
      <c r="UG190"/>
      <c r="UH190"/>
      <c r="UI190"/>
      <c r="UJ190"/>
      <c r="UK190"/>
      <c r="UL190"/>
      <c r="UM190"/>
      <c r="UN190"/>
      <c r="UO190"/>
      <c r="UP190"/>
      <c r="UQ190"/>
      <c r="UR190"/>
      <c r="US190"/>
      <c r="UT190"/>
      <c r="UU190"/>
      <c r="UV190"/>
      <c r="UW190"/>
      <c r="UX190"/>
      <c r="UY190"/>
      <c r="UZ190"/>
      <c r="VA190"/>
      <c r="VB190"/>
      <c r="VC190"/>
      <c r="VD190"/>
      <c r="VE190"/>
      <c r="VF190"/>
      <c r="VG190"/>
      <c r="VH190"/>
      <c r="VI190"/>
      <c r="VJ190"/>
      <c r="VK190"/>
      <c r="VL190"/>
      <c r="VM190"/>
      <c r="VN190"/>
      <c r="VO190"/>
      <c r="VP190"/>
      <c r="VQ190"/>
      <c r="VR190"/>
      <c r="VS190"/>
      <c r="VT190"/>
      <c r="VU190"/>
      <c r="VV190"/>
      <c r="VW190"/>
      <c r="VX190"/>
      <c r="VY190"/>
      <c r="VZ190"/>
      <c r="WA190"/>
      <c r="WB190"/>
      <c r="WC190"/>
      <c r="WD190"/>
      <c r="WE190"/>
      <c r="WF190"/>
      <c r="WG190"/>
      <c r="WH190"/>
      <c r="WI190"/>
      <c r="WJ190"/>
      <c r="WK190"/>
      <c r="WL190"/>
      <c r="WM190"/>
      <c r="WN190"/>
      <c r="WO190"/>
      <c r="WP190"/>
      <c r="WQ190"/>
      <c r="WR190"/>
      <c r="WS190"/>
      <c r="WT190"/>
      <c r="WU190"/>
      <c r="WV190"/>
      <c r="WW190"/>
    </row>
    <row r="191" spans="1:621" s="157" customFormat="1" ht="36" hidden="1" customHeight="1" x14ac:dyDescent="0.25">
      <c r="A191" s="766">
        <f>A190+1</f>
        <v>147</v>
      </c>
      <c r="B191" s="607" t="s">
        <v>437</v>
      </c>
      <c r="C191" s="608" t="s">
        <v>1145</v>
      </c>
      <c r="D191" s="608" t="s">
        <v>1146</v>
      </c>
      <c r="E191" s="608" t="s">
        <v>1147</v>
      </c>
      <c r="F191" s="288" t="s">
        <v>1148</v>
      </c>
      <c r="G191" s="609">
        <v>44233.59375</v>
      </c>
      <c r="H191" s="156">
        <v>44233.6875</v>
      </c>
      <c r="I191" s="289">
        <v>44233.6875</v>
      </c>
      <c r="J191" s="188">
        <f>H191-G191</f>
        <v>9.375E-2</v>
      </c>
      <c r="K191" s="608" t="s">
        <v>1149</v>
      </c>
      <c r="L191" s="288"/>
      <c r="M191" s="288"/>
      <c r="N191" s="288"/>
      <c r="O191" s="288"/>
      <c r="P191" s="288"/>
      <c r="Q191" s="288"/>
      <c r="R191" s="608" t="s">
        <v>1150</v>
      </c>
      <c r="S191" s="608" t="s">
        <v>1151</v>
      </c>
      <c r="T191" s="608" t="s">
        <v>75</v>
      </c>
      <c r="U191" s="288">
        <v>20</v>
      </c>
      <c r="V191" s="608" t="s">
        <v>76</v>
      </c>
      <c r="W191" s="608">
        <v>1</v>
      </c>
      <c r="X191" s="676">
        <v>100</v>
      </c>
      <c r="Y191" s="371">
        <f t="shared" si="15"/>
        <v>2.25</v>
      </c>
      <c r="Z191"/>
      <c r="AA191"/>
      <c r="AB191">
        <v>1</v>
      </c>
      <c r="AC191"/>
      <c r="AD191"/>
      <c r="AE191"/>
      <c r="AF191"/>
      <c r="AG191"/>
      <c r="AH191"/>
      <c r="AI191"/>
      <c r="AJ191"/>
      <c r="AK191"/>
      <c r="AL191"/>
      <c r="AM191"/>
      <c r="AN191"/>
      <c r="AO191"/>
      <c r="AP191"/>
      <c r="AQ191"/>
      <c r="AR191"/>
      <c r="AS191"/>
      <c r="AT191"/>
      <c r="AU191"/>
      <c r="AV191" s="53" t="s">
        <v>89</v>
      </c>
      <c r="AW191" s="53" t="s">
        <v>91</v>
      </c>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c r="JJ191"/>
      <c r="JK191"/>
      <c r="JL191"/>
      <c r="JM191"/>
      <c r="JN191"/>
      <c r="JO191"/>
      <c r="JP191"/>
      <c r="JQ191"/>
      <c r="JR191"/>
      <c r="JS191"/>
      <c r="JT191"/>
      <c r="JU191"/>
      <c r="JV191"/>
      <c r="JW191"/>
      <c r="JX191"/>
      <c r="JY191"/>
      <c r="JZ191"/>
      <c r="KA191"/>
      <c r="KB191"/>
      <c r="KC191"/>
      <c r="KD191"/>
      <c r="KE191"/>
      <c r="KF191"/>
      <c r="KG191"/>
      <c r="KH191"/>
      <c r="KI191"/>
      <c r="KJ191"/>
      <c r="KK191"/>
      <c r="KL191"/>
      <c r="KM191"/>
      <c r="KN191"/>
      <c r="KO191"/>
      <c r="KP191"/>
      <c r="KQ191"/>
      <c r="KR191"/>
      <c r="KS191"/>
      <c r="KT191"/>
      <c r="KU191"/>
      <c r="KV191"/>
      <c r="KW191"/>
      <c r="KX191"/>
      <c r="KY191"/>
      <c r="KZ191"/>
      <c r="LA191"/>
      <c r="LB191"/>
      <c r="LC191"/>
      <c r="LD191"/>
      <c r="LE191"/>
      <c r="LF191"/>
      <c r="LG191"/>
      <c r="LH191"/>
      <c r="LI191"/>
      <c r="LJ191"/>
      <c r="LK191"/>
      <c r="LL191"/>
      <c r="LM191"/>
      <c r="LN191"/>
      <c r="LO191"/>
      <c r="LP191"/>
      <c r="LQ191"/>
      <c r="LR191"/>
      <c r="LS191"/>
      <c r="LT191"/>
      <c r="LU191"/>
      <c r="LV191"/>
      <c r="LW191"/>
      <c r="LX191"/>
      <c r="LY191"/>
      <c r="LZ191"/>
      <c r="MA191"/>
      <c r="MB191"/>
      <c r="MC191"/>
      <c r="MD191"/>
      <c r="ME191"/>
      <c r="MF191"/>
      <c r="MG191"/>
      <c r="MH191"/>
      <c r="MI191"/>
      <c r="MJ191"/>
      <c r="MK191"/>
      <c r="ML191"/>
      <c r="MM191"/>
      <c r="MN191"/>
      <c r="MO191"/>
      <c r="MP191"/>
      <c r="MQ191"/>
      <c r="MR191"/>
      <c r="MS191"/>
      <c r="MT191"/>
      <c r="MU191"/>
      <c r="MV191"/>
      <c r="MW191"/>
      <c r="MX191"/>
      <c r="MY191"/>
      <c r="MZ191"/>
      <c r="NA191"/>
      <c r="NB191"/>
      <c r="NC191"/>
      <c r="ND191"/>
      <c r="NE191"/>
      <c r="NF191"/>
      <c r="NG191"/>
      <c r="NH191"/>
      <c r="NI191"/>
      <c r="NJ191"/>
      <c r="NK191"/>
      <c r="NL191"/>
      <c r="NM191"/>
      <c r="NN191"/>
      <c r="NO191"/>
      <c r="NP191"/>
      <c r="NQ191"/>
      <c r="NR191"/>
      <c r="NS191"/>
      <c r="NT191"/>
      <c r="NU191"/>
      <c r="NV191"/>
      <c r="NW191"/>
      <c r="NX191"/>
      <c r="NY191"/>
      <c r="NZ191"/>
      <c r="OA191"/>
      <c r="OB191"/>
      <c r="OC191"/>
      <c r="OD191"/>
      <c r="OE191"/>
      <c r="OF191"/>
      <c r="OG191"/>
      <c r="OH191"/>
      <c r="OI191"/>
      <c r="OJ191"/>
      <c r="OK191"/>
      <c r="OL191"/>
      <c r="OM191"/>
      <c r="ON191"/>
      <c r="OO191"/>
      <c r="OP191"/>
      <c r="OQ191"/>
      <c r="OR191"/>
      <c r="OS191"/>
      <c r="OT191"/>
      <c r="OU191"/>
      <c r="OV191"/>
      <c r="OW191"/>
      <c r="OX191"/>
      <c r="OY191"/>
      <c r="OZ191"/>
      <c r="PA191"/>
      <c r="PB191"/>
      <c r="PC191"/>
      <c r="PD191"/>
      <c r="PE191"/>
      <c r="PF191"/>
      <c r="PG191"/>
      <c r="PH191"/>
      <c r="PI191"/>
      <c r="PJ191"/>
      <c r="PK191"/>
      <c r="PL191"/>
      <c r="PM191"/>
      <c r="PN191"/>
      <c r="PO191"/>
      <c r="PP191"/>
      <c r="PQ191"/>
      <c r="PR191"/>
      <c r="PS191"/>
      <c r="PT191"/>
      <c r="PU191"/>
      <c r="PV191"/>
      <c r="PW191"/>
      <c r="PX191"/>
      <c r="PY191"/>
      <c r="PZ191"/>
      <c r="QA191"/>
      <c r="QB191"/>
      <c r="QC191"/>
      <c r="QD191"/>
      <c r="QE191"/>
      <c r="QF191"/>
      <c r="QG191"/>
      <c r="QH191"/>
      <c r="QI191"/>
      <c r="QJ191"/>
      <c r="QK191"/>
      <c r="QL191"/>
      <c r="QM191"/>
      <c r="QN191"/>
      <c r="QO191"/>
      <c r="QP191"/>
      <c r="QQ191"/>
      <c r="QR191"/>
      <c r="QS191"/>
      <c r="QT191"/>
      <c r="QU191"/>
      <c r="QV191"/>
      <c r="QW191"/>
      <c r="QX191"/>
      <c r="QY191"/>
      <c r="QZ191"/>
      <c r="RA191"/>
      <c r="RB191"/>
      <c r="RC191"/>
      <c r="RD191"/>
      <c r="RE191"/>
      <c r="RF191"/>
      <c r="RG191"/>
      <c r="RH191"/>
      <c r="RI191"/>
      <c r="RJ191"/>
      <c r="RK191"/>
      <c r="RL191"/>
      <c r="RM191"/>
      <c r="RN191"/>
      <c r="RO191"/>
      <c r="RP191"/>
      <c r="RQ191"/>
      <c r="RR191"/>
      <c r="RS191"/>
      <c r="RT191"/>
      <c r="RU191"/>
      <c r="RV191"/>
      <c r="RW191"/>
      <c r="RX191"/>
      <c r="RY191"/>
      <c r="RZ191"/>
      <c r="SA191"/>
      <c r="SB191"/>
      <c r="SC191"/>
      <c r="SD191"/>
      <c r="SE191"/>
      <c r="SF191"/>
      <c r="SG191"/>
      <c r="SH191"/>
      <c r="SI191"/>
      <c r="SJ191"/>
      <c r="SK191"/>
      <c r="SL191"/>
      <c r="SM191"/>
      <c r="SN191"/>
      <c r="SO191"/>
      <c r="SP191"/>
      <c r="SQ191"/>
      <c r="SR191"/>
      <c r="SS191"/>
      <c r="ST191"/>
      <c r="SU191"/>
      <c r="SV191"/>
      <c r="SW191"/>
      <c r="SX191"/>
      <c r="SY191"/>
      <c r="SZ191"/>
      <c r="TA191"/>
      <c r="TB191"/>
      <c r="TC191"/>
      <c r="TD191"/>
      <c r="TE191"/>
      <c r="TF191"/>
      <c r="TG191"/>
      <c r="TH191"/>
      <c r="TI191"/>
      <c r="TJ191"/>
      <c r="TK191"/>
      <c r="TL191"/>
      <c r="TM191"/>
      <c r="TN191"/>
      <c r="TO191"/>
      <c r="TP191"/>
      <c r="TQ191"/>
      <c r="TR191"/>
      <c r="TS191"/>
      <c r="TT191"/>
      <c r="TU191"/>
      <c r="TV191"/>
      <c r="TW191"/>
      <c r="TX191"/>
      <c r="TY191"/>
      <c r="TZ191"/>
      <c r="UA191"/>
      <c r="UB191"/>
      <c r="UC191"/>
      <c r="UD191"/>
      <c r="UE191"/>
      <c r="UF191"/>
      <c r="UG191"/>
      <c r="UH191"/>
      <c r="UI191"/>
      <c r="UJ191"/>
      <c r="UK191"/>
      <c r="UL191"/>
      <c r="UM191"/>
      <c r="UN191"/>
      <c r="UO191"/>
      <c r="UP191"/>
      <c r="UQ191"/>
      <c r="UR191"/>
      <c r="US191"/>
      <c r="UT191"/>
      <c r="UU191"/>
      <c r="UV191"/>
      <c r="UW191"/>
      <c r="UX191"/>
      <c r="UY191"/>
      <c r="UZ191"/>
      <c r="VA191"/>
      <c r="VB191"/>
      <c r="VC191"/>
      <c r="VD191"/>
      <c r="VE191"/>
      <c r="VF191"/>
      <c r="VG191"/>
      <c r="VH191"/>
      <c r="VI191"/>
      <c r="VJ191"/>
      <c r="VK191"/>
      <c r="VL191"/>
      <c r="VM191"/>
      <c r="VN191"/>
      <c r="VO191"/>
      <c r="VP191"/>
      <c r="VQ191"/>
      <c r="VR191"/>
      <c r="VS191"/>
      <c r="VT191"/>
      <c r="VU191"/>
      <c r="VV191"/>
      <c r="VW191"/>
      <c r="VX191"/>
      <c r="VY191"/>
      <c r="VZ191"/>
      <c r="WA191"/>
      <c r="WB191"/>
      <c r="WC191"/>
      <c r="WD191"/>
      <c r="WE191"/>
      <c r="WF191"/>
      <c r="WG191"/>
      <c r="WH191"/>
      <c r="WI191"/>
      <c r="WJ191"/>
      <c r="WK191"/>
      <c r="WL191"/>
      <c r="WM191"/>
      <c r="WN191"/>
      <c r="WO191"/>
      <c r="WP191"/>
      <c r="WQ191"/>
      <c r="WR191"/>
      <c r="WS191"/>
      <c r="WT191"/>
      <c r="WU191"/>
      <c r="WV191"/>
      <c r="WW191"/>
    </row>
    <row r="192" spans="1:621" s="157" customFormat="1" ht="122.25" hidden="1" customHeight="1" x14ac:dyDescent="0.25">
      <c r="A192" s="767"/>
      <c r="B192" s="599"/>
      <c r="C192" s="601"/>
      <c r="D192" s="601"/>
      <c r="E192" s="601"/>
      <c r="F192" s="288" t="s">
        <v>1152</v>
      </c>
      <c r="G192" s="603"/>
      <c r="H192" s="123">
        <v>44233.986111111109</v>
      </c>
      <c r="I192" s="280">
        <v>44233.986111111109</v>
      </c>
      <c r="J192" s="188">
        <f>H192-G191</f>
        <v>0.39236111110949423</v>
      </c>
      <c r="K192" s="601"/>
      <c r="L192" s="288"/>
      <c r="M192" s="288"/>
      <c r="N192" s="288"/>
      <c r="O192" s="288"/>
      <c r="P192" s="288"/>
      <c r="Q192" s="288"/>
      <c r="R192" s="601"/>
      <c r="S192" s="601"/>
      <c r="T192" s="601"/>
      <c r="U192" s="288">
        <v>250</v>
      </c>
      <c r="V192" s="601"/>
      <c r="W192" s="601"/>
      <c r="X192" s="677"/>
      <c r="Y192" s="371">
        <f t="shared" si="15"/>
        <v>9.4166666666278616</v>
      </c>
      <c r="Z192"/>
      <c r="AA192"/>
      <c r="AB192"/>
      <c r="AC192"/>
      <c r="AD192"/>
      <c r="AE192"/>
      <c r="AF192"/>
      <c r="AG192"/>
      <c r="AH192"/>
      <c r="AI192"/>
      <c r="AJ192"/>
      <c r="AK192"/>
      <c r="AL192"/>
      <c r="AM192"/>
      <c r="AN192"/>
      <c r="AO192"/>
      <c r="AP192"/>
      <c r="AQ192"/>
      <c r="AR192"/>
      <c r="AS192"/>
      <c r="AT192"/>
      <c r="AU192"/>
      <c r="AV192" s="53"/>
      <c r="AW192" s="53"/>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c r="JJ192"/>
      <c r="JK192"/>
      <c r="JL192"/>
      <c r="JM192"/>
      <c r="JN192"/>
      <c r="JO192"/>
      <c r="JP192"/>
      <c r="JQ192"/>
      <c r="JR192"/>
      <c r="JS192"/>
      <c r="JT192"/>
      <c r="JU192"/>
      <c r="JV192"/>
      <c r="JW192"/>
      <c r="JX192"/>
      <c r="JY192"/>
      <c r="JZ192"/>
      <c r="KA192"/>
      <c r="KB192"/>
      <c r="KC192"/>
      <c r="KD192"/>
      <c r="KE192"/>
      <c r="KF192"/>
      <c r="KG192"/>
      <c r="KH192"/>
      <c r="KI192"/>
      <c r="KJ192"/>
      <c r="KK192"/>
      <c r="KL192"/>
      <c r="KM192"/>
      <c r="KN192"/>
      <c r="KO192"/>
      <c r="KP192"/>
      <c r="KQ192"/>
      <c r="KR192"/>
      <c r="KS192"/>
      <c r="KT192"/>
      <c r="KU192"/>
      <c r="KV192"/>
      <c r="KW192"/>
      <c r="KX192"/>
      <c r="KY192"/>
      <c r="KZ192"/>
      <c r="LA192"/>
      <c r="LB192"/>
      <c r="LC192"/>
      <c r="LD192"/>
      <c r="LE192"/>
      <c r="LF192"/>
      <c r="LG192"/>
      <c r="LH192"/>
      <c r="LI192"/>
      <c r="LJ192"/>
      <c r="LK192"/>
      <c r="LL192"/>
      <c r="LM192"/>
      <c r="LN192"/>
      <c r="LO192"/>
      <c r="LP192"/>
      <c r="LQ192"/>
      <c r="LR192"/>
      <c r="LS192"/>
      <c r="LT192"/>
      <c r="LU192"/>
      <c r="LV192"/>
      <c r="LW192"/>
      <c r="LX192"/>
      <c r="LY192"/>
      <c r="LZ192"/>
      <c r="MA192"/>
      <c r="MB192"/>
      <c r="MC192"/>
      <c r="MD192"/>
      <c r="ME192"/>
      <c r="MF192"/>
      <c r="MG192"/>
      <c r="MH192"/>
      <c r="MI192"/>
      <c r="MJ192"/>
      <c r="MK192"/>
      <c r="ML192"/>
      <c r="MM192"/>
      <c r="MN192"/>
      <c r="MO192"/>
      <c r="MP192"/>
      <c r="MQ192"/>
      <c r="MR192"/>
      <c r="MS192"/>
      <c r="MT192"/>
      <c r="MU192"/>
      <c r="MV192"/>
      <c r="MW192"/>
      <c r="MX192"/>
      <c r="MY192"/>
      <c r="MZ192"/>
      <c r="NA192"/>
      <c r="NB192"/>
      <c r="NC192"/>
      <c r="ND192"/>
      <c r="NE192"/>
      <c r="NF192"/>
      <c r="NG192"/>
      <c r="NH192"/>
      <c r="NI192"/>
      <c r="NJ192"/>
      <c r="NK192"/>
      <c r="NL192"/>
      <c r="NM192"/>
      <c r="NN192"/>
      <c r="NO192"/>
      <c r="NP192"/>
      <c r="NQ192"/>
      <c r="NR192"/>
      <c r="NS192"/>
      <c r="NT192"/>
      <c r="NU192"/>
      <c r="NV192"/>
      <c r="NW192"/>
      <c r="NX192"/>
      <c r="NY192"/>
      <c r="NZ192"/>
      <c r="OA192"/>
      <c r="OB192"/>
      <c r="OC192"/>
      <c r="OD192"/>
      <c r="OE192"/>
      <c r="OF192"/>
      <c r="OG192"/>
      <c r="OH192"/>
      <c r="OI192"/>
      <c r="OJ192"/>
      <c r="OK192"/>
      <c r="OL192"/>
      <c r="OM192"/>
      <c r="ON192"/>
      <c r="OO192"/>
      <c r="OP192"/>
      <c r="OQ192"/>
      <c r="OR192"/>
      <c r="OS192"/>
      <c r="OT192"/>
      <c r="OU192"/>
      <c r="OV192"/>
      <c r="OW192"/>
      <c r="OX192"/>
      <c r="OY192"/>
      <c r="OZ192"/>
      <c r="PA192"/>
      <c r="PB192"/>
      <c r="PC192"/>
      <c r="PD192"/>
      <c r="PE192"/>
      <c r="PF192"/>
      <c r="PG192"/>
      <c r="PH192"/>
      <c r="PI192"/>
      <c r="PJ192"/>
      <c r="PK192"/>
      <c r="PL192"/>
      <c r="PM192"/>
      <c r="PN192"/>
      <c r="PO192"/>
      <c r="PP192"/>
      <c r="PQ192"/>
      <c r="PR192"/>
      <c r="PS192"/>
      <c r="PT192"/>
      <c r="PU192"/>
      <c r="PV192"/>
      <c r="PW192"/>
      <c r="PX192"/>
      <c r="PY192"/>
      <c r="PZ192"/>
      <c r="QA192"/>
      <c r="QB192"/>
      <c r="QC192"/>
      <c r="QD192"/>
      <c r="QE192"/>
      <c r="QF192"/>
      <c r="QG192"/>
      <c r="QH192"/>
      <c r="QI192"/>
      <c r="QJ192"/>
      <c r="QK192"/>
      <c r="QL192"/>
      <c r="QM192"/>
      <c r="QN192"/>
      <c r="QO192"/>
      <c r="QP192"/>
      <c r="QQ192"/>
      <c r="QR192"/>
      <c r="QS192"/>
      <c r="QT192"/>
      <c r="QU192"/>
      <c r="QV192"/>
      <c r="QW192"/>
      <c r="QX192"/>
      <c r="QY192"/>
      <c r="QZ192"/>
      <c r="RA192"/>
      <c r="RB192"/>
      <c r="RC192"/>
      <c r="RD192"/>
      <c r="RE192"/>
      <c r="RF192"/>
      <c r="RG192"/>
      <c r="RH192"/>
      <c r="RI192"/>
      <c r="RJ192"/>
      <c r="RK192"/>
      <c r="RL192"/>
      <c r="RM192"/>
      <c r="RN192"/>
      <c r="RO192"/>
      <c r="RP192"/>
      <c r="RQ192"/>
      <c r="RR192"/>
      <c r="RS192"/>
      <c r="RT192"/>
      <c r="RU192"/>
      <c r="RV192"/>
      <c r="RW192"/>
      <c r="RX192"/>
      <c r="RY192"/>
      <c r="RZ192"/>
      <c r="SA192"/>
      <c r="SB192"/>
      <c r="SC192"/>
      <c r="SD192"/>
      <c r="SE192"/>
      <c r="SF192"/>
      <c r="SG192"/>
      <c r="SH192"/>
      <c r="SI192"/>
      <c r="SJ192"/>
      <c r="SK192"/>
      <c r="SL192"/>
      <c r="SM192"/>
      <c r="SN192"/>
      <c r="SO192"/>
      <c r="SP192"/>
      <c r="SQ192"/>
      <c r="SR192"/>
      <c r="SS192"/>
      <c r="ST192"/>
      <c r="SU192"/>
      <c r="SV192"/>
      <c r="SW192"/>
      <c r="SX192"/>
      <c r="SY192"/>
      <c r="SZ192"/>
      <c r="TA192"/>
      <c r="TB192"/>
      <c r="TC192"/>
      <c r="TD192"/>
      <c r="TE192"/>
      <c r="TF192"/>
      <c r="TG192"/>
      <c r="TH192"/>
      <c r="TI192"/>
      <c r="TJ192"/>
      <c r="TK192"/>
      <c r="TL192"/>
      <c r="TM192"/>
      <c r="TN192"/>
      <c r="TO192"/>
      <c r="TP192"/>
      <c r="TQ192"/>
      <c r="TR192"/>
      <c r="TS192"/>
      <c r="TT192"/>
      <c r="TU192"/>
      <c r="TV192"/>
      <c r="TW192"/>
      <c r="TX192"/>
      <c r="TY192"/>
      <c r="TZ192"/>
      <c r="UA192"/>
      <c r="UB192"/>
      <c r="UC192"/>
      <c r="UD192"/>
      <c r="UE192"/>
      <c r="UF192"/>
      <c r="UG192"/>
      <c r="UH192"/>
      <c r="UI192"/>
      <c r="UJ192"/>
      <c r="UK192"/>
      <c r="UL192"/>
      <c r="UM192"/>
      <c r="UN192"/>
      <c r="UO192"/>
      <c r="UP192"/>
      <c r="UQ192"/>
      <c r="UR192"/>
      <c r="US192"/>
      <c r="UT192"/>
      <c r="UU192"/>
      <c r="UV192"/>
      <c r="UW192"/>
      <c r="UX192"/>
      <c r="UY192"/>
      <c r="UZ192"/>
      <c r="VA192"/>
      <c r="VB192"/>
      <c r="VC192"/>
      <c r="VD192"/>
      <c r="VE192"/>
      <c r="VF192"/>
      <c r="VG192"/>
      <c r="VH192"/>
      <c r="VI192"/>
      <c r="VJ192"/>
      <c r="VK192"/>
      <c r="VL192"/>
      <c r="VM192"/>
      <c r="VN192"/>
      <c r="VO192"/>
      <c r="VP192"/>
      <c r="VQ192"/>
      <c r="VR192"/>
      <c r="VS192"/>
      <c r="VT192"/>
      <c r="VU192"/>
      <c r="VV192"/>
      <c r="VW192"/>
      <c r="VX192"/>
      <c r="VY192"/>
      <c r="VZ192"/>
      <c r="WA192"/>
      <c r="WB192"/>
      <c r="WC192"/>
      <c r="WD192"/>
      <c r="WE192"/>
      <c r="WF192"/>
      <c r="WG192"/>
      <c r="WH192"/>
      <c r="WI192"/>
      <c r="WJ192"/>
      <c r="WK192"/>
      <c r="WL192"/>
      <c r="WM192"/>
      <c r="WN192"/>
      <c r="WO192"/>
      <c r="WP192"/>
      <c r="WQ192"/>
      <c r="WR192"/>
      <c r="WS192"/>
      <c r="WT192"/>
      <c r="WU192"/>
      <c r="WV192"/>
      <c r="WW192"/>
    </row>
    <row r="193" spans="1:621" s="41" customFormat="1" ht="99.75" hidden="1" customHeight="1" x14ac:dyDescent="0.25">
      <c r="A193" s="89">
        <f>A191+1</f>
        <v>148</v>
      </c>
      <c r="B193" s="315" t="s">
        <v>437</v>
      </c>
      <c r="C193" s="279" t="s">
        <v>1145</v>
      </c>
      <c r="D193" s="279" t="s">
        <v>1153</v>
      </c>
      <c r="E193" s="279" t="s">
        <v>1154</v>
      </c>
      <c r="F193" s="288" t="s">
        <v>1155</v>
      </c>
      <c r="G193" s="280">
        <v>44233.597222222219</v>
      </c>
      <c r="H193" s="156">
        <v>44233.784722222219</v>
      </c>
      <c r="I193" s="280">
        <v>44233.784722222219</v>
      </c>
      <c r="J193" s="188">
        <f>H193-G193</f>
        <v>0.1875</v>
      </c>
      <c r="K193" s="288" t="s">
        <v>1156</v>
      </c>
      <c r="L193" s="288"/>
      <c r="M193" s="288"/>
      <c r="N193" s="288"/>
      <c r="O193" s="288"/>
      <c r="P193" s="288"/>
      <c r="Q193" s="288"/>
      <c r="R193" s="279" t="s">
        <v>1157</v>
      </c>
      <c r="S193" s="279" t="s">
        <v>1158</v>
      </c>
      <c r="T193" s="288" t="s">
        <v>75</v>
      </c>
      <c r="U193" s="288">
        <v>20</v>
      </c>
      <c r="V193" s="279" t="s">
        <v>76</v>
      </c>
      <c r="W193" s="279">
        <v>1</v>
      </c>
      <c r="X193" s="373">
        <v>101</v>
      </c>
      <c r="Y193" s="371">
        <f t="shared" si="15"/>
        <v>4.5</v>
      </c>
      <c r="Z193"/>
      <c r="AA193"/>
      <c r="AB193">
        <v>1</v>
      </c>
      <c r="AC193"/>
      <c r="AD193"/>
      <c r="AE193"/>
      <c r="AF193"/>
      <c r="AG193"/>
      <c r="AH193"/>
      <c r="AI193"/>
      <c r="AJ193"/>
      <c r="AK193"/>
      <c r="AL193"/>
      <c r="AM193"/>
      <c r="AN193"/>
      <c r="AO193"/>
      <c r="AP193"/>
      <c r="AQ193"/>
      <c r="AR193"/>
      <c r="AS193"/>
      <c r="AT193"/>
      <c r="AU193"/>
      <c r="AV193" s="53" t="s">
        <v>89</v>
      </c>
      <c r="AW193" s="53" t="s">
        <v>94</v>
      </c>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c r="JJ193"/>
      <c r="JK193"/>
      <c r="JL193"/>
      <c r="JM193"/>
      <c r="JN193"/>
      <c r="JO193"/>
      <c r="JP193"/>
      <c r="JQ193"/>
      <c r="JR193"/>
      <c r="JS193"/>
      <c r="JT193"/>
      <c r="JU193"/>
      <c r="JV193"/>
      <c r="JW193"/>
      <c r="JX193"/>
      <c r="JY193"/>
      <c r="JZ193"/>
      <c r="KA193"/>
      <c r="KB193"/>
      <c r="KC193"/>
      <c r="KD193"/>
      <c r="KE193"/>
      <c r="KF193"/>
      <c r="KG193"/>
      <c r="KH193"/>
      <c r="KI193"/>
      <c r="KJ193"/>
      <c r="KK193"/>
      <c r="KL193"/>
      <c r="KM193"/>
      <c r="KN193"/>
      <c r="KO193"/>
      <c r="KP193"/>
      <c r="KQ193"/>
      <c r="KR193"/>
      <c r="KS193"/>
      <c r="KT193"/>
      <c r="KU193"/>
      <c r="KV193"/>
      <c r="KW193"/>
      <c r="KX193"/>
      <c r="KY193"/>
      <c r="KZ193"/>
      <c r="LA193"/>
      <c r="LB193"/>
      <c r="LC193"/>
      <c r="LD193"/>
      <c r="LE193"/>
      <c r="LF193"/>
      <c r="LG193"/>
      <c r="LH193"/>
      <c r="LI193"/>
      <c r="LJ193"/>
      <c r="LK193"/>
      <c r="LL193"/>
      <c r="LM193"/>
      <c r="LN193"/>
      <c r="LO193"/>
      <c r="LP193"/>
      <c r="LQ193"/>
      <c r="LR193"/>
      <c r="LS193"/>
      <c r="LT193"/>
      <c r="LU193"/>
      <c r="LV193"/>
      <c r="LW193"/>
      <c r="LX193"/>
      <c r="LY193"/>
      <c r="LZ193"/>
      <c r="MA193"/>
      <c r="MB193"/>
      <c r="MC193"/>
      <c r="MD193"/>
      <c r="ME193"/>
      <c r="MF193"/>
      <c r="MG193"/>
      <c r="MH193"/>
      <c r="MI193"/>
      <c r="MJ193"/>
      <c r="MK193"/>
      <c r="ML193"/>
      <c r="MM193"/>
      <c r="MN193"/>
      <c r="MO193"/>
      <c r="MP193"/>
      <c r="MQ193"/>
      <c r="MR193"/>
      <c r="MS193"/>
      <c r="MT193"/>
      <c r="MU193"/>
      <c r="MV193"/>
      <c r="MW193"/>
      <c r="MX193"/>
      <c r="MY193"/>
      <c r="MZ193"/>
      <c r="NA193"/>
      <c r="NB193"/>
      <c r="NC193"/>
      <c r="ND193"/>
      <c r="NE193"/>
      <c r="NF193"/>
      <c r="NG193"/>
      <c r="NH193"/>
      <c r="NI193"/>
      <c r="NJ193"/>
      <c r="NK193"/>
      <c r="NL193"/>
      <c r="NM193"/>
      <c r="NN193"/>
      <c r="NO193"/>
      <c r="NP193"/>
      <c r="NQ193"/>
      <c r="NR193"/>
      <c r="NS193"/>
      <c r="NT193"/>
      <c r="NU193"/>
      <c r="NV193"/>
      <c r="NW193"/>
      <c r="NX193"/>
      <c r="NY193"/>
      <c r="NZ193"/>
      <c r="OA193"/>
      <c r="OB193"/>
      <c r="OC193"/>
      <c r="OD193"/>
      <c r="OE193"/>
      <c r="OF193"/>
      <c r="OG193"/>
      <c r="OH193"/>
      <c r="OI193"/>
      <c r="OJ193"/>
      <c r="OK193"/>
      <c r="OL193"/>
      <c r="OM193"/>
      <c r="ON193"/>
      <c r="OO193"/>
      <c r="OP193"/>
      <c r="OQ193"/>
      <c r="OR193"/>
      <c r="OS193"/>
      <c r="OT193"/>
      <c r="OU193"/>
      <c r="OV193"/>
      <c r="OW193"/>
      <c r="OX193"/>
      <c r="OY193"/>
      <c r="OZ193"/>
      <c r="PA193"/>
      <c r="PB193"/>
      <c r="PC193"/>
      <c r="PD193"/>
      <c r="PE193"/>
      <c r="PF193"/>
      <c r="PG193"/>
      <c r="PH193"/>
      <c r="PI193"/>
      <c r="PJ193"/>
      <c r="PK193"/>
      <c r="PL193"/>
      <c r="PM193"/>
      <c r="PN193"/>
      <c r="PO193"/>
      <c r="PP193"/>
      <c r="PQ193"/>
      <c r="PR193"/>
      <c r="PS193"/>
      <c r="PT193"/>
      <c r="PU193"/>
      <c r="PV193"/>
      <c r="PW193"/>
      <c r="PX193"/>
      <c r="PY193"/>
      <c r="PZ193"/>
      <c r="QA193"/>
      <c r="QB193"/>
      <c r="QC193"/>
      <c r="QD193"/>
      <c r="QE193"/>
      <c r="QF193"/>
      <c r="QG193"/>
      <c r="QH193"/>
      <c r="QI193"/>
      <c r="QJ193"/>
      <c r="QK193"/>
      <c r="QL193"/>
      <c r="QM193"/>
      <c r="QN193"/>
      <c r="QO193"/>
      <c r="QP193"/>
      <c r="QQ193"/>
      <c r="QR193"/>
      <c r="QS193"/>
      <c r="QT193"/>
      <c r="QU193"/>
      <c r="QV193"/>
      <c r="QW193"/>
      <c r="QX193"/>
      <c r="QY193"/>
      <c r="QZ193"/>
      <c r="RA193"/>
      <c r="RB193"/>
      <c r="RC193"/>
      <c r="RD193"/>
      <c r="RE193"/>
      <c r="RF193"/>
      <c r="RG193"/>
      <c r="RH193"/>
      <c r="RI193"/>
      <c r="RJ193"/>
      <c r="RK193"/>
      <c r="RL193"/>
      <c r="RM193"/>
      <c r="RN193"/>
      <c r="RO193"/>
      <c r="RP193"/>
      <c r="RQ193"/>
      <c r="RR193"/>
      <c r="RS193"/>
      <c r="RT193"/>
      <c r="RU193"/>
      <c r="RV193"/>
      <c r="RW193"/>
      <c r="RX193"/>
      <c r="RY193"/>
      <c r="RZ193"/>
      <c r="SA193"/>
      <c r="SB193"/>
      <c r="SC193"/>
      <c r="SD193"/>
      <c r="SE193"/>
      <c r="SF193"/>
      <c r="SG193"/>
      <c r="SH193"/>
      <c r="SI193"/>
      <c r="SJ193"/>
      <c r="SK193"/>
      <c r="SL193"/>
      <c r="SM193"/>
      <c r="SN193"/>
      <c r="SO193"/>
      <c r="SP193"/>
      <c r="SQ193"/>
      <c r="SR193"/>
      <c r="SS193"/>
      <c r="ST193"/>
      <c r="SU193"/>
      <c r="SV193"/>
      <c r="SW193"/>
      <c r="SX193"/>
      <c r="SY193"/>
      <c r="SZ193"/>
      <c r="TA193"/>
      <c r="TB193"/>
      <c r="TC193"/>
      <c r="TD193"/>
      <c r="TE193"/>
      <c r="TF193"/>
      <c r="TG193"/>
      <c r="TH193"/>
      <c r="TI193"/>
      <c r="TJ193"/>
      <c r="TK193"/>
      <c r="TL193"/>
      <c r="TM193"/>
      <c r="TN193"/>
      <c r="TO193"/>
      <c r="TP193"/>
      <c r="TQ193"/>
      <c r="TR193"/>
      <c r="TS193"/>
      <c r="TT193"/>
      <c r="TU193"/>
      <c r="TV193"/>
      <c r="TW193"/>
      <c r="TX193"/>
      <c r="TY193"/>
      <c r="TZ193"/>
      <c r="UA193"/>
      <c r="UB193"/>
      <c r="UC193"/>
      <c r="UD193"/>
      <c r="UE193"/>
      <c r="UF193"/>
      <c r="UG193"/>
      <c r="UH193"/>
      <c r="UI193"/>
      <c r="UJ193"/>
      <c r="UK193"/>
      <c r="UL193"/>
      <c r="UM193"/>
      <c r="UN193"/>
      <c r="UO193"/>
      <c r="UP193"/>
      <c r="UQ193"/>
      <c r="UR193"/>
      <c r="US193"/>
      <c r="UT193"/>
      <c r="UU193"/>
      <c r="UV193"/>
      <c r="UW193"/>
      <c r="UX193"/>
      <c r="UY193"/>
      <c r="UZ193"/>
      <c r="VA193"/>
      <c r="VB193"/>
      <c r="VC193"/>
      <c r="VD193"/>
      <c r="VE193"/>
      <c r="VF193"/>
      <c r="VG193"/>
      <c r="VH193"/>
      <c r="VI193"/>
      <c r="VJ193"/>
      <c r="VK193"/>
      <c r="VL193"/>
      <c r="VM193"/>
      <c r="VN193"/>
      <c r="VO193"/>
      <c r="VP193"/>
      <c r="VQ193"/>
      <c r="VR193"/>
      <c r="VS193"/>
      <c r="VT193"/>
      <c r="VU193"/>
      <c r="VV193"/>
      <c r="VW193"/>
      <c r="VX193"/>
      <c r="VY193"/>
      <c r="VZ193"/>
      <c r="WA193"/>
      <c r="WB193"/>
      <c r="WC193"/>
      <c r="WD193"/>
      <c r="WE193"/>
      <c r="WF193"/>
      <c r="WG193"/>
      <c r="WH193"/>
      <c r="WI193"/>
      <c r="WJ193"/>
      <c r="WK193"/>
      <c r="WL193"/>
      <c r="WM193"/>
      <c r="WN193"/>
      <c r="WO193"/>
      <c r="WP193"/>
      <c r="WQ193"/>
      <c r="WR193"/>
      <c r="WS193"/>
      <c r="WT193"/>
      <c r="WU193"/>
      <c r="WV193"/>
      <c r="WW193"/>
    </row>
    <row r="194" spans="1:621" s="41" customFormat="1" ht="78" hidden="1" customHeight="1" x14ac:dyDescent="0.25">
      <c r="A194" s="89">
        <f>A193+1</f>
        <v>149</v>
      </c>
      <c r="B194" s="315" t="s">
        <v>77</v>
      </c>
      <c r="C194" s="288" t="s">
        <v>1159</v>
      </c>
      <c r="D194" s="288" t="s">
        <v>1160</v>
      </c>
      <c r="E194" s="288" t="s">
        <v>1161</v>
      </c>
      <c r="F194" s="288" t="s">
        <v>1162</v>
      </c>
      <c r="G194" s="318">
        <v>44233.770833333336</v>
      </c>
      <c r="H194" s="84" t="s">
        <v>1255</v>
      </c>
      <c r="I194" s="318">
        <v>44237.795138888891</v>
      </c>
      <c r="J194" s="312">
        <v>0</v>
      </c>
      <c r="K194" s="287" t="s">
        <v>1163</v>
      </c>
      <c r="L194" s="287"/>
      <c r="M194" s="287"/>
      <c r="N194" s="287"/>
      <c r="O194" s="287"/>
      <c r="P194" s="287"/>
      <c r="Q194" s="287"/>
      <c r="R194" s="287" t="s">
        <v>1164</v>
      </c>
      <c r="S194" s="287" t="s">
        <v>1256</v>
      </c>
      <c r="T194" s="287" t="s">
        <v>75</v>
      </c>
      <c r="U194" s="287">
        <v>0</v>
      </c>
      <c r="V194" s="287" t="s">
        <v>76</v>
      </c>
      <c r="W194" s="287">
        <v>0</v>
      </c>
      <c r="X194" s="373">
        <v>102</v>
      </c>
      <c r="Y194" s="371">
        <f t="shared" si="15"/>
        <v>0</v>
      </c>
      <c r="Z194"/>
      <c r="AA194">
        <v>1</v>
      </c>
      <c r="AB194"/>
      <c r="AC194"/>
      <c r="AD194"/>
      <c r="AE194"/>
      <c r="AF194"/>
      <c r="AG194"/>
      <c r="AH194"/>
      <c r="AI194"/>
      <c r="AJ194"/>
      <c r="AK194"/>
      <c r="AL194"/>
      <c r="AM194"/>
      <c r="AN194"/>
      <c r="AO194"/>
      <c r="AP194"/>
      <c r="AQ194"/>
      <c r="AR194"/>
      <c r="AS194"/>
      <c r="AT194"/>
      <c r="AU194"/>
      <c r="AV194" s="53" t="s">
        <v>89</v>
      </c>
      <c r="AW194" s="53" t="s">
        <v>91</v>
      </c>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row>
    <row r="195" spans="1:621" s="41" customFormat="1" ht="70.5" hidden="1" customHeight="1" x14ac:dyDescent="0.25">
      <c r="A195" s="89">
        <f>A194+1</f>
        <v>150</v>
      </c>
      <c r="B195" s="315" t="s">
        <v>83</v>
      </c>
      <c r="C195" s="279" t="s">
        <v>1165</v>
      </c>
      <c r="D195" s="279" t="s">
        <v>1166</v>
      </c>
      <c r="E195" s="279" t="s">
        <v>1167</v>
      </c>
      <c r="F195" s="288" t="s">
        <v>1168</v>
      </c>
      <c r="G195" s="280" t="s">
        <v>1169</v>
      </c>
      <c r="H195" s="156" t="s">
        <v>1170</v>
      </c>
      <c r="I195" s="280" t="s">
        <v>1170</v>
      </c>
      <c r="J195" s="188">
        <f>H195-G195</f>
        <v>4.5138888890505768E-2</v>
      </c>
      <c r="K195" s="288" t="s">
        <v>1171</v>
      </c>
      <c r="L195" s="288"/>
      <c r="M195" s="288"/>
      <c r="N195" s="288"/>
      <c r="O195" s="288"/>
      <c r="P195" s="288">
        <v>1</v>
      </c>
      <c r="Q195" s="288"/>
      <c r="R195" s="279" t="s">
        <v>1172</v>
      </c>
      <c r="S195" s="279" t="s">
        <v>1173</v>
      </c>
      <c r="T195" s="279" t="s">
        <v>75</v>
      </c>
      <c r="U195" s="288">
        <v>50</v>
      </c>
      <c r="V195" s="279" t="s">
        <v>87</v>
      </c>
      <c r="W195" s="279">
        <v>0</v>
      </c>
      <c r="X195" s="373">
        <v>103</v>
      </c>
      <c r="Y195" s="371">
        <f t="shared" si="15"/>
        <v>1.0833333333721384</v>
      </c>
      <c r="Z195"/>
      <c r="AA195"/>
      <c r="AB195"/>
      <c r="AC195">
        <v>1</v>
      </c>
      <c r="AD195"/>
      <c r="AE195"/>
      <c r="AF195"/>
      <c r="AG195"/>
      <c r="AH195"/>
      <c r="AI195"/>
      <c r="AJ195"/>
      <c r="AK195"/>
      <c r="AL195"/>
      <c r="AM195"/>
      <c r="AN195"/>
      <c r="AO195"/>
      <c r="AP195"/>
      <c r="AQ195"/>
      <c r="AR195"/>
      <c r="AS195"/>
      <c r="AT195"/>
      <c r="AU195"/>
      <c r="AV195" s="53" t="s">
        <v>96</v>
      </c>
      <c r="AW195" s="53" t="s">
        <v>90</v>
      </c>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c r="JJ195"/>
      <c r="JK195"/>
      <c r="JL195"/>
      <c r="JM195"/>
      <c r="JN195"/>
      <c r="JO195"/>
      <c r="JP195"/>
      <c r="JQ195"/>
      <c r="JR195"/>
      <c r="JS195"/>
      <c r="JT195"/>
      <c r="JU195"/>
      <c r="JV195"/>
      <c r="JW195"/>
      <c r="JX195"/>
      <c r="JY195"/>
      <c r="JZ195"/>
      <c r="KA195"/>
      <c r="KB195"/>
      <c r="KC195"/>
      <c r="KD195"/>
      <c r="KE195"/>
      <c r="KF195"/>
      <c r="KG195"/>
      <c r="KH195"/>
      <c r="KI195"/>
      <c r="KJ195"/>
      <c r="KK195"/>
      <c r="KL195"/>
      <c r="KM195"/>
      <c r="KN195"/>
      <c r="KO195"/>
      <c r="KP195"/>
      <c r="KQ195"/>
      <c r="KR195"/>
      <c r="KS195"/>
      <c r="KT195"/>
      <c r="KU195"/>
      <c r="KV195"/>
      <c r="KW195"/>
      <c r="KX195"/>
      <c r="KY195"/>
      <c r="KZ195"/>
      <c r="LA195"/>
      <c r="LB195"/>
      <c r="LC195"/>
      <c r="LD195"/>
      <c r="LE195"/>
      <c r="LF195"/>
      <c r="LG195"/>
      <c r="LH195"/>
      <c r="LI195"/>
      <c r="LJ195"/>
      <c r="LK195"/>
      <c r="LL195"/>
      <c r="LM195"/>
      <c r="LN195"/>
      <c r="LO195"/>
      <c r="LP195"/>
      <c r="LQ195"/>
      <c r="LR195"/>
      <c r="LS195"/>
      <c r="LT195"/>
      <c r="LU195"/>
      <c r="LV195"/>
      <c r="LW195"/>
      <c r="LX195"/>
      <c r="LY195"/>
      <c r="LZ195"/>
      <c r="MA195"/>
      <c r="MB195"/>
      <c r="MC195"/>
      <c r="MD195"/>
      <c r="ME195"/>
      <c r="MF195"/>
      <c r="MG195"/>
      <c r="MH195"/>
      <c r="MI195"/>
      <c r="MJ195"/>
      <c r="MK195"/>
      <c r="ML195"/>
      <c r="MM195"/>
      <c r="MN195"/>
      <c r="MO195"/>
      <c r="MP195"/>
      <c r="MQ195"/>
      <c r="MR195"/>
      <c r="MS195"/>
      <c r="MT195"/>
      <c r="MU195"/>
      <c r="MV195"/>
      <c r="MW195"/>
      <c r="MX195"/>
      <c r="MY195"/>
      <c r="MZ195"/>
      <c r="NA195"/>
      <c r="NB195"/>
      <c r="NC195"/>
      <c r="ND195"/>
      <c r="NE195"/>
      <c r="NF195"/>
      <c r="NG195"/>
      <c r="NH195"/>
      <c r="NI195"/>
      <c r="NJ195"/>
      <c r="NK195"/>
      <c r="NL195"/>
      <c r="NM195"/>
      <c r="NN195"/>
      <c r="NO195"/>
      <c r="NP195"/>
      <c r="NQ195"/>
      <c r="NR195"/>
      <c r="NS195"/>
      <c r="NT195"/>
      <c r="NU195"/>
      <c r="NV195"/>
      <c r="NW195"/>
      <c r="NX195"/>
      <c r="NY195"/>
      <c r="NZ195"/>
      <c r="OA195"/>
      <c r="OB195"/>
      <c r="OC195"/>
      <c r="OD195"/>
      <c r="OE195"/>
      <c r="OF195"/>
      <c r="OG195"/>
      <c r="OH195"/>
      <c r="OI195"/>
      <c r="OJ195"/>
      <c r="OK195"/>
      <c r="OL195"/>
      <c r="OM195"/>
      <c r="ON195"/>
      <c r="OO195"/>
      <c r="OP195"/>
      <c r="OQ195"/>
      <c r="OR195"/>
      <c r="OS195"/>
      <c r="OT195"/>
      <c r="OU195"/>
      <c r="OV195"/>
      <c r="OW195"/>
      <c r="OX195"/>
      <c r="OY195"/>
      <c r="OZ195"/>
      <c r="PA195"/>
      <c r="PB195"/>
      <c r="PC195"/>
      <c r="PD195"/>
      <c r="PE195"/>
      <c r="PF195"/>
      <c r="PG195"/>
      <c r="PH195"/>
      <c r="PI195"/>
      <c r="PJ195"/>
      <c r="PK195"/>
      <c r="PL195"/>
      <c r="PM195"/>
      <c r="PN195"/>
      <c r="PO195"/>
      <c r="PP195"/>
      <c r="PQ195"/>
      <c r="PR195"/>
      <c r="PS195"/>
      <c r="PT195"/>
      <c r="PU195"/>
      <c r="PV195"/>
      <c r="PW195"/>
      <c r="PX195"/>
      <c r="PY195"/>
      <c r="PZ195"/>
      <c r="QA195"/>
      <c r="QB195"/>
      <c r="QC195"/>
      <c r="QD195"/>
      <c r="QE195"/>
      <c r="QF195"/>
      <c r="QG195"/>
      <c r="QH195"/>
      <c r="QI195"/>
      <c r="QJ195"/>
      <c r="QK195"/>
      <c r="QL195"/>
      <c r="QM195"/>
      <c r="QN195"/>
      <c r="QO195"/>
      <c r="QP195"/>
      <c r="QQ195"/>
      <c r="QR195"/>
      <c r="QS195"/>
      <c r="QT195"/>
      <c r="QU195"/>
      <c r="QV195"/>
      <c r="QW195"/>
      <c r="QX195"/>
      <c r="QY195"/>
      <c r="QZ195"/>
      <c r="RA195"/>
      <c r="RB195"/>
      <c r="RC195"/>
      <c r="RD195"/>
      <c r="RE195"/>
      <c r="RF195"/>
      <c r="RG195"/>
      <c r="RH195"/>
      <c r="RI195"/>
      <c r="RJ195"/>
      <c r="RK195"/>
      <c r="RL195"/>
      <c r="RM195"/>
      <c r="RN195"/>
      <c r="RO195"/>
      <c r="RP195"/>
      <c r="RQ195"/>
      <c r="RR195"/>
      <c r="RS195"/>
      <c r="RT195"/>
      <c r="RU195"/>
      <c r="RV195"/>
      <c r="RW195"/>
      <c r="RX195"/>
      <c r="RY195"/>
      <c r="RZ195"/>
      <c r="SA195"/>
      <c r="SB195"/>
      <c r="SC195"/>
      <c r="SD195"/>
      <c r="SE195"/>
      <c r="SF195"/>
      <c r="SG195"/>
      <c r="SH195"/>
      <c r="SI195"/>
      <c r="SJ195"/>
      <c r="SK195"/>
      <c r="SL195"/>
      <c r="SM195"/>
      <c r="SN195"/>
      <c r="SO195"/>
      <c r="SP195"/>
      <c r="SQ195"/>
      <c r="SR195"/>
      <c r="SS195"/>
      <c r="ST195"/>
      <c r="SU195"/>
      <c r="SV195"/>
      <c r="SW195"/>
      <c r="SX195"/>
      <c r="SY195"/>
      <c r="SZ195"/>
      <c r="TA195"/>
      <c r="TB195"/>
      <c r="TC195"/>
      <c r="TD195"/>
      <c r="TE195"/>
      <c r="TF195"/>
      <c r="TG195"/>
      <c r="TH195"/>
      <c r="TI195"/>
      <c r="TJ195"/>
      <c r="TK195"/>
      <c r="TL195"/>
      <c r="TM195"/>
      <c r="TN195"/>
      <c r="TO195"/>
      <c r="TP195"/>
      <c r="TQ195"/>
      <c r="TR195"/>
      <c r="TS195"/>
      <c r="TT195"/>
      <c r="TU195"/>
      <c r="TV195"/>
      <c r="TW195"/>
      <c r="TX195"/>
      <c r="TY195"/>
      <c r="TZ195"/>
      <c r="UA195"/>
      <c r="UB195"/>
      <c r="UC195"/>
      <c r="UD195"/>
      <c r="UE195"/>
      <c r="UF195"/>
      <c r="UG195"/>
      <c r="UH195"/>
      <c r="UI195"/>
      <c r="UJ195"/>
      <c r="UK195"/>
      <c r="UL195"/>
      <c r="UM195"/>
      <c r="UN195"/>
      <c r="UO195"/>
      <c r="UP195"/>
      <c r="UQ195"/>
      <c r="UR195"/>
      <c r="US195"/>
      <c r="UT195"/>
      <c r="UU195"/>
      <c r="UV195"/>
      <c r="UW195"/>
      <c r="UX195"/>
      <c r="UY195"/>
      <c r="UZ195"/>
      <c r="VA195"/>
      <c r="VB195"/>
      <c r="VC195"/>
      <c r="VD195"/>
      <c r="VE195"/>
      <c r="VF195"/>
      <c r="VG195"/>
      <c r="VH195"/>
      <c r="VI195"/>
      <c r="VJ195"/>
      <c r="VK195"/>
      <c r="VL195"/>
      <c r="VM195"/>
      <c r="VN195"/>
      <c r="VO195"/>
      <c r="VP195"/>
      <c r="VQ195"/>
      <c r="VR195"/>
      <c r="VS195"/>
      <c r="VT195"/>
      <c r="VU195"/>
      <c r="VV195"/>
      <c r="VW195"/>
      <c r="VX195"/>
      <c r="VY195"/>
      <c r="VZ195"/>
      <c r="WA195"/>
      <c r="WB195"/>
      <c r="WC195"/>
      <c r="WD195"/>
      <c r="WE195"/>
      <c r="WF195"/>
      <c r="WG195"/>
      <c r="WH195"/>
      <c r="WI195"/>
      <c r="WJ195"/>
      <c r="WK195"/>
      <c r="WL195"/>
      <c r="WM195"/>
      <c r="WN195"/>
      <c r="WO195"/>
      <c r="WP195"/>
      <c r="WQ195"/>
      <c r="WR195"/>
      <c r="WS195"/>
      <c r="WT195"/>
      <c r="WU195"/>
      <c r="WV195"/>
      <c r="WW195"/>
    </row>
    <row r="196" spans="1:621" s="131" customFormat="1" ht="68.25" hidden="1" customHeight="1" x14ac:dyDescent="0.25">
      <c r="A196" s="766">
        <f>A195+1</f>
        <v>151</v>
      </c>
      <c r="B196" s="757" t="s">
        <v>545</v>
      </c>
      <c r="C196" s="608" t="s">
        <v>1174</v>
      </c>
      <c r="D196" s="608" t="s">
        <v>1175</v>
      </c>
      <c r="E196" s="364" t="s">
        <v>1002</v>
      </c>
      <c r="F196" s="357" t="s">
        <v>1176</v>
      </c>
      <c r="G196" s="639">
        <v>44234.298611111109</v>
      </c>
      <c r="H196" s="84">
        <v>44234.40625</v>
      </c>
      <c r="I196" s="318">
        <v>44234.40625</v>
      </c>
      <c r="J196" s="312">
        <f>H196-G196</f>
        <v>0.10763888889050577</v>
      </c>
      <c r="K196" s="287" t="s">
        <v>1177</v>
      </c>
      <c r="L196" s="328"/>
      <c r="M196" s="328"/>
      <c r="N196" s="328"/>
      <c r="O196" s="328"/>
      <c r="P196" s="328"/>
      <c r="Q196" s="328"/>
      <c r="R196" s="287" t="s">
        <v>1178</v>
      </c>
      <c r="S196" s="155" t="s">
        <v>1006</v>
      </c>
      <c r="T196" s="328" t="s">
        <v>75</v>
      </c>
      <c r="U196" s="121" t="s">
        <v>639</v>
      </c>
      <c r="V196" s="785" t="s">
        <v>76</v>
      </c>
      <c r="W196" s="663">
        <v>1</v>
      </c>
      <c r="X196" s="676" t="s">
        <v>189</v>
      </c>
      <c r="Y196" s="371">
        <f t="shared" si="15"/>
        <v>2.5833333333721384</v>
      </c>
      <c r="Z196"/>
      <c r="AA196">
        <v>1</v>
      </c>
      <c r="AB196"/>
      <c r="AC196"/>
      <c r="AD196"/>
      <c r="AE196"/>
      <c r="AF196"/>
      <c r="AG196"/>
      <c r="AH196"/>
      <c r="AI196"/>
      <c r="AJ196"/>
      <c r="AK196"/>
      <c r="AL196"/>
      <c r="AM196"/>
      <c r="AN196"/>
      <c r="AO196"/>
      <c r="AP196"/>
      <c r="AQ196"/>
      <c r="AR196"/>
      <c r="AS196"/>
      <c r="AT196"/>
      <c r="AU196"/>
      <c r="AV196" s="53" t="s">
        <v>89</v>
      </c>
      <c r="AW196" s="53" t="s">
        <v>91</v>
      </c>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c r="JJ196"/>
      <c r="JK196"/>
      <c r="JL196"/>
      <c r="JM196"/>
      <c r="JN196"/>
      <c r="JO196"/>
      <c r="JP196"/>
      <c r="JQ196"/>
      <c r="JR196"/>
      <c r="JS196"/>
      <c r="JT196"/>
      <c r="JU196"/>
      <c r="JV196"/>
      <c r="JW196"/>
      <c r="JX196"/>
      <c r="JY196"/>
      <c r="JZ196"/>
      <c r="KA196"/>
      <c r="KB196"/>
      <c r="KC196"/>
      <c r="KD196"/>
      <c r="KE196"/>
      <c r="KF196"/>
      <c r="KG196"/>
      <c r="KH196"/>
      <c r="KI196"/>
      <c r="KJ196"/>
      <c r="KK196"/>
      <c r="KL196"/>
      <c r="KM196"/>
      <c r="KN196"/>
      <c r="KO196"/>
      <c r="KP196"/>
      <c r="KQ196"/>
      <c r="KR196"/>
      <c r="KS196"/>
      <c r="KT196"/>
      <c r="KU196"/>
      <c r="KV196"/>
      <c r="KW196"/>
      <c r="KX196"/>
      <c r="KY196"/>
      <c r="KZ196"/>
      <c r="LA196"/>
      <c r="LB196"/>
      <c r="LC196"/>
      <c r="LD196"/>
      <c r="LE196"/>
      <c r="LF196"/>
      <c r="LG196"/>
      <c r="LH196"/>
      <c r="LI196"/>
      <c r="LJ196"/>
      <c r="LK196"/>
      <c r="LL196"/>
      <c r="LM196"/>
      <c r="LN196"/>
      <c r="LO196"/>
      <c r="LP196"/>
      <c r="LQ196"/>
      <c r="LR196"/>
      <c r="LS196"/>
      <c r="LT196"/>
      <c r="LU196"/>
      <c r="LV196"/>
      <c r="LW196"/>
      <c r="LX196"/>
      <c r="LY196"/>
      <c r="LZ196"/>
      <c r="MA196"/>
      <c r="MB196"/>
      <c r="MC196"/>
      <c r="MD196"/>
      <c r="ME196"/>
      <c r="MF196"/>
      <c r="MG196"/>
      <c r="MH196"/>
      <c r="MI196"/>
      <c r="MJ196"/>
      <c r="MK196"/>
      <c r="ML196"/>
      <c r="MM196"/>
      <c r="MN196"/>
      <c r="MO196"/>
      <c r="MP196"/>
      <c r="MQ196"/>
      <c r="MR196"/>
      <c r="MS196"/>
      <c r="MT196"/>
      <c r="MU196"/>
      <c r="MV196"/>
      <c r="MW196"/>
      <c r="MX196"/>
      <c r="MY196"/>
      <c r="MZ196"/>
      <c r="NA196"/>
      <c r="NB196"/>
      <c r="NC196"/>
      <c r="ND196"/>
      <c r="NE196"/>
      <c r="NF196"/>
      <c r="NG196"/>
      <c r="NH196"/>
      <c r="NI196"/>
      <c r="NJ196"/>
      <c r="NK196"/>
      <c r="NL196"/>
      <c r="NM196"/>
      <c r="NN196"/>
      <c r="NO196"/>
      <c r="NP196"/>
      <c r="NQ196"/>
      <c r="NR196"/>
      <c r="NS196"/>
      <c r="NT196"/>
      <c r="NU196"/>
      <c r="NV196"/>
      <c r="NW196"/>
      <c r="NX196"/>
      <c r="NY196"/>
      <c r="NZ196"/>
      <c r="OA196"/>
      <c r="OB196"/>
      <c r="OC196"/>
      <c r="OD196"/>
      <c r="OE196"/>
      <c r="OF196"/>
      <c r="OG196"/>
      <c r="OH196"/>
      <c r="OI196"/>
      <c r="OJ196"/>
      <c r="OK196"/>
      <c r="OL196"/>
      <c r="OM196"/>
      <c r="ON196"/>
      <c r="OO196"/>
      <c r="OP196"/>
      <c r="OQ196"/>
      <c r="OR196"/>
      <c r="OS196"/>
      <c r="OT196"/>
      <c r="OU196"/>
      <c r="OV196"/>
      <c r="OW196"/>
      <c r="OX196"/>
      <c r="OY196"/>
      <c r="OZ196"/>
      <c r="PA196"/>
      <c r="PB196"/>
      <c r="PC196"/>
      <c r="PD196"/>
      <c r="PE196"/>
      <c r="PF196"/>
      <c r="PG196"/>
      <c r="PH196"/>
      <c r="PI196"/>
      <c r="PJ196"/>
      <c r="PK196"/>
      <c r="PL196"/>
      <c r="PM196"/>
      <c r="PN196"/>
      <c r="PO196"/>
      <c r="PP196"/>
      <c r="PQ196"/>
      <c r="PR196"/>
      <c r="PS196"/>
      <c r="PT196"/>
      <c r="PU196"/>
      <c r="PV196"/>
      <c r="PW196"/>
      <c r="PX196"/>
      <c r="PY196"/>
      <c r="PZ196"/>
      <c r="QA196"/>
      <c r="QB196"/>
      <c r="QC196"/>
      <c r="QD196"/>
      <c r="QE196"/>
      <c r="QF196"/>
      <c r="QG196"/>
      <c r="QH196"/>
      <c r="QI196"/>
      <c r="QJ196"/>
      <c r="QK196"/>
      <c r="QL196"/>
      <c r="QM196"/>
      <c r="QN196"/>
      <c r="QO196"/>
      <c r="QP196"/>
      <c r="QQ196"/>
      <c r="QR196"/>
      <c r="QS196"/>
      <c r="QT196"/>
      <c r="QU196"/>
      <c r="QV196"/>
      <c r="QW196"/>
      <c r="QX196"/>
      <c r="QY196"/>
      <c r="QZ196"/>
      <c r="RA196"/>
      <c r="RB196"/>
      <c r="RC196"/>
      <c r="RD196"/>
      <c r="RE196"/>
      <c r="RF196"/>
      <c r="RG196"/>
      <c r="RH196"/>
      <c r="RI196"/>
      <c r="RJ196"/>
      <c r="RK196"/>
      <c r="RL196"/>
      <c r="RM196"/>
      <c r="RN196"/>
      <c r="RO196"/>
      <c r="RP196"/>
      <c r="RQ196"/>
      <c r="RR196"/>
      <c r="RS196"/>
      <c r="RT196"/>
      <c r="RU196"/>
      <c r="RV196"/>
      <c r="RW196"/>
      <c r="RX196"/>
      <c r="RY196"/>
      <c r="RZ196"/>
      <c r="SA196"/>
      <c r="SB196"/>
      <c r="SC196"/>
      <c r="SD196"/>
      <c r="SE196"/>
      <c r="SF196"/>
      <c r="SG196"/>
      <c r="SH196"/>
      <c r="SI196"/>
      <c r="SJ196"/>
      <c r="SK196"/>
      <c r="SL196"/>
      <c r="SM196"/>
      <c r="SN196"/>
      <c r="SO196"/>
      <c r="SP196"/>
      <c r="SQ196"/>
      <c r="SR196"/>
      <c r="SS196"/>
      <c r="ST196"/>
      <c r="SU196"/>
      <c r="SV196"/>
      <c r="SW196"/>
      <c r="SX196"/>
      <c r="SY196"/>
      <c r="SZ196"/>
      <c r="TA196"/>
      <c r="TB196"/>
      <c r="TC196"/>
      <c r="TD196"/>
      <c r="TE196"/>
      <c r="TF196"/>
      <c r="TG196"/>
      <c r="TH196"/>
      <c r="TI196"/>
      <c r="TJ196"/>
      <c r="TK196"/>
      <c r="TL196"/>
      <c r="TM196"/>
      <c r="TN196"/>
      <c r="TO196"/>
      <c r="TP196"/>
      <c r="TQ196"/>
      <c r="TR196"/>
      <c r="TS196"/>
      <c r="TT196"/>
      <c r="TU196"/>
      <c r="TV196"/>
      <c r="TW196"/>
      <c r="TX196"/>
      <c r="TY196"/>
      <c r="TZ196"/>
      <c r="UA196"/>
      <c r="UB196"/>
      <c r="UC196"/>
      <c r="UD196"/>
      <c r="UE196"/>
      <c r="UF196"/>
      <c r="UG196"/>
      <c r="UH196"/>
      <c r="UI196"/>
      <c r="UJ196"/>
      <c r="UK196"/>
      <c r="UL196"/>
      <c r="UM196"/>
      <c r="UN196"/>
      <c r="UO196"/>
      <c r="UP196"/>
      <c r="UQ196"/>
      <c r="UR196"/>
      <c r="US196"/>
      <c r="UT196"/>
      <c r="UU196"/>
      <c r="UV196"/>
      <c r="UW196"/>
      <c r="UX196"/>
      <c r="UY196"/>
      <c r="UZ196"/>
      <c r="VA196"/>
      <c r="VB196"/>
      <c r="VC196"/>
      <c r="VD196"/>
      <c r="VE196"/>
      <c r="VF196"/>
      <c r="VG196"/>
      <c r="VH196"/>
      <c r="VI196"/>
      <c r="VJ196"/>
      <c r="VK196"/>
      <c r="VL196"/>
      <c r="VM196"/>
      <c r="VN196"/>
      <c r="VO196"/>
      <c r="VP196"/>
      <c r="VQ196"/>
      <c r="VR196"/>
      <c r="VS196"/>
      <c r="VT196"/>
      <c r="VU196"/>
      <c r="VV196"/>
      <c r="VW196"/>
      <c r="VX196"/>
      <c r="VY196"/>
      <c r="VZ196"/>
      <c r="WA196"/>
      <c r="WB196"/>
      <c r="WC196"/>
      <c r="WD196"/>
      <c r="WE196"/>
      <c r="WF196"/>
      <c r="WG196"/>
      <c r="WH196"/>
      <c r="WI196"/>
      <c r="WJ196"/>
      <c r="WK196"/>
      <c r="WL196"/>
      <c r="WM196"/>
      <c r="WN196"/>
      <c r="WO196"/>
      <c r="WP196"/>
      <c r="WQ196"/>
      <c r="WR196"/>
      <c r="WS196"/>
      <c r="WT196"/>
      <c r="WU196"/>
      <c r="WV196"/>
      <c r="WW196"/>
    </row>
    <row r="197" spans="1:621" s="131" customFormat="1" ht="47.25" hidden="1" customHeight="1" x14ac:dyDescent="0.25">
      <c r="A197" s="780"/>
      <c r="B197" s="781"/>
      <c r="C197" s="620"/>
      <c r="D197" s="620"/>
      <c r="E197" s="306" t="s">
        <v>1002</v>
      </c>
      <c r="F197" s="288" t="s">
        <v>1179</v>
      </c>
      <c r="G197" s="792"/>
      <c r="H197" s="84">
        <v>44234.418055555558</v>
      </c>
      <c r="I197" s="318">
        <v>44234.418055555558</v>
      </c>
      <c r="J197" s="312">
        <f>H197-G196</f>
        <v>0.11944444444816327</v>
      </c>
      <c r="K197" s="287" t="s">
        <v>1180</v>
      </c>
      <c r="L197" s="328"/>
      <c r="M197" s="328"/>
      <c r="N197" s="328"/>
      <c r="O197" s="328"/>
      <c r="P197" s="328"/>
      <c r="Q197" s="328"/>
      <c r="R197" s="644" t="s">
        <v>1178</v>
      </c>
      <c r="S197" s="155" t="s">
        <v>1573</v>
      </c>
      <c r="T197" s="328" t="s">
        <v>75</v>
      </c>
      <c r="U197" s="121" t="s">
        <v>837</v>
      </c>
      <c r="V197" s="808"/>
      <c r="W197" s="664"/>
      <c r="X197" s="704"/>
      <c r="Y197" s="371">
        <f t="shared" si="15"/>
        <v>2.8666666667559184</v>
      </c>
      <c r="Z197"/>
      <c r="AA197"/>
      <c r="AB197"/>
      <c r="AC197"/>
      <c r="AD197"/>
      <c r="AE197"/>
      <c r="AF197"/>
      <c r="AG197"/>
      <c r="AH197"/>
      <c r="AI197"/>
      <c r="AJ197"/>
      <c r="AK197"/>
      <c r="AL197"/>
      <c r="AM197"/>
      <c r="AN197"/>
      <c r="AO197"/>
      <c r="AP197"/>
      <c r="AQ197"/>
      <c r="AR197"/>
      <c r="AS197"/>
      <c r="AT197"/>
      <c r="AU197"/>
      <c r="AV197" s="53"/>
      <c r="AW197" s="53"/>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c r="JJ197"/>
      <c r="JK197"/>
      <c r="JL197"/>
      <c r="JM197"/>
      <c r="JN197"/>
      <c r="JO197"/>
      <c r="JP197"/>
      <c r="JQ197"/>
      <c r="JR197"/>
      <c r="JS197"/>
      <c r="JT197"/>
      <c r="JU197"/>
      <c r="JV197"/>
      <c r="JW197"/>
      <c r="JX197"/>
      <c r="JY197"/>
      <c r="JZ197"/>
      <c r="KA197"/>
      <c r="KB197"/>
      <c r="KC197"/>
      <c r="KD197"/>
      <c r="KE197"/>
      <c r="KF197"/>
      <c r="KG197"/>
      <c r="KH197"/>
      <c r="KI197"/>
      <c r="KJ197"/>
      <c r="KK197"/>
      <c r="KL197"/>
      <c r="KM197"/>
      <c r="KN197"/>
      <c r="KO197"/>
      <c r="KP197"/>
      <c r="KQ197"/>
      <c r="KR197"/>
      <c r="KS197"/>
      <c r="KT197"/>
      <c r="KU197"/>
      <c r="KV197"/>
      <c r="KW197"/>
      <c r="KX197"/>
      <c r="KY197"/>
      <c r="KZ197"/>
      <c r="LA197"/>
      <c r="LB197"/>
      <c r="LC197"/>
      <c r="LD197"/>
      <c r="LE197"/>
      <c r="LF197"/>
      <c r="LG197"/>
      <c r="LH197"/>
      <c r="LI197"/>
      <c r="LJ197"/>
      <c r="LK197"/>
      <c r="LL197"/>
      <c r="LM197"/>
      <c r="LN197"/>
      <c r="LO197"/>
      <c r="LP197"/>
      <c r="LQ197"/>
      <c r="LR197"/>
      <c r="LS197"/>
      <c r="LT197"/>
      <c r="LU197"/>
      <c r="LV197"/>
      <c r="LW197"/>
      <c r="LX197"/>
      <c r="LY197"/>
      <c r="LZ197"/>
      <c r="MA197"/>
      <c r="MB197"/>
      <c r="MC197"/>
      <c r="MD197"/>
      <c r="ME197"/>
      <c r="MF197"/>
      <c r="MG197"/>
      <c r="MH197"/>
      <c r="MI197"/>
      <c r="MJ197"/>
      <c r="MK197"/>
      <c r="ML197"/>
      <c r="MM197"/>
      <c r="MN197"/>
      <c r="MO197"/>
      <c r="MP197"/>
      <c r="MQ197"/>
      <c r="MR197"/>
      <c r="MS197"/>
      <c r="MT197"/>
      <c r="MU197"/>
      <c r="MV197"/>
      <c r="MW197"/>
      <c r="MX197"/>
      <c r="MY197"/>
      <c r="MZ197"/>
      <c r="NA197"/>
      <c r="NB197"/>
      <c r="NC197"/>
      <c r="ND197"/>
      <c r="NE197"/>
      <c r="NF197"/>
      <c r="NG197"/>
      <c r="NH197"/>
      <c r="NI197"/>
      <c r="NJ197"/>
      <c r="NK197"/>
      <c r="NL197"/>
      <c r="NM197"/>
      <c r="NN197"/>
      <c r="NO197"/>
      <c r="NP197"/>
      <c r="NQ197"/>
      <c r="NR197"/>
      <c r="NS197"/>
      <c r="NT197"/>
      <c r="NU197"/>
      <c r="NV197"/>
      <c r="NW197"/>
      <c r="NX197"/>
      <c r="NY197"/>
      <c r="NZ197"/>
      <c r="OA197"/>
      <c r="OB197"/>
      <c r="OC197"/>
      <c r="OD197"/>
      <c r="OE197"/>
      <c r="OF197"/>
      <c r="OG197"/>
      <c r="OH197"/>
      <c r="OI197"/>
      <c r="OJ197"/>
      <c r="OK197"/>
      <c r="OL197"/>
      <c r="OM197"/>
      <c r="ON197"/>
      <c r="OO197"/>
      <c r="OP197"/>
      <c r="OQ197"/>
      <c r="OR197"/>
      <c r="OS197"/>
      <c r="OT197"/>
      <c r="OU197"/>
      <c r="OV197"/>
      <c r="OW197"/>
      <c r="OX197"/>
      <c r="OY197"/>
      <c r="OZ197"/>
      <c r="PA197"/>
      <c r="PB197"/>
      <c r="PC197"/>
      <c r="PD197"/>
      <c r="PE197"/>
      <c r="PF197"/>
      <c r="PG197"/>
      <c r="PH197"/>
      <c r="PI197"/>
      <c r="PJ197"/>
      <c r="PK197"/>
      <c r="PL197"/>
      <c r="PM197"/>
      <c r="PN197"/>
      <c r="PO197"/>
      <c r="PP197"/>
      <c r="PQ197"/>
      <c r="PR197"/>
      <c r="PS197"/>
      <c r="PT197"/>
      <c r="PU197"/>
      <c r="PV197"/>
      <c r="PW197"/>
      <c r="PX197"/>
      <c r="PY197"/>
      <c r="PZ197"/>
      <c r="QA197"/>
      <c r="QB197"/>
      <c r="QC197"/>
      <c r="QD197"/>
      <c r="QE197"/>
      <c r="QF197"/>
      <c r="QG197"/>
      <c r="QH197"/>
      <c r="QI197"/>
      <c r="QJ197"/>
      <c r="QK197"/>
      <c r="QL197"/>
      <c r="QM197"/>
      <c r="QN197"/>
      <c r="QO197"/>
      <c r="QP197"/>
      <c r="QQ197"/>
      <c r="QR197"/>
      <c r="QS197"/>
      <c r="QT197"/>
      <c r="QU197"/>
      <c r="QV197"/>
      <c r="QW197"/>
      <c r="QX197"/>
      <c r="QY197"/>
      <c r="QZ197"/>
      <c r="RA197"/>
      <c r="RB197"/>
      <c r="RC197"/>
      <c r="RD197"/>
      <c r="RE197"/>
      <c r="RF197"/>
      <c r="RG197"/>
      <c r="RH197"/>
      <c r="RI197"/>
      <c r="RJ197"/>
      <c r="RK197"/>
      <c r="RL197"/>
      <c r="RM197"/>
      <c r="RN197"/>
      <c r="RO197"/>
      <c r="RP197"/>
      <c r="RQ197"/>
      <c r="RR197"/>
      <c r="RS197"/>
      <c r="RT197"/>
      <c r="RU197"/>
      <c r="RV197"/>
      <c r="RW197"/>
      <c r="RX197"/>
      <c r="RY197"/>
      <c r="RZ197"/>
      <c r="SA197"/>
      <c r="SB197"/>
      <c r="SC197"/>
      <c r="SD197"/>
      <c r="SE197"/>
      <c r="SF197"/>
      <c r="SG197"/>
      <c r="SH197"/>
      <c r="SI197"/>
      <c r="SJ197"/>
      <c r="SK197"/>
      <c r="SL197"/>
      <c r="SM197"/>
      <c r="SN197"/>
      <c r="SO197"/>
      <c r="SP197"/>
      <c r="SQ197"/>
      <c r="SR197"/>
      <c r="SS197"/>
      <c r="ST197"/>
      <c r="SU197"/>
      <c r="SV197"/>
      <c r="SW197"/>
      <c r="SX197"/>
      <c r="SY197"/>
      <c r="SZ197"/>
      <c r="TA197"/>
      <c r="TB197"/>
      <c r="TC197"/>
      <c r="TD197"/>
      <c r="TE197"/>
      <c r="TF197"/>
      <c r="TG197"/>
      <c r="TH197"/>
      <c r="TI197"/>
      <c r="TJ197"/>
      <c r="TK197"/>
      <c r="TL197"/>
      <c r="TM197"/>
      <c r="TN197"/>
      <c r="TO197"/>
      <c r="TP197"/>
      <c r="TQ197"/>
      <c r="TR197"/>
      <c r="TS197"/>
      <c r="TT197"/>
      <c r="TU197"/>
      <c r="TV197"/>
      <c r="TW197"/>
      <c r="TX197"/>
      <c r="TY197"/>
      <c r="TZ197"/>
      <c r="UA197"/>
      <c r="UB197"/>
      <c r="UC197"/>
      <c r="UD197"/>
      <c r="UE197"/>
      <c r="UF197"/>
      <c r="UG197"/>
      <c r="UH197"/>
      <c r="UI197"/>
      <c r="UJ197"/>
      <c r="UK197"/>
      <c r="UL197"/>
      <c r="UM197"/>
      <c r="UN197"/>
      <c r="UO197"/>
      <c r="UP197"/>
      <c r="UQ197"/>
      <c r="UR197"/>
      <c r="US197"/>
      <c r="UT197"/>
      <c r="UU197"/>
      <c r="UV197"/>
      <c r="UW197"/>
      <c r="UX197"/>
      <c r="UY197"/>
      <c r="UZ197"/>
      <c r="VA197"/>
      <c r="VB197"/>
      <c r="VC197"/>
      <c r="VD197"/>
      <c r="VE197"/>
      <c r="VF197"/>
      <c r="VG197"/>
      <c r="VH197"/>
      <c r="VI197"/>
      <c r="VJ197"/>
      <c r="VK197"/>
      <c r="VL197"/>
      <c r="VM197"/>
      <c r="VN197"/>
      <c r="VO197"/>
      <c r="VP197"/>
      <c r="VQ197"/>
      <c r="VR197"/>
      <c r="VS197"/>
      <c r="VT197"/>
      <c r="VU197"/>
      <c r="VV197"/>
      <c r="VW197"/>
      <c r="VX197"/>
      <c r="VY197"/>
      <c r="VZ197"/>
      <c r="WA197"/>
      <c r="WB197"/>
      <c r="WC197"/>
      <c r="WD197"/>
      <c r="WE197"/>
      <c r="WF197"/>
      <c r="WG197"/>
      <c r="WH197"/>
      <c r="WI197"/>
      <c r="WJ197"/>
      <c r="WK197"/>
      <c r="WL197"/>
      <c r="WM197"/>
      <c r="WN197"/>
      <c r="WO197"/>
      <c r="WP197"/>
      <c r="WQ197"/>
      <c r="WR197"/>
      <c r="WS197"/>
      <c r="WT197"/>
      <c r="WU197"/>
      <c r="WV197"/>
      <c r="WW197"/>
    </row>
    <row r="198" spans="1:621" s="131" customFormat="1" ht="48" hidden="1" customHeight="1" x14ac:dyDescent="0.25">
      <c r="A198" s="767"/>
      <c r="B198" s="758"/>
      <c r="C198" s="601"/>
      <c r="D198" s="601"/>
      <c r="E198" s="281" t="s">
        <v>1181</v>
      </c>
      <c r="F198" s="279" t="s">
        <v>1182</v>
      </c>
      <c r="G198" s="640"/>
      <c r="H198" s="318">
        <v>44234.40625</v>
      </c>
      <c r="I198" s="318">
        <v>44271.463888888888</v>
      </c>
      <c r="J198" s="312">
        <f>H198-G196</f>
        <v>0.10763888889050577</v>
      </c>
      <c r="K198" s="137" t="s">
        <v>1183</v>
      </c>
      <c r="L198" s="328"/>
      <c r="M198" s="328"/>
      <c r="N198" s="328"/>
      <c r="O198" s="328"/>
      <c r="P198" s="328"/>
      <c r="Q198" s="328"/>
      <c r="R198" s="645"/>
      <c r="S198" s="155" t="s">
        <v>1831</v>
      </c>
      <c r="T198" s="287" t="s">
        <v>75</v>
      </c>
      <c r="U198" s="121" t="s">
        <v>1184</v>
      </c>
      <c r="V198" s="786"/>
      <c r="W198" s="680"/>
      <c r="X198" s="677"/>
      <c r="Y198" s="371">
        <f t="shared" si="15"/>
        <v>2.5833333333721384</v>
      </c>
      <c r="Z198"/>
      <c r="AA198"/>
      <c r="AB198"/>
      <c r="AC198"/>
      <c r="AD198"/>
      <c r="AE198"/>
      <c r="AF198"/>
      <c r="AG198"/>
      <c r="AH198"/>
      <c r="AI198"/>
      <c r="AJ198"/>
      <c r="AK198"/>
      <c r="AL198"/>
      <c r="AM198"/>
      <c r="AN198"/>
      <c r="AO198"/>
      <c r="AP198"/>
      <c r="AQ198"/>
      <c r="AR198"/>
      <c r="AS198"/>
      <c r="AT198"/>
      <c r="AU198"/>
      <c r="AV198" s="53"/>
      <c r="AW198" s="53"/>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c r="JJ198"/>
      <c r="JK198"/>
      <c r="JL198"/>
      <c r="JM198"/>
      <c r="JN198"/>
      <c r="JO198"/>
      <c r="JP198"/>
      <c r="JQ198"/>
      <c r="JR198"/>
      <c r="JS198"/>
      <c r="JT198"/>
      <c r="JU198"/>
      <c r="JV198"/>
      <c r="JW198"/>
      <c r="JX198"/>
      <c r="JY198"/>
      <c r="JZ198"/>
      <c r="KA198"/>
      <c r="KB198"/>
      <c r="KC198"/>
      <c r="KD198"/>
      <c r="KE198"/>
      <c r="KF198"/>
      <c r="KG198"/>
      <c r="KH198"/>
      <c r="KI198"/>
      <c r="KJ198"/>
      <c r="KK198"/>
      <c r="KL198"/>
      <c r="KM198"/>
      <c r="KN198"/>
      <c r="KO198"/>
      <c r="KP198"/>
      <c r="KQ198"/>
      <c r="KR198"/>
      <c r="KS198"/>
      <c r="KT198"/>
      <c r="KU198"/>
      <c r="KV198"/>
      <c r="KW198"/>
      <c r="KX198"/>
      <c r="KY198"/>
      <c r="KZ198"/>
      <c r="LA198"/>
      <c r="LB198"/>
      <c r="LC198"/>
      <c r="LD198"/>
      <c r="LE198"/>
      <c r="LF198"/>
      <c r="LG198"/>
      <c r="LH198"/>
      <c r="LI198"/>
      <c r="LJ198"/>
      <c r="LK198"/>
      <c r="LL198"/>
      <c r="LM198"/>
      <c r="LN198"/>
      <c r="LO198"/>
      <c r="LP198"/>
      <c r="LQ198"/>
      <c r="LR198"/>
      <c r="LS198"/>
      <c r="LT198"/>
      <c r="LU198"/>
      <c r="LV198"/>
      <c r="LW198"/>
      <c r="LX198"/>
      <c r="LY198"/>
      <c r="LZ198"/>
      <c r="MA198"/>
      <c r="MB198"/>
      <c r="MC198"/>
      <c r="MD198"/>
      <c r="ME198"/>
      <c r="MF198"/>
      <c r="MG198"/>
      <c r="MH198"/>
      <c r="MI198"/>
      <c r="MJ198"/>
      <c r="MK198"/>
      <c r="ML198"/>
      <c r="MM198"/>
      <c r="MN198"/>
      <c r="MO198"/>
      <c r="MP198"/>
      <c r="MQ198"/>
      <c r="MR198"/>
      <c r="MS198"/>
      <c r="MT198"/>
      <c r="MU198"/>
      <c r="MV198"/>
      <c r="MW198"/>
      <c r="MX198"/>
      <c r="MY198"/>
      <c r="MZ198"/>
      <c r="NA198"/>
      <c r="NB198"/>
      <c r="NC198"/>
      <c r="ND198"/>
      <c r="NE198"/>
      <c r="NF198"/>
      <c r="NG198"/>
      <c r="NH198"/>
      <c r="NI198"/>
      <c r="NJ198"/>
      <c r="NK198"/>
      <c r="NL198"/>
      <c r="NM198"/>
      <c r="NN198"/>
      <c r="NO198"/>
      <c r="NP198"/>
      <c r="NQ198"/>
      <c r="NR198"/>
      <c r="NS198"/>
      <c r="NT198"/>
      <c r="NU198"/>
      <c r="NV198"/>
      <c r="NW198"/>
      <c r="NX198"/>
      <c r="NY198"/>
      <c r="NZ198"/>
      <c r="OA198"/>
      <c r="OB198"/>
      <c r="OC198"/>
      <c r="OD198"/>
      <c r="OE198"/>
      <c r="OF198"/>
      <c r="OG198"/>
      <c r="OH198"/>
      <c r="OI198"/>
      <c r="OJ198"/>
      <c r="OK198"/>
      <c r="OL198"/>
      <c r="OM198"/>
      <c r="ON198"/>
      <c r="OO198"/>
      <c r="OP198"/>
      <c r="OQ198"/>
      <c r="OR198"/>
      <c r="OS198"/>
      <c r="OT198"/>
      <c r="OU198"/>
      <c r="OV198"/>
      <c r="OW198"/>
      <c r="OX198"/>
      <c r="OY198"/>
      <c r="OZ198"/>
      <c r="PA198"/>
      <c r="PB198"/>
      <c r="PC198"/>
      <c r="PD198"/>
      <c r="PE198"/>
      <c r="PF198"/>
      <c r="PG198"/>
      <c r="PH198"/>
      <c r="PI198"/>
      <c r="PJ198"/>
      <c r="PK198"/>
      <c r="PL198"/>
      <c r="PM198"/>
      <c r="PN198"/>
      <c r="PO198"/>
      <c r="PP198"/>
      <c r="PQ198"/>
      <c r="PR198"/>
      <c r="PS198"/>
      <c r="PT198"/>
      <c r="PU198"/>
      <c r="PV198"/>
      <c r="PW198"/>
      <c r="PX198"/>
      <c r="PY198"/>
      <c r="PZ198"/>
      <c r="QA198"/>
      <c r="QB198"/>
      <c r="QC198"/>
      <c r="QD198"/>
      <c r="QE198"/>
      <c r="QF198"/>
      <c r="QG198"/>
      <c r="QH198"/>
      <c r="QI198"/>
      <c r="QJ198"/>
      <c r="QK198"/>
      <c r="QL198"/>
      <c r="QM198"/>
      <c r="QN198"/>
      <c r="QO198"/>
      <c r="QP198"/>
      <c r="QQ198"/>
      <c r="QR198"/>
      <c r="QS198"/>
      <c r="QT198"/>
      <c r="QU198"/>
      <c r="QV198"/>
      <c r="QW198"/>
      <c r="QX198"/>
      <c r="QY198"/>
      <c r="QZ198"/>
      <c r="RA198"/>
      <c r="RB198"/>
      <c r="RC198"/>
      <c r="RD198"/>
      <c r="RE198"/>
      <c r="RF198"/>
      <c r="RG198"/>
      <c r="RH198"/>
      <c r="RI198"/>
      <c r="RJ198"/>
      <c r="RK198"/>
      <c r="RL198"/>
      <c r="RM198"/>
      <c r="RN198"/>
      <c r="RO198"/>
      <c r="RP198"/>
      <c r="RQ198"/>
      <c r="RR198"/>
      <c r="RS198"/>
      <c r="RT198"/>
      <c r="RU198"/>
      <c r="RV198"/>
      <c r="RW198"/>
      <c r="RX198"/>
      <c r="RY198"/>
      <c r="RZ198"/>
      <c r="SA198"/>
      <c r="SB198"/>
      <c r="SC198"/>
      <c r="SD198"/>
      <c r="SE198"/>
      <c r="SF198"/>
      <c r="SG198"/>
      <c r="SH198"/>
      <c r="SI198"/>
      <c r="SJ198"/>
      <c r="SK198"/>
      <c r="SL198"/>
      <c r="SM198"/>
      <c r="SN198"/>
      <c r="SO198"/>
      <c r="SP198"/>
      <c r="SQ198"/>
      <c r="SR198"/>
      <c r="SS198"/>
      <c r="ST198"/>
      <c r="SU198"/>
      <c r="SV198"/>
      <c r="SW198"/>
      <c r="SX198"/>
      <c r="SY198"/>
      <c r="SZ198"/>
      <c r="TA198"/>
      <c r="TB198"/>
      <c r="TC198"/>
      <c r="TD198"/>
      <c r="TE198"/>
      <c r="TF198"/>
      <c r="TG198"/>
      <c r="TH198"/>
      <c r="TI198"/>
      <c r="TJ198"/>
      <c r="TK198"/>
      <c r="TL198"/>
      <c r="TM198"/>
      <c r="TN198"/>
      <c r="TO198"/>
      <c r="TP198"/>
      <c r="TQ198"/>
      <c r="TR198"/>
      <c r="TS198"/>
      <c r="TT198"/>
      <c r="TU198"/>
      <c r="TV198"/>
      <c r="TW198"/>
      <c r="TX198"/>
      <c r="TY198"/>
      <c r="TZ198"/>
      <c r="UA198"/>
      <c r="UB198"/>
      <c r="UC198"/>
      <c r="UD198"/>
      <c r="UE198"/>
      <c r="UF198"/>
      <c r="UG198"/>
      <c r="UH198"/>
      <c r="UI198"/>
      <c r="UJ198"/>
      <c r="UK198"/>
      <c r="UL198"/>
      <c r="UM198"/>
      <c r="UN198"/>
      <c r="UO198"/>
      <c r="UP198"/>
      <c r="UQ198"/>
      <c r="UR198"/>
      <c r="US198"/>
      <c r="UT198"/>
      <c r="UU198"/>
      <c r="UV198"/>
      <c r="UW198"/>
      <c r="UX198"/>
      <c r="UY198"/>
      <c r="UZ198"/>
      <c r="VA198"/>
      <c r="VB198"/>
      <c r="VC198"/>
      <c r="VD198"/>
      <c r="VE198"/>
      <c r="VF198"/>
      <c r="VG198"/>
      <c r="VH198"/>
      <c r="VI198"/>
      <c r="VJ198"/>
      <c r="VK198"/>
      <c r="VL198"/>
      <c r="VM198"/>
      <c r="VN198"/>
      <c r="VO198"/>
      <c r="VP198"/>
      <c r="VQ198"/>
      <c r="VR198"/>
      <c r="VS198"/>
      <c r="VT198"/>
      <c r="VU198"/>
      <c r="VV198"/>
      <c r="VW198"/>
      <c r="VX198"/>
      <c r="VY198"/>
      <c r="VZ198"/>
      <c r="WA198"/>
      <c r="WB198"/>
      <c r="WC198"/>
      <c r="WD198"/>
      <c r="WE198"/>
      <c r="WF198"/>
      <c r="WG198"/>
      <c r="WH198"/>
      <c r="WI198"/>
      <c r="WJ198"/>
      <c r="WK198"/>
      <c r="WL198"/>
      <c r="WM198"/>
      <c r="WN198"/>
      <c r="WO198"/>
      <c r="WP198"/>
      <c r="WQ198"/>
      <c r="WR198"/>
      <c r="WS198"/>
      <c r="WT198"/>
      <c r="WU198"/>
      <c r="WV198"/>
      <c r="WW198"/>
    </row>
    <row r="199" spans="1:621" s="41" customFormat="1" ht="66" hidden="1" customHeight="1" x14ac:dyDescent="0.25">
      <c r="A199" s="89">
        <f>A196+1</f>
        <v>152</v>
      </c>
      <c r="B199" s="339" t="s">
        <v>416</v>
      </c>
      <c r="C199" s="279" t="s">
        <v>1185</v>
      </c>
      <c r="D199" s="279" t="s">
        <v>1186</v>
      </c>
      <c r="E199" s="279" t="s">
        <v>1187</v>
      </c>
      <c r="F199" s="288" t="s">
        <v>1188</v>
      </c>
      <c r="G199" s="280">
        <v>44234.708333333336</v>
      </c>
      <c r="H199" s="158" t="s">
        <v>1189</v>
      </c>
      <c r="I199" s="280">
        <v>44234.75</v>
      </c>
      <c r="J199" s="188">
        <v>0</v>
      </c>
      <c r="K199" s="288" t="s">
        <v>1190</v>
      </c>
      <c r="L199" s="288"/>
      <c r="M199" s="288"/>
      <c r="N199" s="288"/>
      <c r="O199" s="288"/>
      <c r="P199" s="288"/>
      <c r="Q199" s="288"/>
      <c r="R199" s="288" t="s">
        <v>1191</v>
      </c>
      <c r="S199" s="288" t="s">
        <v>1192</v>
      </c>
      <c r="T199" s="288" t="s">
        <v>75</v>
      </c>
      <c r="U199" s="288">
        <v>0</v>
      </c>
      <c r="V199" s="288" t="s">
        <v>88</v>
      </c>
      <c r="W199" s="288">
        <v>0</v>
      </c>
      <c r="X199" s="331">
        <v>104</v>
      </c>
      <c r="Y199" s="50">
        <f t="shared" si="15"/>
        <v>0</v>
      </c>
      <c r="Z199" s="46"/>
      <c r="AA199"/>
      <c r="AB199"/>
      <c r="AC199">
        <v>1</v>
      </c>
      <c r="AD199"/>
      <c r="AE199"/>
      <c r="AF199"/>
      <c r="AG199"/>
      <c r="AH199"/>
      <c r="AI199"/>
      <c r="AJ199"/>
      <c r="AK199"/>
      <c r="AL199"/>
      <c r="AM199"/>
      <c r="AN199"/>
      <c r="AO199"/>
      <c r="AP199"/>
      <c r="AQ199"/>
      <c r="AR199"/>
      <c r="AS199"/>
      <c r="AT199"/>
      <c r="AU199"/>
      <c r="AV199" s="53" t="s">
        <v>95</v>
      </c>
      <c r="AW199" s="53" t="s">
        <v>90</v>
      </c>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c r="JJ199"/>
      <c r="JK199"/>
      <c r="JL199"/>
      <c r="JM199"/>
      <c r="JN199"/>
      <c r="JO199"/>
      <c r="JP199"/>
      <c r="JQ199"/>
      <c r="JR199"/>
      <c r="JS199"/>
      <c r="JT199"/>
      <c r="JU199"/>
      <c r="JV199"/>
      <c r="JW199"/>
      <c r="JX199"/>
      <c r="JY199"/>
      <c r="JZ199"/>
      <c r="KA199"/>
      <c r="KB199"/>
      <c r="KC199"/>
      <c r="KD199"/>
      <c r="KE199"/>
      <c r="KF199"/>
      <c r="KG199"/>
      <c r="KH199"/>
      <c r="KI199"/>
      <c r="KJ199"/>
      <c r="KK199"/>
      <c r="KL199"/>
      <c r="KM199"/>
      <c r="KN199"/>
      <c r="KO199"/>
      <c r="KP199"/>
      <c r="KQ199"/>
      <c r="KR199"/>
      <c r="KS199"/>
      <c r="KT199"/>
      <c r="KU199"/>
      <c r="KV199"/>
      <c r="KW199"/>
      <c r="KX199"/>
      <c r="KY199"/>
      <c r="KZ199"/>
      <c r="LA199"/>
      <c r="LB199"/>
      <c r="LC199"/>
      <c r="LD199"/>
      <c r="LE199"/>
      <c r="LF199"/>
      <c r="LG199"/>
      <c r="LH199"/>
      <c r="LI199"/>
      <c r="LJ199"/>
      <c r="LK199"/>
      <c r="LL199"/>
      <c r="LM199"/>
      <c r="LN199"/>
      <c r="LO199"/>
      <c r="LP199"/>
      <c r="LQ199"/>
      <c r="LR199"/>
      <c r="LS199"/>
      <c r="LT199"/>
      <c r="LU199"/>
      <c r="LV199"/>
      <c r="LW199"/>
      <c r="LX199"/>
      <c r="LY199"/>
      <c r="LZ199"/>
      <c r="MA199"/>
      <c r="MB199"/>
      <c r="MC199"/>
      <c r="MD199"/>
      <c r="ME199"/>
      <c r="MF199"/>
      <c r="MG199"/>
      <c r="MH199"/>
      <c r="MI199"/>
      <c r="MJ199"/>
      <c r="MK199"/>
      <c r="ML199"/>
      <c r="MM199"/>
      <c r="MN199"/>
      <c r="MO199"/>
      <c r="MP199"/>
      <c r="MQ199"/>
      <c r="MR199"/>
      <c r="MS199"/>
      <c r="MT199"/>
      <c r="MU199"/>
      <c r="MV199"/>
      <c r="MW199"/>
      <c r="MX199"/>
      <c r="MY199"/>
      <c r="MZ199"/>
      <c r="NA199"/>
      <c r="NB199"/>
      <c r="NC199"/>
      <c r="ND199"/>
      <c r="NE199"/>
      <c r="NF199"/>
      <c r="NG199"/>
      <c r="NH199"/>
      <c r="NI199"/>
      <c r="NJ199"/>
      <c r="NK199"/>
      <c r="NL199"/>
      <c r="NM199"/>
      <c r="NN199"/>
      <c r="NO199"/>
      <c r="NP199"/>
      <c r="NQ199"/>
      <c r="NR199"/>
      <c r="NS199"/>
      <c r="NT199"/>
      <c r="NU199"/>
      <c r="NV199"/>
      <c r="NW199"/>
      <c r="NX199"/>
      <c r="NY199"/>
      <c r="NZ199"/>
      <c r="OA199"/>
      <c r="OB199"/>
      <c r="OC199"/>
      <c r="OD199"/>
      <c r="OE199"/>
      <c r="OF199"/>
      <c r="OG199"/>
      <c r="OH199"/>
      <c r="OI199"/>
      <c r="OJ199"/>
      <c r="OK199"/>
      <c r="OL199"/>
      <c r="OM199"/>
      <c r="ON199"/>
      <c r="OO199"/>
      <c r="OP199"/>
      <c r="OQ199"/>
      <c r="OR199"/>
      <c r="OS199"/>
      <c r="OT199"/>
      <c r="OU199"/>
      <c r="OV199"/>
      <c r="OW199"/>
      <c r="OX199"/>
      <c r="OY199"/>
      <c r="OZ199"/>
      <c r="PA199"/>
      <c r="PB199"/>
      <c r="PC199"/>
      <c r="PD199"/>
      <c r="PE199"/>
      <c r="PF199"/>
      <c r="PG199"/>
      <c r="PH199"/>
      <c r="PI199"/>
      <c r="PJ199"/>
      <c r="PK199"/>
      <c r="PL199"/>
      <c r="PM199"/>
      <c r="PN199"/>
      <c r="PO199"/>
      <c r="PP199"/>
      <c r="PQ199"/>
      <c r="PR199"/>
      <c r="PS199"/>
      <c r="PT199"/>
      <c r="PU199"/>
      <c r="PV199"/>
      <c r="PW199"/>
      <c r="PX199"/>
      <c r="PY199"/>
      <c r="PZ199"/>
      <c r="QA199"/>
      <c r="QB199"/>
      <c r="QC199"/>
      <c r="QD199"/>
      <c r="QE199"/>
      <c r="QF199"/>
      <c r="QG199"/>
      <c r="QH199"/>
      <c r="QI199"/>
      <c r="QJ199"/>
      <c r="QK199"/>
      <c r="QL199"/>
      <c r="QM199"/>
      <c r="QN199"/>
      <c r="QO199"/>
      <c r="QP199"/>
      <c r="QQ199"/>
      <c r="QR199"/>
      <c r="QS199"/>
      <c r="QT199"/>
      <c r="QU199"/>
      <c r="QV199"/>
      <c r="QW199"/>
      <c r="QX199"/>
      <c r="QY199"/>
      <c r="QZ199"/>
      <c r="RA199"/>
      <c r="RB199"/>
      <c r="RC199"/>
      <c r="RD199"/>
      <c r="RE199"/>
      <c r="RF199"/>
      <c r="RG199"/>
      <c r="RH199"/>
      <c r="RI199"/>
      <c r="RJ199"/>
      <c r="RK199"/>
      <c r="RL199"/>
      <c r="RM199"/>
      <c r="RN199"/>
      <c r="RO199"/>
      <c r="RP199"/>
      <c r="RQ199"/>
      <c r="RR199"/>
      <c r="RS199"/>
      <c r="RT199"/>
      <c r="RU199"/>
      <c r="RV199"/>
      <c r="RW199"/>
      <c r="RX199"/>
      <c r="RY199"/>
      <c r="RZ199"/>
      <c r="SA199"/>
      <c r="SB199"/>
      <c r="SC199"/>
      <c r="SD199"/>
      <c r="SE199"/>
      <c r="SF199"/>
      <c r="SG199"/>
      <c r="SH199"/>
      <c r="SI199"/>
      <c r="SJ199"/>
      <c r="SK199"/>
      <c r="SL199"/>
      <c r="SM199"/>
      <c r="SN199"/>
      <c r="SO199"/>
      <c r="SP199"/>
      <c r="SQ199"/>
      <c r="SR199"/>
      <c r="SS199"/>
      <c r="ST199"/>
      <c r="SU199"/>
      <c r="SV199"/>
      <c r="SW199"/>
      <c r="SX199"/>
      <c r="SY199"/>
      <c r="SZ199"/>
      <c r="TA199"/>
      <c r="TB199"/>
      <c r="TC199"/>
      <c r="TD199"/>
      <c r="TE199"/>
      <c r="TF199"/>
      <c r="TG199"/>
      <c r="TH199"/>
      <c r="TI199"/>
      <c r="TJ199"/>
      <c r="TK199"/>
      <c r="TL199"/>
      <c r="TM199"/>
      <c r="TN199"/>
      <c r="TO199"/>
      <c r="TP199"/>
      <c r="TQ199"/>
      <c r="TR199"/>
      <c r="TS199"/>
      <c r="TT199"/>
      <c r="TU199"/>
      <c r="TV199"/>
      <c r="TW199"/>
      <c r="TX199"/>
      <c r="TY199"/>
      <c r="TZ199"/>
      <c r="UA199"/>
      <c r="UB199"/>
      <c r="UC199"/>
      <c r="UD199"/>
      <c r="UE199"/>
      <c r="UF199"/>
      <c r="UG199"/>
      <c r="UH199"/>
      <c r="UI199"/>
      <c r="UJ199"/>
      <c r="UK199"/>
      <c r="UL199"/>
      <c r="UM199"/>
      <c r="UN199"/>
      <c r="UO199"/>
      <c r="UP199"/>
      <c r="UQ199"/>
      <c r="UR199"/>
      <c r="US199"/>
      <c r="UT199"/>
      <c r="UU199"/>
      <c r="UV199"/>
      <c r="UW199"/>
      <c r="UX199"/>
      <c r="UY199"/>
      <c r="UZ199"/>
      <c r="VA199"/>
      <c r="VB199"/>
      <c r="VC199"/>
      <c r="VD199"/>
      <c r="VE199"/>
      <c r="VF199"/>
      <c r="VG199"/>
      <c r="VH199"/>
      <c r="VI199"/>
      <c r="VJ199"/>
      <c r="VK199"/>
      <c r="VL199"/>
      <c r="VM199"/>
      <c r="VN199"/>
      <c r="VO199"/>
      <c r="VP199"/>
      <c r="VQ199"/>
      <c r="VR199"/>
      <c r="VS199"/>
      <c r="VT199"/>
      <c r="VU199"/>
      <c r="VV199"/>
      <c r="VW199"/>
      <c r="VX199"/>
      <c r="VY199"/>
      <c r="VZ199"/>
      <c r="WA199"/>
      <c r="WB199"/>
      <c r="WC199"/>
      <c r="WD199"/>
      <c r="WE199"/>
      <c r="WF199"/>
      <c r="WG199"/>
      <c r="WH199"/>
      <c r="WI199"/>
      <c r="WJ199"/>
      <c r="WK199"/>
      <c r="WL199"/>
      <c r="WM199"/>
      <c r="WN199"/>
      <c r="WO199"/>
      <c r="WP199"/>
      <c r="WQ199"/>
      <c r="WR199"/>
      <c r="WS199"/>
      <c r="WT199"/>
      <c r="WU199"/>
      <c r="WV199"/>
      <c r="WW199"/>
    </row>
    <row r="200" spans="1:621" s="131" customFormat="1" ht="57" hidden="1" customHeight="1" x14ac:dyDescent="0.25">
      <c r="A200" s="766">
        <f>A199+1</f>
        <v>153</v>
      </c>
      <c r="B200" s="757" t="s">
        <v>969</v>
      </c>
      <c r="C200" s="608" t="s">
        <v>1199</v>
      </c>
      <c r="D200" s="608" t="s">
        <v>1200</v>
      </c>
      <c r="E200" s="608" t="s">
        <v>1201</v>
      </c>
      <c r="F200" s="288" t="s">
        <v>1202</v>
      </c>
      <c r="G200" s="768">
        <v>44235.412499999999</v>
      </c>
      <c r="H200" s="159">
        <v>44235.482638888891</v>
      </c>
      <c r="I200" s="771">
        <v>44245.45416666667</v>
      </c>
      <c r="J200" s="171">
        <f t="shared" ref="J200" si="27">H200-G200</f>
        <v>7.013888889196096E-2</v>
      </c>
      <c r="K200" s="286" t="s">
        <v>1801</v>
      </c>
      <c r="L200" s="764"/>
      <c r="M200" s="764"/>
      <c r="N200" s="764"/>
      <c r="O200" s="764"/>
      <c r="P200" s="764"/>
      <c r="Q200" s="764"/>
      <c r="R200" s="764" t="s">
        <v>1802</v>
      </c>
      <c r="S200" s="286" t="s">
        <v>1803</v>
      </c>
      <c r="T200" s="764" t="s">
        <v>75</v>
      </c>
      <c r="U200" s="172">
        <v>20</v>
      </c>
      <c r="V200" s="778" t="s">
        <v>76</v>
      </c>
      <c r="W200" s="775">
        <v>1</v>
      </c>
      <c r="X200" s="676" t="s">
        <v>189</v>
      </c>
      <c r="Y200" s="50">
        <f t="shared" si="15"/>
        <v>1.683333333407063</v>
      </c>
      <c r="Z200"/>
      <c r="AA200">
        <v>1</v>
      </c>
      <c r="AB200"/>
      <c r="AC200"/>
      <c r="AD200"/>
      <c r="AE200"/>
      <c r="AF200"/>
      <c r="AG200"/>
      <c r="AH200"/>
      <c r="AI200"/>
      <c r="AJ200"/>
      <c r="AK200"/>
      <c r="AL200"/>
      <c r="AM200"/>
      <c r="AN200">
        <v>1</v>
      </c>
      <c r="AO200"/>
      <c r="AP200"/>
      <c r="AQ200"/>
      <c r="AR200"/>
      <c r="AS200"/>
      <c r="AT200"/>
      <c r="AU200"/>
      <c r="AV200" s="53" t="s">
        <v>89</v>
      </c>
      <c r="AW200" s="53" t="s">
        <v>91</v>
      </c>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c r="JJ200"/>
      <c r="JK200"/>
      <c r="JL200"/>
      <c r="JM200"/>
      <c r="JN200"/>
      <c r="JO200"/>
      <c r="JP200"/>
      <c r="JQ200"/>
      <c r="JR200"/>
      <c r="JS200"/>
      <c r="JT200"/>
      <c r="JU200"/>
      <c r="JV200"/>
      <c r="JW200"/>
      <c r="JX200"/>
      <c r="JY200"/>
      <c r="JZ200"/>
      <c r="KA200"/>
      <c r="KB200"/>
      <c r="KC200"/>
      <c r="KD200"/>
      <c r="KE200"/>
      <c r="KF200"/>
      <c r="KG200"/>
      <c r="KH200"/>
      <c r="KI200"/>
      <c r="KJ200"/>
      <c r="KK200"/>
      <c r="KL200"/>
      <c r="KM200"/>
      <c r="KN200"/>
      <c r="KO200"/>
      <c r="KP200"/>
      <c r="KQ200"/>
      <c r="KR200"/>
      <c r="KS200"/>
      <c r="KT200"/>
      <c r="KU200"/>
      <c r="KV200"/>
      <c r="KW200"/>
      <c r="KX200"/>
      <c r="KY200"/>
      <c r="KZ200"/>
      <c r="LA200"/>
      <c r="LB200"/>
      <c r="LC200"/>
      <c r="LD200"/>
      <c r="LE200"/>
      <c r="LF200"/>
      <c r="LG200"/>
      <c r="LH200"/>
      <c r="LI200"/>
      <c r="LJ200"/>
      <c r="LK200"/>
      <c r="LL200"/>
      <c r="LM200"/>
      <c r="LN200"/>
      <c r="LO200"/>
      <c r="LP200"/>
      <c r="LQ200"/>
      <c r="LR200"/>
      <c r="LS200"/>
      <c r="LT200"/>
      <c r="LU200"/>
      <c r="LV200"/>
      <c r="LW200"/>
      <c r="LX200"/>
      <c r="LY200"/>
      <c r="LZ200"/>
      <c r="MA200"/>
      <c r="MB200"/>
      <c r="MC200"/>
      <c r="MD200"/>
      <c r="ME200"/>
      <c r="MF200"/>
      <c r="MG200"/>
      <c r="MH200"/>
      <c r="MI200"/>
      <c r="MJ200"/>
      <c r="MK200"/>
      <c r="ML200"/>
      <c r="MM200"/>
      <c r="MN200"/>
      <c r="MO200"/>
      <c r="MP200"/>
      <c r="MQ200"/>
      <c r="MR200"/>
      <c r="MS200"/>
      <c r="MT200"/>
      <c r="MU200"/>
      <c r="MV200"/>
      <c r="MW200"/>
      <c r="MX200"/>
      <c r="MY200"/>
      <c r="MZ200"/>
      <c r="NA200"/>
      <c r="NB200"/>
      <c r="NC200"/>
      <c r="ND200"/>
      <c r="NE200"/>
      <c r="NF200"/>
      <c r="NG200"/>
      <c r="NH200"/>
      <c r="NI200"/>
      <c r="NJ200"/>
      <c r="NK200"/>
      <c r="NL200"/>
      <c r="NM200"/>
      <c r="NN200"/>
      <c r="NO200"/>
      <c r="NP200"/>
      <c r="NQ200"/>
      <c r="NR200"/>
      <c r="NS200"/>
      <c r="NT200"/>
      <c r="NU200"/>
      <c r="NV200"/>
      <c r="NW200"/>
      <c r="NX200"/>
      <c r="NY200"/>
      <c r="NZ200"/>
      <c r="OA200"/>
      <c r="OB200"/>
      <c r="OC200"/>
      <c r="OD200"/>
      <c r="OE200"/>
      <c r="OF200"/>
      <c r="OG200"/>
      <c r="OH200"/>
      <c r="OI200"/>
      <c r="OJ200"/>
      <c r="OK200"/>
      <c r="OL200"/>
      <c r="OM200"/>
      <c r="ON200"/>
      <c r="OO200"/>
      <c r="OP200"/>
      <c r="OQ200"/>
      <c r="OR200"/>
      <c r="OS200"/>
      <c r="OT200"/>
      <c r="OU200"/>
      <c r="OV200"/>
      <c r="OW200"/>
      <c r="OX200"/>
      <c r="OY200"/>
      <c r="OZ200"/>
      <c r="PA200"/>
      <c r="PB200"/>
      <c r="PC200"/>
      <c r="PD200"/>
      <c r="PE200"/>
      <c r="PF200"/>
      <c r="PG200"/>
      <c r="PH200"/>
      <c r="PI200"/>
      <c r="PJ200"/>
      <c r="PK200"/>
      <c r="PL200"/>
      <c r="PM200"/>
      <c r="PN200"/>
      <c r="PO200"/>
      <c r="PP200"/>
      <c r="PQ200"/>
      <c r="PR200"/>
      <c r="PS200"/>
      <c r="PT200"/>
      <c r="PU200"/>
      <c r="PV200"/>
      <c r="PW200"/>
      <c r="PX200"/>
      <c r="PY200"/>
      <c r="PZ200"/>
      <c r="QA200"/>
      <c r="QB200"/>
      <c r="QC200"/>
      <c r="QD200"/>
      <c r="QE200"/>
      <c r="QF200"/>
      <c r="QG200"/>
      <c r="QH200"/>
      <c r="QI200"/>
      <c r="QJ200"/>
      <c r="QK200"/>
      <c r="QL200"/>
      <c r="QM200"/>
      <c r="QN200"/>
      <c r="QO200"/>
      <c r="QP200"/>
      <c r="QQ200"/>
      <c r="QR200"/>
      <c r="QS200"/>
      <c r="QT200"/>
      <c r="QU200"/>
      <c r="QV200"/>
      <c r="QW200"/>
      <c r="QX200"/>
      <c r="QY200"/>
      <c r="QZ200"/>
      <c r="RA200"/>
      <c r="RB200"/>
      <c r="RC200"/>
      <c r="RD200"/>
      <c r="RE200"/>
      <c r="RF200"/>
      <c r="RG200"/>
      <c r="RH200"/>
      <c r="RI200"/>
      <c r="RJ200"/>
      <c r="RK200"/>
      <c r="RL200"/>
      <c r="RM200"/>
      <c r="RN200"/>
      <c r="RO200"/>
      <c r="RP200"/>
      <c r="RQ200"/>
      <c r="RR200"/>
      <c r="RS200"/>
      <c r="RT200"/>
      <c r="RU200"/>
      <c r="RV200"/>
      <c r="RW200"/>
      <c r="RX200"/>
      <c r="RY200"/>
      <c r="RZ200"/>
      <c r="SA200"/>
      <c r="SB200"/>
      <c r="SC200"/>
      <c r="SD200"/>
      <c r="SE200"/>
      <c r="SF200"/>
      <c r="SG200"/>
      <c r="SH200"/>
      <c r="SI200"/>
      <c r="SJ200"/>
      <c r="SK200"/>
      <c r="SL200"/>
      <c r="SM200"/>
      <c r="SN200"/>
      <c r="SO200"/>
      <c r="SP200"/>
      <c r="SQ200"/>
      <c r="SR200"/>
      <c r="SS200"/>
      <c r="ST200"/>
      <c r="SU200"/>
      <c r="SV200"/>
      <c r="SW200"/>
      <c r="SX200"/>
      <c r="SY200"/>
      <c r="SZ200"/>
      <c r="TA200"/>
      <c r="TB200"/>
      <c r="TC200"/>
      <c r="TD200"/>
      <c r="TE200"/>
      <c r="TF200"/>
      <c r="TG200"/>
      <c r="TH200"/>
      <c r="TI200"/>
      <c r="TJ200"/>
      <c r="TK200"/>
      <c r="TL200"/>
      <c r="TM200"/>
      <c r="TN200"/>
      <c r="TO200"/>
      <c r="TP200"/>
      <c r="TQ200"/>
      <c r="TR200"/>
      <c r="TS200"/>
      <c r="TT200"/>
      <c r="TU200"/>
      <c r="TV200"/>
      <c r="TW200"/>
      <c r="TX200"/>
      <c r="TY200"/>
      <c r="TZ200"/>
      <c r="UA200"/>
      <c r="UB200"/>
      <c r="UC200"/>
      <c r="UD200"/>
      <c r="UE200"/>
      <c r="UF200"/>
      <c r="UG200"/>
      <c r="UH200"/>
      <c r="UI200"/>
      <c r="UJ200"/>
      <c r="UK200"/>
      <c r="UL200"/>
      <c r="UM200"/>
      <c r="UN200"/>
      <c r="UO200"/>
      <c r="UP200"/>
      <c r="UQ200"/>
      <c r="UR200"/>
      <c r="US200"/>
      <c r="UT200"/>
      <c r="UU200"/>
      <c r="UV200"/>
      <c r="UW200"/>
      <c r="UX200"/>
      <c r="UY200"/>
      <c r="UZ200"/>
      <c r="VA200"/>
      <c r="VB200"/>
      <c r="VC200"/>
      <c r="VD200"/>
      <c r="VE200"/>
      <c r="VF200"/>
      <c r="VG200"/>
      <c r="VH200"/>
      <c r="VI200"/>
      <c r="VJ200"/>
      <c r="VK200"/>
      <c r="VL200"/>
      <c r="VM200"/>
      <c r="VN200"/>
      <c r="VO200"/>
      <c r="VP200"/>
      <c r="VQ200"/>
      <c r="VR200"/>
      <c r="VS200"/>
      <c r="VT200"/>
      <c r="VU200"/>
      <c r="VV200"/>
      <c r="VW200"/>
      <c r="VX200"/>
      <c r="VY200"/>
      <c r="VZ200"/>
      <c r="WA200"/>
      <c r="WB200"/>
      <c r="WC200"/>
      <c r="WD200"/>
      <c r="WE200"/>
      <c r="WF200"/>
      <c r="WG200"/>
      <c r="WH200"/>
      <c r="WI200"/>
      <c r="WJ200"/>
      <c r="WK200"/>
      <c r="WL200"/>
      <c r="WM200"/>
      <c r="WN200"/>
      <c r="WO200"/>
      <c r="WP200"/>
      <c r="WQ200"/>
      <c r="WR200"/>
      <c r="WS200"/>
      <c r="WT200"/>
      <c r="WU200"/>
      <c r="WV200"/>
      <c r="WW200"/>
    </row>
    <row r="201" spans="1:621" s="131" customFormat="1" ht="69" hidden="1" customHeight="1" x14ac:dyDescent="0.25">
      <c r="A201" s="780"/>
      <c r="B201" s="781"/>
      <c r="C201" s="620"/>
      <c r="D201" s="601"/>
      <c r="E201" s="601"/>
      <c r="F201" s="288" t="s">
        <v>1203</v>
      </c>
      <c r="G201" s="769"/>
      <c r="H201" s="159">
        <v>44235.650694444441</v>
      </c>
      <c r="I201" s="772"/>
      <c r="J201" s="171">
        <v>0.23819444444444446</v>
      </c>
      <c r="K201" s="286" t="s">
        <v>1204</v>
      </c>
      <c r="L201" s="765"/>
      <c r="M201" s="765"/>
      <c r="N201" s="765"/>
      <c r="O201" s="765"/>
      <c r="P201" s="765"/>
      <c r="Q201" s="765"/>
      <c r="R201" s="765"/>
      <c r="S201" s="286" t="s">
        <v>1804</v>
      </c>
      <c r="T201" s="765"/>
      <c r="U201" s="172">
        <v>200</v>
      </c>
      <c r="V201" s="779"/>
      <c r="W201" s="776"/>
      <c r="X201" s="704"/>
      <c r="Y201" s="50">
        <f t="shared" si="15"/>
        <v>5.7166666666666668</v>
      </c>
      <c r="Z201"/>
      <c r="AA201"/>
      <c r="AB201"/>
      <c r="AC201"/>
      <c r="AD201"/>
      <c r="AE201"/>
      <c r="AF201"/>
      <c r="AG201"/>
      <c r="AH201"/>
      <c r="AI201"/>
      <c r="AJ201"/>
      <c r="AK201"/>
      <c r="AL201"/>
      <c r="AM201"/>
      <c r="AN201"/>
      <c r="AO201"/>
      <c r="AP201"/>
      <c r="AQ201"/>
      <c r="AR201"/>
      <c r="AS201"/>
      <c r="AT201"/>
      <c r="AU201"/>
      <c r="AV201" s="53"/>
      <c r="AW201" s="53"/>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c r="JJ201"/>
      <c r="JK201"/>
      <c r="JL201"/>
      <c r="JM201"/>
      <c r="JN201"/>
      <c r="JO201"/>
      <c r="JP201"/>
      <c r="JQ201"/>
      <c r="JR201"/>
      <c r="JS201"/>
      <c r="JT201"/>
      <c r="JU201"/>
      <c r="JV201"/>
      <c r="JW201"/>
      <c r="JX201"/>
      <c r="JY201"/>
      <c r="JZ201"/>
      <c r="KA201"/>
      <c r="KB201"/>
      <c r="KC201"/>
      <c r="KD201"/>
      <c r="KE201"/>
      <c r="KF201"/>
      <c r="KG201"/>
      <c r="KH201"/>
      <c r="KI201"/>
      <c r="KJ201"/>
      <c r="KK201"/>
      <c r="KL201"/>
      <c r="KM201"/>
      <c r="KN201"/>
      <c r="KO201"/>
      <c r="KP201"/>
      <c r="KQ201"/>
      <c r="KR201"/>
      <c r="KS201"/>
      <c r="KT201"/>
      <c r="KU201"/>
      <c r="KV201"/>
      <c r="KW201"/>
      <c r="KX201"/>
      <c r="KY201"/>
      <c r="KZ201"/>
      <c r="LA201"/>
      <c r="LB201"/>
      <c r="LC201"/>
      <c r="LD201"/>
      <c r="LE201"/>
      <c r="LF201"/>
      <c r="LG201"/>
      <c r="LH201"/>
      <c r="LI201"/>
      <c r="LJ201"/>
      <c r="LK201"/>
      <c r="LL201"/>
      <c r="LM201"/>
      <c r="LN201"/>
      <c r="LO201"/>
      <c r="LP201"/>
      <c r="LQ201"/>
      <c r="LR201"/>
      <c r="LS201"/>
      <c r="LT201"/>
      <c r="LU201"/>
      <c r="LV201"/>
      <c r="LW201"/>
      <c r="LX201"/>
      <c r="LY201"/>
      <c r="LZ201"/>
      <c r="MA201"/>
      <c r="MB201"/>
      <c r="MC201"/>
      <c r="MD201"/>
      <c r="ME201"/>
      <c r="MF201"/>
      <c r="MG201"/>
      <c r="MH201"/>
      <c r="MI201"/>
      <c r="MJ201"/>
      <c r="MK201"/>
      <c r="ML201"/>
      <c r="MM201"/>
      <c r="MN201"/>
      <c r="MO201"/>
      <c r="MP201"/>
      <c r="MQ201"/>
      <c r="MR201"/>
      <c r="MS201"/>
      <c r="MT201"/>
      <c r="MU201"/>
      <c r="MV201"/>
      <c r="MW201"/>
      <c r="MX201"/>
      <c r="MY201"/>
      <c r="MZ201"/>
      <c r="NA201"/>
      <c r="NB201"/>
      <c r="NC201"/>
      <c r="ND201"/>
      <c r="NE201"/>
      <c r="NF201"/>
      <c r="NG201"/>
      <c r="NH201"/>
      <c r="NI201"/>
      <c r="NJ201"/>
      <c r="NK201"/>
      <c r="NL201"/>
      <c r="NM201"/>
      <c r="NN201"/>
      <c r="NO201"/>
      <c r="NP201"/>
      <c r="NQ201"/>
      <c r="NR201"/>
      <c r="NS201"/>
      <c r="NT201"/>
      <c r="NU201"/>
      <c r="NV201"/>
      <c r="NW201"/>
      <c r="NX201"/>
      <c r="NY201"/>
      <c r="NZ201"/>
      <c r="OA201"/>
      <c r="OB201"/>
      <c r="OC201"/>
      <c r="OD201"/>
      <c r="OE201"/>
      <c r="OF201"/>
      <c r="OG201"/>
      <c r="OH201"/>
      <c r="OI201"/>
      <c r="OJ201"/>
      <c r="OK201"/>
      <c r="OL201"/>
      <c r="OM201"/>
      <c r="ON201"/>
      <c r="OO201"/>
      <c r="OP201"/>
      <c r="OQ201"/>
      <c r="OR201"/>
      <c r="OS201"/>
      <c r="OT201"/>
      <c r="OU201"/>
      <c r="OV201"/>
      <c r="OW201"/>
      <c r="OX201"/>
      <c r="OY201"/>
      <c r="OZ201"/>
      <c r="PA201"/>
      <c r="PB201"/>
      <c r="PC201"/>
      <c r="PD201"/>
      <c r="PE201"/>
      <c r="PF201"/>
      <c r="PG201"/>
      <c r="PH201"/>
      <c r="PI201"/>
      <c r="PJ201"/>
      <c r="PK201"/>
      <c r="PL201"/>
      <c r="PM201"/>
      <c r="PN201"/>
      <c r="PO201"/>
      <c r="PP201"/>
      <c r="PQ201"/>
      <c r="PR201"/>
      <c r="PS201"/>
      <c r="PT201"/>
      <c r="PU201"/>
      <c r="PV201"/>
      <c r="PW201"/>
      <c r="PX201"/>
      <c r="PY201"/>
      <c r="PZ201"/>
      <c r="QA201"/>
      <c r="QB201"/>
      <c r="QC201"/>
      <c r="QD201"/>
      <c r="QE201"/>
      <c r="QF201"/>
      <c r="QG201"/>
      <c r="QH201"/>
      <c r="QI201"/>
      <c r="QJ201"/>
      <c r="QK201"/>
      <c r="QL201"/>
      <c r="QM201"/>
      <c r="QN201"/>
      <c r="QO201"/>
      <c r="QP201"/>
      <c r="QQ201"/>
      <c r="QR201"/>
      <c r="QS201"/>
      <c r="QT201"/>
      <c r="QU201"/>
      <c r="QV201"/>
      <c r="QW201"/>
      <c r="QX201"/>
      <c r="QY201"/>
      <c r="QZ201"/>
      <c r="RA201"/>
      <c r="RB201"/>
      <c r="RC201"/>
      <c r="RD201"/>
      <c r="RE201"/>
      <c r="RF201"/>
      <c r="RG201"/>
      <c r="RH201"/>
      <c r="RI201"/>
      <c r="RJ201"/>
      <c r="RK201"/>
      <c r="RL201"/>
      <c r="RM201"/>
      <c r="RN201"/>
      <c r="RO201"/>
      <c r="RP201"/>
      <c r="RQ201"/>
      <c r="RR201"/>
      <c r="RS201"/>
      <c r="RT201"/>
      <c r="RU201"/>
      <c r="RV201"/>
      <c r="RW201"/>
      <c r="RX201"/>
      <c r="RY201"/>
      <c r="RZ201"/>
      <c r="SA201"/>
      <c r="SB201"/>
      <c r="SC201"/>
      <c r="SD201"/>
      <c r="SE201"/>
      <c r="SF201"/>
      <c r="SG201"/>
      <c r="SH201"/>
      <c r="SI201"/>
      <c r="SJ201"/>
      <c r="SK201"/>
      <c r="SL201"/>
      <c r="SM201"/>
      <c r="SN201"/>
      <c r="SO201"/>
      <c r="SP201"/>
      <c r="SQ201"/>
      <c r="SR201"/>
      <c r="SS201"/>
      <c r="ST201"/>
      <c r="SU201"/>
      <c r="SV201"/>
      <c r="SW201"/>
      <c r="SX201"/>
      <c r="SY201"/>
      <c r="SZ201"/>
      <c r="TA201"/>
      <c r="TB201"/>
      <c r="TC201"/>
      <c r="TD201"/>
      <c r="TE201"/>
      <c r="TF201"/>
      <c r="TG201"/>
      <c r="TH201"/>
      <c r="TI201"/>
      <c r="TJ201"/>
      <c r="TK201"/>
      <c r="TL201"/>
      <c r="TM201"/>
      <c r="TN201"/>
      <c r="TO201"/>
      <c r="TP201"/>
      <c r="TQ201"/>
      <c r="TR201"/>
      <c r="TS201"/>
      <c r="TT201"/>
      <c r="TU201"/>
      <c r="TV201"/>
      <c r="TW201"/>
      <c r="TX201"/>
      <c r="TY201"/>
      <c r="TZ201"/>
      <c r="UA201"/>
      <c r="UB201"/>
      <c r="UC201"/>
      <c r="UD201"/>
      <c r="UE201"/>
      <c r="UF201"/>
      <c r="UG201"/>
      <c r="UH201"/>
      <c r="UI201"/>
      <c r="UJ201"/>
      <c r="UK201"/>
      <c r="UL201"/>
      <c r="UM201"/>
      <c r="UN201"/>
      <c r="UO201"/>
      <c r="UP201"/>
      <c r="UQ201"/>
      <c r="UR201"/>
      <c r="US201"/>
      <c r="UT201"/>
      <c r="UU201"/>
      <c r="UV201"/>
      <c r="UW201"/>
      <c r="UX201"/>
      <c r="UY201"/>
      <c r="UZ201"/>
      <c r="VA201"/>
      <c r="VB201"/>
      <c r="VC201"/>
      <c r="VD201"/>
      <c r="VE201"/>
      <c r="VF201"/>
      <c r="VG201"/>
      <c r="VH201"/>
      <c r="VI201"/>
      <c r="VJ201"/>
      <c r="VK201"/>
      <c r="VL201"/>
      <c r="VM201"/>
      <c r="VN201"/>
      <c r="VO201"/>
      <c r="VP201"/>
      <c r="VQ201"/>
      <c r="VR201"/>
      <c r="VS201"/>
      <c r="VT201"/>
      <c r="VU201"/>
      <c r="VV201"/>
      <c r="VW201"/>
      <c r="VX201"/>
      <c r="VY201"/>
      <c r="VZ201"/>
      <c r="WA201"/>
      <c r="WB201"/>
      <c r="WC201"/>
      <c r="WD201"/>
      <c r="WE201"/>
      <c r="WF201"/>
      <c r="WG201"/>
      <c r="WH201"/>
      <c r="WI201"/>
      <c r="WJ201"/>
      <c r="WK201"/>
      <c r="WL201"/>
      <c r="WM201"/>
      <c r="WN201"/>
      <c r="WO201"/>
      <c r="WP201"/>
      <c r="WQ201"/>
      <c r="WR201"/>
      <c r="WS201"/>
      <c r="WT201"/>
      <c r="WU201"/>
      <c r="WV201"/>
      <c r="WW201"/>
    </row>
    <row r="202" spans="1:621" s="131" customFormat="1" ht="58.5" hidden="1" customHeight="1" x14ac:dyDescent="0.25">
      <c r="A202" s="780"/>
      <c r="B202" s="781"/>
      <c r="C202" s="620"/>
      <c r="D202" s="122" t="s">
        <v>1205</v>
      </c>
      <c r="E202" s="288" t="s">
        <v>1206</v>
      </c>
      <c r="F202" s="122" t="s">
        <v>85</v>
      </c>
      <c r="G202" s="769"/>
      <c r="H202" s="159">
        <v>44235.412499999999</v>
      </c>
      <c r="I202" s="84">
        <v>44267.642361111109</v>
      </c>
      <c r="J202" s="173">
        <v>0</v>
      </c>
      <c r="K202" s="111" t="s">
        <v>1269</v>
      </c>
      <c r="L202" s="174"/>
      <c r="M202" s="174"/>
      <c r="N202" s="174"/>
      <c r="O202" s="174"/>
      <c r="P202" s="174"/>
      <c r="Q202" s="174"/>
      <c r="R202" s="111" t="s">
        <v>1805</v>
      </c>
      <c r="S202" s="52" t="s">
        <v>1806</v>
      </c>
      <c r="T202" s="175" t="s">
        <v>75</v>
      </c>
      <c r="U202" s="47">
        <v>0</v>
      </c>
      <c r="V202" s="47" t="s">
        <v>76</v>
      </c>
      <c r="W202" s="776"/>
      <c r="X202" s="704"/>
      <c r="Y202" s="50">
        <f t="shared" ref="Y202:Y266" si="28">J202*24</f>
        <v>0</v>
      </c>
      <c r="Z202"/>
      <c r="AA202"/>
      <c r="AB202"/>
      <c r="AC202"/>
      <c r="AD202"/>
      <c r="AE202"/>
      <c r="AF202"/>
      <c r="AG202"/>
      <c r="AH202"/>
      <c r="AI202"/>
      <c r="AJ202"/>
      <c r="AK202"/>
      <c r="AL202"/>
      <c r="AM202"/>
      <c r="AN202"/>
      <c r="AO202"/>
      <c r="AP202"/>
      <c r="AQ202"/>
      <c r="AR202"/>
      <c r="AS202"/>
      <c r="AT202"/>
      <c r="AU202"/>
      <c r="AV202" s="53"/>
      <c r="AW202" s="53"/>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c r="JJ202"/>
      <c r="JK202"/>
      <c r="JL202"/>
      <c r="JM202"/>
      <c r="JN202"/>
      <c r="JO202"/>
      <c r="JP202"/>
      <c r="JQ202"/>
      <c r="JR202"/>
      <c r="JS202"/>
      <c r="JT202"/>
      <c r="JU202"/>
      <c r="JV202"/>
      <c r="JW202"/>
      <c r="JX202"/>
      <c r="JY202"/>
      <c r="JZ202"/>
      <c r="KA202"/>
      <c r="KB202"/>
      <c r="KC202"/>
      <c r="KD202"/>
      <c r="KE202"/>
      <c r="KF202"/>
      <c r="KG202"/>
      <c r="KH202"/>
      <c r="KI202"/>
      <c r="KJ202"/>
      <c r="KK202"/>
      <c r="KL202"/>
      <c r="KM202"/>
      <c r="KN202"/>
      <c r="KO202"/>
      <c r="KP202"/>
      <c r="KQ202"/>
      <c r="KR202"/>
      <c r="KS202"/>
      <c r="KT202"/>
      <c r="KU202"/>
      <c r="KV202"/>
      <c r="KW202"/>
      <c r="KX202"/>
      <c r="KY202"/>
      <c r="KZ202"/>
      <c r="LA202"/>
      <c r="LB202"/>
      <c r="LC202"/>
      <c r="LD202"/>
      <c r="LE202"/>
      <c r="LF202"/>
      <c r="LG202"/>
      <c r="LH202"/>
      <c r="LI202"/>
      <c r="LJ202"/>
      <c r="LK202"/>
      <c r="LL202"/>
      <c r="LM202"/>
      <c r="LN202"/>
      <c r="LO202"/>
      <c r="LP202"/>
      <c r="LQ202"/>
      <c r="LR202"/>
      <c r="LS202"/>
      <c r="LT202"/>
      <c r="LU202"/>
      <c r="LV202"/>
      <c r="LW202"/>
      <c r="LX202"/>
      <c r="LY202"/>
      <c r="LZ202"/>
      <c r="MA202"/>
      <c r="MB202"/>
      <c r="MC202"/>
      <c r="MD202"/>
      <c r="ME202"/>
      <c r="MF202"/>
      <c r="MG202"/>
      <c r="MH202"/>
      <c r="MI202"/>
      <c r="MJ202"/>
      <c r="MK202"/>
      <c r="ML202"/>
      <c r="MM202"/>
      <c r="MN202"/>
      <c r="MO202"/>
      <c r="MP202"/>
      <c r="MQ202"/>
      <c r="MR202"/>
      <c r="MS202"/>
      <c r="MT202"/>
      <c r="MU202"/>
      <c r="MV202"/>
      <c r="MW202"/>
      <c r="MX202"/>
      <c r="MY202"/>
      <c r="MZ202"/>
      <c r="NA202"/>
      <c r="NB202"/>
      <c r="NC202"/>
      <c r="ND202"/>
      <c r="NE202"/>
      <c r="NF202"/>
      <c r="NG202"/>
      <c r="NH202"/>
      <c r="NI202"/>
      <c r="NJ202"/>
      <c r="NK202"/>
      <c r="NL202"/>
      <c r="NM202"/>
      <c r="NN202"/>
      <c r="NO202"/>
      <c r="NP202"/>
      <c r="NQ202"/>
      <c r="NR202"/>
      <c r="NS202"/>
      <c r="NT202"/>
      <c r="NU202"/>
      <c r="NV202"/>
      <c r="NW202"/>
      <c r="NX202"/>
      <c r="NY202"/>
      <c r="NZ202"/>
      <c r="OA202"/>
      <c r="OB202"/>
      <c r="OC202"/>
      <c r="OD202"/>
      <c r="OE202"/>
      <c r="OF202"/>
      <c r="OG202"/>
      <c r="OH202"/>
      <c r="OI202"/>
      <c r="OJ202"/>
      <c r="OK202"/>
      <c r="OL202"/>
      <c r="OM202"/>
      <c r="ON202"/>
      <c r="OO202"/>
      <c r="OP202"/>
      <c r="OQ202"/>
      <c r="OR202"/>
      <c r="OS202"/>
      <c r="OT202"/>
      <c r="OU202"/>
      <c r="OV202"/>
      <c r="OW202"/>
      <c r="OX202"/>
      <c r="OY202"/>
      <c r="OZ202"/>
      <c r="PA202"/>
      <c r="PB202"/>
      <c r="PC202"/>
      <c r="PD202"/>
      <c r="PE202"/>
      <c r="PF202"/>
      <c r="PG202"/>
      <c r="PH202"/>
      <c r="PI202"/>
      <c r="PJ202"/>
      <c r="PK202"/>
      <c r="PL202"/>
      <c r="PM202"/>
      <c r="PN202"/>
      <c r="PO202"/>
      <c r="PP202"/>
      <c r="PQ202"/>
      <c r="PR202"/>
      <c r="PS202"/>
      <c r="PT202"/>
      <c r="PU202"/>
      <c r="PV202"/>
      <c r="PW202"/>
      <c r="PX202"/>
      <c r="PY202"/>
      <c r="PZ202"/>
      <c r="QA202"/>
      <c r="QB202"/>
      <c r="QC202"/>
      <c r="QD202"/>
      <c r="QE202"/>
      <c r="QF202"/>
      <c r="QG202"/>
      <c r="QH202"/>
      <c r="QI202"/>
      <c r="QJ202"/>
      <c r="QK202"/>
      <c r="QL202"/>
      <c r="QM202"/>
      <c r="QN202"/>
      <c r="QO202"/>
      <c r="QP202"/>
      <c r="QQ202"/>
      <c r="QR202"/>
      <c r="QS202"/>
      <c r="QT202"/>
      <c r="QU202"/>
      <c r="QV202"/>
      <c r="QW202"/>
      <c r="QX202"/>
      <c r="QY202"/>
      <c r="QZ202"/>
      <c r="RA202"/>
      <c r="RB202"/>
      <c r="RC202"/>
      <c r="RD202"/>
      <c r="RE202"/>
      <c r="RF202"/>
      <c r="RG202"/>
      <c r="RH202"/>
      <c r="RI202"/>
      <c r="RJ202"/>
      <c r="RK202"/>
      <c r="RL202"/>
      <c r="RM202"/>
      <c r="RN202"/>
      <c r="RO202"/>
      <c r="RP202"/>
      <c r="RQ202"/>
      <c r="RR202"/>
      <c r="RS202"/>
      <c r="RT202"/>
      <c r="RU202"/>
      <c r="RV202"/>
      <c r="RW202"/>
      <c r="RX202"/>
      <c r="RY202"/>
      <c r="RZ202"/>
      <c r="SA202"/>
      <c r="SB202"/>
      <c r="SC202"/>
      <c r="SD202"/>
      <c r="SE202"/>
      <c r="SF202"/>
      <c r="SG202"/>
      <c r="SH202"/>
      <c r="SI202"/>
      <c r="SJ202"/>
      <c r="SK202"/>
      <c r="SL202"/>
      <c r="SM202"/>
      <c r="SN202"/>
      <c r="SO202"/>
      <c r="SP202"/>
      <c r="SQ202"/>
      <c r="SR202"/>
      <c r="SS202"/>
      <c r="ST202"/>
      <c r="SU202"/>
      <c r="SV202"/>
      <c r="SW202"/>
      <c r="SX202"/>
      <c r="SY202"/>
      <c r="SZ202"/>
      <c r="TA202"/>
      <c r="TB202"/>
      <c r="TC202"/>
      <c r="TD202"/>
      <c r="TE202"/>
      <c r="TF202"/>
      <c r="TG202"/>
      <c r="TH202"/>
      <c r="TI202"/>
      <c r="TJ202"/>
      <c r="TK202"/>
      <c r="TL202"/>
      <c r="TM202"/>
      <c r="TN202"/>
      <c r="TO202"/>
      <c r="TP202"/>
      <c r="TQ202"/>
      <c r="TR202"/>
      <c r="TS202"/>
      <c r="TT202"/>
      <c r="TU202"/>
      <c r="TV202"/>
      <c r="TW202"/>
      <c r="TX202"/>
      <c r="TY202"/>
      <c r="TZ202"/>
      <c r="UA202"/>
      <c r="UB202"/>
      <c r="UC202"/>
      <c r="UD202"/>
      <c r="UE202"/>
      <c r="UF202"/>
      <c r="UG202"/>
      <c r="UH202"/>
      <c r="UI202"/>
      <c r="UJ202"/>
      <c r="UK202"/>
      <c r="UL202"/>
      <c r="UM202"/>
      <c r="UN202"/>
      <c r="UO202"/>
      <c r="UP202"/>
      <c r="UQ202"/>
      <c r="UR202"/>
      <c r="US202"/>
      <c r="UT202"/>
      <c r="UU202"/>
      <c r="UV202"/>
      <c r="UW202"/>
      <c r="UX202"/>
      <c r="UY202"/>
      <c r="UZ202"/>
      <c r="VA202"/>
      <c r="VB202"/>
      <c r="VC202"/>
      <c r="VD202"/>
      <c r="VE202"/>
      <c r="VF202"/>
      <c r="VG202"/>
      <c r="VH202"/>
      <c r="VI202"/>
      <c r="VJ202"/>
      <c r="VK202"/>
      <c r="VL202"/>
      <c r="VM202"/>
      <c r="VN202"/>
      <c r="VO202"/>
      <c r="VP202"/>
      <c r="VQ202"/>
      <c r="VR202"/>
      <c r="VS202"/>
      <c r="VT202"/>
      <c r="VU202"/>
      <c r="VV202"/>
      <c r="VW202"/>
      <c r="VX202"/>
      <c r="VY202"/>
      <c r="VZ202"/>
      <c r="WA202"/>
      <c r="WB202"/>
      <c r="WC202"/>
      <c r="WD202"/>
      <c r="WE202"/>
      <c r="WF202"/>
      <c r="WG202"/>
      <c r="WH202"/>
      <c r="WI202"/>
      <c r="WJ202"/>
      <c r="WK202"/>
      <c r="WL202"/>
      <c r="WM202"/>
      <c r="WN202"/>
      <c r="WO202"/>
      <c r="WP202"/>
      <c r="WQ202"/>
      <c r="WR202"/>
      <c r="WS202"/>
      <c r="WT202"/>
      <c r="WU202"/>
      <c r="WV202"/>
      <c r="WW202"/>
    </row>
    <row r="203" spans="1:621" s="131" customFormat="1" ht="84.75" hidden="1" customHeight="1" x14ac:dyDescent="0.25">
      <c r="A203" s="767"/>
      <c r="B203" s="758"/>
      <c r="C203" s="601"/>
      <c r="D203" s="122" t="s">
        <v>1207</v>
      </c>
      <c r="E203" s="288" t="s">
        <v>1208</v>
      </c>
      <c r="F203" s="122" t="s">
        <v>1209</v>
      </c>
      <c r="G203" s="770"/>
      <c r="H203" s="159">
        <v>44235.504166666666</v>
      </c>
      <c r="I203" s="343">
        <v>44239.55</v>
      </c>
      <c r="J203" s="173">
        <f t="shared" ref="J203:J204" si="29">H203-G203</f>
        <v>44235.504166666666</v>
      </c>
      <c r="K203" s="111" t="s">
        <v>1807</v>
      </c>
      <c r="L203" s="174"/>
      <c r="M203" s="174"/>
      <c r="N203" s="174"/>
      <c r="O203" s="174"/>
      <c r="P203" s="174"/>
      <c r="Q203" s="174">
        <v>1</v>
      </c>
      <c r="R203" s="111" t="s">
        <v>1808</v>
      </c>
      <c r="S203" s="52" t="s">
        <v>1322</v>
      </c>
      <c r="T203" s="329" t="s">
        <v>75</v>
      </c>
      <c r="U203" s="47">
        <v>140</v>
      </c>
      <c r="V203" s="47" t="s">
        <v>76</v>
      </c>
      <c r="W203" s="777"/>
      <c r="X203" s="677"/>
      <c r="Y203" s="50">
        <f t="shared" si="28"/>
        <v>1061652.1000000001</v>
      </c>
      <c r="Z203"/>
      <c r="AA203"/>
      <c r="AB203"/>
      <c r="AC203"/>
      <c r="AD203"/>
      <c r="AE203"/>
      <c r="AF203"/>
      <c r="AG203"/>
      <c r="AH203"/>
      <c r="AI203"/>
      <c r="AJ203"/>
      <c r="AK203"/>
      <c r="AL203"/>
      <c r="AM203"/>
      <c r="AN203"/>
      <c r="AO203"/>
      <c r="AP203"/>
      <c r="AQ203"/>
      <c r="AR203"/>
      <c r="AS203"/>
      <c r="AT203"/>
      <c r="AU203"/>
      <c r="AV203" s="53"/>
      <c r="AW203" s="5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c r="JJ203"/>
      <c r="JK203"/>
      <c r="JL203"/>
      <c r="JM203"/>
      <c r="JN203"/>
      <c r="JO203"/>
      <c r="JP203"/>
      <c r="JQ203"/>
      <c r="JR203"/>
      <c r="JS203"/>
      <c r="JT203"/>
      <c r="JU203"/>
      <c r="JV203"/>
      <c r="JW203"/>
      <c r="JX203"/>
      <c r="JY203"/>
      <c r="JZ203"/>
      <c r="KA203"/>
      <c r="KB203"/>
      <c r="KC203"/>
      <c r="KD203"/>
      <c r="KE203"/>
      <c r="KF203"/>
      <c r="KG203"/>
      <c r="KH203"/>
      <c r="KI203"/>
      <c r="KJ203"/>
      <c r="KK203"/>
      <c r="KL203"/>
      <c r="KM203"/>
      <c r="KN203"/>
      <c r="KO203"/>
      <c r="KP203"/>
      <c r="KQ203"/>
      <c r="KR203"/>
      <c r="KS203"/>
      <c r="KT203"/>
      <c r="KU203"/>
      <c r="KV203"/>
      <c r="KW203"/>
      <c r="KX203"/>
      <c r="KY203"/>
      <c r="KZ203"/>
      <c r="LA203"/>
      <c r="LB203"/>
      <c r="LC203"/>
      <c r="LD203"/>
      <c r="LE203"/>
      <c r="LF203"/>
      <c r="LG203"/>
      <c r="LH203"/>
      <c r="LI203"/>
      <c r="LJ203"/>
      <c r="LK203"/>
      <c r="LL203"/>
      <c r="LM203"/>
      <c r="LN203"/>
      <c r="LO203"/>
      <c r="LP203"/>
      <c r="LQ203"/>
      <c r="LR203"/>
      <c r="LS203"/>
      <c r="LT203"/>
      <c r="LU203"/>
      <c r="LV203"/>
      <c r="LW203"/>
      <c r="LX203"/>
      <c r="LY203"/>
      <c r="LZ203"/>
      <c r="MA203"/>
      <c r="MB203"/>
      <c r="MC203"/>
      <c r="MD203"/>
      <c r="ME203"/>
      <c r="MF203"/>
      <c r="MG203"/>
      <c r="MH203"/>
      <c r="MI203"/>
      <c r="MJ203"/>
      <c r="MK203"/>
      <c r="ML203"/>
      <c r="MM203"/>
      <c r="MN203"/>
      <c r="MO203"/>
      <c r="MP203"/>
      <c r="MQ203"/>
      <c r="MR203"/>
      <c r="MS203"/>
      <c r="MT203"/>
      <c r="MU203"/>
      <c r="MV203"/>
      <c r="MW203"/>
      <c r="MX203"/>
      <c r="MY203"/>
      <c r="MZ203"/>
      <c r="NA203"/>
      <c r="NB203"/>
      <c r="NC203"/>
      <c r="ND203"/>
      <c r="NE203"/>
      <c r="NF203"/>
      <c r="NG203"/>
      <c r="NH203"/>
      <c r="NI203"/>
      <c r="NJ203"/>
      <c r="NK203"/>
      <c r="NL203"/>
      <c r="NM203"/>
      <c r="NN203"/>
      <c r="NO203"/>
      <c r="NP203"/>
      <c r="NQ203"/>
      <c r="NR203"/>
      <c r="NS203"/>
      <c r="NT203"/>
      <c r="NU203"/>
      <c r="NV203"/>
      <c r="NW203"/>
      <c r="NX203"/>
      <c r="NY203"/>
      <c r="NZ203"/>
      <c r="OA203"/>
      <c r="OB203"/>
      <c r="OC203"/>
      <c r="OD203"/>
      <c r="OE203"/>
      <c r="OF203"/>
      <c r="OG203"/>
      <c r="OH203"/>
      <c r="OI203"/>
      <c r="OJ203"/>
      <c r="OK203"/>
      <c r="OL203"/>
      <c r="OM203"/>
      <c r="ON203"/>
      <c r="OO203"/>
      <c r="OP203"/>
      <c r="OQ203"/>
      <c r="OR203"/>
      <c r="OS203"/>
      <c r="OT203"/>
      <c r="OU203"/>
      <c r="OV203"/>
      <c r="OW203"/>
      <c r="OX203"/>
      <c r="OY203"/>
      <c r="OZ203"/>
      <c r="PA203"/>
      <c r="PB203"/>
      <c r="PC203"/>
      <c r="PD203"/>
      <c r="PE203"/>
      <c r="PF203"/>
      <c r="PG203"/>
      <c r="PH203"/>
      <c r="PI203"/>
      <c r="PJ203"/>
      <c r="PK203"/>
      <c r="PL203"/>
      <c r="PM203"/>
      <c r="PN203"/>
      <c r="PO203"/>
      <c r="PP203"/>
      <c r="PQ203"/>
      <c r="PR203"/>
      <c r="PS203"/>
      <c r="PT203"/>
      <c r="PU203"/>
      <c r="PV203"/>
      <c r="PW203"/>
      <c r="PX203"/>
      <c r="PY203"/>
      <c r="PZ203"/>
      <c r="QA203"/>
      <c r="QB203"/>
      <c r="QC203"/>
      <c r="QD203"/>
      <c r="QE203"/>
      <c r="QF203"/>
      <c r="QG203"/>
      <c r="QH203"/>
      <c r="QI203"/>
      <c r="QJ203"/>
      <c r="QK203"/>
      <c r="QL203"/>
      <c r="QM203"/>
      <c r="QN203"/>
      <c r="QO203"/>
      <c r="QP203"/>
      <c r="QQ203"/>
      <c r="QR203"/>
      <c r="QS203"/>
      <c r="QT203"/>
      <c r="QU203"/>
      <c r="QV203"/>
      <c r="QW203"/>
      <c r="QX203"/>
      <c r="QY203"/>
      <c r="QZ203"/>
      <c r="RA203"/>
      <c r="RB203"/>
      <c r="RC203"/>
      <c r="RD203"/>
      <c r="RE203"/>
      <c r="RF203"/>
      <c r="RG203"/>
      <c r="RH203"/>
      <c r="RI203"/>
      <c r="RJ203"/>
      <c r="RK203"/>
      <c r="RL203"/>
      <c r="RM203"/>
      <c r="RN203"/>
      <c r="RO203"/>
      <c r="RP203"/>
      <c r="RQ203"/>
      <c r="RR203"/>
      <c r="RS203"/>
      <c r="RT203"/>
      <c r="RU203"/>
      <c r="RV203"/>
      <c r="RW203"/>
      <c r="RX203"/>
      <c r="RY203"/>
      <c r="RZ203"/>
      <c r="SA203"/>
      <c r="SB203"/>
      <c r="SC203"/>
      <c r="SD203"/>
      <c r="SE203"/>
      <c r="SF203"/>
      <c r="SG203"/>
      <c r="SH203"/>
      <c r="SI203"/>
      <c r="SJ203"/>
      <c r="SK203"/>
      <c r="SL203"/>
      <c r="SM203"/>
      <c r="SN203"/>
      <c r="SO203"/>
      <c r="SP203"/>
      <c r="SQ203"/>
      <c r="SR203"/>
      <c r="SS203"/>
      <c r="ST203"/>
      <c r="SU203"/>
      <c r="SV203"/>
      <c r="SW203"/>
      <c r="SX203"/>
      <c r="SY203"/>
      <c r="SZ203"/>
      <c r="TA203"/>
      <c r="TB203"/>
      <c r="TC203"/>
      <c r="TD203"/>
      <c r="TE203"/>
      <c r="TF203"/>
      <c r="TG203"/>
      <c r="TH203"/>
      <c r="TI203"/>
      <c r="TJ203"/>
      <c r="TK203"/>
      <c r="TL203"/>
      <c r="TM203"/>
      <c r="TN203"/>
      <c r="TO203"/>
      <c r="TP203"/>
      <c r="TQ203"/>
      <c r="TR203"/>
      <c r="TS203"/>
      <c r="TT203"/>
      <c r="TU203"/>
      <c r="TV203"/>
      <c r="TW203"/>
      <c r="TX203"/>
      <c r="TY203"/>
      <c r="TZ203"/>
      <c r="UA203"/>
      <c r="UB203"/>
      <c r="UC203"/>
      <c r="UD203"/>
      <c r="UE203"/>
      <c r="UF203"/>
      <c r="UG203"/>
      <c r="UH203"/>
      <c r="UI203"/>
      <c r="UJ203"/>
      <c r="UK203"/>
      <c r="UL203"/>
      <c r="UM203"/>
      <c r="UN203"/>
      <c r="UO203"/>
      <c r="UP203"/>
      <c r="UQ203"/>
      <c r="UR203"/>
      <c r="US203"/>
      <c r="UT203"/>
      <c r="UU203"/>
      <c r="UV203"/>
      <c r="UW203"/>
      <c r="UX203"/>
      <c r="UY203"/>
      <c r="UZ203"/>
      <c r="VA203"/>
      <c r="VB203"/>
      <c r="VC203"/>
      <c r="VD203"/>
      <c r="VE203"/>
      <c r="VF203"/>
      <c r="VG203"/>
      <c r="VH203"/>
      <c r="VI203"/>
      <c r="VJ203"/>
      <c r="VK203"/>
      <c r="VL203"/>
      <c r="VM203"/>
      <c r="VN203"/>
      <c r="VO203"/>
      <c r="VP203"/>
      <c r="VQ203"/>
      <c r="VR203"/>
      <c r="VS203"/>
      <c r="VT203"/>
      <c r="VU203"/>
      <c r="VV203"/>
      <c r="VW203"/>
      <c r="VX203"/>
      <c r="VY203"/>
      <c r="VZ203"/>
      <c r="WA203"/>
      <c r="WB203"/>
      <c r="WC203"/>
      <c r="WD203"/>
      <c r="WE203"/>
      <c r="WF203"/>
      <c r="WG203"/>
      <c r="WH203"/>
      <c r="WI203"/>
      <c r="WJ203"/>
      <c r="WK203"/>
      <c r="WL203"/>
      <c r="WM203"/>
      <c r="WN203"/>
      <c r="WO203"/>
      <c r="WP203"/>
      <c r="WQ203"/>
      <c r="WR203"/>
      <c r="WS203"/>
      <c r="WT203"/>
      <c r="WU203"/>
      <c r="WV203"/>
      <c r="WW203"/>
    </row>
    <row r="204" spans="1:621" s="41" customFormat="1" ht="71.25" hidden="1" customHeight="1" x14ac:dyDescent="0.25">
      <c r="A204" s="766">
        <f>A200+1</f>
        <v>154</v>
      </c>
      <c r="B204" s="637" t="s">
        <v>99</v>
      </c>
      <c r="C204" s="604" t="s">
        <v>1210</v>
      </c>
      <c r="D204" s="604" t="s">
        <v>1211</v>
      </c>
      <c r="E204" s="773"/>
      <c r="F204" s="288" t="s">
        <v>1212</v>
      </c>
      <c r="G204" s="615">
        <v>44235.477777777778</v>
      </c>
      <c r="H204" s="289">
        <v>44235.515972222223</v>
      </c>
      <c r="I204" s="615">
        <v>44235.538888888892</v>
      </c>
      <c r="J204" s="374">
        <f t="shared" si="29"/>
        <v>3.8194444445252884E-2</v>
      </c>
      <c r="K204" s="604" t="s">
        <v>1213</v>
      </c>
      <c r="L204" s="773"/>
      <c r="M204" s="604"/>
      <c r="N204" s="604"/>
      <c r="O204" s="604"/>
      <c r="P204" s="604"/>
      <c r="Q204" s="604"/>
      <c r="R204" s="604" t="s">
        <v>1231</v>
      </c>
      <c r="S204" s="773" t="s">
        <v>1232</v>
      </c>
      <c r="T204" s="604" t="s">
        <v>75</v>
      </c>
      <c r="U204" s="604">
        <v>2000</v>
      </c>
      <c r="V204" s="604" t="s">
        <v>88</v>
      </c>
      <c r="W204" s="604">
        <v>0</v>
      </c>
      <c r="X204" s="676">
        <v>105</v>
      </c>
      <c r="Y204" s="50">
        <f t="shared" si="28"/>
        <v>0.91666666668606922</v>
      </c>
      <c r="Z204"/>
      <c r="AA204"/>
      <c r="AB204"/>
      <c r="AC204"/>
      <c r="AD204"/>
      <c r="AE204"/>
      <c r="AF204"/>
      <c r="AG204"/>
      <c r="AH204"/>
      <c r="AI204"/>
      <c r="AJ204"/>
      <c r="AK204"/>
      <c r="AL204"/>
      <c r="AM204"/>
      <c r="AN204"/>
      <c r="AO204"/>
      <c r="AP204"/>
      <c r="AQ204"/>
      <c r="AR204"/>
      <c r="AS204"/>
      <c r="AT204"/>
      <c r="AU204"/>
      <c r="AV204" s="53" t="s">
        <v>95</v>
      </c>
      <c r="AW204" s="53" t="s">
        <v>90</v>
      </c>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c r="JJ204"/>
      <c r="JK204"/>
      <c r="JL204"/>
      <c r="JM204"/>
      <c r="JN204"/>
      <c r="JO204"/>
      <c r="JP204"/>
      <c r="JQ204"/>
      <c r="JR204"/>
      <c r="JS204"/>
      <c r="JT204"/>
      <c r="JU204"/>
      <c r="JV204"/>
      <c r="JW204"/>
      <c r="JX204"/>
      <c r="JY204"/>
      <c r="JZ204"/>
      <c r="KA204"/>
      <c r="KB204"/>
      <c r="KC204"/>
      <c r="KD204"/>
      <c r="KE204"/>
      <c r="KF204"/>
      <c r="KG204"/>
      <c r="KH204"/>
      <c r="KI204"/>
      <c r="KJ204"/>
      <c r="KK204"/>
      <c r="KL204"/>
      <c r="KM204"/>
      <c r="KN204"/>
      <c r="KO204"/>
      <c r="KP204"/>
      <c r="KQ204"/>
      <c r="KR204"/>
      <c r="KS204"/>
      <c r="KT204"/>
      <c r="KU204"/>
      <c r="KV204"/>
      <c r="KW204"/>
      <c r="KX204"/>
      <c r="KY204"/>
      <c r="KZ204"/>
      <c r="LA204"/>
      <c r="LB204"/>
      <c r="LC204"/>
      <c r="LD204"/>
      <c r="LE204"/>
      <c r="LF204"/>
      <c r="LG204"/>
      <c r="LH204"/>
      <c r="LI204"/>
      <c r="LJ204"/>
      <c r="LK204"/>
      <c r="LL204"/>
      <c r="LM204"/>
      <c r="LN204"/>
      <c r="LO204"/>
      <c r="LP204"/>
      <c r="LQ204"/>
      <c r="LR204"/>
      <c r="LS204"/>
      <c r="LT204"/>
      <c r="LU204"/>
      <c r="LV204"/>
      <c r="LW204"/>
      <c r="LX204"/>
      <c r="LY204"/>
      <c r="LZ204"/>
      <c r="MA204"/>
      <c r="MB204"/>
      <c r="MC204"/>
      <c r="MD204"/>
      <c r="ME204"/>
      <c r="MF204"/>
      <c r="MG204"/>
      <c r="MH204"/>
      <c r="MI204"/>
      <c r="MJ204"/>
      <c r="MK204"/>
      <c r="ML204"/>
      <c r="MM204"/>
      <c r="MN204"/>
      <c r="MO204"/>
      <c r="MP204"/>
      <c r="MQ204"/>
      <c r="MR204"/>
      <c r="MS204"/>
      <c r="MT204"/>
      <c r="MU204"/>
      <c r="MV204"/>
      <c r="MW204"/>
      <c r="MX204"/>
      <c r="MY204"/>
      <c r="MZ204"/>
      <c r="NA204"/>
      <c r="NB204"/>
      <c r="NC204"/>
      <c r="ND204"/>
      <c r="NE204"/>
      <c r="NF204"/>
      <c r="NG204"/>
      <c r="NH204"/>
      <c r="NI204"/>
      <c r="NJ204"/>
      <c r="NK204"/>
      <c r="NL204"/>
      <c r="NM204"/>
      <c r="NN204"/>
      <c r="NO204"/>
      <c r="NP204"/>
      <c r="NQ204"/>
      <c r="NR204"/>
      <c r="NS204"/>
      <c r="NT204"/>
      <c r="NU204"/>
      <c r="NV204"/>
      <c r="NW204"/>
      <c r="NX204"/>
      <c r="NY204"/>
      <c r="NZ204"/>
      <c r="OA204"/>
      <c r="OB204"/>
      <c r="OC204"/>
      <c r="OD204"/>
      <c r="OE204"/>
      <c r="OF204"/>
      <c r="OG204"/>
      <c r="OH204"/>
      <c r="OI204"/>
      <c r="OJ204"/>
      <c r="OK204"/>
      <c r="OL204"/>
      <c r="OM204"/>
      <c r="ON204"/>
      <c r="OO204"/>
      <c r="OP204"/>
      <c r="OQ204"/>
      <c r="OR204"/>
      <c r="OS204"/>
      <c r="OT204"/>
      <c r="OU204"/>
      <c r="OV204"/>
      <c r="OW204"/>
      <c r="OX204"/>
      <c r="OY204"/>
      <c r="OZ204"/>
      <c r="PA204"/>
      <c r="PB204"/>
      <c r="PC204"/>
      <c r="PD204"/>
      <c r="PE204"/>
      <c r="PF204"/>
      <c r="PG204"/>
      <c r="PH204"/>
      <c r="PI204"/>
      <c r="PJ204"/>
      <c r="PK204"/>
      <c r="PL204"/>
      <c r="PM204"/>
      <c r="PN204"/>
      <c r="PO204"/>
      <c r="PP204"/>
      <c r="PQ204"/>
      <c r="PR204"/>
      <c r="PS204"/>
      <c r="PT204"/>
      <c r="PU204"/>
      <c r="PV204"/>
      <c r="PW204"/>
      <c r="PX204"/>
      <c r="PY204"/>
      <c r="PZ204"/>
      <c r="QA204"/>
      <c r="QB204"/>
      <c r="QC204"/>
      <c r="QD204"/>
      <c r="QE204"/>
      <c r="QF204"/>
      <c r="QG204"/>
      <c r="QH204"/>
      <c r="QI204"/>
      <c r="QJ204"/>
      <c r="QK204"/>
      <c r="QL204"/>
      <c r="QM204"/>
      <c r="QN204"/>
      <c r="QO204"/>
      <c r="QP204"/>
      <c r="QQ204"/>
      <c r="QR204"/>
      <c r="QS204"/>
      <c r="QT204"/>
      <c r="QU204"/>
      <c r="QV204"/>
      <c r="QW204"/>
      <c r="QX204"/>
      <c r="QY204"/>
      <c r="QZ204"/>
      <c r="RA204"/>
      <c r="RB204"/>
      <c r="RC204"/>
      <c r="RD204"/>
      <c r="RE204"/>
      <c r="RF204"/>
      <c r="RG204"/>
      <c r="RH204"/>
      <c r="RI204"/>
      <c r="RJ204"/>
      <c r="RK204"/>
      <c r="RL204"/>
      <c r="RM204"/>
      <c r="RN204"/>
      <c r="RO204"/>
      <c r="RP204"/>
      <c r="RQ204"/>
      <c r="RR204"/>
      <c r="RS204"/>
      <c r="RT204"/>
      <c r="RU204"/>
      <c r="RV204"/>
      <c r="RW204"/>
      <c r="RX204"/>
      <c r="RY204"/>
      <c r="RZ204"/>
      <c r="SA204"/>
      <c r="SB204"/>
      <c r="SC204"/>
      <c r="SD204"/>
      <c r="SE204"/>
      <c r="SF204"/>
      <c r="SG204"/>
      <c r="SH204"/>
      <c r="SI204"/>
      <c r="SJ204"/>
      <c r="SK204"/>
      <c r="SL204"/>
      <c r="SM204"/>
      <c r="SN204"/>
      <c r="SO204"/>
      <c r="SP204"/>
      <c r="SQ204"/>
      <c r="SR204"/>
      <c r="SS204"/>
      <c r="ST204"/>
      <c r="SU204"/>
      <c r="SV204"/>
      <c r="SW204"/>
      <c r="SX204"/>
      <c r="SY204"/>
      <c r="SZ204"/>
      <c r="TA204"/>
      <c r="TB204"/>
      <c r="TC204"/>
      <c r="TD204"/>
      <c r="TE204"/>
      <c r="TF204"/>
      <c r="TG204"/>
      <c r="TH204"/>
      <c r="TI204"/>
      <c r="TJ204"/>
      <c r="TK204"/>
      <c r="TL204"/>
      <c r="TM204"/>
      <c r="TN204"/>
      <c r="TO204"/>
      <c r="TP204"/>
      <c r="TQ204"/>
      <c r="TR204"/>
      <c r="TS204"/>
      <c r="TT204"/>
      <c r="TU204"/>
      <c r="TV204"/>
      <c r="TW204"/>
      <c r="TX204"/>
      <c r="TY204"/>
      <c r="TZ204"/>
      <c r="UA204"/>
      <c r="UB204"/>
      <c r="UC204"/>
      <c r="UD204"/>
      <c r="UE204"/>
      <c r="UF204"/>
      <c r="UG204"/>
      <c r="UH204"/>
      <c r="UI204"/>
      <c r="UJ204"/>
      <c r="UK204"/>
      <c r="UL204"/>
      <c r="UM204"/>
      <c r="UN204"/>
      <c r="UO204"/>
      <c r="UP204"/>
      <c r="UQ204"/>
      <c r="UR204"/>
      <c r="US204"/>
      <c r="UT204"/>
      <c r="UU204"/>
      <c r="UV204"/>
      <c r="UW204"/>
      <c r="UX204"/>
      <c r="UY204"/>
      <c r="UZ204"/>
      <c r="VA204"/>
      <c r="VB204"/>
      <c r="VC204"/>
      <c r="VD204"/>
      <c r="VE204"/>
      <c r="VF204"/>
      <c r="VG204"/>
      <c r="VH204"/>
      <c r="VI204"/>
      <c r="VJ204"/>
      <c r="VK204"/>
      <c r="VL204"/>
      <c r="VM204"/>
      <c r="VN204"/>
      <c r="VO204"/>
      <c r="VP204"/>
      <c r="VQ204"/>
      <c r="VR204"/>
      <c r="VS204"/>
      <c r="VT204"/>
      <c r="VU204"/>
      <c r="VV204"/>
      <c r="VW204"/>
      <c r="VX204"/>
      <c r="VY204"/>
      <c r="VZ204"/>
      <c r="WA204"/>
      <c r="WB204"/>
      <c r="WC204"/>
      <c r="WD204"/>
      <c r="WE204"/>
      <c r="WF204"/>
      <c r="WG204"/>
      <c r="WH204"/>
      <c r="WI204"/>
      <c r="WJ204"/>
      <c r="WK204"/>
      <c r="WL204"/>
      <c r="WM204"/>
      <c r="WN204"/>
      <c r="WO204"/>
      <c r="WP204"/>
      <c r="WQ204"/>
      <c r="WR204"/>
      <c r="WS204"/>
      <c r="WT204"/>
      <c r="WU204"/>
      <c r="WV204"/>
      <c r="WW204"/>
    </row>
    <row r="205" spans="1:621" s="41" customFormat="1" ht="27.75" hidden="1" customHeight="1" x14ac:dyDescent="0.25">
      <c r="A205" s="767"/>
      <c r="B205" s="638"/>
      <c r="C205" s="604"/>
      <c r="D205" s="604"/>
      <c r="E205" s="774"/>
      <c r="F205" s="288" t="s">
        <v>1214</v>
      </c>
      <c r="G205" s="615"/>
      <c r="H205" s="289">
        <v>44235.538888888892</v>
      </c>
      <c r="I205" s="615"/>
      <c r="J205" s="375">
        <f>H205-G204</f>
        <v>6.1111111113859806E-2</v>
      </c>
      <c r="K205" s="604"/>
      <c r="L205" s="774"/>
      <c r="M205" s="604"/>
      <c r="N205" s="604"/>
      <c r="O205" s="604"/>
      <c r="P205" s="604"/>
      <c r="Q205" s="604"/>
      <c r="R205" s="604"/>
      <c r="S205" s="774"/>
      <c r="T205" s="604"/>
      <c r="U205" s="604"/>
      <c r="V205" s="604"/>
      <c r="W205" s="604"/>
      <c r="X205" s="677"/>
      <c r="Y205" s="50">
        <f t="shared" si="28"/>
        <v>1.4666666667326353</v>
      </c>
      <c r="Z205"/>
      <c r="AA205"/>
      <c r="AB205"/>
      <c r="AC205"/>
      <c r="AD205"/>
      <c r="AE205"/>
      <c r="AF205"/>
      <c r="AG205"/>
      <c r="AH205"/>
      <c r="AI205"/>
      <c r="AJ205"/>
      <c r="AK205"/>
      <c r="AL205"/>
      <c r="AM205"/>
      <c r="AN205"/>
      <c r="AO205"/>
      <c r="AP205"/>
      <c r="AQ205"/>
      <c r="AR205"/>
      <c r="AS205"/>
      <c r="AT205"/>
      <c r="AU205"/>
      <c r="AV205" s="53"/>
      <c r="AW205" s="53"/>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c r="JJ205"/>
      <c r="JK205"/>
      <c r="JL205"/>
      <c r="JM205"/>
      <c r="JN205"/>
      <c r="JO205"/>
      <c r="JP205"/>
      <c r="JQ205"/>
      <c r="JR205"/>
      <c r="JS205"/>
      <c r="JT205"/>
      <c r="JU205"/>
      <c r="JV205"/>
      <c r="JW205"/>
      <c r="JX205"/>
      <c r="JY205"/>
      <c r="JZ205"/>
      <c r="KA205"/>
      <c r="KB205"/>
      <c r="KC205"/>
      <c r="KD205"/>
      <c r="KE205"/>
      <c r="KF205"/>
      <c r="KG205"/>
      <c r="KH205"/>
      <c r="KI205"/>
      <c r="KJ205"/>
      <c r="KK205"/>
      <c r="KL205"/>
      <c r="KM205"/>
      <c r="KN205"/>
      <c r="KO205"/>
      <c r="KP205"/>
      <c r="KQ205"/>
      <c r="KR205"/>
      <c r="KS205"/>
      <c r="KT205"/>
      <c r="KU205"/>
      <c r="KV205"/>
      <c r="KW205"/>
      <c r="KX205"/>
      <c r="KY205"/>
      <c r="KZ205"/>
      <c r="LA205"/>
      <c r="LB205"/>
      <c r="LC205"/>
      <c r="LD205"/>
      <c r="LE205"/>
      <c r="LF205"/>
      <c r="LG205"/>
      <c r="LH205"/>
      <c r="LI205"/>
      <c r="LJ205"/>
      <c r="LK205"/>
      <c r="LL205"/>
      <c r="LM205"/>
      <c r="LN205"/>
      <c r="LO205"/>
      <c r="LP205"/>
      <c r="LQ205"/>
      <c r="LR205"/>
      <c r="LS205"/>
      <c r="LT205"/>
      <c r="LU205"/>
      <c r="LV205"/>
      <c r="LW205"/>
      <c r="LX205"/>
      <c r="LY205"/>
      <c r="LZ205"/>
      <c r="MA205"/>
      <c r="MB205"/>
      <c r="MC205"/>
      <c r="MD205"/>
      <c r="ME205"/>
      <c r="MF205"/>
      <c r="MG205"/>
      <c r="MH205"/>
      <c r="MI205"/>
      <c r="MJ205"/>
      <c r="MK205"/>
      <c r="ML205"/>
      <c r="MM205"/>
      <c r="MN205"/>
      <c r="MO205"/>
      <c r="MP205"/>
      <c r="MQ205"/>
      <c r="MR205"/>
      <c r="MS205"/>
      <c r="MT205"/>
      <c r="MU205"/>
      <c r="MV205"/>
      <c r="MW205"/>
      <c r="MX205"/>
      <c r="MY205"/>
      <c r="MZ205"/>
      <c r="NA205"/>
      <c r="NB205"/>
      <c r="NC205"/>
      <c r="ND205"/>
      <c r="NE205"/>
      <c r="NF205"/>
      <c r="NG205"/>
      <c r="NH205"/>
      <c r="NI205"/>
      <c r="NJ205"/>
      <c r="NK205"/>
      <c r="NL205"/>
      <c r="NM205"/>
      <c r="NN205"/>
      <c r="NO205"/>
      <c r="NP205"/>
      <c r="NQ205"/>
      <c r="NR205"/>
      <c r="NS205"/>
      <c r="NT205"/>
      <c r="NU205"/>
      <c r="NV205"/>
      <c r="NW205"/>
      <c r="NX205"/>
      <c r="NY205"/>
      <c r="NZ205"/>
      <c r="OA205"/>
      <c r="OB205"/>
      <c r="OC205"/>
      <c r="OD205"/>
      <c r="OE205"/>
      <c r="OF205"/>
      <c r="OG205"/>
      <c r="OH205"/>
      <c r="OI205"/>
      <c r="OJ205"/>
      <c r="OK205"/>
      <c r="OL205"/>
      <c r="OM205"/>
      <c r="ON205"/>
      <c r="OO205"/>
      <c r="OP205"/>
      <c r="OQ205"/>
      <c r="OR205"/>
      <c r="OS205"/>
      <c r="OT205"/>
      <c r="OU205"/>
      <c r="OV205"/>
      <c r="OW205"/>
      <c r="OX205"/>
      <c r="OY205"/>
      <c r="OZ205"/>
      <c r="PA205"/>
      <c r="PB205"/>
      <c r="PC205"/>
      <c r="PD205"/>
      <c r="PE205"/>
      <c r="PF205"/>
      <c r="PG205"/>
      <c r="PH205"/>
      <c r="PI205"/>
      <c r="PJ205"/>
      <c r="PK205"/>
      <c r="PL205"/>
      <c r="PM205"/>
      <c r="PN205"/>
      <c r="PO205"/>
      <c r="PP205"/>
      <c r="PQ205"/>
      <c r="PR205"/>
      <c r="PS205"/>
      <c r="PT205"/>
      <c r="PU205"/>
      <c r="PV205"/>
      <c r="PW205"/>
      <c r="PX205"/>
      <c r="PY205"/>
      <c r="PZ205"/>
      <c r="QA205"/>
      <c r="QB205"/>
      <c r="QC205"/>
      <c r="QD205"/>
      <c r="QE205"/>
      <c r="QF205"/>
      <c r="QG205"/>
      <c r="QH205"/>
      <c r="QI205"/>
      <c r="QJ205"/>
      <c r="QK205"/>
      <c r="QL205"/>
      <c r="QM205"/>
      <c r="QN205"/>
      <c r="QO205"/>
      <c r="QP205"/>
      <c r="QQ205"/>
      <c r="QR205"/>
      <c r="QS205"/>
      <c r="QT205"/>
      <c r="QU205"/>
      <c r="QV205"/>
      <c r="QW205"/>
      <c r="QX205"/>
      <c r="QY205"/>
      <c r="QZ205"/>
      <c r="RA205"/>
      <c r="RB205"/>
      <c r="RC205"/>
      <c r="RD205"/>
      <c r="RE205"/>
      <c r="RF205"/>
      <c r="RG205"/>
      <c r="RH205"/>
      <c r="RI205"/>
      <c r="RJ205"/>
      <c r="RK205"/>
      <c r="RL205"/>
      <c r="RM205"/>
      <c r="RN205"/>
      <c r="RO205"/>
      <c r="RP205"/>
      <c r="RQ205"/>
      <c r="RR205"/>
      <c r="RS205"/>
      <c r="RT205"/>
      <c r="RU205"/>
      <c r="RV205"/>
      <c r="RW205"/>
      <c r="RX205"/>
      <c r="RY205"/>
      <c r="RZ205"/>
      <c r="SA205"/>
      <c r="SB205"/>
      <c r="SC205"/>
      <c r="SD205"/>
      <c r="SE205"/>
      <c r="SF205"/>
      <c r="SG205"/>
      <c r="SH205"/>
      <c r="SI205"/>
      <c r="SJ205"/>
      <c r="SK205"/>
      <c r="SL205"/>
      <c r="SM205"/>
      <c r="SN205"/>
      <c r="SO205"/>
      <c r="SP205"/>
      <c r="SQ205"/>
      <c r="SR205"/>
      <c r="SS205"/>
      <c r="ST205"/>
      <c r="SU205"/>
      <c r="SV205"/>
      <c r="SW205"/>
      <c r="SX205"/>
      <c r="SY205"/>
      <c r="SZ205"/>
      <c r="TA205"/>
      <c r="TB205"/>
      <c r="TC205"/>
      <c r="TD205"/>
      <c r="TE205"/>
      <c r="TF205"/>
      <c r="TG205"/>
      <c r="TH205"/>
      <c r="TI205"/>
      <c r="TJ205"/>
      <c r="TK205"/>
      <c r="TL205"/>
      <c r="TM205"/>
      <c r="TN205"/>
      <c r="TO205"/>
      <c r="TP205"/>
      <c r="TQ205"/>
      <c r="TR205"/>
      <c r="TS205"/>
      <c r="TT205"/>
      <c r="TU205"/>
      <c r="TV205"/>
      <c r="TW205"/>
      <c r="TX205"/>
      <c r="TY205"/>
      <c r="TZ205"/>
      <c r="UA205"/>
      <c r="UB205"/>
      <c r="UC205"/>
      <c r="UD205"/>
      <c r="UE205"/>
      <c r="UF205"/>
      <c r="UG205"/>
      <c r="UH205"/>
      <c r="UI205"/>
      <c r="UJ205"/>
      <c r="UK205"/>
      <c r="UL205"/>
      <c r="UM205"/>
      <c r="UN205"/>
      <c r="UO205"/>
      <c r="UP205"/>
      <c r="UQ205"/>
      <c r="UR205"/>
      <c r="US205"/>
      <c r="UT205"/>
      <c r="UU205"/>
      <c r="UV205"/>
      <c r="UW205"/>
      <c r="UX205"/>
      <c r="UY205"/>
      <c r="UZ205"/>
      <c r="VA205"/>
      <c r="VB205"/>
      <c r="VC205"/>
      <c r="VD205"/>
      <c r="VE205"/>
      <c r="VF205"/>
      <c r="VG205"/>
      <c r="VH205"/>
      <c r="VI205"/>
      <c r="VJ205"/>
      <c r="VK205"/>
      <c r="VL205"/>
      <c r="VM205"/>
      <c r="VN205"/>
      <c r="VO205"/>
      <c r="VP205"/>
      <c r="VQ205"/>
      <c r="VR205"/>
      <c r="VS205"/>
      <c r="VT205"/>
      <c r="VU205"/>
      <c r="VV205"/>
      <c r="VW205"/>
      <c r="VX205"/>
      <c r="VY205"/>
      <c r="VZ205"/>
      <c r="WA205"/>
      <c r="WB205"/>
      <c r="WC205"/>
      <c r="WD205"/>
      <c r="WE205"/>
      <c r="WF205"/>
      <c r="WG205"/>
      <c r="WH205"/>
      <c r="WI205"/>
      <c r="WJ205"/>
      <c r="WK205"/>
      <c r="WL205"/>
      <c r="WM205"/>
      <c r="WN205"/>
      <c r="WO205"/>
      <c r="WP205"/>
      <c r="WQ205"/>
      <c r="WR205"/>
      <c r="WS205"/>
      <c r="WT205"/>
      <c r="WU205"/>
      <c r="WV205"/>
      <c r="WW205"/>
    </row>
    <row r="206" spans="1:621" s="41" customFormat="1" ht="104.25" hidden="1" customHeight="1" x14ac:dyDescent="0.25">
      <c r="A206" s="89">
        <f>A204+1</f>
        <v>155</v>
      </c>
      <c r="B206" s="315" t="s">
        <v>80</v>
      </c>
      <c r="C206" s="279" t="s">
        <v>1221</v>
      </c>
      <c r="D206" s="279" t="s">
        <v>1215</v>
      </c>
      <c r="E206" s="279" t="s">
        <v>1216</v>
      </c>
      <c r="F206" s="288" t="s">
        <v>1217</v>
      </c>
      <c r="G206" s="280">
        <v>44235.677083333336</v>
      </c>
      <c r="H206" s="298">
        <v>44235.78125</v>
      </c>
      <c r="I206" s="280">
        <v>44235.78125</v>
      </c>
      <c r="J206" s="188">
        <f>H206-G206</f>
        <v>0.10416666666424135</v>
      </c>
      <c r="K206" s="288" t="s">
        <v>1217</v>
      </c>
      <c r="L206" s="288"/>
      <c r="M206" s="288"/>
      <c r="N206" s="288"/>
      <c r="O206" s="288"/>
      <c r="P206" s="288"/>
      <c r="Q206" s="288"/>
      <c r="R206" s="279" t="s">
        <v>1218</v>
      </c>
      <c r="S206" s="279" t="s">
        <v>1219</v>
      </c>
      <c r="T206" s="279" t="s">
        <v>75</v>
      </c>
      <c r="U206" s="288">
        <v>50</v>
      </c>
      <c r="V206" s="279" t="s">
        <v>76</v>
      </c>
      <c r="W206" s="279">
        <v>1</v>
      </c>
      <c r="X206" s="331">
        <v>106</v>
      </c>
      <c r="Y206" s="50">
        <f t="shared" si="28"/>
        <v>2.4999999999417923</v>
      </c>
      <c r="Z206" s="278">
        <v>1</v>
      </c>
      <c r="AA206"/>
      <c r="AB206"/>
      <c r="AC206"/>
      <c r="AD206"/>
      <c r="AE206"/>
      <c r="AF206"/>
      <c r="AG206"/>
      <c r="AH206"/>
      <c r="AI206"/>
      <c r="AJ206"/>
      <c r="AK206"/>
      <c r="AL206"/>
      <c r="AM206"/>
      <c r="AN206"/>
      <c r="AO206"/>
      <c r="AP206"/>
      <c r="AQ206"/>
      <c r="AR206"/>
      <c r="AS206"/>
      <c r="AT206"/>
      <c r="AU206"/>
      <c r="AV206" s="53" t="s">
        <v>89</v>
      </c>
      <c r="AW206" s="53" t="s">
        <v>91</v>
      </c>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c r="JJ206"/>
      <c r="JK206"/>
      <c r="JL206"/>
      <c r="JM206"/>
      <c r="JN206"/>
      <c r="JO206"/>
      <c r="JP206"/>
      <c r="JQ206"/>
      <c r="JR206"/>
      <c r="JS206"/>
      <c r="JT206"/>
      <c r="JU206"/>
      <c r="JV206"/>
      <c r="JW206"/>
      <c r="JX206"/>
      <c r="JY206"/>
      <c r="JZ206"/>
      <c r="KA206"/>
      <c r="KB206"/>
      <c r="KC206"/>
      <c r="KD206"/>
      <c r="KE206"/>
      <c r="KF206"/>
      <c r="KG206"/>
      <c r="KH206"/>
      <c r="KI206"/>
      <c r="KJ206"/>
      <c r="KK206"/>
      <c r="KL206"/>
      <c r="KM206"/>
      <c r="KN206"/>
      <c r="KO206"/>
      <c r="KP206"/>
      <c r="KQ206"/>
      <c r="KR206"/>
      <c r="KS206"/>
      <c r="KT206"/>
      <c r="KU206"/>
      <c r="KV206"/>
      <c r="KW206"/>
      <c r="KX206"/>
      <c r="KY206"/>
      <c r="KZ206"/>
      <c r="LA206"/>
      <c r="LB206"/>
      <c r="LC206"/>
      <c r="LD206"/>
      <c r="LE206"/>
      <c r="LF206"/>
      <c r="LG206"/>
      <c r="LH206"/>
      <c r="LI206"/>
      <c r="LJ206"/>
      <c r="LK206"/>
      <c r="LL206"/>
      <c r="LM206"/>
      <c r="LN206"/>
      <c r="LO206"/>
      <c r="LP206"/>
      <c r="LQ206"/>
      <c r="LR206"/>
      <c r="LS206"/>
      <c r="LT206"/>
      <c r="LU206"/>
      <c r="LV206"/>
      <c r="LW206"/>
      <c r="LX206"/>
      <c r="LY206"/>
      <c r="LZ206"/>
      <c r="MA206"/>
      <c r="MB206"/>
      <c r="MC206"/>
      <c r="MD206"/>
      <c r="ME206"/>
      <c r="MF206"/>
      <c r="MG206"/>
      <c r="MH206"/>
      <c r="MI206"/>
      <c r="MJ206"/>
      <c r="MK206"/>
      <c r="ML206"/>
      <c r="MM206"/>
      <c r="MN206"/>
      <c r="MO206"/>
      <c r="MP206"/>
      <c r="MQ206"/>
      <c r="MR206"/>
      <c r="MS206"/>
      <c r="MT206"/>
      <c r="MU206"/>
      <c r="MV206"/>
      <c r="MW206"/>
      <c r="MX206"/>
      <c r="MY206"/>
      <c r="MZ206"/>
      <c r="NA206"/>
      <c r="NB206"/>
      <c r="NC206"/>
      <c r="ND206"/>
      <c r="NE206"/>
      <c r="NF206"/>
      <c r="NG206"/>
      <c r="NH206"/>
      <c r="NI206"/>
      <c r="NJ206"/>
      <c r="NK206"/>
      <c r="NL206"/>
      <c r="NM206"/>
      <c r="NN206"/>
      <c r="NO206"/>
      <c r="NP206"/>
      <c r="NQ206"/>
      <c r="NR206"/>
      <c r="NS206"/>
      <c r="NT206"/>
      <c r="NU206"/>
      <c r="NV206"/>
      <c r="NW206"/>
      <c r="NX206"/>
      <c r="NY206"/>
      <c r="NZ206"/>
      <c r="OA206"/>
      <c r="OB206"/>
      <c r="OC206"/>
      <c r="OD206"/>
      <c r="OE206"/>
      <c r="OF206"/>
      <c r="OG206"/>
      <c r="OH206"/>
      <c r="OI206"/>
      <c r="OJ206"/>
      <c r="OK206"/>
      <c r="OL206"/>
      <c r="OM206"/>
      <c r="ON206"/>
      <c r="OO206"/>
      <c r="OP206"/>
      <c r="OQ206"/>
      <c r="OR206"/>
      <c r="OS206"/>
      <c r="OT206"/>
      <c r="OU206"/>
      <c r="OV206"/>
      <c r="OW206"/>
      <c r="OX206"/>
      <c r="OY206"/>
      <c r="OZ206"/>
      <c r="PA206"/>
      <c r="PB206"/>
      <c r="PC206"/>
      <c r="PD206"/>
      <c r="PE206"/>
      <c r="PF206"/>
      <c r="PG206"/>
      <c r="PH206"/>
      <c r="PI206"/>
      <c r="PJ206"/>
      <c r="PK206"/>
      <c r="PL206"/>
      <c r="PM206"/>
      <c r="PN206"/>
      <c r="PO206"/>
      <c r="PP206"/>
      <c r="PQ206"/>
      <c r="PR206"/>
      <c r="PS206"/>
      <c r="PT206"/>
      <c r="PU206"/>
      <c r="PV206"/>
      <c r="PW206"/>
      <c r="PX206"/>
      <c r="PY206"/>
      <c r="PZ206"/>
      <c r="QA206"/>
      <c r="QB206"/>
      <c r="QC206"/>
      <c r="QD206"/>
      <c r="QE206"/>
      <c r="QF206"/>
      <c r="QG206"/>
      <c r="QH206"/>
      <c r="QI206"/>
      <c r="QJ206"/>
      <c r="QK206"/>
      <c r="QL206"/>
      <c r="QM206"/>
      <c r="QN206"/>
      <c r="QO206"/>
      <c r="QP206"/>
      <c r="QQ206"/>
      <c r="QR206"/>
      <c r="QS206"/>
      <c r="QT206"/>
      <c r="QU206"/>
      <c r="QV206"/>
      <c r="QW206"/>
      <c r="QX206"/>
      <c r="QY206"/>
      <c r="QZ206"/>
      <c r="RA206"/>
      <c r="RB206"/>
      <c r="RC206"/>
      <c r="RD206"/>
      <c r="RE206"/>
      <c r="RF206"/>
      <c r="RG206"/>
      <c r="RH206"/>
      <c r="RI206"/>
      <c r="RJ206"/>
      <c r="RK206"/>
      <c r="RL206"/>
      <c r="RM206"/>
      <c r="RN206"/>
      <c r="RO206"/>
      <c r="RP206"/>
      <c r="RQ206"/>
      <c r="RR206"/>
      <c r="RS206"/>
      <c r="RT206"/>
      <c r="RU206"/>
      <c r="RV206"/>
      <c r="RW206"/>
      <c r="RX206"/>
      <c r="RY206"/>
      <c r="RZ206"/>
      <c r="SA206"/>
      <c r="SB206"/>
      <c r="SC206"/>
      <c r="SD206"/>
      <c r="SE206"/>
      <c r="SF206"/>
      <c r="SG206"/>
      <c r="SH206"/>
      <c r="SI206"/>
      <c r="SJ206"/>
      <c r="SK206"/>
      <c r="SL206"/>
      <c r="SM206"/>
      <c r="SN206"/>
      <c r="SO206"/>
      <c r="SP206"/>
      <c r="SQ206"/>
      <c r="SR206"/>
      <c r="SS206"/>
      <c r="ST206"/>
      <c r="SU206"/>
      <c r="SV206"/>
      <c r="SW206"/>
      <c r="SX206"/>
      <c r="SY206"/>
      <c r="SZ206"/>
      <c r="TA206"/>
      <c r="TB206"/>
      <c r="TC206"/>
      <c r="TD206"/>
      <c r="TE206"/>
      <c r="TF206"/>
      <c r="TG206"/>
      <c r="TH206"/>
      <c r="TI206"/>
      <c r="TJ206"/>
      <c r="TK206"/>
      <c r="TL206"/>
      <c r="TM206"/>
      <c r="TN206"/>
      <c r="TO206"/>
      <c r="TP206"/>
      <c r="TQ206"/>
      <c r="TR206"/>
      <c r="TS206"/>
      <c r="TT206"/>
      <c r="TU206"/>
      <c r="TV206"/>
      <c r="TW206"/>
      <c r="TX206"/>
      <c r="TY206"/>
      <c r="TZ206"/>
      <c r="UA206"/>
      <c r="UB206"/>
      <c r="UC206"/>
      <c r="UD206"/>
      <c r="UE206"/>
      <c r="UF206"/>
      <c r="UG206"/>
      <c r="UH206"/>
      <c r="UI206"/>
      <c r="UJ206"/>
      <c r="UK206"/>
      <c r="UL206"/>
      <c r="UM206"/>
      <c r="UN206"/>
      <c r="UO206"/>
      <c r="UP206"/>
      <c r="UQ206"/>
      <c r="UR206"/>
      <c r="US206"/>
      <c r="UT206"/>
      <c r="UU206"/>
      <c r="UV206"/>
      <c r="UW206"/>
      <c r="UX206"/>
      <c r="UY206"/>
      <c r="UZ206"/>
      <c r="VA206"/>
      <c r="VB206"/>
      <c r="VC206"/>
      <c r="VD206"/>
      <c r="VE206"/>
      <c r="VF206"/>
      <c r="VG206"/>
      <c r="VH206"/>
      <c r="VI206"/>
      <c r="VJ206"/>
      <c r="VK206"/>
      <c r="VL206"/>
      <c r="VM206"/>
      <c r="VN206"/>
      <c r="VO206"/>
      <c r="VP206"/>
      <c r="VQ206"/>
      <c r="VR206"/>
      <c r="VS206"/>
      <c r="VT206"/>
      <c r="VU206"/>
      <c r="VV206"/>
      <c r="VW206"/>
      <c r="VX206"/>
      <c r="VY206"/>
      <c r="VZ206"/>
      <c r="WA206"/>
      <c r="WB206"/>
      <c r="WC206"/>
      <c r="WD206"/>
      <c r="WE206"/>
      <c r="WF206"/>
      <c r="WG206"/>
      <c r="WH206"/>
      <c r="WI206"/>
      <c r="WJ206"/>
      <c r="WK206"/>
      <c r="WL206"/>
      <c r="WM206"/>
      <c r="WN206"/>
      <c r="WO206"/>
      <c r="WP206"/>
      <c r="WQ206"/>
      <c r="WR206"/>
      <c r="WS206"/>
      <c r="WT206"/>
      <c r="WU206"/>
      <c r="WV206"/>
      <c r="WW206"/>
    </row>
    <row r="207" spans="1:621" s="41" customFormat="1" ht="90" hidden="1" customHeight="1" x14ac:dyDescent="0.25">
      <c r="A207" s="89">
        <f>A206+1</f>
        <v>156</v>
      </c>
      <c r="B207" s="315" t="s">
        <v>78</v>
      </c>
      <c r="C207" s="288" t="s">
        <v>1371</v>
      </c>
      <c r="D207" s="288" t="s">
        <v>1222</v>
      </c>
      <c r="E207" s="288" t="s">
        <v>1223</v>
      </c>
      <c r="F207" s="288" t="s">
        <v>1224</v>
      </c>
      <c r="G207" s="280" t="s">
        <v>1225</v>
      </c>
      <c r="H207" s="156" t="s">
        <v>1226</v>
      </c>
      <c r="I207" s="280" t="s">
        <v>1226</v>
      </c>
      <c r="J207" s="188">
        <f>H207-G207</f>
        <v>8.611111110803904E-2</v>
      </c>
      <c r="K207" s="288" t="s">
        <v>1227</v>
      </c>
      <c r="L207" s="288"/>
      <c r="M207" s="288"/>
      <c r="N207" s="288"/>
      <c r="O207" s="288"/>
      <c r="P207" s="288">
        <v>1</v>
      </c>
      <c r="Q207" s="288"/>
      <c r="R207" s="279" t="s">
        <v>1228</v>
      </c>
      <c r="S207" s="288" t="s">
        <v>1229</v>
      </c>
      <c r="T207" s="288" t="s">
        <v>75</v>
      </c>
      <c r="U207" s="288">
        <v>100</v>
      </c>
      <c r="V207" s="279" t="s">
        <v>88</v>
      </c>
      <c r="W207" s="279">
        <v>0</v>
      </c>
      <c r="X207" s="331">
        <v>107</v>
      </c>
      <c r="Y207" s="50">
        <f t="shared" si="28"/>
        <v>2.066666666592937</v>
      </c>
      <c r="Z207"/>
      <c r="AA207"/>
      <c r="AB207"/>
      <c r="AC207"/>
      <c r="AD207"/>
      <c r="AE207">
        <v>1</v>
      </c>
      <c r="AF207"/>
      <c r="AG207"/>
      <c r="AH207"/>
      <c r="AI207"/>
      <c r="AJ207"/>
      <c r="AK207"/>
      <c r="AL207"/>
      <c r="AM207"/>
      <c r="AN207"/>
      <c r="AO207"/>
      <c r="AP207"/>
      <c r="AQ207"/>
      <c r="AR207"/>
      <c r="AS207"/>
      <c r="AT207"/>
      <c r="AU207"/>
      <c r="AV207" s="53" t="s">
        <v>95</v>
      </c>
      <c r="AW207" s="53" t="s">
        <v>90</v>
      </c>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c r="JJ207"/>
      <c r="JK207"/>
      <c r="JL207"/>
      <c r="JM207"/>
      <c r="JN207"/>
      <c r="JO207"/>
      <c r="JP207"/>
      <c r="JQ207"/>
      <c r="JR207"/>
      <c r="JS207"/>
      <c r="JT207"/>
      <c r="JU207"/>
      <c r="JV207"/>
      <c r="JW207"/>
      <c r="JX207"/>
      <c r="JY207"/>
      <c r="JZ207"/>
      <c r="KA207"/>
      <c r="KB207"/>
      <c r="KC207"/>
      <c r="KD207"/>
      <c r="KE207"/>
      <c r="KF207"/>
      <c r="KG207"/>
      <c r="KH207"/>
      <c r="KI207"/>
      <c r="KJ207"/>
      <c r="KK207"/>
      <c r="KL207"/>
      <c r="KM207"/>
      <c r="KN207"/>
      <c r="KO207"/>
      <c r="KP207"/>
      <c r="KQ207"/>
      <c r="KR207"/>
      <c r="KS207"/>
      <c r="KT207"/>
      <c r="KU207"/>
      <c r="KV207"/>
      <c r="KW207"/>
      <c r="KX207"/>
      <c r="KY207"/>
      <c r="KZ207"/>
      <c r="LA207"/>
      <c r="LB207"/>
      <c r="LC207"/>
      <c r="LD207"/>
      <c r="LE207"/>
      <c r="LF207"/>
      <c r="LG207"/>
      <c r="LH207"/>
      <c r="LI207"/>
      <c r="LJ207"/>
      <c r="LK207"/>
      <c r="LL207"/>
      <c r="LM207"/>
      <c r="LN207"/>
      <c r="LO207"/>
      <c r="LP207"/>
      <c r="LQ207"/>
      <c r="LR207"/>
      <c r="LS207"/>
      <c r="LT207"/>
      <c r="LU207"/>
      <c r="LV207"/>
      <c r="LW207"/>
      <c r="LX207"/>
      <c r="LY207"/>
      <c r="LZ207"/>
      <c r="MA207"/>
      <c r="MB207"/>
      <c r="MC207"/>
      <c r="MD207"/>
      <c r="ME207"/>
      <c r="MF207"/>
      <c r="MG207"/>
      <c r="MH207"/>
      <c r="MI207"/>
      <c r="MJ207"/>
      <c r="MK207"/>
      <c r="ML207"/>
      <c r="MM207"/>
      <c r="MN207"/>
      <c r="MO207"/>
      <c r="MP207"/>
      <c r="MQ207"/>
      <c r="MR207"/>
      <c r="MS207"/>
      <c r="MT207"/>
      <c r="MU207"/>
      <c r="MV207"/>
      <c r="MW207"/>
      <c r="MX207"/>
      <c r="MY207"/>
      <c r="MZ207"/>
      <c r="NA207"/>
      <c r="NB207"/>
      <c r="NC207"/>
      <c r="ND207"/>
      <c r="NE207"/>
      <c r="NF207"/>
      <c r="NG207"/>
      <c r="NH207"/>
      <c r="NI207"/>
      <c r="NJ207"/>
      <c r="NK207"/>
      <c r="NL207"/>
      <c r="NM207"/>
      <c r="NN207"/>
      <c r="NO207"/>
      <c r="NP207"/>
      <c r="NQ207"/>
      <c r="NR207"/>
      <c r="NS207"/>
      <c r="NT207"/>
      <c r="NU207"/>
      <c r="NV207"/>
      <c r="NW207"/>
      <c r="NX207"/>
      <c r="NY207"/>
      <c r="NZ207"/>
      <c r="OA207"/>
      <c r="OB207"/>
      <c r="OC207"/>
      <c r="OD207"/>
      <c r="OE207"/>
      <c r="OF207"/>
      <c r="OG207"/>
      <c r="OH207"/>
      <c r="OI207"/>
      <c r="OJ207"/>
      <c r="OK207"/>
      <c r="OL207"/>
      <c r="OM207"/>
      <c r="ON207"/>
      <c r="OO207"/>
      <c r="OP207"/>
      <c r="OQ207"/>
      <c r="OR207"/>
      <c r="OS207"/>
      <c r="OT207"/>
      <c r="OU207"/>
      <c r="OV207"/>
      <c r="OW207"/>
      <c r="OX207"/>
      <c r="OY207"/>
      <c r="OZ207"/>
      <c r="PA207"/>
      <c r="PB207"/>
      <c r="PC207"/>
      <c r="PD207"/>
      <c r="PE207"/>
      <c r="PF207"/>
      <c r="PG207"/>
      <c r="PH207"/>
      <c r="PI207"/>
      <c r="PJ207"/>
      <c r="PK207"/>
      <c r="PL207"/>
      <c r="PM207"/>
      <c r="PN207"/>
      <c r="PO207"/>
      <c r="PP207"/>
      <c r="PQ207"/>
      <c r="PR207"/>
      <c r="PS207"/>
      <c r="PT207"/>
      <c r="PU207"/>
      <c r="PV207"/>
      <c r="PW207"/>
      <c r="PX207"/>
      <c r="PY207"/>
      <c r="PZ207"/>
      <c r="QA207"/>
      <c r="QB207"/>
      <c r="QC207"/>
      <c r="QD207"/>
      <c r="QE207"/>
      <c r="QF207"/>
      <c r="QG207"/>
      <c r="QH207"/>
      <c r="QI207"/>
      <c r="QJ207"/>
      <c r="QK207"/>
      <c r="QL207"/>
      <c r="QM207"/>
      <c r="QN207"/>
      <c r="QO207"/>
      <c r="QP207"/>
      <c r="QQ207"/>
      <c r="QR207"/>
      <c r="QS207"/>
      <c r="QT207"/>
      <c r="QU207"/>
      <c r="QV207"/>
      <c r="QW207"/>
      <c r="QX207"/>
      <c r="QY207"/>
      <c r="QZ207"/>
      <c r="RA207"/>
      <c r="RB207"/>
      <c r="RC207"/>
      <c r="RD207"/>
      <c r="RE207"/>
      <c r="RF207"/>
      <c r="RG207"/>
      <c r="RH207"/>
      <c r="RI207"/>
      <c r="RJ207"/>
      <c r="RK207"/>
      <c r="RL207"/>
      <c r="RM207"/>
      <c r="RN207"/>
      <c r="RO207"/>
      <c r="RP207"/>
      <c r="RQ207"/>
      <c r="RR207"/>
      <c r="RS207"/>
      <c r="RT207"/>
      <c r="RU207"/>
      <c r="RV207"/>
      <c r="RW207"/>
      <c r="RX207"/>
      <c r="RY207"/>
      <c r="RZ207"/>
      <c r="SA207"/>
      <c r="SB207"/>
      <c r="SC207"/>
      <c r="SD207"/>
      <c r="SE207"/>
      <c r="SF207"/>
      <c r="SG207"/>
      <c r="SH207"/>
      <c r="SI207"/>
      <c r="SJ207"/>
      <c r="SK207"/>
      <c r="SL207"/>
      <c r="SM207"/>
      <c r="SN207"/>
      <c r="SO207"/>
      <c r="SP207"/>
      <c r="SQ207"/>
      <c r="SR207"/>
      <c r="SS207"/>
      <c r="ST207"/>
      <c r="SU207"/>
      <c r="SV207"/>
      <c r="SW207"/>
      <c r="SX207"/>
      <c r="SY207"/>
      <c r="SZ207"/>
      <c r="TA207"/>
      <c r="TB207"/>
      <c r="TC207"/>
      <c r="TD207"/>
      <c r="TE207"/>
      <c r="TF207"/>
      <c r="TG207"/>
      <c r="TH207"/>
      <c r="TI207"/>
      <c r="TJ207"/>
      <c r="TK207"/>
      <c r="TL207"/>
      <c r="TM207"/>
      <c r="TN207"/>
      <c r="TO207"/>
      <c r="TP207"/>
      <c r="TQ207"/>
      <c r="TR207"/>
      <c r="TS207"/>
      <c r="TT207"/>
      <c r="TU207"/>
      <c r="TV207"/>
      <c r="TW207"/>
      <c r="TX207"/>
      <c r="TY207"/>
      <c r="TZ207"/>
      <c r="UA207"/>
      <c r="UB207"/>
      <c r="UC207"/>
      <c r="UD207"/>
      <c r="UE207"/>
      <c r="UF207"/>
      <c r="UG207"/>
      <c r="UH207"/>
      <c r="UI207"/>
      <c r="UJ207"/>
      <c r="UK207"/>
      <c r="UL207"/>
      <c r="UM207"/>
      <c r="UN207"/>
      <c r="UO207"/>
      <c r="UP207"/>
      <c r="UQ207"/>
      <c r="UR207"/>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row>
    <row r="208" spans="1:621" s="131" customFormat="1" ht="75.75" hidden="1" customHeight="1" x14ac:dyDescent="0.25">
      <c r="A208" s="89">
        <f>A207+1</f>
        <v>157</v>
      </c>
      <c r="B208" s="33" t="s">
        <v>660</v>
      </c>
      <c r="C208" s="288" t="s">
        <v>661</v>
      </c>
      <c r="D208" s="288" t="s">
        <v>1230</v>
      </c>
      <c r="E208" s="288" t="s">
        <v>721</v>
      </c>
      <c r="F208" s="288" t="s">
        <v>85</v>
      </c>
      <c r="G208" s="318">
        <v>44237.006944444445</v>
      </c>
      <c r="H208" s="318">
        <v>44237.006944444445</v>
      </c>
      <c r="I208" s="318">
        <v>44238.647916666669</v>
      </c>
      <c r="J208" s="312">
        <f>H208-G208</f>
        <v>0</v>
      </c>
      <c r="K208" s="287" t="s">
        <v>85</v>
      </c>
      <c r="L208" s="328"/>
      <c r="M208" s="328"/>
      <c r="N208" s="328"/>
      <c r="O208" s="328"/>
      <c r="P208" s="328"/>
      <c r="Q208" s="328"/>
      <c r="R208" s="328" t="s">
        <v>1253</v>
      </c>
      <c r="S208" s="328" t="s">
        <v>1270</v>
      </c>
      <c r="T208" s="287" t="s">
        <v>75</v>
      </c>
      <c r="U208" s="121" t="s">
        <v>546</v>
      </c>
      <c r="V208" s="121" t="s">
        <v>76</v>
      </c>
      <c r="W208" s="137" t="s">
        <v>546</v>
      </c>
      <c r="X208" s="331" t="s">
        <v>189</v>
      </c>
      <c r="Y208" s="50">
        <f t="shared" si="28"/>
        <v>0</v>
      </c>
      <c r="Z208"/>
      <c r="AA208"/>
      <c r="AB208"/>
      <c r="AC208"/>
      <c r="AD208"/>
      <c r="AE208"/>
      <c r="AF208"/>
      <c r="AG208"/>
      <c r="AH208">
        <v>1</v>
      </c>
      <c r="AI208"/>
      <c r="AJ208"/>
      <c r="AK208"/>
      <c r="AL208"/>
      <c r="AM208"/>
      <c r="AN208"/>
      <c r="AO208"/>
      <c r="AP208"/>
      <c r="AQ208"/>
      <c r="AR208"/>
      <c r="AS208"/>
      <c r="AT208"/>
      <c r="AU208"/>
      <c r="AV208" s="53" t="s">
        <v>456</v>
      </c>
      <c r="AW208" s="53" t="s">
        <v>183</v>
      </c>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row>
    <row r="209" spans="1:621" s="41" customFormat="1" ht="111" hidden="1" customHeight="1" x14ac:dyDescent="0.25">
      <c r="A209" s="89">
        <f t="shared" ref="A209:A211" si="30">A208+1</f>
        <v>158</v>
      </c>
      <c r="B209" s="315" t="s">
        <v>83</v>
      </c>
      <c r="C209" s="288" t="s">
        <v>1234</v>
      </c>
      <c r="D209" s="279" t="s">
        <v>1235</v>
      </c>
      <c r="E209" s="279" t="s">
        <v>1236</v>
      </c>
      <c r="F209" s="288" t="s">
        <v>1237</v>
      </c>
      <c r="G209" s="280">
        <v>44237.434027777781</v>
      </c>
      <c r="H209" s="298">
        <v>44237.479166666664</v>
      </c>
      <c r="I209" s="280">
        <v>44237.479166666664</v>
      </c>
      <c r="J209" s="188">
        <f>H209-G209</f>
        <v>4.5138888883229811E-2</v>
      </c>
      <c r="K209" s="288" t="s">
        <v>1238</v>
      </c>
      <c r="L209" s="288"/>
      <c r="M209" s="288"/>
      <c r="N209" s="288"/>
      <c r="O209" s="288"/>
      <c r="P209" s="288">
        <v>1</v>
      </c>
      <c r="Q209" s="288"/>
      <c r="R209" s="279" t="s">
        <v>1239</v>
      </c>
      <c r="S209" s="279" t="s">
        <v>1240</v>
      </c>
      <c r="T209" s="279" t="s">
        <v>75</v>
      </c>
      <c r="U209" s="288">
        <v>50</v>
      </c>
      <c r="V209" s="279" t="s">
        <v>88</v>
      </c>
      <c r="W209" s="279">
        <v>0</v>
      </c>
      <c r="X209" s="331">
        <v>108</v>
      </c>
      <c r="Y209" s="50">
        <f t="shared" si="28"/>
        <v>1.0833333331975155</v>
      </c>
      <c r="Z209"/>
      <c r="AA209"/>
      <c r="AB209"/>
      <c r="AC209"/>
      <c r="AD209"/>
      <c r="AE209"/>
      <c r="AF209"/>
      <c r="AG209"/>
      <c r="AH209"/>
      <c r="AI209"/>
      <c r="AJ209"/>
      <c r="AK209"/>
      <c r="AL209"/>
      <c r="AM209"/>
      <c r="AN209"/>
      <c r="AO209"/>
      <c r="AP209"/>
      <c r="AQ209"/>
      <c r="AR209"/>
      <c r="AS209"/>
      <c r="AT209"/>
      <c r="AU209"/>
      <c r="AV209" s="53" t="s">
        <v>95</v>
      </c>
      <c r="AW209" s="53" t="s">
        <v>90</v>
      </c>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c r="JJ209"/>
      <c r="JK209"/>
      <c r="JL209"/>
      <c r="JM209"/>
      <c r="JN209"/>
      <c r="JO209"/>
      <c r="JP209"/>
      <c r="JQ209"/>
      <c r="JR209"/>
      <c r="JS209"/>
      <c r="JT209"/>
      <c r="JU209"/>
      <c r="JV209"/>
      <c r="JW209"/>
      <c r="JX209"/>
      <c r="JY209"/>
      <c r="JZ209"/>
      <c r="KA209"/>
      <c r="KB209"/>
      <c r="KC209"/>
      <c r="KD209"/>
      <c r="KE209"/>
      <c r="KF209"/>
      <c r="KG209"/>
      <c r="KH209"/>
      <c r="KI209"/>
      <c r="KJ209"/>
      <c r="KK209"/>
      <c r="KL209"/>
      <c r="KM209"/>
      <c r="KN209"/>
      <c r="KO209"/>
      <c r="KP209"/>
      <c r="KQ209"/>
      <c r="KR209"/>
      <c r="KS209"/>
      <c r="KT209"/>
      <c r="KU209"/>
      <c r="KV209"/>
      <c r="KW209"/>
      <c r="KX209"/>
      <c r="KY209"/>
      <c r="KZ209"/>
      <c r="LA209"/>
      <c r="LB209"/>
      <c r="LC209"/>
      <c r="LD209"/>
      <c r="LE209"/>
      <c r="LF209"/>
      <c r="LG209"/>
      <c r="LH209"/>
      <c r="LI209"/>
      <c r="LJ209"/>
      <c r="LK209"/>
      <c r="LL209"/>
      <c r="LM209"/>
      <c r="LN209"/>
      <c r="LO209"/>
      <c r="LP209"/>
      <c r="LQ209"/>
      <c r="LR209"/>
      <c r="LS209"/>
      <c r="LT209"/>
      <c r="LU209"/>
      <c r="LV209"/>
      <c r="LW209"/>
      <c r="LX209"/>
      <c r="LY209"/>
      <c r="LZ209"/>
      <c r="MA209"/>
      <c r="MB209"/>
      <c r="MC209"/>
      <c r="MD209"/>
      <c r="ME209"/>
      <c r="MF209"/>
      <c r="MG209"/>
      <c r="MH209"/>
      <c r="MI209"/>
      <c r="MJ209"/>
      <c r="MK209"/>
      <c r="ML209"/>
      <c r="MM209"/>
      <c r="MN209"/>
      <c r="MO209"/>
      <c r="MP209"/>
      <c r="MQ209"/>
      <c r="MR209"/>
      <c r="MS209"/>
      <c r="MT209"/>
      <c r="MU209"/>
      <c r="MV209"/>
      <c r="MW209"/>
      <c r="MX209"/>
      <c r="MY209"/>
      <c r="MZ209"/>
      <c r="NA209"/>
      <c r="NB209"/>
      <c r="NC209"/>
      <c r="ND209"/>
      <c r="NE209"/>
      <c r="NF209"/>
      <c r="NG209"/>
      <c r="NH209"/>
      <c r="NI209"/>
      <c r="NJ209"/>
      <c r="NK209"/>
      <c r="NL209"/>
      <c r="NM209"/>
      <c r="NN209"/>
      <c r="NO209"/>
      <c r="NP209"/>
      <c r="NQ209"/>
      <c r="NR209"/>
      <c r="NS209"/>
      <c r="NT209"/>
      <c r="NU209"/>
      <c r="NV209"/>
      <c r="NW209"/>
      <c r="NX209"/>
      <c r="NY209"/>
      <c r="NZ209"/>
      <c r="OA209"/>
      <c r="OB209"/>
      <c r="OC209"/>
      <c r="OD209"/>
      <c r="OE209"/>
      <c r="OF209"/>
      <c r="OG209"/>
      <c r="OH209"/>
      <c r="OI209"/>
      <c r="OJ209"/>
      <c r="OK209"/>
      <c r="OL209"/>
      <c r="OM209"/>
      <c r="ON209"/>
      <c r="OO209"/>
      <c r="OP209"/>
      <c r="OQ209"/>
      <c r="OR209"/>
      <c r="OS209"/>
      <c r="OT209"/>
      <c r="OU209"/>
      <c r="OV209"/>
      <c r="OW209"/>
      <c r="OX209"/>
      <c r="OY209"/>
      <c r="OZ209"/>
      <c r="PA209"/>
      <c r="PB209"/>
      <c r="PC209"/>
      <c r="PD209"/>
      <c r="PE209"/>
      <c r="PF209"/>
      <c r="PG209"/>
      <c r="PH209"/>
      <c r="PI209"/>
      <c r="PJ209"/>
      <c r="PK209"/>
      <c r="PL209"/>
      <c r="PM209"/>
      <c r="PN209"/>
      <c r="PO209"/>
      <c r="PP209"/>
      <c r="PQ209"/>
      <c r="PR209"/>
      <c r="PS209"/>
      <c r="PT209"/>
      <c r="PU209"/>
      <c r="PV209"/>
      <c r="PW209"/>
      <c r="PX209"/>
      <c r="PY209"/>
      <c r="PZ209"/>
      <c r="QA209"/>
      <c r="QB209"/>
      <c r="QC209"/>
      <c r="QD209"/>
      <c r="QE209"/>
      <c r="QF209"/>
      <c r="QG209"/>
      <c r="QH209"/>
      <c r="QI209"/>
      <c r="QJ209"/>
      <c r="QK209"/>
      <c r="QL209"/>
      <c r="QM209"/>
      <c r="QN209"/>
      <c r="QO209"/>
      <c r="QP209"/>
      <c r="QQ209"/>
      <c r="QR209"/>
      <c r="QS209"/>
      <c r="QT209"/>
      <c r="QU209"/>
      <c r="QV209"/>
      <c r="QW209"/>
      <c r="QX209"/>
      <c r="QY209"/>
      <c r="QZ209"/>
      <c r="RA209"/>
      <c r="RB209"/>
      <c r="RC209"/>
      <c r="RD209"/>
      <c r="RE209"/>
      <c r="RF209"/>
      <c r="RG209"/>
      <c r="RH209"/>
      <c r="RI209"/>
      <c r="RJ209"/>
      <c r="RK209"/>
      <c r="RL209"/>
      <c r="RM209"/>
      <c r="RN209"/>
      <c r="RO209"/>
      <c r="RP209"/>
      <c r="RQ209"/>
      <c r="RR209"/>
      <c r="RS209"/>
      <c r="RT209"/>
      <c r="RU209"/>
      <c r="RV209"/>
      <c r="RW209"/>
      <c r="RX209"/>
      <c r="RY209"/>
      <c r="RZ209"/>
      <c r="SA209"/>
      <c r="SB209"/>
      <c r="SC209"/>
      <c r="SD209"/>
      <c r="SE209"/>
      <c r="SF209"/>
      <c r="SG209"/>
      <c r="SH209"/>
      <c r="SI209"/>
      <c r="SJ209"/>
      <c r="SK209"/>
      <c r="SL209"/>
      <c r="SM209"/>
      <c r="SN209"/>
      <c r="SO209"/>
      <c r="SP209"/>
      <c r="SQ209"/>
      <c r="SR209"/>
      <c r="SS209"/>
      <c r="ST209"/>
      <c r="SU209"/>
      <c r="SV209"/>
      <c r="SW209"/>
      <c r="SX209"/>
      <c r="SY209"/>
      <c r="SZ209"/>
      <c r="TA209"/>
      <c r="TB209"/>
      <c r="TC209"/>
      <c r="TD209"/>
      <c r="TE209"/>
      <c r="TF209"/>
      <c r="TG209"/>
      <c r="TH209"/>
      <c r="TI209"/>
      <c r="TJ209"/>
      <c r="TK209"/>
      <c r="TL209"/>
      <c r="TM209"/>
      <c r="TN209"/>
      <c r="TO209"/>
      <c r="TP209"/>
      <c r="TQ209"/>
      <c r="TR209"/>
      <c r="TS209"/>
      <c r="TT209"/>
      <c r="TU209"/>
      <c r="TV209"/>
      <c r="TW209"/>
      <c r="TX209"/>
      <c r="TY209"/>
      <c r="TZ209"/>
      <c r="UA209"/>
      <c r="UB209"/>
      <c r="UC209"/>
      <c r="UD209"/>
      <c r="UE209"/>
      <c r="UF209"/>
      <c r="UG209"/>
      <c r="UH209"/>
      <c r="UI209"/>
      <c r="UJ209"/>
      <c r="UK209"/>
      <c r="UL209"/>
      <c r="UM209"/>
      <c r="UN209"/>
      <c r="UO209"/>
      <c r="UP209"/>
      <c r="UQ209"/>
      <c r="UR209"/>
      <c r="US209"/>
      <c r="UT209"/>
      <c r="UU209"/>
      <c r="UV209"/>
      <c r="UW209"/>
      <c r="UX209"/>
      <c r="UY209"/>
      <c r="UZ209"/>
      <c r="VA209"/>
      <c r="VB209"/>
      <c r="VC209"/>
      <c r="VD209"/>
      <c r="VE209"/>
      <c r="VF209"/>
      <c r="VG209"/>
      <c r="VH209"/>
      <c r="VI209"/>
      <c r="VJ209"/>
      <c r="VK209"/>
      <c r="VL209"/>
      <c r="VM209"/>
      <c r="VN209"/>
      <c r="VO209"/>
      <c r="VP209"/>
      <c r="VQ209"/>
      <c r="VR209"/>
      <c r="VS209"/>
      <c r="VT209"/>
      <c r="VU209"/>
      <c r="VV209"/>
      <c r="VW209"/>
      <c r="VX209"/>
      <c r="VY209"/>
      <c r="VZ209"/>
      <c r="WA209"/>
      <c r="WB209"/>
      <c r="WC209"/>
      <c r="WD209"/>
      <c r="WE209"/>
      <c r="WF209"/>
      <c r="WG209"/>
      <c r="WH209"/>
      <c r="WI209"/>
      <c r="WJ209"/>
      <c r="WK209"/>
      <c r="WL209"/>
      <c r="WM209"/>
      <c r="WN209"/>
      <c r="WO209"/>
      <c r="WP209"/>
      <c r="WQ209"/>
      <c r="WR209"/>
      <c r="WS209"/>
      <c r="WT209"/>
      <c r="WU209"/>
      <c r="WV209"/>
      <c r="WW209"/>
    </row>
    <row r="210" spans="1:621" s="126" customFormat="1" ht="68.25" hidden="1" customHeight="1" x14ac:dyDescent="0.25">
      <c r="A210" s="89">
        <f t="shared" si="30"/>
        <v>159</v>
      </c>
      <c r="B210" s="319" t="s">
        <v>464</v>
      </c>
      <c r="C210" s="288" t="s">
        <v>1241</v>
      </c>
      <c r="D210" s="288" t="s">
        <v>1242</v>
      </c>
      <c r="E210" s="288" t="s">
        <v>467</v>
      </c>
      <c r="F210" s="288" t="s">
        <v>1243</v>
      </c>
      <c r="G210" s="318">
        <v>44237.927083333336</v>
      </c>
      <c r="H210" s="135" t="s">
        <v>1244</v>
      </c>
      <c r="I210" s="318">
        <v>44238.59375</v>
      </c>
      <c r="J210" s="312">
        <v>0</v>
      </c>
      <c r="K210" s="287" t="s">
        <v>470</v>
      </c>
      <c r="L210" s="287"/>
      <c r="M210" s="287"/>
      <c r="N210" s="287"/>
      <c r="O210" s="287"/>
      <c r="P210" s="287"/>
      <c r="Q210" s="287"/>
      <c r="R210" s="287" t="s">
        <v>1245</v>
      </c>
      <c r="S210" s="318" t="s">
        <v>1271</v>
      </c>
      <c r="T210" s="287" t="s">
        <v>75</v>
      </c>
      <c r="U210" s="68">
        <v>0</v>
      </c>
      <c r="V210" s="68" t="s">
        <v>87</v>
      </c>
      <c r="W210" s="287">
        <v>0</v>
      </c>
      <c r="X210" s="331"/>
      <c r="Y210" s="50">
        <f t="shared" si="28"/>
        <v>0</v>
      </c>
      <c r="Z210"/>
      <c r="AA210"/>
      <c r="AB210"/>
      <c r="AC210"/>
      <c r="AD210"/>
      <c r="AE210"/>
      <c r="AF210"/>
      <c r="AG210"/>
      <c r="AH210"/>
      <c r="AI210"/>
      <c r="AJ210"/>
      <c r="AK210"/>
      <c r="AL210"/>
      <c r="AM210"/>
      <c r="AN210"/>
      <c r="AO210"/>
      <c r="AP210"/>
      <c r="AQ210"/>
      <c r="AR210"/>
      <c r="AS210"/>
      <c r="AT210"/>
      <c r="AU210"/>
      <c r="AV210" s="53" t="s">
        <v>96</v>
      </c>
      <c r="AW210" s="53" t="s">
        <v>90</v>
      </c>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c r="JJ210"/>
      <c r="JK210"/>
      <c r="JL210"/>
      <c r="JM210"/>
      <c r="JN210"/>
      <c r="JO210"/>
      <c r="JP210"/>
      <c r="JQ210"/>
      <c r="JR210"/>
      <c r="JS210"/>
      <c r="JT210"/>
      <c r="JU210"/>
      <c r="JV210"/>
      <c r="JW210"/>
      <c r="JX210"/>
      <c r="JY210"/>
      <c r="JZ210"/>
      <c r="KA210"/>
      <c r="KB210"/>
      <c r="KC210"/>
      <c r="KD210"/>
      <c r="KE210"/>
      <c r="KF210"/>
      <c r="KG210"/>
      <c r="KH210"/>
      <c r="KI210"/>
      <c r="KJ210"/>
      <c r="KK210"/>
      <c r="KL210"/>
      <c r="KM210"/>
      <c r="KN210"/>
      <c r="KO210"/>
      <c r="KP210"/>
      <c r="KQ210"/>
      <c r="KR210"/>
      <c r="KS210"/>
      <c r="KT210"/>
      <c r="KU210"/>
      <c r="KV210"/>
      <c r="KW210"/>
      <c r="KX210"/>
      <c r="KY210"/>
      <c r="KZ210"/>
      <c r="LA210"/>
      <c r="LB210"/>
      <c r="LC210"/>
      <c r="LD210"/>
      <c r="LE210"/>
      <c r="LF210"/>
      <c r="LG210"/>
      <c r="LH210"/>
      <c r="LI210"/>
      <c r="LJ210"/>
      <c r="LK210"/>
      <c r="LL210"/>
      <c r="LM210"/>
      <c r="LN210"/>
      <c r="LO210"/>
      <c r="LP210"/>
      <c r="LQ210"/>
      <c r="LR210"/>
      <c r="LS210"/>
      <c r="LT210"/>
      <c r="LU210"/>
      <c r="LV210"/>
      <c r="LW210"/>
      <c r="LX210"/>
      <c r="LY210"/>
      <c r="LZ210"/>
      <c r="MA210"/>
      <c r="MB210"/>
      <c r="MC210"/>
      <c r="MD210"/>
      <c r="ME210"/>
      <c r="MF210"/>
      <c r="MG210"/>
      <c r="MH210"/>
      <c r="MI210"/>
      <c r="MJ210"/>
      <c r="MK210"/>
      <c r="ML210"/>
      <c r="MM210"/>
      <c r="MN210"/>
      <c r="MO210"/>
      <c r="MP210"/>
      <c r="MQ210"/>
      <c r="MR210"/>
      <c r="MS210"/>
      <c r="MT210"/>
      <c r="MU210"/>
      <c r="MV210"/>
      <c r="MW210"/>
      <c r="MX210"/>
      <c r="MY210"/>
      <c r="MZ210"/>
      <c r="NA210"/>
      <c r="NB210"/>
      <c r="NC210"/>
      <c r="ND210"/>
      <c r="NE210"/>
      <c r="NF210"/>
      <c r="NG210"/>
      <c r="NH210"/>
      <c r="NI210"/>
      <c r="NJ210"/>
      <c r="NK210"/>
      <c r="NL210"/>
      <c r="NM210"/>
      <c r="NN210"/>
      <c r="NO210"/>
      <c r="NP210"/>
      <c r="NQ210"/>
      <c r="NR210"/>
      <c r="NS210"/>
      <c r="NT210"/>
      <c r="NU210"/>
      <c r="NV210"/>
      <c r="NW210"/>
      <c r="NX210"/>
      <c r="NY210"/>
      <c r="NZ210"/>
      <c r="OA210"/>
      <c r="OB210"/>
      <c r="OC210"/>
      <c r="OD210"/>
      <c r="OE210"/>
      <c r="OF210"/>
      <c r="OG210"/>
      <c r="OH210"/>
      <c r="OI210"/>
      <c r="OJ210"/>
      <c r="OK210"/>
      <c r="OL210"/>
      <c r="OM210"/>
      <c r="ON210"/>
      <c r="OO210"/>
      <c r="OP210"/>
      <c r="OQ210"/>
      <c r="OR210"/>
      <c r="OS210"/>
      <c r="OT210"/>
      <c r="OU210"/>
      <c r="OV210"/>
      <c r="OW210"/>
      <c r="OX210"/>
      <c r="OY210"/>
      <c r="OZ210"/>
      <c r="PA210"/>
      <c r="PB210"/>
      <c r="PC210"/>
      <c r="PD210"/>
      <c r="PE210"/>
      <c r="PF210"/>
      <c r="PG210"/>
      <c r="PH210"/>
      <c r="PI210"/>
      <c r="PJ210"/>
      <c r="PK210"/>
      <c r="PL210"/>
      <c r="PM210"/>
      <c r="PN210"/>
      <c r="PO210"/>
      <c r="PP210"/>
      <c r="PQ210"/>
      <c r="PR210"/>
      <c r="PS210"/>
      <c r="PT210"/>
      <c r="PU210"/>
      <c r="PV210"/>
      <c r="PW210"/>
      <c r="PX210"/>
      <c r="PY210"/>
      <c r="PZ210"/>
      <c r="QA210"/>
      <c r="QB210"/>
      <c r="QC210"/>
      <c r="QD210"/>
      <c r="QE210"/>
      <c r="QF210"/>
      <c r="QG210"/>
      <c r="QH210"/>
      <c r="QI210"/>
      <c r="QJ210"/>
      <c r="QK210"/>
      <c r="QL210"/>
      <c r="QM210"/>
      <c r="QN210"/>
      <c r="QO210"/>
      <c r="QP210"/>
      <c r="QQ210"/>
      <c r="QR210"/>
      <c r="QS210"/>
      <c r="QT210"/>
      <c r="QU210"/>
      <c r="QV210"/>
      <c r="QW210"/>
      <c r="QX210"/>
      <c r="QY210"/>
      <c r="QZ210"/>
      <c r="RA210"/>
      <c r="RB210"/>
      <c r="RC210"/>
      <c r="RD210"/>
      <c r="RE210"/>
      <c r="RF210"/>
      <c r="RG210"/>
      <c r="RH210"/>
      <c r="RI210"/>
      <c r="RJ210"/>
      <c r="RK210"/>
      <c r="RL210"/>
      <c r="RM210"/>
      <c r="RN210"/>
      <c r="RO210"/>
      <c r="RP210"/>
      <c r="RQ210"/>
      <c r="RR210"/>
      <c r="RS210"/>
      <c r="RT210"/>
      <c r="RU210"/>
      <c r="RV210"/>
      <c r="RW210"/>
      <c r="RX210"/>
      <c r="RY210"/>
      <c r="RZ210"/>
      <c r="SA210"/>
      <c r="SB210"/>
      <c r="SC210"/>
      <c r="SD210"/>
      <c r="SE210"/>
      <c r="SF210"/>
      <c r="SG210"/>
      <c r="SH210"/>
      <c r="SI210"/>
      <c r="SJ210"/>
      <c r="SK210"/>
      <c r="SL210"/>
      <c r="SM210"/>
      <c r="SN210"/>
      <c r="SO210"/>
      <c r="SP210"/>
      <c r="SQ210"/>
      <c r="SR210"/>
      <c r="SS210"/>
      <c r="ST210"/>
      <c r="SU210"/>
      <c r="SV210"/>
      <c r="SW210"/>
      <c r="SX210"/>
      <c r="SY210"/>
      <c r="SZ210"/>
      <c r="TA210"/>
      <c r="TB210"/>
      <c r="TC210"/>
      <c r="TD210"/>
      <c r="TE210"/>
      <c r="TF210"/>
      <c r="TG210"/>
      <c r="TH210"/>
      <c r="TI210"/>
      <c r="TJ210"/>
      <c r="TK210"/>
      <c r="TL210"/>
      <c r="TM210"/>
      <c r="TN210"/>
      <c r="TO210"/>
      <c r="TP210"/>
      <c r="TQ210"/>
      <c r="TR210"/>
      <c r="TS210"/>
      <c r="TT210"/>
      <c r="TU210"/>
      <c r="TV210"/>
      <c r="TW210"/>
      <c r="TX210"/>
      <c r="TY210"/>
      <c r="TZ210"/>
      <c r="UA210"/>
      <c r="UB210"/>
      <c r="UC210"/>
      <c r="UD210"/>
      <c r="UE210"/>
      <c r="UF210"/>
      <c r="UG210"/>
      <c r="UH210"/>
      <c r="UI210"/>
      <c r="UJ210"/>
      <c r="UK210"/>
      <c r="UL210"/>
      <c r="UM210"/>
      <c r="UN210"/>
      <c r="UO210"/>
      <c r="UP210"/>
      <c r="UQ210"/>
      <c r="UR210"/>
      <c r="US210"/>
      <c r="UT210"/>
      <c r="UU210"/>
      <c r="UV210"/>
      <c r="UW210"/>
      <c r="UX210"/>
      <c r="UY210"/>
      <c r="UZ210"/>
      <c r="VA210"/>
      <c r="VB210"/>
      <c r="VC210"/>
      <c r="VD210"/>
      <c r="VE210"/>
      <c r="VF210"/>
      <c r="VG210"/>
      <c r="VH210"/>
      <c r="VI210"/>
      <c r="VJ210"/>
      <c r="VK210"/>
      <c r="VL210"/>
      <c r="VM210"/>
      <c r="VN210"/>
      <c r="VO210"/>
      <c r="VP210"/>
      <c r="VQ210"/>
      <c r="VR210"/>
      <c r="VS210"/>
      <c r="VT210"/>
      <c r="VU210"/>
      <c r="VV210"/>
      <c r="VW210"/>
      <c r="VX210"/>
      <c r="VY210"/>
      <c r="VZ210"/>
      <c r="WA210"/>
      <c r="WB210"/>
      <c r="WC210"/>
      <c r="WD210"/>
      <c r="WE210"/>
      <c r="WF210"/>
      <c r="WG210"/>
      <c r="WH210"/>
      <c r="WI210"/>
      <c r="WJ210"/>
      <c r="WK210"/>
      <c r="WL210"/>
      <c r="WM210"/>
      <c r="WN210"/>
      <c r="WO210"/>
      <c r="WP210"/>
      <c r="WQ210"/>
      <c r="WR210"/>
      <c r="WS210"/>
      <c r="WT210"/>
      <c r="WU210"/>
      <c r="WV210"/>
      <c r="WW210"/>
    </row>
    <row r="211" spans="1:621" s="41" customFormat="1" ht="102" hidden="1" customHeight="1" x14ac:dyDescent="0.25">
      <c r="A211" s="89">
        <f t="shared" si="30"/>
        <v>160</v>
      </c>
      <c r="B211" s="315" t="s">
        <v>80</v>
      </c>
      <c r="C211" s="288" t="s">
        <v>1246</v>
      </c>
      <c r="D211" s="288" t="s">
        <v>1247</v>
      </c>
      <c r="E211" s="288" t="s">
        <v>1248</v>
      </c>
      <c r="F211" s="288" t="s">
        <v>1249</v>
      </c>
      <c r="G211" s="289">
        <v>44237.9375</v>
      </c>
      <c r="H211" s="123">
        <v>44237.954861111109</v>
      </c>
      <c r="I211" s="289">
        <v>44237.954861111109</v>
      </c>
      <c r="J211" s="188">
        <f t="shared" ref="J211:J212" si="31">H211-G211</f>
        <v>1.7361111109494232E-2</v>
      </c>
      <c r="K211" s="288" t="s">
        <v>1250</v>
      </c>
      <c r="L211" s="288"/>
      <c r="M211" s="288"/>
      <c r="N211" s="288"/>
      <c r="O211" s="288">
        <v>1</v>
      </c>
      <c r="P211" s="288">
        <v>2</v>
      </c>
      <c r="Q211" s="288"/>
      <c r="R211" s="288" t="s">
        <v>1251</v>
      </c>
      <c r="S211" s="288" t="s">
        <v>1252</v>
      </c>
      <c r="T211" s="288" t="s">
        <v>75</v>
      </c>
      <c r="U211" s="288">
        <v>50</v>
      </c>
      <c r="V211" s="288" t="s">
        <v>87</v>
      </c>
      <c r="W211" s="288">
        <v>0</v>
      </c>
      <c r="X211" s="331">
        <v>109</v>
      </c>
      <c r="Y211" s="50">
        <f t="shared" si="28"/>
        <v>0.41666666662786156</v>
      </c>
      <c r="Z211"/>
      <c r="AA211"/>
      <c r="AB211"/>
      <c r="AC211"/>
      <c r="AD211"/>
      <c r="AE211"/>
      <c r="AF211"/>
      <c r="AG211"/>
      <c r="AH211"/>
      <c r="AI211"/>
      <c r="AJ211"/>
      <c r="AK211"/>
      <c r="AL211"/>
      <c r="AM211"/>
      <c r="AN211"/>
      <c r="AO211"/>
      <c r="AP211"/>
      <c r="AQ211"/>
      <c r="AR211"/>
      <c r="AS211"/>
      <c r="AT211"/>
      <c r="AU211"/>
      <c r="AV211" s="53" t="s">
        <v>96</v>
      </c>
      <c r="AW211" s="53" t="s">
        <v>90</v>
      </c>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c r="JJ211"/>
      <c r="JK211"/>
      <c r="JL211"/>
      <c r="JM211"/>
      <c r="JN211"/>
      <c r="JO211"/>
      <c r="JP211"/>
      <c r="JQ211"/>
      <c r="JR211"/>
      <c r="JS211"/>
      <c r="JT211"/>
      <c r="JU211"/>
      <c r="JV211"/>
      <c r="JW211"/>
      <c r="JX211"/>
      <c r="JY211"/>
      <c r="JZ211"/>
      <c r="KA211"/>
      <c r="KB211"/>
      <c r="KC211"/>
      <c r="KD211"/>
      <c r="KE211"/>
      <c r="KF211"/>
      <c r="KG211"/>
      <c r="KH211"/>
      <c r="KI211"/>
      <c r="KJ211"/>
      <c r="KK211"/>
      <c r="KL211"/>
      <c r="KM211"/>
      <c r="KN211"/>
      <c r="KO211"/>
      <c r="KP211"/>
      <c r="KQ211"/>
      <c r="KR211"/>
      <c r="KS211"/>
      <c r="KT211"/>
      <c r="KU211"/>
      <c r="KV211"/>
      <c r="KW211"/>
      <c r="KX211"/>
      <c r="KY211"/>
      <c r="KZ211"/>
      <c r="LA211"/>
      <c r="LB211"/>
      <c r="LC211"/>
      <c r="LD211"/>
      <c r="LE211"/>
      <c r="LF211"/>
      <c r="LG211"/>
      <c r="LH211"/>
      <c r="LI211"/>
      <c r="LJ211"/>
      <c r="LK211"/>
      <c r="LL211"/>
      <c r="LM211"/>
      <c r="LN211"/>
      <c r="LO211"/>
      <c r="LP211"/>
      <c r="LQ211"/>
      <c r="LR211"/>
      <c r="LS211"/>
      <c r="LT211"/>
      <c r="LU211"/>
      <c r="LV211"/>
      <c r="LW211"/>
      <c r="LX211"/>
      <c r="LY211"/>
      <c r="LZ211"/>
      <c r="MA211"/>
      <c r="MB211"/>
      <c r="MC211"/>
      <c r="MD211"/>
      <c r="ME211"/>
      <c r="MF211"/>
      <c r="MG211"/>
      <c r="MH211"/>
      <c r="MI211"/>
      <c r="MJ211"/>
      <c r="MK211"/>
      <c r="ML211"/>
      <c r="MM211"/>
      <c r="MN211"/>
      <c r="MO211"/>
      <c r="MP211"/>
      <c r="MQ211"/>
      <c r="MR211"/>
      <c r="MS211"/>
      <c r="MT211"/>
      <c r="MU211"/>
      <c r="MV211"/>
      <c r="MW211"/>
      <c r="MX211"/>
      <c r="MY211"/>
      <c r="MZ211"/>
      <c r="NA211"/>
      <c r="NB211"/>
      <c r="NC211"/>
      <c r="ND211"/>
      <c r="NE211"/>
      <c r="NF211"/>
      <c r="NG211"/>
      <c r="NH211"/>
      <c r="NI211"/>
      <c r="NJ211"/>
      <c r="NK211"/>
      <c r="NL211"/>
      <c r="NM211"/>
      <c r="NN211"/>
      <c r="NO211"/>
      <c r="NP211"/>
      <c r="NQ211"/>
      <c r="NR211"/>
      <c r="NS211"/>
      <c r="NT211"/>
      <c r="NU211"/>
      <c r="NV211"/>
      <c r="NW211"/>
      <c r="NX211"/>
      <c r="NY211"/>
      <c r="NZ211"/>
      <c r="OA211"/>
      <c r="OB211"/>
      <c r="OC211"/>
      <c r="OD211"/>
      <c r="OE211"/>
      <c r="OF211"/>
      <c r="OG211"/>
      <c r="OH211"/>
      <c r="OI211"/>
      <c r="OJ211"/>
      <c r="OK211"/>
      <c r="OL211"/>
      <c r="OM211"/>
      <c r="ON211"/>
      <c r="OO211"/>
      <c r="OP211"/>
      <c r="OQ211"/>
      <c r="OR211"/>
      <c r="OS211"/>
      <c r="OT211"/>
      <c r="OU211"/>
      <c r="OV211"/>
      <c r="OW211"/>
      <c r="OX211"/>
      <c r="OY211"/>
      <c r="OZ211"/>
      <c r="PA211"/>
      <c r="PB211"/>
      <c r="PC211"/>
      <c r="PD211"/>
      <c r="PE211"/>
      <c r="PF211"/>
      <c r="PG211"/>
      <c r="PH211"/>
      <c r="PI211"/>
      <c r="PJ211"/>
      <c r="PK211"/>
      <c r="PL211"/>
      <c r="PM211"/>
      <c r="PN211"/>
      <c r="PO211"/>
      <c r="PP211"/>
      <c r="PQ211"/>
      <c r="PR211"/>
      <c r="PS211"/>
      <c r="PT211"/>
      <c r="PU211"/>
      <c r="PV211"/>
      <c r="PW211"/>
      <c r="PX211"/>
      <c r="PY211"/>
      <c r="PZ211"/>
      <c r="QA211"/>
      <c r="QB211"/>
      <c r="QC211"/>
      <c r="QD211"/>
      <c r="QE211"/>
      <c r="QF211"/>
      <c r="QG211"/>
      <c r="QH211"/>
      <c r="QI211"/>
      <c r="QJ211"/>
      <c r="QK211"/>
      <c r="QL211"/>
      <c r="QM211"/>
      <c r="QN211"/>
      <c r="QO211"/>
      <c r="QP211"/>
      <c r="QQ211"/>
      <c r="QR211"/>
      <c r="QS211"/>
      <c r="QT211"/>
      <c r="QU211"/>
      <c r="QV211"/>
      <c r="QW211"/>
      <c r="QX211"/>
      <c r="QY211"/>
      <c r="QZ211"/>
      <c r="RA211"/>
      <c r="RB211"/>
      <c r="RC211"/>
      <c r="RD211"/>
      <c r="RE211"/>
      <c r="RF211"/>
      <c r="RG211"/>
      <c r="RH211"/>
      <c r="RI211"/>
      <c r="RJ211"/>
      <c r="RK211"/>
      <c r="RL211"/>
      <c r="RM211"/>
      <c r="RN211"/>
      <c r="RO211"/>
      <c r="RP211"/>
      <c r="RQ211"/>
      <c r="RR211"/>
      <c r="RS211"/>
      <c r="RT211"/>
      <c r="RU211"/>
      <c r="RV211"/>
      <c r="RW211"/>
      <c r="RX211"/>
      <c r="RY211"/>
      <c r="RZ211"/>
      <c r="SA211"/>
      <c r="SB211"/>
      <c r="SC211"/>
      <c r="SD211"/>
      <c r="SE211"/>
      <c r="SF211"/>
      <c r="SG211"/>
      <c r="SH211"/>
      <c r="SI211"/>
      <c r="SJ211"/>
      <c r="SK211"/>
      <c r="SL211"/>
      <c r="SM211"/>
      <c r="SN211"/>
      <c r="SO211"/>
      <c r="SP211"/>
      <c r="SQ211"/>
      <c r="SR211"/>
      <c r="SS211"/>
      <c r="ST211"/>
      <c r="SU211"/>
      <c r="SV211"/>
      <c r="SW211"/>
      <c r="SX211"/>
      <c r="SY211"/>
      <c r="SZ211"/>
      <c r="TA211"/>
      <c r="TB211"/>
      <c r="TC211"/>
      <c r="TD211"/>
      <c r="TE211"/>
      <c r="TF211"/>
      <c r="TG211"/>
      <c r="TH211"/>
      <c r="TI211"/>
      <c r="TJ211"/>
      <c r="TK211"/>
      <c r="TL211"/>
      <c r="TM211"/>
      <c r="TN211"/>
      <c r="TO211"/>
      <c r="TP211"/>
      <c r="TQ211"/>
      <c r="TR211"/>
      <c r="TS211"/>
      <c r="TT211"/>
      <c r="TU211"/>
      <c r="TV211"/>
      <c r="TW211"/>
      <c r="TX211"/>
      <c r="TY211"/>
      <c r="TZ211"/>
      <c r="UA211"/>
      <c r="UB211"/>
      <c r="UC211"/>
      <c r="UD211"/>
      <c r="UE211"/>
      <c r="UF211"/>
      <c r="UG211"/>
      <c r="UH211"/>
      <c r="UI211"/>
      <c r="UJ211"/>
      <c r="UK211"/>
      <c r="UL211"/>
      <c r="UM211"/>
      <c r="UN211"/>
      <c r="UO211"/>
      <c r="UP211"/>
      <c r="UQ211"/>
      <c r="UR211"/>
      <c r="US211"/>
      <c r="UT211"/>
      <c r="UU211"/>
      <c r="UV211"/>
      <c r="UW211"/>
      <c r="UX211"/>
      <c r="UY211"/>
      <c r="UZ211"/>
      <c r="VA211"/>
      <c r="VB211"/>
      <c r="VC211"/>
      <c r="VD211"/>
      <c r="VE211"/>
      <c r="VF211"/>
      <c r="VG211"/>
      <c r="VH211"/>
      <c r="VI211"/>
      <c r="VJ211"/>
      <c r="VK211"/>
      <c r="VL211"/>
      <c r="VM211"/>
      <c r="VN211"/>
      <c r="VO211"/>
      <c r="VP211"/>
      <c r="VQ211"/>
      <c r="VR211"/>
      <c r="VS211"/>
      <c r="VT211"/>
      <c r="VU211"/>
      <c r="VV211"/>
      <c r="VW211"/>
      <c r="VX211"/>
      <c r="VY211"/>
      <c r="VZ211"/>
      <c r="WA211"/>
      <c r="WB211"/>
      <c r="WC211"/>
      <c r="WD211"/>
      <c r="WE211"/>
      <c r="WF211"/>
      <c r="WG211"/>
      <c r="WH211"/>
      <c r="WI211"/>
      <c r="WJ211"/>
      <c r="WK211"/>
      <c r="WL211"/>
      <c r="WM211"/>
      <c r="WN211"/>
      <c r="WO211"/>
      <c r="WP211"/>
      <c r="WQ211"/>
      <c r="WR211"/>
      <c r="WS211"/>
      <c r="WT211"/>
      <c r="WU211"/>
      <c r="WV211"/>
      <c r="WW211"/>
    </row>
    <row r="212" spans="1:621" s="41" customFormat="1" ht="94.5" hidden="1" x14ac:dyDescent="0.25">
      <c r="A212" s="89">
        <f>A211+1</f>
        <v>161</v>
      </c>
      <c r="B212" s="33" t="s">
        <v>969</v>
      </c>
      <c r="C212" s="288" t="s">
        <v>1257</v>
      </c>
      <c r="D212" s="288" t="s">
        <v>1258</v>
      </c>
      <c r="E212" s="306" t="s">
        <v>1259</v>
      </c>
      <c r="F212" s="288" t="s">
        <v>1260</v>
      </c>
      <c r="G212" s="323">
        <v>44238.461805555555</v>
      </c>
      <c r="H212" s="116">
        <v>44238.504861111112</v>
      </c>
      <c r="I212" s="323">
        <v>44239.774305555555</v>
      </c>
      <c r="J212" s="312">
        <f t="shared" si="31"/>
        <v>4.3055555557657499E-2</v>
      </c>
      <c r="K212" s="287" t="s">
        <v>1323</v>
      </c>
      <c r="L212" s="132"/>
      <c r="M212" s="132"/>
      <c r="N212" s="132"/>
      <c r="O212" s="132"/>
      <c r="P212" s="132"/>
      <c r="Q212" s="132">
        <v>1</v>
      </c>
      <c r="R212" s="328" t="s">
        <v>1261</v>
      </c>
      <c r="S212" s="121" t="s">
        <v>1324</v>
      </c>
      <c r="T212" s="287" t="s">
        <v>75</v>
      </c>
      <c r="U212" s="121" t="s">
        <v>1262</v>
      </c>
      <c r="V212" s="121" t="s">
        <v>76</v>
      </c>
      <c r="W212" s="328">
        <v>1</v>
      </c>
      <c r="X212" s="331" t="s">
        <v>189</v>
      </c>
      <c r="Y212" s="50">
        <f t="shared" si="28"/>
        <v>1.03333333338378</v>
      </c>
      <c r="Z212"/>
      <c r="AA212">
        <v>1</v>
      </c>
      <c r="AB212"/>
      <c r="AC212"/>
      <c r="AD212"/>
      <c r="AE212"/>
      <c r="AF212"/>
      <c r="AG212"/>
      <c r="AH212"/>
      <c r="AI212"/>
      <c r="AJ212"/>
      <c r="AK212"/>
      <c r="AL212"/>
      <c r="AM212"/>
      <c r="AN212"/>
      <c r="AO212"/>
      <c r="AP212"/>
      <c r="AQ212"/>
      <c r="AR212"/>
      <c r="AS212"/>
      <c r="AT212"/>
      <c r="AU212"/>
      <c r="AV212" s="43" t="s">
        <v>89</v>
      </c>
      <c r="AW212" s="43" t="s">
        <v>91</v>
      </c>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c r="JJ212"/>
      <c r="JK212"/>
      <c r="JL212"/>
      <c r="JM212"/>
      <c r="JN212"/>
      <c r="JO212"/>
      <c r="JP212"/>
      <c r="JQ212"/>
      <c r="JR212"/>
      <c r="JS212"/>
      <c r="JT212"/>
      <c r="JU212"/>
      <c r="JV212"/>
      <c r="JW212"/>
      <c r="JX212"/>
      <c r="JY212"/>
      <c r="JZ212"/>
      <c r="KA212"/>
      <c r="KB212"/>
      <c r="KC212"/>
      <c r="KD212"/>
      <c r="KE212"/>
      <c r="KF212"/>
      <c r="KG212"/>
      <c r="KH212"/>
      <c r="KI212"/>
      <c r="KJ212"/>
      <c r="KK212"/>
      <c r="KL212"/>
      <c r="KM212"/>
      <c r="KN212"/>
      <c r="KO212"/>
      <c r="KP212"/>
      <c r="KQ212"/>
      <c r="KR212"/>
      <c r="KS212"/>
      <c r="KT212"/>
      <c r="KU212"/>
      <c r="KV212"/>
      <c r="KW212"/>
      <c r="KX212"/>
      <c r="KY212"/>
      <c r="KZ212"/>
      <c r="LA212"/>
      <c r="LB212"/>
      <c r="LC212"/>
      <c r="LD212"/>
      <c r="LE212"/>
      <c r="LF212"/>
      <c r="LG212"/>
      <c r="LH212"/>
      <c r="LI212"/>
      <c r="LJ212"/>
      <c r="LK212"/>
      <c r="LL212"/>
      <c r="LM212"/>
      <c r="LN212"/>
      <c r="LO212"/>
      <c r="LP212"/>
      <c r="LQ212"/>
      <c r="LR212"/>
      <c r="LS212"/>
      <c r="LT212"/>
      <c r="LU212"/>
      <c r="LV212"/>
      <c r="LW212"/>
      <c r="LX212"/>
      <c r="LY212"/>
      <c r="LZ212"/>
      <c r="MA212"/>
      <c r="MB212"/>
      <c r="MC212"/>
      <c r="MD212"/>
      <c r="ME212"/>
      <c r="MF212"/>
      <c r="MG212"/>
      <c r="MH212"/>
      <c r="MI212"/>
      <c r="MJ212"/>
      <c r="MK212"/>
      <c r="ML212"/>
      <c r="MM212"/>
      <c r="MN212"/>
      <c r="MO212"/>
      <c r="MP212"/>
      <c r="MQ212"/>
      <c r="MR212"/>
      <c r="MS212"/>
      <c r="MT212"/>
      <c r="MU212"/>
      <c r="MV212"/>
      <c r="MW212"/>
      <c r="MX212"/>
      <c r="MY212"/>
      <c r="MZ212"/>
      <c r="NA212"/>
      <c r="NB212"/>
      <c r="NC212"/>
      <c r="ND212"/>
      <c r="NE212"/>
      <c r="NF212"/>
      <c r="NG212"/>
      <c r="NH212"/>
      <c r="NI212"/>
      <c r="NJ212"/>
      <c r="NK212"/>
      <c r="NL212"/>
      <c r="NM212"/>
      <c r="NN212"/>
      <c r="NO212"/>
      <c r="NP212"/>
      <c r="NQ212"/>
      <c r="NR212"/>
      <c r="NS212"/>
      <c r="NT212"/>
      <c r="NU212"/>
      <c r="NV212"/>
      <c r="NW212"/>
      <c r="NX212"/>
      <c r="NY212"/>
      <c r="NZ212"/>
      <c r="OA212"/>
      <c r="OB212"/>
      <c r="OC212"/>
      <c r="OD212"/>
      <c r="OE212"/>
      <c r="OF212"/>
      <c r="OG212"/>
      <c r="OH212"/>
      <c r="OI212"/>
      <c r="OJ212"/>
      <c r="OK212"/>
      <c r="OL212"/>
      <c r="OM212"/>
      <c r="ON212"/>
      <c r="OO212"/>
      <c r="OP212"/>
      <c r="OQ212"/>
      <c r="OR212"/>
      <c r="OS212"/>
      <c r="OT212"/>
      <c r="OU212"/>
      <c r="OV212"/>
      <c r="OW212"/>
      <c r="OX212"/>
      <c r="OY212"/>
      <c r="OZ212"/>
      <c r="PA212"/>
      <c r="PB212"/>
      <c r="PC212"/>
      <c r="PD212"/>
      <c r="PE212"/>
      <c r="PF212"/>
      <c r="PG212"/>
      <c r="PH212"/>
      <c r="PI212"/>
      <c r="PJ212"/>
      <c r="PK212"/>
      <c r="PL212"/>
      <c r="PM212"/>
      <c r="PN212"/>
      <c r="PO212"/>
      <c r="PP212"/>
      <c r="PQ212"/>
      <c r="PR212"/>
      <c r="PS212"/>
      <c r="PT212"/>
      <c r="PU212"/>
      <c r="PV212"/>
      <c r="PW212"/>
      <c r="PX212"/>
      <c r="PY212"/>
      <c r="PZ212"/>
      <c r="QA212"/>
      <c r="QB212"/>
      <c r="QC212"/>
      <c r="QD212"/>
      <c r="QE212"/>
      <c r="QF212"/>
      <c r="QG212"/>
      <c r="QH212"/>
      <c r="QI212"/>
      <c r="QJ212"/>
      <c r="QK212"/>
      <c r="QL212"/>
      <c r="QM212"/>
      <c r="QN212"/>
      <c r="QO212"/>
      <c r="QP212"/>
      <c r="QQ212"/>
      <c r="QR212"/>
      <c r="QS212"/>
      <c r="QT212"/>
      <c r="QU212"/>
      <c r="QV212"/>
      <c r="QW212"/>
      <c r="QX212"/>
      <c r="QY212"/>
      <c r="QZ212"/>
      <c r="RA212"/>
      <c r="RB212"/>
      <c r="RC212"/>
      <c r="RD212"/>
      <c r="RE212"/>
      <c r="RF212"/>
      <c r="RG212"/>
      <c r="RH212"/>
      <c r="RI212"/>
      <c r="RJ212"/>
      <c r="RK212"/>
      <c r="RL212"/>
      <c r="RM212"/>
      <c r="RN212"/>
      <c r="RO212"/>
      <c r="RP212"/>
      <c r="RQ212"/>
      <c r="RR212"/>
      <c r="RS212"/>
      <c r="RT212"/>
      <c r="RU212"/>
      <c r="RV212"/>
      <c r="RW212"/>
      <c r="RX212"/>
      <c r="RY212"/>
      <c r="RZ212"/>
      <c r="SA212"/>
      <c r="SB212"/>
      <c r="SC212"/>
      <c r="SD212"/>
      <c r="SE212"/>
      <c r="SF212"/>
      <c r="SG212"/>
      <c r="SH212"/>
      <c r="SI212"/>
      <c r="SJ212"/>
      <c r="SK212"/>
      <c r="SL212"/>
      <c r="SM212"/>
      <c r="SN212"/>
      <c r="SO212"/>
      <c r="SP212"/>
      <c r="SQ212"/>
      <c r="SR212"/>
      <c r="SS212"/>
      <c r="ST212"/>
      <c r="SU212"/>
      <c r="SV212"/>
      <c r="SW212"/>
      <c r="SX212"/>
      <c r="SY212"/>
      <c r="SZ212"/>
      <c r="TA212"/>
      <c r="TB212"/>
      <c r="TC212"/>
      <c r="TD212"/>
      <c r="TE212"/>
      <c r="TF212"/>
      <c r="TG212"/>
      <c r="TH212"/>
      <c r="TI212"/>
      <c r="TJ212"/>
      <c r="TK212"/>
      <c r="TL212"/>
      <c r="TM212"/>
      <c r="TN212"/>
      <c r="TO212"/>
      <c r="TP212"/>
      <c r="TQ212"/>
      <c r="TR212"/>
      <c r="TS212"/>
      <c r="TT212"/>
      <c r="TU212"/>
      <c r="TV212"/>
      <c r="TW212"/>
      <c r="TX212"/>
      <c r="TY212"/>
      <c r="TZ212"/>
      <c r="UA212"/>
      <c r="UB212"/>
      <c r="UC212"/>
      <c r="UD212"/>
      <c r="UE212"/>
      <c r="UF212"/>
      <c r="UG212"/>
      <c r="UH212"/>
      <c r="UI212"/>
      <c r="UJ212"/>
      <c r="UK212"/>
      <c r="UL212"/>
      <c r="UM212"/>
      <c r="UN212"/>
      <c r="UO212"/>
      <c r="UP212"/>
      <c r="UQ212"/>
      <c r="UR212"/>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row>
    <row r="213" spans="1:621" s="41" customFormat="1" ht="43.5" hidden="1" customHeight="1" x14ac:dyDescent="0.25">
      <c r="A213" s="766">
        <f>A212+1</f>
        <v>162</v>
      </c>
      <c r="B213" s="607" t="s">
        <v>78</v>
      </c>
      <c r="C213" s="608" t="s">
        <v>1263</v>
      </c>
      <c r="D213" s="608" t="s">
        <v>1264</v>
      </c>
      <c r="E213" s="608" t="s">
        <v>1265</v>
      </c>
      <c r="F213" s="288" t="s">
        <v>1266</v>
      </c>
      <c r="G213" s="639">
        <v>44238.555555555555</v>
      </c>
      <c r="H213" s="135">
        <v>44238.600694444445</v>
      </c>
      <c r="I213" s="639">
        <v>44240.677083333336</v>
      </c>
      <c r="J213" s="312">
        <f>H213-G213</f>
        <v>4.5138888890505768E-2</v>
      </c>
      <c r="K213" s="287" t="s">
        <v>1325</v>
      </c>
      <c r="L213" s="287"/>
      <c r="M213" s="287"/>
      <c r="N213" s="287"/>
      <c r="O213" s="287">
        <v>1</v>
      </c>
      <c r="P213" s="287">
        <v>1</v>
      </c>
      <c r="Q213" s="287"/>
      <c r="R213" s="644" t="s">
        <v>1267</v>
      </c>
      <c r="S213" s="644" t="s">
        <v>1326</v>
      </c>
      <c r="T213" s="644" t="s">
        <v>75</v>
      </c>
      <c r="U213" s="287">
        <v>150</v>
      </c>
      <c r="V213" s="644" t="s">
        <v>76</v>
      </c>
      <c r="W213" s="644">
        <v>1</v>
      </c>
      <c r="X213" s="676">
        <v>110</v>
      </c>
      <c r="Y213" s="50">
        <f t="shared" si="28"/>
        <v>1.0833333333721384</v>
      </c>
      <c r="Z213"/>
      <c r="AA213"/>
      <c r="AB213">
        <v>1</v>
      </c>
      <c r="AC213"/>
      <c r="AD213"/>
      <c r="AE213"/>
      <c r="AF213"/>
      <c r="AG213"/>
      <c r="AH213"/>
      <c r="AI213"/>
      <c r="AJ213"/>
      <c r="AK213"/>
      <c r="AL213"/>
      <c r="AM213"/>
      <c r="AN213"/>
      <c r="AO213"/>
      <c r="AP213"/>
      <c r="AQ213"/>
      <c r="AR213"/>
      <c r="AS213"/>
      <c r="AT213"/>
      <c r="AU213"/>
      <c r="AV213" s="43" t="s">
        <v>89</v>
      </c>
      <c r="AW213" s="43" t="s">
        <v>91</v>
      </c>
      <c r="AX213" s="4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c r="JJ213"/>
      <c r="JK213"/>
      <c r="JL213"/>
      <c r="JM213"/>
      <c r="JN213"/>
      <c r="JO213"/>
      <c r="JP213"/>
      <c r="JQ213"/>
      <c r="JR213"/>
      <c r="JS213"/>
      <c r="JT213"/>
      <c r="JU213"/>
      <c r="JV213"/>
      <c r="JW213"/>
      <c r="JX213"/>
      <c r="JY213"/>
      <c r="JZ213"/>
      <c r="KA213"/>
      <c r="KB213"/>
      <c r="KC213"/>
      <c r="KD213"/>
      <c r="KE213"/>
      <c r="KF213"/>
      <c r="KG213"/>
      <c r="KH213"/>
      <c r="KI213"/>
      <c r="KJ213"/>
      <c r="KK213"/>
      <c r="KL213"/>
      <c r="KM213"/>
      <c r="KN213"/>
      <c r="KO213"/>
      <c r="KP213"/>
      <c r="KQ213"/>
      <c r="KR213"/>
      <c r="KS213"/>
      <c r="KT213"/>
      <c r="KU213"/>
      <c r="KV213"/>
      <c r="KW213"/>
      <c r="KX213"/>
      <c r="KY213"/>
      <c r="KZ213"/>
      <c r="LA213"/>
      <c r="LB213"/>
      <c r="LC213"/>
      <c r="LD213"/>
      <c r="LE213"/>
      <c r="LF213"/>
      <c r="LG213"/>
      <c r="LH213"/>
      <c r="LI213"/>
      <c r="LJ213"/>
      <c r="LK213"/>
      <c r="LL213"/>
      <c r="LM213"/>
      <c r="LN213"/>
      <c r="LO213"/>
      <c r="LP213"/>
      <c r="LQ213"/>
      <c r="LR213"/>
      <c r="LS213"/>
      <c r="LT213"/>
      <c r="LU213"/>
      <c r="LV213"/>
      <c r="LW213"/>
      <c r="LX213"/>
      <c r="LY213"/>
      <c r="LZ213"/>
      <c r="MA213"/>
      <c r="MB213"/>
      <c r="MC213"/>
      <c r="MD213"/>
      <c r="ME213"/>
      <c r="MF213"/>
      <c r="MG213"/>
      <c r="MH213"/>
      <c r="MI213"/>
      <c r="MJ213"/>
      <c r="MK213"/>
      <c r="ML213"/>
      <c r="MM213"/>
      <c r="MN213"/>
      <c r="MO213"/>
      <c r="MP213"/>
      <c r="MQ213"/>
      <c r="MR213"/>
      <c r="MS213"/>
      <c r="MT213"/>
      <c r="MU213"/>
      <c r="MV213"/>
      <c r="MW213"/>
      <c r="MX213"/>
      <c r="MY213"/>
      <c r="MZ213"/>
      <c r="NA213"/>
      <c r="NB213"/>
      <c r="NC213"/>
      <c r="ND213"/>
      <c r="NE213"/>
      <c r="NF213"/>
      <c r="NG213"/>
      <c r="NH213"/>
      <c r="NI213"/>
      <c r="NJ213"/>
      <c r="NK213"/>
      <c r="NL213"/>
      <c r="NM213"/>
      <c r="NN213"/>
      <c r="NO213"/>
      <c r="NP213"/>
      <c r="NQ213"/>
      <c r="NR213"/>
      <c r="NS213"/>
      <c r="NT213"/>
      <c r="NU213"/>
      <c r="NV213"/>
      <c r="NW213"/>
      <c r="NX213"/>
      <c r="NY213"/>
      <c r="NZ213"/>
      <c r="OA213"/>
      <c r="OB213"/>
      <c r="OC213"/>
      <c r="OD213"/>
      <c r="OE213"/>
      <c r="OF213"/>
      <c r="OG213"/>
      <c r="OH213"/>
      <c r="OI213"/>
      <c r="OJ213"/>
      <c r="OK213"/>
      <c r="OL213"/>
      <c r="OM213"/>
      <c r="ON213"/>
      <c r="OO213"/>
      <c r="OP213"/>
      <c r="OQ213"/>
      <c r="OR213"/>
      <c r="OS213"/>
      <c r="OT213"/>
      <c r="OU213"/>
      <c r="OV213"/>
      <c r="OW213"/>
      <c r="OX213"/>
      <c r="OY213"/>
      <c r="OZ213"/>
      <c r="PA213"/>
      <c r="PB213"/>
      <c r="PC213"/>
      <c r="PD213"/>
      <c r="PE213"/>
      <c r="PF213"/>
      <c r="PG213"/>
      <c r="PH213"/>
      <c r="PI213"/>
      <c r="PJ213"/>
      <c r="PK213"/>
      <c r="PL213"/>
      <c r="PM213"/>
      <c r="PN213"/>
      <c r="PO213"/>
      <c r="PP213"/>
      <c r="PQ213"/>
      <c r="PR213"/>
      <c r="PS213"/>
      <c r="PT213"/>
      <c r="PU213"/>
      <c r="PV213"/>
      <c r="PW213"/>
      <c r="PX213"/>
      <c r="PY213"/>
      <c r="PZ213"/>
      <c r="QA213"/>
      <c r="QB213"/>
      <c r="QC213"/>
      <c r="QD213"/>
      <c r="QE213"/>
      <c r="QF213"/>
      <c r="QG213"/>
      <c r="QH213"/>
      <c r="QI213"/>
      <c r="QJ213"/>
      <c r="QK213"/>
      <c r="QL213"/>
      <c r="QM213"/>
      <c r="QN213"/>
      <c r="QO213"/>
      <c r="QP213"/>
      <c r="QQ213"/>
      <c r="QR213"/>
      <c r="QS213"/>
      <c r="QT213"/>
      <c r="QU213"/>
      <c r="QV213"/>
      <c r="QW213"/>
      <c r="QX213"/>
      <c r="QY213"/>
      <c r="QZ213"/>
      <c r="RA213"/>
      <c r="RB213"/>
      <c r="RC213"/>
      <c r="RD213"/>
      <c r="RE213"/>
      <c r="RF213"/>
      <c r="RG213"/>
      <c r="RH213"/>
      <c r="RI213"/>
      <c r="RJ213"/>
      <c r="RK213"/>
      <c r="RL213"/>
      <c r="RM213"/>
      <c r="RN213"/>
      <c r="RO213"/>
      <c r="RP213"/>
      <c r="RQ213"/>
      <c r="RR213"/>
      <c r="RS213"/>
      <c r="RT213"/>
      <c r="RU213"/>
      <c r="RV213"/>
      <c r="RW213"/>
      <c r="RX213"/>
      <c r="RY213"/>
      <c r="RZ213"/>
      <c r="SA213"/>
      <c r="SB213"/>
      <c r="SC213"/>
      <c r="SD213"/>
      <c r="SE213"/>
      <c r="SF213"/>
      <c r="SG213"/>
      <c r="SH213"/>
      <c r="SI213"/>
      <c r="SJ213"/>
      <c r="SK213"/>
      <c r="SL213"/>
      <c r="SM213"/>
      <c r="SN213"/>
      <c r="SO213"/>
      <c r="SP213"/>
      <c r="SQ213"/>
      <c r="SR213"/>
      <c r="SS213"/>
      <c r="ST213"/>
      <c r="SU213"/>
      <c r="SV213"/>
      <c r="SW213"/>
      <c r="SX213"/>
      <c r="SY213"/>
      <c r="SZ213"/>
      <c r="TA213"/>
      <c r="TB213"/>
      <c r="TC213"/>
      <c r="TD213"/>
      <c r="TE213"/>
      <c r="TF213"/>
      <c r="TG213"/>
      <c r="TH213"/>
      <c r="TI213"/>
      <c r="TJ213"/>
      <c r="TK213"/>
      <c r="TL213"/>
      <c r="TM213"/>
      <c r="TN213"/>
      <c r="TO213"/>
      <c r="TP213"/>
      <c r="TQ213"/>
      <c r="TR213"/>
      <c r="TS213"/>
      <c r="TT213"/>
      <c r="TU213"/>
      <c r="TV213"/>
      <c r="TW213"/>
      <c r="TX213"/>
      <c r="TY213"/>
      <c r="TZ213"/>
      <c r="UA213"/>
      <c r="UB213"/>
      <c r="UC213"/>
      <c r="UD213"/>
      <c r="UE213"/>
      <c r="UF213"/>
      <c r="UG213"/>
      <c r="UH213"/>
      <c r="UI213"/>
      <c r="UJ213"/>
      <c r="UK213"/>
      <c r="UL213"/>
      <c r="UM213"/>
      <c r="UN213"/>
      <c r="UO213"/>
      <c r="UP213"/>
      <c r="UQ213"/>
      <c r="UR213"/>
      <c r="US213"/>
      <c r="UT213"/>
      <c r="UU213"/>
      <c r="UV213"/>
      <c r="UW213"/>
      <c r="UX213"/>
      <c r="UY213"/>
      <c r="UZ213"/>
      <c r="VA213"/>
      <c r="VB213"/>
      <c r="VC213"/>
      <c r="VD213"/>
      <c r="VE213"/>
      <c r="VF213"/>
      <c r="VG213"/>
      <c r="VH213"/>
      <c r="VI213"/>
      <c r="VJ213"/>
      <c r="VK213"/>
      <c r="VL213"/>
      <c r="VM213"/>
      <c r="VN213"/>
      <c r="VO213"/>
      <c r="VP213"/>
      <c r="VQ213"/>
      <c r="VR213"/>
      <c r="VS213"/>
      <c r="VT213"/>
      <c r="VU213"/>
      <c r="VV213"/>
      <c r="VW213"/>
      <c r="VX213"/>
      <c r="VY213"/>
      <c r="VZ213"/>
      <c r="WA213"/>
      <c r="WB213"/>
      <c r="WC213"/>
      <c r="WD213"/>
      <c r="WE213"/>
      <c r="WF213"/>
      <c r="WG213"/>
      <c r="WH213"/>
      <c r="WI213"/>
      <c r="WJ213"/>
      <c r="WK213"/>
      <c r="WL213"/>
      <c r="WM213"/>
      <c r="WN213"/>
      <c r="WO213"/>
      <c r="WP213"/>
      <c r="WQ213"/>
      <c r="WR213"/>
      <c r="WS213"/>
      <c r="WT213"/>
      <c r="WU213"/>
      <c r="WV213"/>
      <c r="WW213"/>
    </row>
    <row r="214" spans="1:621" s="131" customFormat="1" ht="59.25" hidden="1" customHeight="1" x14ac:dyDescent="0.25">
      <c r="A214" s="767"/>
      <c r="B214" s="599"/>
      <c r="C214" s="601"/>
      <c r="D214" s="601"/>
      <c r="E214" s="601"/>
      <c r="F214" s="279" t="s">
        <v>1268</v>
      </c>
      <c r="G214" s="640"/>
      <c r="H214" s="58">
        <v>44238.743055555555</v>
      </c>
      <c r="I214" s="645"/>
      <c r="J214" s="45">
        <f>H214-G213</f>
        <v>0.1875</v>
      </c>
      <c r="K214" s="299" t="s">
        <v>1327</v>
      </c>
      <c r="L214" s="299"/>
      <c r="M214" s="299"/>
      <c r="N214" s="299"/>
      <c r="O214" s="299"/>
      <c r="P214" s="299"/>
      <c r="Q214" s="299"/>
      <c r="R214" s="645"/>
      <c r="S214" s="645"/>
      <c r="T214" s="645"/>
      <c r="U214" s="299">
        <v>20</v>
      </c>
      <c r="V214" s="645"/>
      <c r="W214" s="645"/>
      <c r="X214" s="677"/>
      <c r="Y214" s="50">
        <f t="shared" si="28"/>
        <v>4.5</v>
      </c>
      <c r="Z214"/>
      <c r="AA214"/>
      <c r="AB214"/>
      <c r="AC214"/>
      <c r="AD214"/>
      <c r="AE214"/>
      <c r="AF214"/>
      <c r="AG214"/>
      <c r="AH214"/>
      <c r="AI214"/>
      <c r="AJ214"/>
      <c r="AK214"/>
      <c r="AL214"/>
      <c r="AM214"/>
      <c r="AN214"/>
      <c r="AO214"/>
      <c r="AP214"/>
      <c r="AQ214"/>
      <c r="AR214"/>
      <c r="AS214"/>
      <c r="AT214"/>
      <c r="AU214"/>
      <c r="AV214" s="43"/>
      <c r="AW214" s="43"/>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c r="JJ214"/>
      <c r="JK214"/>
      <c r="JL214"/>
      <c r="JM214"/>
      <c r="JN214"/>
      <c r="JO214"/>
      <c r="JP214"/>
      <c r="JQ214"/>
      <c r="JR214"/>
      <c r="JS214"/>
      <c r="JT214"/>
      <c r="JU214"/>
      <c r="JV214"/>
      <c r="JW214"/>
      <c r="JX214"/>
      <c r="JY214"/>
      <c r="JZ214"/>
      <c r="KA214"/>
      <c r="KB214"/>
      <c r="KC214"/>
      <c r="KD214"/>
      <c r="KE214"/>
      <c r="KF214"/>
      <c r="KG214"/>
      <c r="KH214"/>
      <c r="KI214"/>
      <c r="KJ214"/>
      <c r="KK214"/>
      <c r="KL214"/>
      <c r="KM214"/>
      <c r="KN214"/>
      <c r="KO214"/>
      <c r="KP214"/>
      <c r="KQ214"/>
      <c r="KR214"/>
      <c r="KS214"/>
      <c r="KT214"/>
      <c r="KU214"/>
      <c r="KV214"/>
      <c r="KW214"/>
      <c r="KX214"/>
      <c r="KY214"/>
      <c r="KZ214"/>
      <c r="LA214"/>
      <c r="LB214"/>
      <c r="LC214"/>
      <c r="LD214"/>
      <c r="LE214"/>
      <c r="LF214"/>
      <c r="LG214"/>
      <c r="LH214"/>
      <c r="LI214"/>
      <c r="LJ214"/>
      <c r="LK214"/>
      <c r="LL214"/>
      <c r="LM214"/>
      <c r="LN214"/>
      <c r="LO214"/>
      <c r="LP214"/>
      <c r="LQ214"/>
      <c r="LR214"/>
      <c r="LS214"/>
      <c r="LT214"/>
      <c r="LU214"/>
      <c r="LV214"/>
      <c r="LW214"/>
      <c r="LX214"/>
      <c r="LY214"/>
      <c r="LZ214"/>
      <c r="MA214"/>
      <c r="MB214"/>
      <c r="MC214"/>
      <c r="MD214"/>
      <c r="ME214"/>
      <c r="MF214"/>
      <c r="MG214"/>
      <c r="MH214"/>
      <c r="MI214"/>
      <c r="MJ214"/>
      <c r="MK214"/>
      <c r="ML214"/>
      <c r="MM214"/>
      <c r="MN214"/>
      <c r="MO214"/>
      <c r="MP214"/>
      <c r="MQ214"/>
      <c r="MR214"/>
      <c r="MS214"/>
      <c r="MT214"/>
      <c r="MU214"/>
      <c r="MV214"/>
      <c r="MW214"/>
      <c r="MX214"/>
      <c r="MY214"/>
      <c r="MZ214"/>
      <c r="NA214"/>
      <c r="NB214"/>
      <c r="NC214"/>
      <c r="ND214"/>
      <c r="NE214"/>
      <c r="NF214"/>
      <c r="NG214"/>
      <c r="NH214"/>
      <c r="NI214"/>
      <c r="NJ214"/>
      <c r="NK214"/>
      <c r="NL214"/>
      <c r="NM214"/>
      <c r="NN214"/>
      <c r="NO214"/>
      <c r="NP214"/>
      <c r="NQ214"/>
      <c r="NR214"/>
      <c r="NS214"/>
      <c r="NT214"/>
      <c r="NU214"/>
      <c r="NV214"/>
      <c r="NW214"/>
      <c r="NX214"/>
      <c r="NY214"/>
      <c r="NZ214"/>
      <c r="OA214"/>
      <c r="OB214"/>
      <c r="OC214"/>
      <c r="OD214"/>
      <c r="OE214"/>
      <c r="OF214"/>
      <c r="OG214"/>
      <c r="OH214"/>
      <c r="OI214"/>
      <c r="OJ214"/>
      <c r="OK214"/>
      <c r="OL214"/>
      <c r="OM214"/>
      <c r="ON214"/>
      <c r="OO214"/>
      <c r="OP214"/>
      <c r="OQ214"/>
      <c r="OR214"/>
      <c r="OS214"/>
      <c r="OT214"/>
      <c r="OU214"/>
      <c r="OV214"/>
      <c r="OW214"/>
      <c r="OX214"/>
      <c r="OY214"/>
      <c r="OZ214"/>
      <c r="PA214"/>
      <c r="PB214"/>
      <c r="PC214"/>
      <c r="PD214"/>
      <c r="PE214"/>
      <c r="PF214"/>
      <c r="PG214"/>
      <c r="PH214"/>
      <c r="PI214"/>
      <c r="PJ214"/>
      <c r="PK214"/>
      <c r="PL214"/>
      <c r="PM214"/>
      <c r="PN214"/>
      <c r="PO214"/>
      <c r="PP214"/>
      <c r="PQ214"/>
      <c r="PR214"/>
      <c r="PS214"/>
      <c r="PT214"/>
      <c r="PU214"/>
      <c r="PV214"/>
      <c r="PW214"/>
      <c r="PX214"/>
      <c r="PY214"/>
      <c r="PZ214"/>
      <c r="QA214"/>
      <c r="QB214"/>
      <c r="QC214"/>
      <c r="QD214"/>
      <c r="QE214"/>
      <c r="QF214"/>
      <c r="QG214"/>
      <c r="QH214"/>
      <c r="QI214"/>
      <c r="QJ214"/>
      <c r="QK214"/>
      <c r="QL214"/>
      <c r="QM214"/>
      <c r="QN214"/>
      <c r="QO214"/>
      <c r="QP214"/>
      <c r="QQ214"/>
      <c r="QR214"/>
      <c r="QS214"/>
      <c r="QT214"/>
      <c r="QU214"/>
      <c r="QV214"/>
      <c r="QW214"/>
      <c r="QX214"/>
      <c r="QY214"/>
      <c r="QZ214"/>
      <c r="RA214"/>
      <c r="RB214"/>
      <c r="RC214"/>
      <c r="RD214"/>
      <c r="RE214"/>
      <c r="RF214"/>
      <c r="RG214"/>
      <c r="RH214"/>
      <c r="RI214"/>
      <c r="RJ214"/>
      <c r="RK214"/>
      <c r="RL214"/>
      <c r="RM214"/>
      <c r="RN214"/>
      <c r="RO214"/>
      <c r="RP214"/>
      <c r="RQ214"/>
      <c r="RR214"/>
      <c r="RS214"/>
      <c r="RT214"/>
      <c r="RU214"/>
      <c r="RV214"/>
      <c r="RW214"/>
      <c r="RX214"/>
      <c r="RY214"/>
      <c r="RZ214"/>
      <c r="SA214"/>
      <c r="SB214"/>
      <c r="SC214"/>
      <c r="SD214"/>
      <c r="SE214"/>
      <c r="SF214"/>
      <c r="SG214"/>
      <c r="SH214"/>
      <c r="SI214"/>
      <c r="SJ214"/>
      <c r="SK214"/>
      <c r="SL214"/>
      <c r="SM214"/>
      <c r="SN214"/>
      <c r="SO214"/>
      <c r="SP214"/>
      <c r="SQ214"/>
      <c r="SR214"/>
      <c r="SS214"/>
      <c r="ST214"/>
      <c r="SU214"/>
      <c r="SV214"/>
      <c r="SW214"/>
      <c r="SX214"/>
      <c r="SY214"/>
      <c r="SZ214"/>
      <c r="TA214"/>
      <c r="TB214"/>
      <c r="TC214"/>
      <c r="TD214"/>
      <c r="TE214"/>
      <c r="TF214"/>
      <c r="TG214"/>
      <c r="TH214"/>
      <c r="TI214"/>
      <c r="TJ214"/>
      <c r="TK214"/>
      <c r="TL214"/>
      <c r="TM214"/>
      <c r="TN214"/>
      <c r="TO214"/>
      <c r="TP214"/>
      <c r="TQ214"/>
      <c r="TR214"/>
      <c r="TS214"/>
      <c r="TT214"/>
      <c r="TU214"/>
      <c r="TV214"/>
      <c r="TW214"/>
      <c r="TX214"/>
      <c r="TY214"/>
      <c r="TZ214"/>
      <c r="UA214"/>
      <c r="UB214"/>
      <c r="UC214"/>
      <c r="UD214"/>
      <c r="UE214"/>
      <c r="UF214"/>
      <c r="UG214"/>
      <c r="UH214"/>
      <c r="UI214"/>
      <c r="UJ214"/>
      <c r="UK214"/>
      <c r="UL214"/>
      <c r="UM214"/>
      <c r="UN214"/>
      <c r="UO214"/>
      <c r="UP214"/>
      <c r="UQ214"/>
      <c r="UR214"/>
      <c r="US214"/>
      <c r="UT214"/>
      <c r="UU214"/>
      <c r="UV214"/>
      <c r="UW214"/>
      <c r="UX214"/>
      <c r="UY214"/>
      <c r="UZ214"/>
      <c r="VA214"/>
      <c r="VB214"/>
      <c r="VC214"/>
      <c r="VD214"/>
      <c r="VE214"/>
      <c r="VF214"/>
      <c r="VG214"/>
      <c r="VH214"/>
      <c r="VI214"/>
      <c r="VJ214"/>
      <c r="VK214"/>
      <c r="VL214"/>
      <c r="VM214"/>
      <c r="VN214"/>
      <c r="VO214"/>
      <c r="VP214"/>
      <c r="VQ214"/>
      <c r="VR214"/>
      <c r="VS214"/>
      <c r="VT214"/>
      <c r="VU214"/>
      <c r="VV214"/>
      <c r="VW214"/>
      <c r="VX214"/>
      <c r="VY214"/>
      <c r="VZ214"/>
      <c r="WA214"/>
      <c r="WB214"/>
      <c r="WC214"/>
      <c r="WD214"/>
      <c r="WE214"/>
      <c r="WF214"/>
      <c r="WG214"/>
      <c r="WH214"/>
      <c r="WI214"/>
      <c r="WJ214"/>
      <c r="WK214"/>
      <c r="WL214"/>
      <c r="WM214"/>
      <c r="WN214"/>
      <c r="WO214"/>
      <c r="WP214"/>
      <c r="WQ214"/>
      <c r="WR214"/>
      <c r="WS214"/>
      <c r="WT214"/>
      <c r="WU214"/>
      <c r="WV214"/>
      <c r="WW214"/>
    </row>
    <row r="215" spans="1:621" s="41" customFormat="1" ht="60.75" hidden="1" customHeight="1" x14ac:dyDescent="0.25">
      <c r="A215" s="89">
        <f>A213+1</f>
        <v>163</v>
      </c>
      <c r="B215" s="315" t="s">
        <v>86</v>
      </c>
      <c r="C215" s="288" t="s">
        <v>1272</v>
      </c>
      <c r="D215" s="288" t="s">
        <v>1273</v>
      </c>
      <c r="E215" s="288" t="s">
        <v>1274</v>
      </c>
      <c r="F215" s="288" t="s">
        <v>85</v>
      </c>
      <c r="G215" s="289">
        <v>44239.604166666664</v>
      </c>
      <c r="H215" s="289">
        <v>44239.75</v>
      </c>
      <c r="I215" s="289">
        <v>44239.75</v>
      </c>
      <c r="J215" s="60">
        <f>H215-G215</f>
        <v>0.14583333333575865</v>
      </c>
      <c r="K215" s="306" t="s">
        <v>1275</v>
      </c>
      <c r="L215" s="288"/>
      <c r="M215" s="288"/>
      <c r="N215" s="288"/>
      <c r="O215" s="288"/>
      <c r="P215" s="288"/>
      <c r="Q215" s="288"/>
      <c r="R215" s="288" t="s">
        <v>1276</v>
      </c>
      <c r="S215" s="288" t="s">
        <v>1277</v>
      </c>
      <c r="T215" s="288" t="s">
        <v>75</v>
      </c>
      <c r="U215" s="288">
        <v>35</v>
      </c>
      <c r="V215" s="288" t="s">
        <v>76</v>
      </c>
      <c r="W215" s="288">
        <v>1</v>
      </c>
      <c r="X215" s="331">
        <v>111</v>
      </c>
      <c r="Y215" s="50">
        <f t="shared" si="28"/>
        <v>3.5000000000582077</v>
      </c>
      <c r="Z215" s="278">
        <v>1</v>
      </c>
      <c r="AA215"/>
      <c r="AB215"/>
      <c r="AC215"/>
      <c r="AD215"/>
      <c r="AE215"/>
      <c r="AF215"/>
      <c r="AG215"/>
      <c r="AH215"/>
      <c r="AI215"/>
      <c r="AJ215"/>
      <c r="AK215"/>
      <c r="AL215"/>
      <c r="AM215"/>
      <c r="AN215"/>
      <c r="AO215"/>
      <c r="AP215"/>
      <c r="AQ215"/>
      <c r="AR215"/>
      <c r="AS215"/>
      <c r="AT215"/>
      <c r="AU215"/>
      <c r="AV215" s="43" t="s">
        <v>89</v>
      </c>
      <c r="AW215" s="43" t="s">
        <v>91</v>
      </c>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c r="JJ215"/>
      <c r="JK215"/>
      <c r="JL215"/>
      <c r="JM215"/>
      <c r="JN215"/>
      <c r="JO215"/>
      <c r="JP215"/>
      <c r="JQ215"/>
      <c r="JR215"/>
      <c r="JS215"/>
      <c r="JT215"/>
      <c r="JU215"/>
      <c r="JV215"/>
      <c r="JW215"/>
      <c r="JX215"/>
      <c r="JY215"/>
      <c r="JZ215"/>
      <c r="KA215"/>
      <c r="KB215"/>
      <c r="KC215"/>
      <c r="KD215"/>
      <c r="KE215"/>
      <c r="KF215"/>
      <c r="KG215"/>
      <c r="KH215"/>
      <c r="KI215"/>
      <c r="KJ215"/>
      <c r="KK215"/>
      <c r="KL215"/>
      <c r="KM215"/>
      <c r="KN215"/>
      <c r="KO215"/>
      <c r="KP215"/>
      <c r="KQ215"/>
      <c r="KR215"/>
      <c r="KS215"/>
      <c r="KT215"/>
      <c r="KU215"/>
      <c r="KV215"/>
      <c r="KW215"/>
      <c r="KX215"/>
      <c r="KY215"/>
      <c r="KZ215"/>
      <c r="LA215"/>
      <c r="LB215"/>
      <c r="LC215"/>
      <c r="LD215"/>
      <c r="LE215"/>
      <c r="LF215"/>
      <c r="LG215"/>
      <c r="LH215"/>
      <c r="LI215"/>
      <c r="LJ215"/>
      <c r="LK215"/>
      <c r="LL215"/>
      <c r="LM215"/>
      <c r="LN215"/>
      <c r="LO215"/>
      <c r="LP215"/>
      <c r="LQ215"/>
      <c r="LR215"/>
      <c r="LS215"/>
      <c r="LT215"/>
      <c r="LU215"/>
      <c r="LV215"/>
      <c r="LW215"/>
      <c r="LX215"/>
      <c r="LY215"/>
      <c r="LZ215"/>
      <c r="MA215"/>
      <c r="MB215"/>
      <c r="MC215"/>
      <c r="MD215"/>
      <c r="ME215"/>
      <c r="MF215"/>
      <c r="MG215"/>
      <c r="MH215"/>
      <c r="MI215"/>
      <c r="MJ215"/>
      <c r="MK215"/>
      <c r="ML215"/>
      <c r="MM215"/>
      <c r="MN215"/>
      <c r="MO215"/>
      <c r="MP215"/>
      <c r="MQ215"/>
      <c r="MR215"/>
      <c r="MS215"/>
      <c r="MT215"/>
      <c r="MU215"/>
      <c r="MV215"/>
      <c r="MW215"/>
      <c r="MX215"/>
      <c r="MY215"/>
      <c r="MZ215"/>
      <c r="NA215"/>
      <c r="NB215"/>
      <c r="NC215"/>
      <c r="ND215"/>
      <c r="NE215"/>
      <c r="NF215"/>
      <c r="NG215"/>
      <c r="NH215"/>
      <c r="NI215"/>
      <c r="NJ215"/>
      <c r="NK215"/>
      <c r="NL215"/>
      <c r="NM215"/>
      <c r="NN215"/>
      <c r="NO215"/>
      <c r="NP215"/>
      <c r="NQ215"/>
      <c r="NR215"/>
      <c r="NS215"/>
      <c r="NT215"/>
      <c r="NU215"/>
      <c r="NV215"/>
      <c r="NW215"/>
      <c r="NX215"/>
      <c r="NY215"/>
      <c r="NZ215"/>
      <c r="OA215"/>
      <c r="OB215"/>
      <c r="OC215"/>
      <c r="OD215"/>
      <c r="OE215"/>
      <c r="OF215"/>
      <c r="OG215"/>
      <c r="OH215"/>
      <c r="OI215"/>
      <c r="OJ215"/>
      <c r="OK215"/>
      <c r="OL215"/>
      <c r="OM215"/>
      <c r="ON215"/>
      <c r="OO215"/>
      <c r="OP215"/>
      <c r="OQ215"/>
      <c r="OR215"/>
      <c r="OS215"/>
      <c r="OT215"/>
      <c r="OU215"/>
      <c r="OV215"/>
      <c r="OW215"/>
      <c r="OX215"/>
      <c r="OY215"/>
      <c r="OZ215"/>
      <c r="PA215"/>
      <c r="PB215"/>
      <c r="PC215"/>
      <c r="PD215"/>
      <c r="PE215"/>
      <c r="PF215"/>
      <c r="PG215"/>
      <c r="PH215"/>
      <c r="PI215"/>
      <c r="PJ215"/>
      <c r="PK215"/>
      <c r="PL215"/>
      <c r="PM215"/>
      <c r="PN215"/>
      <c r="PO215"/>
      <c r="PP215"/>
      <c r="PQ215"/>
      <c r="PR215"/>
      <c r="PS215"/>
      <c r="PT215"/>
      <c r="PU215"/>
      <c r="PV215"/>
      <c r="PW215"/>
      <c r="PX215"/>
      <c r="PY215"/>
      <c r="PZ215"/>
      <c r="QA215"/>
      <c r="QB215"/>
      <c r="QC215"/>
      <c r="QD215"/>
      <c r="QE215"/>
      <c r="QF215"/>
      <c r="QG215"/>
      <c r="QH215"/>
      <c r="QI215"/>
      <c r="QJ215"/>
      <c r="QK215"/>
      <c r="QL215"/>
      <c r="QM215"/>
      <c r="QN215"/>
      <c r="QO215"/>
      <c r="QP215"/>
      <c r="QQ215"/>
      <c r="QR215"/>
      <c r="QS215"/>
      <c r="QT215"/>
      <c r="QU215"/>
      <c r="QV215"/>
      <c r="QW215"/>
      <c r="QX215"/>
      <c r="QY215"/>
      <c r="QZ215"/>
      <c r="RA215"/>
      <c r="RB215"/>
      <c r="RC215"/>
      <c r="RD215"/>
      <c r="RE215"/>
      <c r="RF215"/>
      <c r="RG215"/>
      <c r="RH215"/>
      <c r="RI215"/>
      <c r="RJ215"/>
      <c r="RK215"/>
      <c r="RL215"/>
      <c r="RM215"/>
      <c r="RN215"/>
      <c r="RO215"/>
      <c r="RP215"/>
      <c r="RQ215"/>
      <c r="RR215"/>
      <c r="RS215"/>
      <c r="RT215"/>
      <c r="RU215"/>
      <c r="RV215"/>
      <c r="RW215"/>
      <c r="RX215"/>
      <c r="RY215"/>
      <c r="RZ215"/>
      <c r="SA215"/>
      <c r="SB215"/>
      <c r="SC215"/>
      <c r="SD215"/>
      <c r="SE215"/>
      <c r="SF215"/>
      <c r="SG215"/>
      <c r="SH215"/>
      <c r="SI215"/>
      <c r="SJ215"/>
      <c r="SK215"/>
      <c r="SL215"/>
      <c r="SM215"/>
      <c r="SN215"/>
      <c r="SO215"/>
      <c r="SP215"/>
      <c r="SQ215"/>
      <c r="SR215"/>
      <c r="SS215"/>
      <c r="ST215"/>
      <c r="SU215"/>
      <c r="SV215"/>
      <c r="SW215"/>
      <c r="SX215"/>
      <c r="SY215"/>
      <c r="SZ215"/>
      <c r="TA215"/>
      <c r="TB215"/>
      <c r="TC215"/>
      <c r="TD215"/>
      <c r="TE215"/>
      <c r="TF215"/>
      <c r="TG215"/>
      <c r="TH215"/>
      <c r="TI215"/>
      <c r="TJ215"/>
      <c r="TK215"/>
      <c r="TL215"/>
      <c r="TM215"/>
      <c r="TN215"/>
      <c r="TO215"/>
      <c r="TP215"/>
      <c r="TQ215"/>
      <c r="TR215"/>
      <c r="TS215"/>
      <c r="TT215"/>
      <c r="TU215"/>
      <c r="TV215"/>
      <c r="TW215"/>
      <c r="TX215"/>
      <c r="TY215"/>
      <c r="TZ215"/>
      <c r="UA215"/>
      <c r="UB215"/>
      <c r="UC215"/>
      <c r="UD215"/>
      <c r="UE215"/>
      <c r="UF215"/>
      <c r="UG215"/>
      <c r="UH215"/>
      <c r="UI215"/>
      <c r="UJ215"/>
      <c r="UK215"/>
      <c r="UL215"/>
      <c r="UM215"/>
      <c r="UN215"/>
      <c r="UO215"/>
      <c r="UP215"/>
      <c r="UQ215"/>
      <c r="UR215"/>
      <c r="US215"/>
      <c r="UT215"/>
      <c r="UU215"/>
      <c r="UV215"/>
      <c r="UW215"/>
      <c r="UX215"/>
      <c r="UY215"/>
      <c r="UZ215"/>
      <c r="VA215"/>
      <c r="VB215"/>
      <c r="VC215"/>
      <c r="VD215"/>
      <c r="VE215"/>
      <c r="VF215"/>
      <c r="VG215"/>
      <c r="VH215"/>
      <c r="VI215"/>
      <c r="VJ215"/>
      <c r="VK215"/>
      <c r="VL215"/>
      <c r="VM215"/>
      <c r="VN215"/>
      <c r="VO215"/>
      <c r="VP215"/>
      <c r="VQ215"/>
      <c r="VR215"/>
      <c r="VS215"/>
      <c r="VT215"/>
      <c r="VU215"/>
      <c r="VV215"/>
      <c r="VW215"/>
      <c r="VX215"/>
      <c r="VY215"/>
      <c r="VZ215"/>
      <c r="WA215"/>
      <c r="WB215"/>
      <c r="WC215"/>
      <c r="WD215"/>
      <c r="WE215"/>
      <c r="WF215"/>
      <c r="WG215"/>
      <c r="WH215"/>
      <c r="WI215"/>
      <c r="WJ215"/>
      <c r="WK215"/>
      <c r="WL215"/>
      <c r="WM215"/>
      <c r="WN215"/>
      <c r="WO215"/>
      <c r="WP215"/>
      <c r="WQ215"/>
      <c r="WR215"/>
      <c r="WS215"/>
      <c r="WT215"/>
      <c r="WU215"/>
      <c r="WV215"/>
      <c r="WW215"/>
    </row>
    <row r="216" spans="1:621" s="131" customFormat="1" ht="63" hidden="1" customHeight="1" x14ac:dyDescent="0.25">
      <c r="A216" s="766">
        <f>A215+1</f>
        <v>164</v>
      </c>
      <c r="B216" s="757" t="s">
        <v>1278</v>
      </c>
      <c r="C216" s="608" t="s">
        <v>1279</v>
      </c>
      <c r="D216" s="608" t="s">
        <v>1280</v>
      </c>
      <c r="E216" s="613" t="s">
        <v>1281</v>
      </c>
      <c r="F216" s="288" t="s">
        <v>1282</v>
      </c>
      <c r="G216" s="789">
        <v>44239.840277777781</v>
      </c>
      <c r="H216" s="187">
        <v>44239.895833333336</v>
      </c>
      <c r="I216" s="186">
        <v>44240.0625</v>
      </c>
      <c r="J216" s="60">
        <f>H216-G216</f>
        <v>5.5555555554747116E-2</v>
      </c>
      <c r="K216" s="288" t="s">
        <v>1283</v>
      </c>
      <c r="L216" s="288"/>
      <c r="M216" s="288"/>
      <c r="N216" s="288"/>
      <c r="O216" s="288"/>
      <c r="P216" s="288">
        <v>1</v>
      </c>
      <c r="Q216" s="288"/>
      <c r="R216" s="811" t="s">
        <v>1284</v>
      </c>
      <c r="S216" s="376" t="s">
        <v>1285</v>
      </c>
      <c r="T216" s="608" t="s">
        <v>75</v>
      </c>
      <c r="U216" s="130" t="s">
        <v>1286</v>
      </c>
      <c r="V216" s="811" t="s">
        <v>87</v>
      </c>
      <c r="W216" s="608">
        <v>0</v>
      </c>
      <c r="X216" s="676" t="s">
        <v>189</v>
      </c>
      <c r="Y216" s="50">
        <f t="shared" si="28"/>
        <v>1.3333333333139308</v>
      </c>
      <c r="Z216"/>
      <c r="AA216"/>
      <c r="AB216"/>
      <c r="AC216"/>
      <c r="AD216">
        <v>1</v>
      </c>
      <c r="AE216"/>
      <c r="AF216"/>
      <c r="AG216"/>
      <c r="AH216"/>
      <c r="AI216"/>
      <c r="AJ216"/>
      <c r="AK216"/>
      <c r="AL216"/>
      <c r="AM216"/>
      <c r="AN216"/>
      <c r="AO216"/>
      <c r="AP216"/>
      <c r="AQ216"/>
      <c r="AR216"/>
      <c r="AS216"/>
      <c r="AT216"/>
      <c r="AU216"/>
      <c r="AV216" s="43" t="s">
        <v>96</v>
      </c>
      <c r="AW216" s="43" t="s">
        <v>90</v>
      </c>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c r="JJ216"/>
      <c r="JK216"/>
      <c r="JL216"/>
      <c r="JM216"/>
      <c r="JN216"/>
      <c r="JO216"/>
      <c r="JP216"/>
      <c r="JQ216"/>
      <c r="JR216"/>
      <c r="JS216"/>
      <c r="JT216"/>
      <c r="JU216"/>
      <c r="JV216"/>
      <c r="JW216"/>
      <c r="JX216"/>
      <c r="JY216"/>
      <c r="JZ216"/>
      <c r="KA216"/>
      <c r="KB216"/>
      <c r="KC216"/>
      <c r="KD216"/>
      <c r="KE216"/>
      <c r="KF216"/>
      <c r="KG216"/>
      <c r="KH216"/>
      <c r="KI216"/>
      <c r="KJ216"/>
      <c r="KK216"/>
      <c r="KL216"/>
      <c r="KM216"/>
      <c r="KN216"/>
      <c r="KO216"/>
      <c r="KP216"/>
      <c r="KQ216"/>
      <c r="KR216"/>
      <c r="KS216"/>
      <c r="KT216"/>
      <c r="KU216"/>
      <c r="KV216"/>
      <c r="KW216"/>
      <c r="KX216"/>
      <c r="KY216"/>
      <c r="KZ216"/>
      <c r="LA216"/>
      <c r="LB216"/>
      <c r="LC216"/>
      <c r="LD216"/>
      <c r="LE216"/>
      <c r="LF216"/>
      <c r="LG216"/>
      <c r="LH216"/>
      <c r="LI216"/>
      <c r="LJ216"/>
      <c r="LK216"/>
      <c r="LL216"/>
      <c r="LM216"/>
      <c r="LN216"/>
      <c r="LO216"/>
      <c r="LP216"/>
      <c r="LQ216"/>
      <c r="LR216"/>
      <c r="LS216"/>
      <c r="LT216"/>
      <c r="LU216"/>
      <c r="LV216"/>
      <c r="LW216"/>
      <c r="LX216"/>
      <c r="LY216"/>
      <c r="LZ216"/>
      <c r="MA216"/>
      <c r="MB216"/>
      <c r="MC216"/>
      <c r="MD216"/>
      <c r="ME216"/>
      <c r="MF216"/>
      <c r="MG216"/>
      <c r="MH216"/>
      <c r="MI216"/>
      <c r="MJ216"/>
      <c r="MK216"/>
      <c r="ML216"/>
      <c r="MM216"/>
      <c r="MN216"/>
      <c r="MO216"/>
      <c r="MP216"/>
      <c r="MQ216"/>
      <c r="MR216"/>
      <c r="MS216"/>
      <c r="MT216"/>
      <c r="MU216"/>
      <c r="MV216"/>
      <c r="MW216"/>
      <c r="MX216"/>
      <c r="MY216"/>
      <c r="MZ216"/>
      <c r="NA216"/>
      <c r="NB216"/>
      <c r="NC216"/>
      <c r="ND216"/>
      <c r="NE216"/>
      <c r="NF216"/>
      <c r="NG216"/>
      <c r="NH216"/>
      <c r="NI216"/>
      <c r="NJ216"/>
      <c r="NK216"/>
      <c r="NL216"/>
      <c r="NM216"/>
      <c r="NN216"/>
      <c r="NO216"/>
      <c r="NP216"/>
      <c r="NQ216"/>
      <c r="NR216"/>
      <c r="NS216"/>
      <c r="NT216"/>
      <c r="NU216"/>
      <c r="NV216"/>
      <c r="NW216"/>
      <c r="NX216"/>
      <c r="NY216"/>
      <c r="NZ216"/>
      <c r="OA216"/>
      <c r="OB216"/>
      <c r="OC216"/>
      <c r="OD216"/>
      <c r="OE216"/>
      <c r="OF216"/>
      <c r="OG216"/>
      <c r="OH216"/>
      <c r="OI216"/>
      <c r="OJ216"/>
      <c r="OK216"/>
      <c r="OL216"/>
      <c r="OM216"/>
      <c r="ON216"/>
      <c r="OO216"/>
      <c r="OP216"/>
      <c r="OQ216"/>
      <c r="OR216"/>
      <c r="OS216"/>
      <c r="OT216"/>
      <c r="OU216"/>
      <c r="OV216"/>
      <c r="OW216"/>
      <c r="OX216"/>
      <c r="OY216"/>
      <c r="OZ216"/>
      <c r="PA216"/>
      <c r="PB216"/>
      <c r="PC216"/>
      <c r="PD216"/>
      <c r="PE216"/>
      <c r="PF216"/>
      <c r="PG216"/>
      <c r="PH216"/>
      <c r="PI216"/>
      <c r="PJ216"/>
      <c r="PK216"/>
      <c r="PL216"/>
      <c r="PM216"/>
      <c r="PN216"/>
      <c r="PO216"/>
      <c r="PP216"/>
      <c r="PQ216"/>
      <c r="PR216"/>
      <c r="PS216"/>
      <c r="PT216"/>
      <c r="PU216"/>
      <c r="PV216"/>
      <c r="PW216"/>
      <c r="PX216"/>
      <c r="PY216"/>
      <c r="PZ216"/>
      <c r="QA216"/>
      <c r="QB216"/>
      <c r="QC216"/>
      <c r="QD216"/>
      <c r="QE216"/>
      <c r="QF216"/>
      <c r="QG216"/>
      <c r="QH216"/>
      <c r="QI216"/>
      <c r="QJ216"/>
      <c r="QK216"/>
      <c r="QL216"/>
      <c r="QM216"/>
      <c r="QN216"/>
      <c r="QO216"/>
      <c r="QP216"/>
      <c r="QQ216"/>
      <c r="QR216"/>
      <c r="QS216"/>
      <c r="QT216"/>
      <c r="QU216"/>
      <c r="QV216"/>
      <c r="QW216"/>
      <c r="QX216"/>
      <c r="QY216"/>
      <c r="QZ216"/>
      <c r="RA216"/>
      <c r="RB216"/>
      <c r="RC216"/>
      <c r="RD216"/>
      <c r="RE216"/>
      <c r="RF216"/>
      <c r="RG216"/>
      <c r="RH216"/>
      <c r="RI216"/>
      <c r="RJ216"/>
      <c r="RK216"/>
      <c r="RL216"/>
      <c r="RM216"/>
      <c r="RN216"/>
      <c r="RO216"/>
      <c r="RP216"/>
      <c r="RQ216"/>
      <c r="RR216"/>
      <c r="RS216"/>
      <c r="RT216"/>
      <c r="RU216"/>
      <c r="RV216"/>
      <c r="RW216"/>
      <c r="RX216"/>
      <c r="RY216"/>
      <c r="RZ216"/>
      <c r="SA216"/>
      <c r="SB216"/>
      <c r="SC216"/>
      <c r="SD216"/>
      <c r="SE216"/>
      <c r="SF216"/>
      <c r="SG216"/>
      <c r="SH216"/>
      <c r="SI216"/>
      <c r="SJ216"/>
      <c r="SK216"/>
      <c r="SL216"/>
      <c r="SM216"/>
      <c r="SN216"/>
      <c r="SO216"/>
      <c r="SP216"/>
      <c r="SQ216"/>
      <c r="SR216"/>
      <c r="SS216"/>
      <c r="ST216"/>
      <c r="SU216"/>
      <c r="SV216"/>
      <c r="SW216"/>
      <c r="SX216"/>
      <c r="SY216"/>
      <c r="SZ216"/>
      <c r="TA216"/>
      <c r="TB216"/>
      <c r="TC216"/>
      <c r="TD216"/>
      <c r="TE216"/>
      <c r="TF216"/>
      <c r="TG216"/>
      <c r="TH216"/>
      <c r="TI216"/>
      <c r="TJ216"/>
      <c r="TK216"/>
      <c r="TL216"/>
      <c r="TM216"/>
      <c r="TN216"/>
      <c r="TO216"/>
      <c r="TP216"/>
      <c r="TQ216"/>
      <c r="TR216"/>
      <c r="TS216"/>
      <c r="TT216"/>
      <c r="TU216"/>
      <c r="TV216"/>
      <c r="TW216"/>
      <c r="TX216"/>
      <c r="TY216"/>
      <c r="TZ216"/>
      <c r="UA216"/>
      <c r="UB216"/>
      <c r="UC216"/>
      <c r="UD216"/>
      <c r="UE216"/>
      <c r="UF216"/>
      <c r="UG216"/>
      <c r="UH216"/>
      <c r="UI216"/>
      <c r="UJ216"/>
      <c r="UK216"/>
      <c r="UL216"/>
      <c r="UM216"/>
      <c r="UN216"/>
      <c r="UO216"/>
      <c r="UP216"/>
      <c r="UQ216"/>
      <c r="UR216"/>
      <c r="US216"/>
      <c r="UT216"/>
      <c r="UU216"/>
      <c r="UV216"/>
      <c r="UW216"/>
      <c r="UX216"/>
      <c r="UY216"/>
      <c r="UZ216"/>
      <c r="VA216"/>
      <c r="VB216"/>
      <c r="VC216"/>
      <c r="VD216"/>
      <c r="VE216"/>
      <c r="VF216"/>
      <c r="VG216"/>
      <c r="VH216"/>
      <c r="VI216"/>
      <c r="VJ216"/>
      <c r="VK216"/>
      <c r="VL216"/>
      <c r="VM216"/>
      <c r="VN216"/>
      <c r="VO216"/>
      <c r="VP216"/>
      <c r="VQ216"/>
      <c r="VR216"/>
      <c r="VS216"/>
      <c r="VT216"/>
      <c r="VU216"/>
      <c r="VV216"/>
      <c r="VW216"/>
      <c r="VX216"/>
      <c r="VY216"/>
      <c r="VZ216"/>
      <c r="WA216"/>
      <c r="WB216"/>
      <c r="WC216"/>
      <c r="WD216"/>
      <c r="WE216"/>
      <c r="WF216"/>
      <c r="WG216"/>
      <c r="WH216"/>
      <c r="WI216"/>
      <c r="WJ216"/>
      <c r="WK216"/>
      <c r="WL216"/>
      <c r="WM216"/>
      <c r="WN216"/>
      <c r="WO216"/>
      <c r="WP216"/>
      <c r="WQ216"/>
      <c r="WR216"/>
      <c r="WS216"/>
      <c r="WT216"/>
      <c r="WU216"/>
      <c r="WV216"/>
      <c r="WW216"/>
    </row>
    <row r="217" spans="1:621" s="131" customFormat="1" ht="40.5" hidden="1" customHeight="1" x14ac:dyDescent="0.25">
      <c r="A217" s="780"/>
      <c r="B217" s="781"/>
      <c r="C217" s="620"/>
      <c r="D217" s="620"/>
      <c r="E217" s="614"/>
      <c r="F217" s="288" t="s">
        <v>1287</v>
      </c>
      <c r="G217" s="810"/>
      <c r="H217" s="187">
        <v>44240.0625</v>
      </c>
      <c r="I217" s="186">
        <v>44240.0625</v>
      </c>
      <c r="J217" s="60">
        <f>H217-G216</f>
        <v>0.22222222221898846</v>
      </c>
      <c r="K217" s="288" t="s">
        <v>1288</v>
      </c>
      <c r="L217" s="288"/>
      <c r="M217" s="288"/>
      <c r="N217" s="288"/>
      <c r="O217" s="288"/>
      <c r="P217" s="288"/>
      <c r="Q217" s="288"/>
      <c r="R217" s="812"/>
      <c r="S217" s="130" t="s">
        <v>1289</v>
      </c>
      <c r="T217" s="620"/>
      <c r="U217" s="130" t="s">
        <v>1184</v>
      </c>
      <c r="V217" s="812"/>
      <c r="W217" s="620"/>
      <c r="X217" s="704"/>
      <c r="Y217" s="50">
        <f t="shared" si="28"/>
        <v>5.3333333332557231</v>
      </c>
      <c r="Z217"/>
      <c r="AA217"/>
      <c r="AB217"/>
      <c r="AC217"/>
      <c r="AD217"/>
      <c r="AE217"/>
      <c r="AF217"/>
      <c r="AG217"/>
      <c r="AH217"/>
      <c r="AI217"/>
      <c r="AJ217"/>
      <c r="AK217"/>
      <c r="AL217"/>
      <c r="AM217"/>
      <c r="AN217"/>
      <c r="AO217"/>
      <c r="AP217"/>
      <c r="AQ217"/>
      <c r="AR217"/>
      <c r="AS217"/>
      <c r="AT217"/>
      <c r="AU217"/>
      <c r="AV217" s="43"/>
      <c r="AW217" s="43"/>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c r="JJ217"/>
      <c r="JK217"/>
      <c r="JL217"/>
      <c r="JM217"/>
      <c r="JN217"/>
      <c r="JO217"/>
      <c r="JP217"/>
      <c r="JQ217"/>
      <c r="JR217"/>
      <c r="JS217"/>
      <c r="JT217"/>
      <c r="JU217"/>
      <c r="JV217"/>
      <c r="JW217"/>
      <c r="JX217"/>
      <c r="JY217"/>
      <c r="JZ217"/>
      <c r="KA217"/>
      <c r="KB217"/>
      <c r="KC217"/>
      <c r="KD217"/>
      <c r="KE217"/>
      <c r="KF217"/>
      <c r="KG217"/>
      <c r="KH217"/>
      <c r="KI217"/>
      <c r="KJ217"/>
      <c r="KK217"/>
      <c r="KL217"/>
      <c r="KM217"/>
      <c r="KN217"/>
      <c r="KO217"/>
      <c r="KP217"/>
      <c r="KQ217"/>
      <c r="KR217"/>
      <c r="KS217"/>
      <c r="KT217"/>
      <c r="KU217"/>
      <c r="KV217"/>
      <c r="KW217"/>
      <c r="KX217"/>
      <c r="KY217"/>
      <c r="KZ217"/>
      <c r="LA217"/>
      <c r="LB217"/>
      <c r="LC217"/>
      <c r="LD217"/>
      <c r="LE217"/>
      <c r="LF217"/>
      <c r="LG217"/>
      <c r="LH217"/>
      <c r="LI217"/>
      <c r="LJ217"/>
      <c r="LK217"/>
      <c r="LL217"/>
      <c r="LM217"/>
      <c r="LN217"/>
      <c r="LO217"/>
      <c r="LP217"/>
      <c r="LQ217"/>
      <c r="LR217"/>
      <c r="LS217"/>
      <c r="LT217"/>
      <c r="LU217"/>
      <c r="LV217"/>
      <c r="LW217"/>
      <c r="LX217"/>
      <c r="LY217"/>
      <c r="LZ217"/>
      <c r="MA217"/>
      <c r="MB217"/>
      <c r="MC217"/>
      <c r="MD217"/>
      <c r="ME217"/>
      <c r="MF217"/>
      <c r="MG217"/>
      <c r="MH217"/>
      <c r="MI217"/>
      <c r="MJ217"/>
      <c r="MK217"/>
      <c r="ML217"/>
      <c r="MM217"/>
      <c r="MN217"/>
      <c r="MO217"/>
      <c r="MP217"/>
      <c r="MQ217"/>
      <c r="MR217"/>
      <c r="MS217"/>
      <c r="MT217"/>
      <c r="MU217"/>
      <c r="MV217"/>
      <c r="MW217"/>
      <c r="MX217"/>
      <c r="MY217"/>
      <c r="MZ217"/>
      <c r="NA217"/>
      <c r="NB217"/>
      <c r="NC217"/>
      <c r="ND217"/>
      <c r="NE217"/>
      <c r="NF217"/>
      <c r="NG217"/>
      <c r="NH217"/>
      <c r="NI217"/>
      <c r="NJ217"/>
      <c r="NK217"/>
      <c r="NL217"/>
      <c r="NM217"/>
      <c r="NN217"/>
      <c r="NO217"/>
      <c r="NP217"/>
      <c r="NQ217"/>
      <c r="NR217"/>
      <c r="NS217"/>
      <c r="NT217"/>
      <c r="NU217"/>
      <c r="NV217"/>
      <c r="NW217"/>
      <c r="NX217"/>
      <c r="NY217"/>
      <c r="NZ217"/>
      <c r="OA217"/>
      <c r="OB217"/>
      <c r="OC217"/>
      <c r="OD217"/>
      <c r="OE217"/>
      <c r="OF217"/>
      <c r="OG217"/>
      <c r="OH217"/>
      <c r="OI217"/>
      <c r="OJ217"/>
      <c r="OK217"/>
      <c r="OL217"/>
      <c r="OM217"/>
      <c r="ON217"/>
      <c r="OO217"/>
      <c r="OP217"/>
      <c r="OQ217"/>
      <c r="OR217"/>
      <c r="OS217"/>
      <c r="OT217"/>
      <c r="OU217"/>
      <c r="OV217"/>
      <c r="OW217"/>
      <c r="OX217"/>
      <c r="OY217"/>
      <c r="OZ217"/>
      <c r="PA217"/>
      <c r="PB217"/>
      <c r="PC217"/>
      <c r="PD217"/>
      <c r="PE217"/>
      <c r="PF217"/>
      <c r="PG217"/>
      <c r="PH217"/>
      <c r="PI217"/>
      <c r="PJ217"/>
      <c r="PK217"/>
      <c r="PL217"/>
      <c r="PM217"/>
      <c r="PN217"/>
      <c r="PO217"/>
      <c r="PP217"/>
      <c r="PQ217"/>
      <c r="PR217"/>
      <c r="PS217"/>
      <c r="PT217"/>
      <c r="PU217"/>
      <c r="PV217"/>
      <c r="PW217"/>
      <c r="PX217"/>
      <c r="PY217"/>
      <c r="PZ217"/>
      <c r="QA217"/>
      <c r="QB217"/>
      <c r="QC217"/>
      <c r="QD217"/>
      <c r="QE217"/>
      <c r="QF217"/>
      <c r="QG217"/>
      <c r="QH217"/>
      <c r="QI217"/>
      <c r="QJ217"/>
      <c r="QK217"/>
      <c r="QL217"/>
      <c r="QM217"/>
      <c r="QN217"/>
      <c r="QO217"/>
      <c r="QP217"/>
      <c r="QQ217"/>
      <c r="QR217"/>
      <c r="QS217"/>
      <c r="QT217"/>
      <c r="QU217"/>
      <c r="QV217"/>
      <c r="QW217"/>
      <c r="QX217"/>
      <c r="QY217"/>
      <c r="QZ217"/>
      <c r="RA217"/>
      <c r="RB217"/>
      <c r="RC217"/>
      <c r="RD217"/>
      <c r="RE217"/>
      <c r="RF217"/>
      <c r="RG217"/>
      <c r="RH217"/>
      <c r="RI217"/>
      <c r="RJ217"/>
      <c r="RK217"/>
      <c r="RL217"/>
      <c r="RM217"/>
      <c r="RN217"/>
      <c r="RO217"/>
      <c r="RP217"/>
      <c r="RQ217"/>
      <c r="RR217"/>
      <c r="RS217"/>
      <c r="RT217"/>
      <c r="RU217"/>
      <c r="RV217"/>
      <c r="RW217"/>
      <c r="RX217"/>
      <c r="RY217"/>
      <c r="RZ217"/>
      <c r="SA217"/>
      <c r="SB217"/>
      <c r="SC217"/>
      <c r="SD217"/>
      <c r="SE217"/>
      <c r="SF217"/>
      <c r="SG217"/>
      <c r="SH217"/>
      <c r="SI217"/>
      <c r="SJ217"/>
      <c r="SK217"/>
      <c r="SL217"/>
      <c r="SM217"/>
      <c r="SN217"/>
      <c r="SO217"/>
      <c r="SP217"/>
      <c r="SQ217"/>
      <c r="SR217"/>
      <c r="SS217"/>
      <c r="ST217"/>
      <c r="SU217"/>
      <c r="SV217"/>
      <c r="SW217"/>
      <c r="SX217"/>
      <c r="SY217"/>
      <c r="SZ217"/>
      <c r="TA217"/>
      <c r="TB217"/>
      <c r="TC217"/>
      <c r="TD217"/>
      <c r="TE217"/>
      <c r="TF217"/>
      <c r="TG217"/>
      <c r="TH217"/>
      <c r="TI217"/>
      <c r="TJ217"/>
      <c r="TK217"/>
      <c r="TL217"/>
      <c r="TM217"/>
      <c r="TN217"/>
      <c r="TO217"/>
      <c r="TP217"/>
      <c r="TQ217"/>
      <c r="TR217"/>
      <c r="TS217"/>
      <c r="TT217"/>
      <c r="TU217"/>
      <c r="TV217"/>
      <c r="TW217"/>
      <c r="TX217"/>
      <c r="TY217"/>
      <c r="TZ217"/>
      <c r="UA217"/>
      <c r="UB217"/>
      <c r="UC217"/>
      <c r="UD217"/>
      <c r="UE217"/>
      <c r="UF217"/>
      <c r="UG217"/>
      <c r="UH217"/>
      <c r="UI217"/>
      <c r="UJ217"/>
      <c r="UK217"/>
      <c r="UL217"/>
      <c r="UM217"/>
      <c r="UN217"/>
      <c r="UO217"/>
      <c r="UP217"/>
      <c r="UQ217"/>
      <c r="UR217"/>
      <c r="US217"/>
      <c r="UT217"/>
      <c r="UU217"/>
      <c r="UV217"/>
      <c r="UW217"/>
      <c r="UX217"/>
      <c r="UY217"/>
      <c r="UZ217"/>
      <c r="VA217"/>
      <c r="VB217"/>
      <c r="VC217"/>
      <c r="VD217"/>
      <c r="VE217"/>
      <c r="VF217"/>
      <c r="VG217"/>
      <c r="VH217"/>
      <c r="VI217"/>
      <c r="VJ217"/>
      <c r="VK217"/>
      <c r="VL217"/>
      <c r="VM217"/>
      <c r="VN217"/>
      <c r="VO217"/>
      <c r="VP217"/>
      <c r="VQ217"/>
      <c r="VR217"/>
      <c r="VS217"/>
      <c r="VT217"/>
      <c r="VU217"/>
      <c r="VV217"/>
      <c r="VW217"/>
      <c r="VX217"/>
      <c r="VY217"/>
      <c r="VZ217"/>
      <c r="WA217"/>
      <c r="WB217"/>
      <c r="WC217"/>
      <c r="WD217"/>
      <c r="WE217"/>
      <c r="WF217"/>
      <c r="WG217"/>
      <c r="WH217"/>
      <c r="WI217"/>
      <c r="WJ217"/>
      <c r="WK217"/>
      <c r="WL217"/>
      <c r="WM217"/>
      <c r="WN217"/>
      <c r="WO217"/>
      <c r="WP217"/>
      <c r="WQ217"/>
      <c r="WR217"/>
      <c r="WS217"/>
      <c r="WT217"/>
      <c r="WU217"/>
      <c r="WV217"/>
      <c r="WW217"/>
    </row>
    <row r="218" spans="1:621" s="131" customFormat="1" ht="52.5" hidden="1" x14ac:dyDescent="0.25">
      <c r="A218" s="767"/>
      <c r="B218" s="758"/>
      <c r="C218" s="601"/>
      <c r="D218" s="601"/>
      <c r="E218" s="288" t="s">
        <v>1290</v>
      </c>
      <c r="F218" s="288" t="s">
        <v>1291</v>
      </c>
      <c r="G218" s="790"/>
      <c r="H218" s="187">
        <v>44239.840277777781</v>
      </c>
      <c r="I218" s="186"/>
      <c r="J218" s="60">
        <f>H218-G216</f>
        <v>0</v>
      </c>
      <c r="K218" s="288" t="s">
        <v>85</v>
      </c>
      <c r="L218" s="122"/>
      <c r="M218" s="122"/>
      <c r="N218" s="122"/>
      <c r="O218" s="122"/>
      <c r="P218" s="122"/>
      <c r="Q218" s="122"/>
      <c r="R218" s="813"/>
      <c r="S218" s="332" t="s">
        <v>1292</v>
      </c>
      <c r="T218" s="288" t="s">
        <v>1293</v>
      </c>
      <c r="U218" s="130" t="s">
        <v>546</v>
      </c>
      <c r="V218" s="813"/>
      <c r="W218" s="601"/>
      <c r="X218" s="677"/>
      <c r="Y218" s="50">
        <f t="shared" si="28"/>
        <v>0</v>
      </c>
      <c r="Z218"/>
      <c r="AA218"/>
      <c r="AB218"/>
      <c r="AC218"/>
      <c r="AD218"/>
      <c r="AE218"/>
      <c r="AF218"/>
      <c r="AG218"/>
      <c r="AH218"/>
      <c r="AI218"/>
      <c r="AJ218"/>
      <c r="AK218"/>
      <c r="AL218"/>
      <c r="AM218"/>
      <c r="AN218"/>
      <c r="AO218"/>
      <c r="AP218"/>
      <c r="AQ218"/>
      <c r="AR218"/>
      <c r="AS218"/>
      <c r="AT218"/>
      <c r="AU218"/>
      <c r="AV218" s="43"/>
      <c r="AW218" s="43"/>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c r="JJ218"/>
      <c r="JK218"/>
      <c r="JL218"/>
      <c r="JM218"/>
      <c r="JN218"/>
      <c r="JO218"/>
      <c r="JP218"/>
      <c r="JQ218"/>
      <c r="JR218"/>
      <c r="JS218"/>
      <c r="JT218"/>
      <c r="JU218"/>
      <c r="JV218"/>
      <c r="JW218"/>
      <c r="JX218"/>
      <c r="JY218"/>
      <c r="JZ218"/>
      <c r="KA218"/>
      <c r="KB218"/>
      <c r="KC218"/>
      <c r="KD218"/>
      <c r="KE218"/>
      <c r="KF218"/>
      <c r="KG218"/>
      <c r="KH218"/>
      <c r="KI218"/>
      <c r="KJ218"/>
      <c r="KK218"/>
      <c r="KL218"/>
      <c r="KM218"/>
      <c r="KN218"/>
      <c r="KO218"/>
      <c r="KP218"/>
      <c r="KQ218"/>
      <c r="KR218"/>
      <c r="KS218"/>
      <c r="KT218"/>
      <c r="KU218"/>
      <c r="KV218"/>
      <c r="KW218"/>
      <c r="KX218"/>
      <c r="KY218"/>
      <c r="KZ218"/>
      <c r="LA218"/>
      <c r="LB218"/>
      <c r="LC218"/>
      <c r="LD218"/>
      <c r="LE218"/>
      <c r="LF218"/>
      <c r="LG218"/>
      <c r="LH218"/>
      <c r="LI218"/>
      <c r="LJ218"/>
      <c r="LK218"/>
      <c r="LL218"/>
      <c r="LM218"/>
      <c r="LN218"/>
      <c r="LO218"/>
      <c r="LP218"/>
      <c r="LQ218"/>
      <c r="LR218"/>
      <c r="LS218"/>
      <c r="LT218"/>
      <c r="LU218"/>
      <c r="LV218"/>
      <c r="LW218"/>
      <c r="LX218"/>
      <c r="LY218"/>
      <c r="LZ218"/>
      <c r="MA218"/>
      <c r="MB218"/>
      <c r="MC218"/>
      <c r="MD218"/>
      <c r="ME218"/>
      <c r="MF218"/>
      <c r="MG218"/>
      <c r="MH218"/>
      <c r="MI218"/>
      <c r="MJ218"/>
      <c r="MK218"/>
      <c r="ML218"/>
      <c r="MM218"/>
      <c r="MN218"/>
      <c r="MO218"/>
      <c r="MP218"/>
      <c r="MQ218"/>
      <c r="MR218"/>
      <c r="MS218"/>
      <c r="MT218"/>
      <c r="MU218"/>
      <c r="MV218"/>
      <c r="MW218"/>
      <c r="MX218"/>
      <c r="MY218"/>
      <c r="MZ218"/>
      <c r="NA218"/>
      <c r="NB218"/>
      <c r="NC218"/>
      <c r="ND218"/>
      <c r="NE218"/>
      <c r="NF218"/>
      <c r="NG218"/>
      <c r="NH218"/>
      <c r="NI218"/>
      <c r="NJ218"/>
      <c r="NK218"/>
      <c r="NL218"/>
      <c r="NM218"/>
      <c r="NN218"/>
      <c r="NO218"/>
      <c r="NP218"/>
      <c r="NQ218"/>
      <c r="NR218"/>
      <c r="NS218"/>
      <c r="NT218"/>
      <c r="NU218"/>
      <c r="NV218"/>
      <c r="NW218"/>
      <c r="NX218"/>
      <c r="NY218"/>
      <c r="NZ218"/>
      <c r="OA218"/>
      <c r="OB218"/>
      <c r="OC218"/>
      <c r="OD218"/>
      <c r="OE218"/>
      <c r="OF218"/>
      <c r="OG218"/>
      <c r="OH218"/>
      <c r="OI218"/>
      <c r="OJ218"/>
      <c r="OK218"/>
      <c r="OL218"/>
      <c r="OM218"/>
      <c r="ON218"/>
      <c r="OO218"/>
      <c r="OP218"/>
      <c r="OQ218"/>
      <c r="OR218"/>
      <c r="OS218"/>
      <c r="OT218"/>
      <c r="OU218"/>
      <c r="OV218"/>
      <c r="OW218"/>
      <c r="OX218"/>
      <c r="OY218"/>
      <c r="OZ218"/>
      <c r="PA218"/>
      <c r="PB218"/>
      <c r="PC218"/>
      <c r="PD218"/>
      <c r="PE218"/>
      <c r="PF218"/>
      <c r="PG218"/>
      <c r="PH218"/>
      <c r="PI218"/>
      <c r="PJ218"/>
      <c r="PK218"/>
      <c r="PL218"/>
      <c r="PM218"/>
      <c r="PN218"/>
      <c r="PO218"/>
      <c r="PP218"/>
      <c r="PQ218"/>
      <c r="PR218"/>
      <c r="PS218"/>
      <c r="PT218"/>
      <c r="PU218"/>
      <c r="PV218"/>
      <c r="PW218"/>
      <c r="PX218"/>
      <c r="PY218"/>
      <c r="PZ218"/>
      <c r="QA218"/>
      <c r="QB218"/>
      <c r="QC218"/>
      <c r="QD218"/>
      <c r="QE218"/>
      <c r="QF218"/>
      <c r="QG218"/>
      <c r="QH218"/>
      <c r="QI218"/>
      <c r="QJ218"/>
      <c r="QK218"/>
      <c r="QL218"/>
      <c r="QM218"/>
      <c r="QN218"/>
      <c r="QO218"/>
      <c r="QP218"/>
      <c r="QQ218"/>
      <c r="QR218"/>
      <c r="QS218"/>
      <c r="QT218"/>
      <c r="QU218"/>
      <c r="QV218"/>
      <c r="QW218"/>
      <c r="QX218"/>
      <c r="QY218"/>
      <c r="QZ218"/>
      <c r="RA218"/>
      <c r="RB218"/>
      <c r="RC218"/>
      <c r="RD218"/>
      <c r="RE218"/>
      <c r="RF218"/>
      <c r="RG218"/>
      <c r="RH218"/>
      <c r="RI218"/>
      <c r="RJ218"/>
      <c r="RK218"/>
      <c r="RL218"/>
      <c r="RM218"/>
      <c r="RN218"/>
      <c r="RO218"/>
      <c r="RP218"/>
      <c r="RQ218"/>
      <c r="RR218"/>
      <c r="RS218"/>
      <c r="RT218"/>
      <c r="RU218"/>
      <c r="RV218"/>
      <c r="RW218"/>
      <c r="RX218"/>
      <c r="RY218"/>
      <c r="RZ218"/>
      <c r="SA218"/>
      <c r="SB218"/>
      <c r="SC218"/>
      <c r="SD218"/>
      <c r="SE218"/>
      <c r="SF218"/>
      <c r="SG218"/>
      <c r="SH218"/>
      <c r="SI218"/>
      <c r="SJ218"/>
      <c r="SK218"/>
      <c r="SL218"/>
      <c r="SM218"/>
      <c r="SN218"/>
      <c r="SO218"/>
      <c r="SP218"/>
      <c r="SQ218"/>
      <c r="SR218"/>
      <c r="SS218"/>
      <c r="ST218"/>
      <c r="SU218"/>
      <c r="SV218"/>
      <c r="SW218"/>
      <c r="SX218"/>
      <c r="SY218"/>
      <c r="SZ218"/>
      <c r="TA218"/>
      <c r="TB218"/>
      <c r="TC218"/>
      <c r="TD218"/>
      <c r="TE218"/>
      <c r="TF218"/>
      <c r="TG218"/>
      <c r="TH218"/>
      <c r="TI218"/>
      <c r="TJ218"/>
      <c r="TK218"/>
      <c r="TL218"/>
      <c r="TM218"/>
      <c r="TN218"/>
      <c r="TO218"/>
      <c r="TP218"/>
      <c r="TQ218"/>
      <c r="TR218"/>
      <c r="TS218"/>
      <c r="TT218"/>
      <c r="TU218"/>
      <c r="TV218"/>
      <c r="TW218"/>
      <c r="TX218"/>
      <c r="TY218"/>
      <c r="TZ218"/>
      <c r="UA218"/>
      <c r="UB218"/>
      <c r="UC218"/>
      <c r="UD218"/>
      <c r="UE218"/>
      <c r="UF218"/>
      <c r="UG218"/>
      <c r="UH218"/>
      <c r="UI218"/>
      <c r="UJ218"/>
      <c r="UK218"/>
      <c r="UL218"/>
      <c r="UM218"/>
      <c r="UN218"/>
      <c r="UO218"/>
      <c r="UP218"/>
      <c r="UQ218"/>
      <c r="UR218"/>
      <c r="US218"/>
      <c r="UT218"/>
      <c r="UU218"/>
      <c r="UV218"/>
      <c r="UW218"/>
      <c r="UX218"/>
      <c r="UY218"/>
      <c r="UZ218"/>
      <c r="VA218"/>
      <c r="VB218"/>
      <c r="VC218"/>
      <c r="VD218"/>
      <c r="VE218"/>
      <c r="VF218"/>
      <c r="VG218"/>
      <c r="VH218"/>
      <c r="VI218"/>
      <c r="VJ218"/>
      <c r="VK218"/>
      <c r="VL218"/>
      <c r="VM218"/>
      <c r="VN218"/>
      <c r="VO218"/>
      <c r="VP218"/>
      <c r="VQ218"/>
      <c r="VR218"/>
      <c r="VS218"/>
      <c r="VT218"/>
      <c r="VU218"/>
      <c r="VV218"/>
      <c r="VW218"/>
      <c r="VX218"/>
      <c r="VY218"/>
      <c r="VZ218"/>
      <c r="WA218"/>
      <c r="WB218"/>
      <c r="WC218"/>
      <c r="WD218"/>
      <c r="WE218"/>
      <c r="WF218"/>
      <c r="WG218"/>
      <c r="WH218"/>
      <c r="WI218"/>
      <c r="WJ218"/>
      <c r="WK218"/>
      <c r="WL218"/>
      <c r="WM218"/>
      <c r="WN218"/>
      <c r="WO218"/>
      <c r="WP218"/>
      <c r="WQ218"/>
      <c r="WR218"/>
      <c r="WS218"/>
      <c r="WT218"/>
      <c r="WU218"/>
      <c r="WV218"/>
      <c r="WW218"/>
    </row>
    <row r="219" spans="1:621" s="41" customFormat="1" ht="94.5" hidden="1" customHeight="1" x14ac:dyDescent="0.25">
      <c r="A219" s="766">
        <f>A216+1</f>
        <v>165</v>
      </c>
      <c r="B219" s="607" t="s">
        <v>80</v>
      </c>
      <c r="C219" s="608" t="s">
        <v>1294</v>
      </c>
      <c r="D219" s="608" t="s">
        <v>1295</v>
      </c>
      <c r="E219" s="608" t="s">
        <v>1296</v>
      </c>
      <c r="F219" s="288" t="s">
        <v>1297</v>
      </c>
      <c r="G219" s="609">
        <v>44239.923611111109</v>
      </c>
      <c r="H219" s="156">
        <v>44239.993055555555</v>
      </c>
      <c r="I219" s="609">
        <v>44240.597222222219</v>
      </c>
      <c r="J219" s="60">
        <f>H219-G219</f>
        <v>6.9444444445252884E-2</v>
      </c>
      <c r="K219" s="288" t="s">
        <v>1298</v>
      </c>
      <c r="L219" s="288"/>
      <c r="M219" s="288"/>
      <c r="N219" s="288">
        <v>1</v>
      </c>
      <c r="O219" s="288">
        <v>1</v>
      </c>
      <c r="P219" s="288">
        <v>1</v>
      </c>
      <c r="Q219" s="288"/>
      <c r="R219" s="608" t="s">
        <v>1299</v>
      </c>
      <c r="S219" s="279" t="s">
        <v>1300</v>
      </c>
      <c r="T219" s="608" t="s">
        <v>75</v>
      </c>
      <c r="U219" s="288">
        <v>250</v>
      </c>
      <c r="V219" s="608" t="s">
        <v>87</v>
      </c>
      <c r="W219" s="608">
        <v>0</v>
      </c>
      <c r="X219" s="676">
        <v>112</v>
      </c>
      <c r="Y219" s="50">
        <f t="shared" si="28"/>
        <v>1.6666666666860692</v>
      </c>
      <c r="Z219"/>
      <c r="AA219"/>
      <c r="AB219"/>
      <c r="AC219"/>
      <c r="AD219">
        <v>1</v>
      </c>
      <c r="AE219"/>
      <c r="AF219"/>
      <c r="AG219"/>
      <c r="AH219"/>
      <c r="AI219"/>
      <c r="AJ219"/>
      <c r="AK219"/>
      <c r="AL219"/>
      <c r="AM219"/>
      <c r="AN219"/>
      <c r="AO219"/>
      <c r="AP219"/>
      <c r="AQ219"/>
      <c r="AR219"/>
      <c r="AS219"/>
      <c r="AT219"/>
      <c r="AU219"/>
      <c r="AV219" s="43" t="s">
        <v>96</v>
      </c>
      <c r="AW219" s="43" t="s">
        <v>90</v>
      </c>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c r="JJ219"/>
      <c r="JK219"/>
      <c r="JL219"/>
      <c r="JM219"/>
      <c r="JN219"/>
      <c r="JO219"/>
      <c r="JP219"/>
      <c r="JQ219"/>
      <c r="JR219"/>
      <c r="JS219"/>
      <c r="JT219"/>
      <c r="JU219"/>
      <c r="JV219"/>
      <c r="JW219"/>
      <c r="JX219"/>
      <c r="JY219"/>
      <c r="JZ219"/>
      <c r="KA219"/>
      <c r="KB219"/>
      <c r="KC219"/>
      <c r="KD219"/>
      <c r="KE219"/>
      <c r="KF219"/>
      <c r="KG219"/>
      <c r="KH219"/>
      <c r="KI219"/>
      <c r="KJ219"/>
      <c r="KK219"/>
      <c r="KL219"/>
      <c r="KM219"/>
      <c r="KN219"/>
      <c r="KO219"/>
      <c r="KP219"/>
      <c r="KQ219"/>
      <c r="KR219"/>
      <c r="KS219"/>
      <c r="KT219"/>
      <c r="KU219"/>
      <c r="KV219"/>
      <c r="KW219"/>
      <c r="KX219"/>
      <c r="KY219"/>
      <c r="KZ219"/>
      <c r="LA219"/>
      <c r="LB219"/>
      <c r="LC219"/>
      <c r="LD219"/>
      <c r="LE219"/>
      <c r="LF219"/>
      <c r="LG219"/>
      <c r="LH219"/>
      <c r="LI219"/>
      <c r="LJ219"/>
      <c r="LK219"/>
      <c r="LL219"/>
      <c r="LM219"/>
      <c r="LN219"/>
      <c r="LO219"/>
      <c r="LP219"/>
      <c r="LQ219"/>
      <c r="LR219"/>
      <c r="LS219"/>
      <c r="LT219"/>
      <c r="LU219"/>
      <c r="LV219"/>
      <c r="LW219"/>
      <c r="LX219"/>
      <c r="LY219"/>
      <c r="LZ219"/>
      <c r="MA219"/>
      <c r="MB219"/>
      <c r="MC219"/>
      <c r="MD219"/>
      <c r="ME219"/>
      <c r="MF219"/>
      <c r="MG219"/>
      <c r="MH219"/>
      <c r="MI219"/>
      <c r="MJ219"/>
      <c r="MK219"/>
      <c r="ML219"/>
      <c r="MM219"/>
      <c r="MN219"/>
      <c r="MO219"/>
      <c r="MP219"/>
      <c r="MQ219"/>
      <c r="MR219"/>
      <c r="MS219"/>
      <c r="MT219"/>
      <c r="MU219"/>
      <c r="MV219"/>
      <c r="MW219"/>
      <c r="MX219"/>
      <c r="MY219"/>
      <c r="MZ219"/>
      <c r="NA219"/>
      <c r="NB219"/>
      <c r="NC219"/>
      <c r="ND219"/>
      <c r="NE219"/>
      <c r="NF219"/>
      <c r="NG219"/>
      <c r="NH219"/>
      <c r="NI219"/>
      <c r="NJ219"/>
      <c r="NK219"/>
      <c r="NL219"/>
      <c r="NM219"/>
      <c r="NN219"/>
      <c r="NO219"/>
      <c r="NP219"/>
      <c r="NQ219"/>
      <c r="NR219"/>
      <c r="NS219"/>
      <c r="NT219"/>
      <c r="NU219"/>
      <c r="NV219"/>
      <c r="NW219"/>
      <c r="NX219"/>
      <c r="NY219"/>
      <c r="NZ219"/>
      <c r="OA219"/>
      <c r="OB219"/>
      <c r="OC219"/>
      <c r="OD219"/>
      <c r="OE219"/>
      <c r="OF219"/>
      <c r="OG219"/>
      <c r="OH219"/>
      <c r="OI219"/>
      <c r="OJ219"/>
      <c r="OK219"/>
      <c r="OL219"/>
      <c r="OM219"/>
      <c r="ON219"/>
      <c r="OO219"/>
      <c r="OP219"/>
      <c r="OQ219"/>
      <c r="OR219"/>
      <c r="OS219"/>
      <c r="OT219"/>
      <c r="OU219"/>
      <c r="OV219"/>
      <c r="OW219"/>
      <c r="OX219"/>
      <c r="OY219"/>
      <c r="OZ219"/>
      <c r="PA219"/>
      <c r="PB219"/>
      <c r="PC219"/>
      <c r="PD219"/>
      <c r="PE219"/>
      <c r="PF219"/>
      <c r="PG219"/>
      <c r="PH219"/>
      <c r="PI219"/>
      <c r="PJ219"/>
      <c r="PK219"/>
      <c r="PL219"/>
      <c r="PM219"/>
      <c r="PN219"/>
      <c r="PO219"/>
      <c r="PP219"/>
      <c r="PQ219"/>
      <c r="PR219"/>
      <c r="PS219"/>
      <c r="PT219"/>
      <c r="PU219"/>
      <c r="PV219"/>
      <c r="PW219"/>
      <c r="PX219"/>
      <c r="PY219"/>
      <c r="PZ219"/>
      <c r="QA219"/>
      <c r="QB219"/>
      <c r="QC219"/>
      <c r="QD219"/>
      <c r="QE219"/>
      <c r="QF219"/>
      <c r="QG219"/>
      <c r="QH219"/>
      <c r="QI219"/>
      <c r="QJ219"/>
      <c r="QK219"/>
      <c r="QL219"/>
      <c r="QM219"/>
      <c r="QN219"/>
      <c r="QO219"/>
      <c r="QP219"/>
      <c r="QQ219"/>
      <c r="QR219"/>
      <c r="QS219"/>
      <c r="QT219"/>
      <c r="QU219"/>
      <c r="QV219"/>
      <c r="QW219"/>
      <c r="QX219"/>
      <c r="QY219"/>
      <c r="QZ219"/>
      <c r="RA219"/>
      <c r="RB219"/>
      <c r="RC219"/>
      <c r="RD219"/>
      <c r="RE219"/>
      <c r="RF219"/>
      <c r="RG219"/>
      <c r="RH219"/>
      <c r="RI219"/>
      <c r="RJ219"/>
      <c r="RK219"/>
      <c r="RL219"/>
      <c r="RM219"/>
      <c r="RN219"/>
      <c r="RO219"/>
      <c r="RP219"/>
      <c r="RQ219"/>
      <c r="RR219"/>
      <c r="RS219"/>
      <c r="RT219"/>
      <c r="RU219"/>
      <c r="RV219"/>
      <c r="RW219"/>
      <c r="RX219"/>
      <c r="RY219"/>
      <c r="RZ219"/>
      <c r="SA219"/>
      <c r="SB219"/>
      <c r="SC219"/>
      <c r="SD219"/>
      <c r="SE219"/>
      <c r="SF219"/>
      <c r="SG219"/>
      <c r="SH219"/>
      <c r="SI219"/>
      <c r="SJ219"/>
      <c r="SK219"/>
      <c r="SL219"/>
      <c r="SM219"/>
      <c r="SN219"/>
      <c r="SO219"/>
      <c r="SP219"/>
      <c r="SQ219"/>
      <c r="SR219"/>
      <c r="SS219"/>
      <c r="ST219"/>
      <c r="SU219"/>
      <c r="SV219"/>
      <c r="SW219"/>
      <c r="SX219"/>
      <c r="SY219"/>
      <c r="SZ219"/>
      <c r="TA219"/>
      <c r="TB219"/>
      <c r="TC219"/>
      <c r="TD219"/>
      <c r="TE219"/>
      <c r="TF219"/>
      <c r="TG219"/>
      <c r="TH219"/>
      <c r="TI219"/>
      <c r="TJ219"/>
      <c r="TK219"/>
      <c r="TL219"/>
      <c r="TM219"/>
      <c r="TN219"/>
      <c r="TO219"/>
      <c r="TP219"/>
      <c r="TQ219"/>
      <c r="TR219"/>
      <c r="TS219"/>
      <c r="TT219"/>
      <c r="TU219"/>
      <c r="TV219"/>
      <c r="TW219"/>
      <c r="TX219"/>
      <c r="TY219"/>
      <c r="TZ219"/>
      <c r="UA219"/>
      <c r="UB219"/>
      <c r="UC219"/>
      <c r="UD219"/>
      <c r="UE219"/>
      <c r="UF219"/>
      <c r="UG219"/>
      <c r="UH219"/>
      <c r="UI219"/>
      <c r="UJ219"/>
      <c r="UK219"/>
      <c r="UL219"/>
      <c r="UM219"/>
      <c r="UN219"/>
      <c r="UO219"/>
      <c r="UP219"/>
      <c r="UQ219"/>
      <c r="UR219"/>
      <c r="US219"/>
      <c r="UT219"/>
      <c r="UU219"/>
      <c r="UV219"/>
      <c r="UW219"/>
      <c r="UX219"/>
      <c r="UY219"/>
      <c r="UZ219"/>
      <c r="VA219"/>
      <c r="VB219"/>
      <c r="VC219"/>
      <c r="VD219"/>
      <c r="VE219"/>
      <c r="VF219"/>
      <c r="VG219"/>
      <c r="VH219"/>
      <c r="VI219"/>
      <c r="VJ219"/>
      <c r="VK219"/>
      <c r="VL219"/>
      <c r="VM219"/>
      <c r="VN219"/>
      <c r="VO219"/>
      <c r="VP219"/>
      <c r="VQ219"/>
      <c r="VR219"/>
      <c r="VS219"/>
      <c r="VT219"/>
      <c r="VU219"/>
      <c r="VV219"/>
      <c r="VW219"/>
      <c r="VX219"/>
      <c r="VY219"/>
      <c r="VZ219"/>
      <c r="WA219"/>
      <c r="WB219"/>
      <c r="WC219"/>
      <c r="WD219"/>
      <c r="WE219"/>
      <c r="WF219"/>
      <c r="WG219"/>
      <c r="WH219"/>
      <c r="WI219"/>
      <c r="WJ219"/>
      <c r="WK219"/>
      <c r="WL219"/>
      <c r="WM219"/>
      <c r="WN219"/>
      <c r="WO219"/>
      <c r="WP219"/>
      <c r="WQ219"/>
      <c r="WR219"/>
      <c r="WS219"/>
      <c r="WT219"/>
      <c r="WU219"/>
      <c r="WV219"/>
      <c r="WW219"/>
    </row>
    <row r="220" spans="1:621" s="146" customFormat="1" ht="74.25" hidden="1" customHeight="1" x14ac:dyDescent="0.25">
      <c r="A220" s="767"/>
      <c r="B220" s="599"/>
      <c r="C220" s="601"/>
      <c r="D220" s="601"/>
      <c r="E220" s="601"/>
      <c r="F220" s="359" t="s">
        <v>1301</v>
      </c>
      <c r="G220" s="603"/>
      <c r="H220" s="160">
        <v>44240.597222222219</v>
      </c>
      <c r="I220" s="603"/>
      <c r="J220" s="362">
        <f>H220-G219</f>
        <v>0.67361111110949423</v>
      </c>
      <c r="K220" s="359" t="s">
        <v>1302</v>
      </c>
      <c r="L220" s="359"/>
      <c r="M220" s="359"/>
      <c r="N220" s="359"/>
      <c r="O220" s="359"/>
      <c r="P220" s="359"/>
      <c r="Q220" s="359"/>
      <c r="R220" s="601"/>
      <c r="S220" s="278" t="s">
        <v>1303</v>
      </c>
      <c r="T220" s="601"/>
      <c r="U220" s="359">
        <v>500</v>
      </c>
      <c r="V220" s="601"/>
      <c r="W220" s="601"/>
      <c r="X220" s="677"/>
      <c r="Y220" s="50">
        <f t="shared" si="28"/>
        <v>16.166666666627862</v>
      </c>
      <c r="Z220"/>
      <c r="AA220"/>
      <c r="AB220"/>
      <c r="AC220"/>
      <c r="AD220"/>
      <c r="AE220"/>
      <c r="AF220"/>
      <c r="AG220"/>
      <c r="AH220"/>
      <c r="AI220"/>
      <c r="AJ220"/>
      <c r="AK220"/>
      <c r="AL220"/>
      <c r="AM220"/>
      <c r="AN220"/>
      <c r="AO220"/>
      <c r="AP220"/>
      <c r="AQ220"/>
      <c r="AR220"/>
      <c r="AS220"/>
      <c r="AT220"/>
      <c r="AU220"/>
      <c r="AV220" s="43"/>
      <c r="AW220" s="43"/>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c r="JJ220"/>
      <c r="JK220"/>
      <c r="JL220"/>
      <c r="JM220"/>
      <c r="JN220"/>
      <c r="JO220"/>
      <c r="JP220"/>
      <c r="JQ220"/>
      <c r="JR220"/>
      <c r="JS220"/>
      <c r="JT220"/>
      <c r="JU220"/>
      <c r="JV220"/>
      <c r="JW220"/>
      <c r="JX220"/>
      <c r="JY220"/>
      <c r="JZ220"/>
      <c r="KA220"/>
      <c r="KB220"/>
      <c r="KC220"/>
      <c r="KD220"/>
      <c r="KE220"/>
      <c r="KF220"/>
      <c r="KG220"/>
      <c r="KH220"/>
      <c r="KI220"/>
      <c r="KJ220"/>
      <c r="KK220"/>
      <c r="KL220"/>
      <c r="KM220"/>
      <c r="KN220"/>
      <c r="KO220"/>
      <c r="KP220"/>
      <c r="KQ220"/>
      <c r="KR220"/>
      <c r="KS220"/>
      <c r="KT220"/>
      <c r="KU220"/>
      <c r="KV220"/>
      <c r="KW220"/>
      <c r="KX220"/>
      <c r="KY220"/>
      <c r="KZ220"/>
      <c r="LA220"/>
      <c r="LB220"/>
      <c r="LC220"/>
      <c r="LD220"/>
      <c r="LE220"/>
      <c r="LF220"/>
      <c r="LG220"/>
      <c r="LH220"/>
      <c r="LI220"/>
      <c r="LJ220"/>
      <c r="LK220"/>
      <c r="LL220"/>
      <c r="LM220"/>
      <c r="LN220"/>
      <c r="LO220"/>
      <c r="LP220"/>
      <c r="LQ220"/>
      <c r="LR220"/>
      <c r="LS220"/>
      <c r="LT220"/>
      <c r="LU220"/>
      <c r="LV220"/>
      <c r="LW220"/>
      <c r="LX220"/>
      <c r="LY220"/>
      <c r="LZ220"/>
      <c r="MA220"/>
      <c r="MB220"/>
      <c r="MC220"/>
      <c r="MD220"/>
      <c r="ME220"/>
      <c r="MF220"/>
      <c r="MG220"/>
      <c r="MH220"/>
      <c r="MI220"/>
      <c r="MJ220"/>
      <c r="MK220"/>
      <c r="ML220"/>
      <c r="MM220"/>
      <c r="MN220"/>
      <c r="MO220"/>
      <c r="MP220"/>
      <c r="MQ220"/>
      <c r="MR220"/>
      <c r="MS220"/>
      <c r="MT220"/>
      <c r="MU220"/>
      <c r="MV220"/>
      <c r="MW220"/>
      <c r="MX220"/>
      <c r="MY220"/>
      <c r="MZ220"/>
      <c r="NA220"/>
      <c r="NB220"/>
      <c r="NC220"/>
      <c r="ND220"/>
      <c r="NE220"/>
      <c r="NF220"/>
      <c r="NG220"/>
      <c r="NH220"/>
      <c r="NI220"/>
      <c r="NJ220"/>
      <c r="NK220"/>
      <c r="NL220"/>
      <c r="NM220"/>
      <c r="NN220"/>
      <c r="NO220"/>
      <c r="NP220"/>
      <c r="NQ220"/>
      <c r="NR220"/>
      <c r="NS220"/>
      <c r="NT220"/>
      <c r="NU220"/>
      <c r="NV220"/>
      <c r="NW220"/>
      <c r="NX220"/>
      <c r="NY220"/>
      <c r="NZ220"/>
      <c r="OA220"/>
      <c r="OB220"/>
      <c r="OC220"/>
      <c r="OD220"/>
      <c r="OE220"/>
      <c r="OF220"/>
      <c r="OG220"/>
      <c r="OH220"/>
      <c r="OI220"/>
      <c r="OJ220"/>
      <c r="OK220"/>
      <c r="OL220"/>
      <c r="OM220"/>
      <c r="ON220"/>
      <c r="OO220"/>
      <c r="OP220"/>
      <c r="OQ220"/>
      <c r="OR220"/>
      <c r="OS220"/>
      <c r="OT220"/>
      <c r="OU220"/>
      <c r="OV220"/>
      <c r="OW220"/>
      <c r="OX220"/>
      <c r="OY220"/>
      <c r="OZ220"/>
      <c r="PA220"/>
      <c r="PB220"/>
      <c r="PC220"/>
      <c r="PD220"/>
      <c r="PE220"/>
      <c r="PF220"/>
      <c r="PG220"/>
      <c r="PH220"/>
      <c r="PI220"/>
      <c r="PJ220"/>
      <c r="PK220"/>
      <c r="PL220"/>
      <c r="PM220"/>
      <c r="PN220"/>
      <c r="PO220"/>
      <c r="PP220"/>
      <c r="PQ220"/>
      <c r="PR220"/>
      <c r="PS220"/>
      <c r="PT220"/>
      <c r="PU220"/>
      <c r="PV220"/>
      <c r="PW220"/>
      <c r="PX220"/>
      <c r="PY220"/>
      <c r="PZ220"/>
      <c r="QA220"/>
      <c r="QB220"/>
      <c r="QC220"/>
      <c r="QD220"/>
      <c r="QE220"/>
      <c r="QF220"/>
      <c r="QG220"/>
      <c r="QH220"/>
      <c r="QI220"/>
      <c r="QJ220"/>
      <c r="QK220"/>
      <c r="QL220"/>
      <c r="QM220"/>
      <c r="QN220"/>
      <c r="QO220"/>
      <c r="QP220"/>
      <c r="QQ220"/>
      <c r="QR220"/>
      <c r="QS220"/>
      <c r="QT220"/>
      <c r="QU220"/>
      <c r="QV220"/>
      <c r="QW220"/>
      <c r="QX220"/>
      <c r="QY220"/>
      <c r="QZ220"/>
      <c r="RA220"/>
      <c r="RB220"/>
      <c r="RC220"/>
      <c r="RD220"/>
      <c r="RE220"/>
      <c r="RF220"/>
      <c r="RG220"/>
      <c r="RH220"/>
      <c r="RI220"/>
      <c r="RJ220"/>
      <c r="RK220"/>
      <c r="RL220"/>
      <c r="RM220"/>
      <c r="RN220"/>
      <c r="RO220"/>
      <c r="RP220"/>
      <c r="RQ220"/>
      <c r="RR220"/>
      <c r="RS220"/>
      <c r="RT220"/>
      <c r="RU220"/>
      <c r="RV220"/>
      <c r="RW220"/>
      <c r="RX220"/>
      <c r="RY220"/>
      <c r="RZ220"/>
      <c r="SA220"/>
      <c r="SB220"/>
      <c r="SC220"/>
      <c r="SD220"/>
      <c r="SE220"/>
      <c r="SF220"/>
      <c r="SG220"/>
      <c r="SH220"/>
      <c r="SI220"/>
      <c r="SJ220"/>
      <c r="SK220"/>
      <c r="SL220"/>
      <c r="SM220"/>
      <c r="SN220"/>
      <c r="SO220"/>
      <c r="SP220"/>
      <c r="SQ220"/>
      <c r="SR220"/>
      <c r="SS220"/>
      <c r="ST220"/>
      <c r="SU220"/>
      <c r="SV220"/>
      <c r="SW220"/>
      <c r="SX220"/>
      <c r="SY220"/>
      <c r="SZ220"/>
      <c r="TA220"/>
      <c r="TB220"/>
      <c r="TC220"/>
      <c r="TD220"/>
      <c r="TE220"/>
      <c r="TF220"/>
      <c r="TG220"/>
      <c r="TH220"/>
      <c r="TI220"/>
      <c r="TJ220"/>
      <c r="TK220"/>
      <c r="TL220"/>
      <c r="TM220"/>
      <c r="TN220"/>
      <c r="TO220"/>
      <c r="TP220"/>
      <c r="TQ220"/>
      <c r="TR220"/>
      <c r="TS220"/>
      <c r="TT220"/>
      <c r="TU220"/>
      <c r="TV220"/>
      <c r="TW220"/>
      <c r="TX220"/>
      <c r="TY220"/>
      <c r="TZ220"/>
      <c r="UA220"/>
      <c r="UB220"/>
      <c r="UC220"/>
      <c r="UD220"/>
      <c r="UE220"/>
      <c r="UF220"/>
      <c r="UG220"/>
      <c r="UH220"/>
      <c r="UI220"/>
      <c r="UJ220"/>
      <c r="UK220"/>
      <c r="UL220"/>
      <c r="UM220"/>
      <c r="UN220"/>
      <c r="UO220"/>
      <c r="UP220"/>
      <c r="UQ220"/>
      <c r="UR220"/>
      <c r="US220"/>
      <c r="UT220"/>
      <c r="UU220"/>
      <c r="UV220"/>
      <c r="UW220"/>
      <c r="UX220"/>
      <c r="UY220"/>
      <c r="UZ220"/>
      <c r="VA220"/>
      <c r="VB220"/>
      <c r="VC220"/>
      <c r="VD220"/>
      <c r="VE220"/>
      <c r="VF220"/>
      <c r="VG220"/>
      <c r="VH220"/>
      <c r="VI220"/>
      <c r="VJ220"/>
      <c r="VK220"/>
      <c r="VL220"/>
      <c r="VM220"/>
      <c r="VN220"/>
      <c r="VO220"/>
      <c r="VP220"/>
      <c r="VQ220"/>
      <c r="VR220"/>
      <c r="VS220"/>
      <c r="VT220"/>
      <c r="VU220"/>
      <c r="VV220"/>
      <c r="VW220"/>
      <c r="VX220"/>
      <c r="VY220"/>
      <c r="VZ220"/>
      <c r="WA220"/>
      <c r="WB220"/>
      <c r="WC220"/>
      <c r="WD220"/>
      <c r="WE220"/>
      <c r="WF220"/>
      <c r="WG220"/>
      <c r="WH220"/>
      <c r="WI220"/>
      <c r="WJ220"/>
      <c r="WK220"/>
      <c r="WL220"/>
      <c r="WM220"/>
      <c r="WN220"/>
      <c r="WO220"/>
      <c r="WP220"/>
      <c r="WQ220"/>
      <c r="WR220"/>
      <c r="WS220"/>
      <c r="WT220"/>
      <c r="WU220"/>
      <c r="WV220"/>
      <c r="WW220"/>
    </row>
    <row r="221" spans="1:621" s="41" customFormat="1" ht="99.75" hidden="1" customHeight="1" x14ac:dyDescent="0.25">
      <c r="A221" s="89">
        <f>A219+1</f>
        <v>166</v>
      </c>
      <c r="B221" s="315" t="s">
        <v>80</v>
      </c>
      <c r="C221" s="288" t="s">
        <v>1304</v>
      </c>
      <c r="D221" s="288" t="s">
        <v>1305</v>
      </c>
      <c r="E221" s="288" t="s">
        <v>1306</v>
      </c>
      <c r="F221" s="288" t="s">
        <v>1307</v>
      </c>
      <c r="G221" s="308">
        <v>44240.368055555555</v>
      </c>
      <c r="H221" s="58">
        <v>44240.427083333336</v>
      </c>
      <c r="I221" s="308">
        <v>44273.447916666664</v>
      </c>
      <c r="J221" s="45">
        <f>H221-G221</f>
        <v>5.9027777781011537E-2</v>
      </c>
      <c r="K221" s="299" t="s">
        <v>1307</v>
      </c>
      <c r="L221" s="299"/>
      <c r="M221" s="299"/>
      <c r="N221" s="299"/>
      <c r="O221" s="299"/>
      <c r="P221" s="299"/>
      <c r="Q221" s="299"/>
      <c r="R221" s="299" t="s">
        <v>1308</v>
      </c>
      <c r="S221" s="299" t="s">
        <v>1852</v>
      </c>
      <c r="T221" s="299" t="s">
        <v>75</v>
      </c>
      <c r="U221" s="299">
        <v>50</v>
      </c>
      <c r="V221" s="299" t="s">
        <v>76</v>
      </c>
      <c r="W221" s="299">
        <v>1</v>
      </c>
      <c r="X221" s="331">
        <v>113</v>
      </c>
      <c r="Y221" s="50">
        <f t="shared" si="28"/>
        <v>1.4166666667442769</v>
      </c>
      <c r="Z221"/>
      <c r="AA221"/>
      <c r="AB221"/>
      <c r="AC221"/>
      <c r="AD221"/>
      <c r="AE221"/>
      <c r="AF221"/>
      <c r="AG221"/>
      <c r="AH221">
        <v>1</v>
      </c>
      <c r="AI221"/>
      <c r="AJ221"/>
      <c r="AK221"/>
      <c r="AL221"/>
      <c r="AM221"/>
      <c r="AN221"/>
      <c r="AO221"/>
      <c r="AP221"/>
      <c r="AQ221"/>
      <c r="AR221"/>
      <c r="AS221"/>
      <c r="AT221"/>
      <c r="AU221"/>
      <c r="AV221" s="43" t="s">
        <v>89</v>
      </c>
      <c r="AW221" s="124" t="s">
        <v>91</v>
      </c>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c r="IZ221"/>
      <c r="JA221"/>
      <c r="JB221"/>
      <c r="JC221"/>
      <c r="JD221"/>
      <c r="JE221"/>
      <c r="JF221"/>
      <c r="JG221"/>
      <c r="JH221"/>
      <c r="JI221"/>
      <c r="JJ221"/>
      <c r="JK221"/>
      <c r="JL221"/>
      <c r="JM221"/>
      <c r="JN221"/>
      <c r="JO221"/>
      <c r="JP221"/>
      <c r="JQ221"/>
      <c r="JR221"/>
      <c r="JS221"/>
      <c r="JT221"/>
      <c r="JU221"/>
      <c r="JV221"/>
      <c r="JW221"/>
      <c r="JX221"/>
      <c r="JY221"/>
      <c r="JZ221"/>
      <c r="KA221"/>
      <c r="KB221"/>
      <c r="KC221"/>
      <c r="KD221"/>
      <c r="KE221"/>
      <c r="KF221"/>
      <c r="KG221"/>
      <c r="KH221"/>
      <c r="KI221"/>
      <c r="KJ221"/>
      <c r="KK221"/>
      <c r="KL221"/>
      <c r="KM221"/>
      <c r="KN221"/>
      <c r="KO221"/>
      <c r="KP221"/>
      <c r="KQ221"/>
      <c r="KR221"/>
      <c r="KS221"/>
      <c r="KT221"/>
      <c r="KU221"/>
      <c r="KV221"/>
      <c r="KW221"/>
      <c r="KX221"/>
      <c r="KY221"/>
      <c r="KZ221"/>
      <c r="LA221"/>
      <c r="LB221"/>
      <c r="LC221"/>
      <c r="LD221"/>
      <c r="LE221"/>
      <c r="LF221"/>
      <c r="LG221"/>
      <c r="LH221"/>
      <c r="LI221"/>
      <c r="LJ221"/>
      <c r="LK221"/>
      <c r="LL221"/>
      <c r="LM221"/>
      <c r="LN221"/>
      <c r="LO221"/>
      <c r="LP221"/>
      <c r="LQ221"/>
      <c r="LR221"/>
      <c r="LS221"/>
      <c r="LT221"/>
      <c r="LU221"/>
      <c r="LV221"/>
      <c r="LW221"/>
      <c r="LX221"/>
      <c r="LY221"/>
      <c r="LZ221"/>
      <c r="MA221"/>
      <c r="MB221"/>
      <c r="MC221"/>
      <c r="MD221"/>
      <c r="ME221"/>
      <c r="MF221"/>
      <c r="MG221"/>
      <c r="MH221"/>
      <c r="MI221"/>
      <c r="MJ221"/>
      <c r="MK221"/>
      <c r="ML221"/>
      <c r="MM221"/>
      <c r="MN221"/>
      <c r="MO221"/>
      <c r="MP221"/>
      <c r="MQ221"/>
      <c r="MR221"/>
      <c r="MS221"/>
      <c r="MT221"/>
      <c r="MU221"/>
      <c r="MV221"/>
      <c r="MW221"/>
      <c r="MX221"/>
      <c r="MY221"/>
      <c r="MZ221"/>
      <c r="NA221"/>
      <c r="NB221"/>
      <c r="NC221"/>
      <c r="ND221"/>
      <c r="NE221"/>
      <c r="NF221"/>
      <c r="NG221"/>
      <c r="NH221"/>
      <c r="NI221"/>
      <c r="NJ221"/>
      <c r="NK221"/>
      <c r="NL221"/>
      <c r="NM221"/>
      <c r="NN221"/>
      <c r="NO221"/>
      <c r="NP221"/>
      <c r="NQ221"/>
      <c r="NR221"/>
      <c r="NS221"/>
      <c r="NT221"/>
      <c r="NU221"/>
      <c r="NV221"/>
      <c r="NW221"/>
      <c r="NX221"/>
      <c r="NY221"/>
      <c r="NZ221"/>
      <c r="OA221"/>
      <c r="OB221"/>
      <c r="OC221"/>
      <c r="OD221"/>
      <c r="OE221"/>
      <c r="OF221"/>
      <c r="OG221"/>
      <c r="OH221"/>
      <c r="OI221"/>
      <c r="OJ221"/>
      <c r="OK221"/>
      <c r="OL221"/>
      <c r="OM221"/>
      <c r="ON221"/>
      <c r="OO221"/>
      <c r="OP221"/>
      <c r="OQ221"/>
      <c r="OR221"/>
      <c r="OS221"/>
      <c r="OT221"/>
      <c r="OU221"/>
      <c r="OV221"/>
      <c r="OW221"/>
      <c r="OX221"/>
      <c r="OY221"/>
      <c r="OZ221"/>
      <c r="PA221"/>
      <c r="PB221"/>
      <c r="PC221"/>
      <c r="PD221"/>
      <c r="PE221"/>
      <c r="PF221"/>
      <c r="PG221"/>
      <c r="PH221"/>
      <c r="PI221"/>
      <c r="PJ221"/>
      <c r="PK221"/>
      <c r="PL221"/>
      <c r="PM221"/>
      <c r="PN221"/>
      <c r="PO221"/>
      <c r="PP221"/>
      <c r="PQ221"/>
      <c r="PR221"/>
      <c r="PS221"/>
      <c r="PT221"/>
      <c r="PU221"/>
      <c r="PV221"/>
      <c r="PW221"/>
      <c r="PX221"/>
      <c r="PY221"/>
      <c r="PZ221"/>
      <c r="QA221"/>
      <c r="QB221"/>
      <c r="QC221"/>
      <c r="QD221"/>
      <c r="QE221"/>
      <c r="QF221"/>
      <c r="QG221"/>
      <c r="QH221"/>
      <c r="QI221"/>
      <c r="QJ221"/>
      <c r="QK221"/>
      <c r="QL221"/>
      <c r="QM221"/>
      <c r="QN221"/>
      <c r="QO221"/>
      <c r="QP221"/>
      <c r="QQ221"/>
      <c r="QR221"/>
      <c r="QS221"/>
      <c r="QT221"/>
      <c r="QU221"/>
      <c r="QV221"/>
      <c r="QW221"/>
      <c r="QX221"/>
      <c r="QY221"/>
      <c r="QZ221"/>
      <c r="RA221"/>
      <c r="RB221"/>
      <c r="RC221"/>
      <c r="RD221"/>
      <c r="RE221"/>
      <c r="RF221"/>
      <c r="RG221"/>
      <c r="RH221"/>
      <c r="RI221"/>
      <c r="RJ221"/>
      <c r="RK221"/>
      <c r="RL221"/>
      <c r="RM221"/>
      <c r="RN221"/>
      <c r="RO221"/>
      <c r="RP221"/>
      <c r="RQ221"/>
      <c r="RR221"/>
      <c r="RS221"/>
      <c r="RT221"/>
      <c r="RU221"/>
      <c r="RV221"/>
      <c r="RW221"/>
      <c r="RX221"/>
      <c r="RY221"/>
      <c r="RZ221"/>
      <c r="SA221"/>
      <c r="SB221"/>
      <c r="SC221"/>
      <c r="SD221"/>
      <c r="SE221"/>
      <c r="SF221"/>
      <c r="SG221"/>
      <c r="SH221"/>
      <c r="SI221"/>
      <c r="SJ221"/>
      <c r="SK221"/>
      <c r="SL221"/>
      <c r="SM221"/>
      <c r="SN221"/>
      <c r="SO221"/>
      <c r="SP221"/>
      <c r="SQ221"/>
      <c r="SR221"/>
      <c r="SS221"/>
      <c r="ST221"/>
      <c r="SU221"/>
      <c r="SV221"/>
      <c r="SW221"/>
      <c r="SX221"/>
      <c r="SY221"/>
      <c r="SZ221"/>
      <c r="TA221"/>
      <c r="TB221"/>
      <c r="TC221"/>
      <c r="TD221"/>
      <c r="TE221"/>
      <c r="TF221"/>
      <c r="TG221"/>
      <c r="TH221"/>
      <c r="TI221"/>
      <c r="TJ221"/>
      <c r="TK221"/>
      <c r="TL221"/>
      <c r="TM221"/>
      <c r="TN221"/>
      <c r="TO221"/>
      <c r="TP221"/>
      <c r="TQ221"/>
      <c r="TR221"/>
      <c r="TS221"/>
      <c r="TT221"/>
      <c r="TU221"/>
      <c r="TV221"/>
      <c r="TW221"/>
      <c r="TX221"/>
      <c r="TY221"/>
      <c r="TZ221"/>
      <c r="UA221"/>
      <c r="UB221"/>
      <c r="UC221"/>
      <c r="UD221"/>
      <c r="UE221"/>
      <c r="UF221"/>
      <c r="UG221"/>
      <c r="UH221"/>
      <c r="UI221"/>
      <c r="UJ221"/>
      <c r="UK221"/>
      <c r="UL221"/>
      <c r="UM221"/>
      <c r="UN221"/>
      <c r="UO221"/>
      <c r="UP221"/>
      <c r="UQ221"/>
      <c r="UR221"/>
      <c r="US221"/>
      <c r="UT221"/>
      <c r="UU221"/>
      <c r="UV221"/>
      <c r="UW221"/>
      <c r="UX221"/>
      <c r="UY221"/>
      <c r="UZ221"/>
      <c r="VA221"/>
      <c r="VB221"/>
      <c r="VC221"/>
      <c r="VD221"/>
      <c r="VE221"/>
      <c r="VF221"/>
      <c r="VG221"/>
      <c r="VH221"/>
      <c r="VI221"/>
      <c r="VJ221"/>
      <c r="VK221"/>
      <c r="VL221"/>
      <c r="VM221"/>
      <c r="VN221"/>
      <c r="VO221"/>
      <c r="VP221"/>
      <c r="VQ221"/>
      <c r="VR221"/>
      <c r="VS221"/>
      <c r="VT221"/>
      <c r="VU221"/>
      <c r="VV221"/>
      <c r="VW221"/>
      <c r="VX221"/>
      <c r="VY221"/>
      <c r="VZ221"/>
      <c r="WA221"/>
      <c r="WB221"/>
      <c r="WC221"/>
      <c r="WD221"/>
      <c r="WE221"/>
      <c r="WF221"/>
      <c r="WG221"/>
      <c r="WH221"/>
      <c r="WI221"/>
      <c r="WJ221"/>
      <c r="WK221"/>
      <c r="WL221"/>
      <c r="WM221"/>
      <c r="WN221"/>
      <c r="WO221"/>
      <c r="WP221"/>
      <c r="WQ221"/>
      <c r="WR221"/>
      <c r="WS221"/>
      <c r="WT221"/>
      <c r="WU221"/>
      <c r="WV221"/>
      <c r="WW221"/>
    </row>
    <row r="222" spans="1:621" s="41" customFormat="1" ht="78" hidden="1" customHeight="1" x14ac:dyDescent="0.25">
      <c r="A222" s="89">
        <f>A221+1</f>
        <v>167</v>
      </c>
      <c r="B222" s="315" t="s">
        <v>86</v>
      </c>
      <c r="C222" s="288" t="s">
        <v>1139</v>
      </c>
      <c r="D222" s="288" t="s">
        <v>1140</v>
      </c>
      <c r="E222" s="288" t="s">
        <v>1309</v>
      </c>
      <c r="F222" s="288" t="s">
        <v>1053</v>
      </c>
      <c r="G222" s="289">
        <v>44240.520833333336</v>
      </c>
      <c r="H222" s="127" t="s">
        <v>1310</v>
      </c>
      <c r="I222" s="289">
        <v>44240.574305555558</v>
      </c>
      <c r="J222" s="60">
        <v>0</v>
      </c>
      <c r="K222" s="288" t="s">
        <v>1054</v>
      </c>
      <c r="L222" s="288"/>
      <c r="M222" s="288"/>
      <c r="N222" s="288"/>
      <c r="O222" s="288"/>
      <c r="P222" s="288"/>
      <c r="Q222" s="288"/>
      <c r="R222" s="288" t="s">
        <v>1143</v>
      </c>
      <c r="S222" s="288" t="s">
        <v>1144</v>
      </c>
      <c r="T222" s="288" t="s">
        <v>75</v>
      </c>
      <c r="U222" s="288">
        <v>0</v>
      </c>
      <c r="V222" s="288" t="s">
        <v>88</v>
      </c>
      <c r="W222" s="288">
        <v>0</v>
      </c>
      <c r="X222" s="331">
        <v>114</v>
      </c>
      <c r="Y222" s="50">
        <f t="shared" si="28"/>
        <v>0</v>
      </c>
      <c r="Z222"/>
      <c r="AA222"/>
      <c r="AB222"/>
      <c r="AC222"/>
      <c r="AD222"/>
      <c r="AE222">
        <v>1</v>
      </c>
      <c r="AF222"/>
      <c r="AG222"/>
      <c r="AH222"/>
      <c r="AI222"/>
      <c r="AJ222"/>
      <c r="AK222"/>
      <c r="AL222"/>
      <c r="AM222"/>
      <c r="AN222"/>
      <c r="AO222"/>
      <c r="AP222"/>
      <c r="AQ222"/>
      <c r="AR222"/>
      <c r="AS222"/>
      <c r="AT222"/>
      <c r="AU222"/>
      <c r="AV222" s="43" t="s">
        <v>95</v>
      </c>
      <c r="AW222" s="43" t="s">
        <v>90</v>
      </c>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c r="IZ222"/>
      <c r="JA222"/>
      <c r="JB222"/>
      <c r="JC222"/>
      <c r="JD222"/>
      <c r="JE222"/>
      <c r="JF222"/>
      <c r="JG222"/>
      <c r="JH222"/>
      <c r="JI222"/>
      <c r="JJ222"/>
      <c r="JK222"/>
      <c r="JL222"/>
      <c r="JM222"/>
      <c r="JN222"/>
      <c r="JO222"/>
      <c r="JP222"/>
      <c r="JQ222"/>
      <c r="JR222"/>
      <c r="JS222"/>
      <c r="JT222"/>
      <c r="JU222"/>
      <c r="JV222"/>
      <c r="JW222"/>
      <c r="JX222"/>
      <c r="JY222"/>
      <c r="JZ222"/>
      <c r="KA222"/>
      <c r="KB222"/>
      <c r="KC222"/>
      <c r="KD222"/>
      <c r="KE222"/>
      <c r="KF222"/>
      <c r="KG222"/>
      <c r="KH222"/>
      <c r="KI222"/>
      <c r="KJ222"/>
      <c r="KK222"/>
      <c r="KL222"/>
      <c r="KM222"/>
      <c r="KN222"/>
      <c r="KO222"/>
      <c r="KP222"/>
      <c r="KQ222"/>
      <c r="KR222"/>
      <c r="KS222"/>
      <c r="KT222"/>
      <c r="KU222"/>
      <c r="KV222"/>
      <c r="KW222"/>
      <c r="KX222"/>
      <c r="KY222"/>
      <c r="KZ222"/>
      <c r="LA222"/>
      <c r="LB222"/>
      <c r="LC222"/>
      <c r="LD222"/>
      <c r="LE222"/>
      <c r="LF222"/>
      <c r="LG222"/>
      <c r="LH222"/>
      <c r="LI222"/>
      <c r="LJ222"/>
      <c r="LK222"/>
      <c r="LL222"/>
      <c r="LM222"/>
      <c r="LN222"/>
      <c r="LO222"/>
      <c r="LP222"/>
      <c r="LQ222"/>
      <c r="LR222"/>
      <c r="LS222"/>
      <c r="LT222"/>
      <c r="LU222"/>
      <c r="LV222"/>
      <c r="LW222"/>
      <c r="LX222"/>
      <c r="LY222"/>
      <c r="LZ222"/>
      <c r="MA222"/>
      <c r="MB222"/>
      <c r="MC222"/>
      <c r="MD222"/>
      <c r="ME222"/>
      <c r="MF222"/>
      <c r="MG222"/>
      <c r="MH222"/>
      <c r="MI222"/>
      <c r="MJ222"/>
      <c r="MK222"/>
      <c r="ML222"/>
      <c r="MM222"/>
      <c r="MN222"/>
      <c r="MO222"/>
      <c r="MP222"/>
      <c r="MQ222"/>
      <c r="MR222"/>
      <c r="MS222"/>
      <c r="MT222"/>
      <c r="MU222"/>
      <c r="MV222"/>
      <c r="MW222"/>
      <c r="MX222"/>
      <c r="MY222"/>
      <c r="MZ222"/>
      <c r="NA222"/>
      <c r="NB222"/>
      <c r="NC222"/>
      <c r="ND222"/>
      <c r="NE222"/>
      <c r="NF222"/>
      <c r="NG222"/>
      <c r="NH222"/>
      <c r="NI222"/>
      <c r="NJ222"/>
      <c r="NK222"/>
      <c r="NL222"/>
      <c r="NM222"/>
      <c r="NN222"/>
      <c r="NO222"/>
      <c r="NP222"/>
      <c r="NQ222"/>
      <c r="NR222"/>
      <c r="NS222"/>
      <c r="NT222"/>
      <c r="NU222"/>
      <c r="NV222"/>
      <c r="NW222"/>
      <c r="NX222"/>
      <c r="NY222"/>
      <c r="NZ222"/>
      <c r="OA222"/>
      <c r="OB222"/>
      <c r="OC222"/>
      <c r="OD222"/>
      <c r="OE222"/>
      <c r="OF222"/>
      <c r="OG222"/>
      <c r="OH222"/>
      <c r="OI222"/>
      <c r="OJ222"/>
      <c r="OK222"/>
      <c r="OL222"/>
      <c r="OM222"/>
      <c r="ON222"/>
      <c r="OO222"/>
      <c r="OP222"/>
      <c r="OQ222"/>
      <c r="OR222"/>
      <c r="OS222"/>
      <c r="OT222"/>
      <c r="OU222"/>
      <c r="OV222"/>
      <c r="OW222"/>
      <c r="OX222"/>
      <c r="OY222"/>
      <c r="OZ222"/>
      <c r="PA222"/>
      <c r="PB222"/>
      <c r="PC222"/>
      <c r="PD222"/>
      <c r="PE222"/>
      <c r="PF222"/>
      <c r="PG222"/>
      <c r="PH222"/>
      <c r="PI222"/>
      <c r="PJ222"/>
      <c r="PK222"/>
      <c r="PL222"/>
      <c r="PM222"/>
      <c r="PN222"/>
      <c r="PO222"/>
      <c r="PP222"/>
      <c r="PQ222"/>
      <c r="PR222"/>
      <c r="PS222"/>
      <c r="PT222"/>
      <c r="PU222"/>
      <c r="PV222"/>
      <c r="PW222"/>
      <c r="PX222"/>
      <c r="PY222"/>
      <c r="PZ222"/>
      <c r="QA222"/>
      <c r="QB222"/>
      <c r="QC222"/>
      <c r="QD222"/>
      <c r="QE222"/>
      <c r="QF222"/>
      <c r="QG222"/>
      <c r="QH222"/>
      <c r="QI222"/>
      <c r="QJ222"/>
      <c r="QK222"/>
      <c r="QL222"/>
      <c r="QM222"/>
      <c r="QN222"/>
      <c r="QO222"/>
      <c r="QP222"/>
      <c r="QQ222"/>
      <c r="QR222"/>
      <c r="QS222"/>
      <c r="QT222"/>
      <c r="QU222"/>
      <c r="QV222"/>
      <c r="QW222"/>
      <c r="QX222"/>
      <c r="QY222"/>
      <c r="QZ222"/>
      <c r="RA222"/>
      <c r="RB222"/>
      <c r="RC222"/>
      <c r="RD222"/>
      <c r="RE222"/>
      <c r="RF222"/>
      <c r="RG222"/>
      <c r="RH222"/>
      <c r="RI222"/>
      <c r="RJ222"/>
      <c r="RK222"/>
      <c r="RL222"/>
      <c r="RM222"/>
      <c r="RN222"/>
      <c r="RO222"/>
      <c r="RP222"/>
      <c r="RQ222"/>
      <c r="RR222"/>
      <c r="RS222"/>
      <c r="RT222"/>
      <c r="RU222"/>
      <c r="RV222"/>
      <c r="RW222"/>
      <c r="RX222"/>
      <c r="RY222"/>
      <c r="RZ222"/>
      <c r="SA222"/>
      <c r="SB222"/>
      <c r="SC222"/>
      <c r="SD222"/>
      <c r="SE222"/>
      <c r="SF222"/>
      <c r="SG222"/>
      <c r="SH222"/>
      <c r="SI222"/>
      <c r="SJ222"/>
      <c r="SK222"/>
      <c r="SL222"/>
      <c r="SM222"/>
      <c r="SN222"/>
      <c r="SO222"/>
      <c r="SP222"/>
      <c r="SQ222"/>
      <c r="SR222"/>
      <c r="SS222"/>
      <c r="ST222"/>
      <c r="SU222"/>
      <c r="SV222"/>
      <c r="SW222"/>
      <c r="SX222"/>
      <c r="SY222"/>
      <c r="SZ222"/>
      <c r="TA222"/>
      <c r="TB222"/>
      <c r="TC222"/>
      <c r="TD222"/>
      <c r="TE222"/>
      <c r="TF222"/>
      <c r="TG222"/>
      <c r="TH222"/>
      <c r="TI222"/>
      <c r="TJ222"/>
      <c r="TK222"/>
      <c r="TL222"/>
      <c r="TM222"/>
      <c r="TN222"/>
      <c r="TO222"/>
      <c r="TP222"/>
      <c r="TQ222"/>
      <c r="TR222"/>
      <c r="TS222"/>
      <c r="TT222"/>
      <c r="TU222"/>
      <c r="TV222"/>
      <c r="TW222"/>
      <c r="TX222"/>
      <c r="TY222"/>
      <c r="TZ222"/>
      <c r="UA222"/>
      <c r="UB222"/>
      <c r="UC222"/>
      <c r="UD222"/>
      <c r="UE222"/>
      <c r="UF222"/>
      <c r="UG222"/>
      <c r="UH222"/>
      <c r="UI222"/>
      <c r="UJ222"/>
      <c r="UK222"/>
      <c r="UL222"/>
      <c r="UM222"/>
      <c r="UN222"/>
      <c r="UO222"/>
      <c r="UP222"/>
      <c r="UQ222"/>
      <c r="UR222"/>
      <c r="US222"/>
      <c r="UT222"/>
      <c r="UU222"/>
      <c r="UV222"/>
      <c r="UW222"/>
      <c r="UX222"/>
      <c r="UY222"/>
      <c r="UZ222"/>
      <c r="VA222"/>
      <c r="VB222"/>
      <c r="VC222"/>
      <c r="VD222"/>
      <c r="VE222"/>
      <c r="VF222"/>
      <c r="VG222"/>
      <c r="VH222"/>
      <c r="VI222"/>
      <c r="VJ222"/>
      <c r="VK222"/>
      <c r="VL222"/>
      <c r="VM222"/>
      <c r="VN222"/>
      <c r="VO222"/>
      <c r="VP222"/>
      <c r="VQ222"/>
      <c r="VR222"/>
      <c r="VS222"/>
      <c r="VT222"/>
      <c r="VU222"/>
      <c r="VV222"/>
      <c r="VW222"/>
      <c r="VX222"/>
      <c r="VY222"/>
      <c r="VZ222"/>
      <c r="WA222"/>
      <c r="WB222"/>
      <c r="WC222"/>
      <c r="WD222"/>
      <c r="WE222"/>
      <c r="WF222"/>
      <c r="WG222"/>
      <c r="WH222"/>
      <c r="WI222"/>
      <c r="WJ222"/>
      <c r="WK222"/>
      <c r="WL222"/>
      <c r="WM222"/>
      <c r="WN222"/>
      <c r="WO222"/>
      <c r="WP222"/>
      <c r="WQ222"/>
      <c r="WR222"/>
      <c r="WS222"/>
      <c r="WT222"/>
      <c r="WU222"/>
      <c r="WV222"/>
      <c r="WW222"/>
    </row>
    <row r="223" spans="1:621" s="41" customFormat="1" ht="114.75" hidden="1" customHeight="1" x14ac:dyDescent="0.25">
      <c r="A223" s="89">
        <f>A222+1</f>
        <v>168</v>
      </c>
      <c r="B223" s="315" t="s">
        <v>80</v>
      </c>
      <c r="C223" s="288" t="s">
        <v>1311</v>
      </c>
      <c r="D223" s="288" t="s">
        <v>1312</v>
      </c>
      <c r="E223" s="288" t="s">
        <v>1313</v>
      </c>
      <c r="F223" s="288" t="s">
        <v>1314</v>
      </c>
      <c r="G223" s="289">
        <v>44240.600694444445</v>
      </c>
      <c r="H223" s="123">
        <v>44240.729166666664</v>
      </c>
      <c r="I223" s="289">
        <v>44240.729166666664</v>
      </c>
      <c r="J223" s="60">
        <f>H223-G223</f>
        <v>0.12847222221898846</v>
      </c>
      <c r="K223" s="288" t="s">
        <v>1314</v>
      </c>
      <c r="L223" s="288"/>
      <c r="M223" s="288"/>
      <c r="N223" s="288"/>
      <c r="O223" s="288"/>
      <c r="P223" s="288"/>
      <c r="Q223" s="288"/>
      <c r="R223" s="288" t="s">
        <v>1315</v>
      </c>
      <c r="S223" s="288" t="s">
        <v>1316</v>
      </c>
      <c r="T223" s="288" t="s">
        <v>75</v>
      </c>
      <c r="U223" s="288">
        <v>15</v>
      </c>
      <c r="V223" s="288" t="s">
        <v>76</v>
      </c>
      <c r="W223" s="288">
        <v>1</v>
      </c>
      <c r="X223" s="331">
        <v>115</v>
      </c>
      <c r="Y223" s="50">
        <f t="shared" si="28"/>
        <v>3.0833333332557231</v>
      </c>
      <c r="Z223" s="278">
        <v>1</v>
      </c>
      <c r="AA223"/>
      <c r="AB223"/>
      <c r="AC223"/>
      <c r="AD223"/>
      <c r="AE223"/>
      <c r="AF223"/>
      <c r="AG223"/>
      <c r="AH223"/>
      <c r="AI223"/>
      <c r="AJ223"/>
      <c r="AK223"/>
      <c r="AL223"/>
      <c r="AM223"/>
      <c r="AN223"/>
      <c r="AO223"/>
      <c r="AP223"/>
      <c r="AQ223"/>
      <c r="AR223"/>
      <c r="AS223"/>
      <c r="AT223"/>
      <c r="AU223"/>
      <c r="AV223" s="43" t="s">
        <v>89</v>
      </c>
      <c r="AW223" s="43" t="s">
        <v>91</v>
      </c>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c r="IZ223"/>
      <c r="JA223"/>
      <c r="JB223"/>
      <c r="JC223"/>
      <c r="JD223"/>
      <c r="JE223"/>
      <c r="JF223"/>
      <c r="JG223"/>
      <c r="JH223"/>
      <c r="JI223"/>
      <c r="JJ223"/>
      <c r="JK223"/>
      <c r="JL223"/>
      <c r="JM223"/>
      <c r="JN223"/>
      <c r="JO223"/>
      <c r="JP223"/>
      <c r="JQ223"/>
      <c r="JR223"/>
      <c r="JS223"/>
      <c r="JT223"/>
      <c r="JU223"/>
      <c r="JV223"/>
      <c r="JW223"/>
      <c r="JX223"/>
      <c r="JY223"/>
      <c r="JZ223"/>
      <c r="KA223"/>
      <c r="KB223"/>
      <c r="KC223"/>
      <c r="KD223"/>
      <c r="KE223"/>
      <c r="KF223"/>
      <c r="KG223"/>
      <c r="KH223"/>
      <c r="KI223"/>
      <c r="KJ223"/>
      <c r="KK223"/>
      <c r="KL223"/>
      <c r="KM223"/>
      <c r="KN223"/>
      <c r="KO223"/>
      <c r="KP223"/>
      <c r="KQ223"/>
      <c r="KR223"/>
      <c r="KS223"/>
      <c r="KT223"/>
      <c r="KU223"/>
      <c r="KV223"/>
      <c r="KW223"/>
      <c r="KX223"/>
      <c r="KY223"/>
      <c r="KZ223"/>
      <c r="LA223"/>
      <c r="LB223"/>
      <c r="LC223"/>
      <c r="LD223"/>
      <c r="LE223"/>
      <c r="LF223"/>
      <c r="LG223"/>
      <c r="LH223"/>
      <c r="LI223"/>
      <c r="LJ223"/>
      <c r="LK223"/>
      <c r="LL223"/>
      <c r="LM223"/>
      <c r="LN223"/>
      <c r="LO223"/>
      <c r="LP223"/>
      <c r="LQ223"/>
      <c r="LR223"/>
      <c r="LS223"/>
      <c r="LT223"/>
      <c r="LU223"/>
      <c r="LV223"/>
      <c r="LW223"/>
      <c r="LX223"/>
      <c r="LY223"/>
      <c r="LZ223"/>
      <c r="MA223"/>
      <c r="MB223"/>
      <c r="MC223"/>
      <c r="MD223"/>
      <c r="ME223"/>
      <c r="MF223"/>
      <c r="MG223"/>
      <c r="MH223"/>
      <c r="MI223"/>
      <c r="MJ223"/>
      <c r="MK223"/>
      <c r="ML223"/>
      <c r="MM223"/>
      <c r="MN223"/>
      <c r="MO223"/>
      <c r="MP223"/>
      <c r="MQ223"/>
      <c r="MR223"/>
      <c r="MS223"/>
      <c r="MT223"/>
      <c r="MU223"/>
      <c r="MV223"/>
      <c r="MW223"/>
      <c r="MX223"/>
      <c r="MY223"/>
      <c r="MZ223"/>
      <c r="NA223"/>
      <c r="NB223"/>
      <c r="NC223"/>
      <c r="ND223"/>
      <c r="NE223"/>
      <c r="NF223"/>
      <c r="NG223"/>
      <c r="NH223"/>
      <c r="NI223"/>
      <c r="NJ223"/>
      <c r="NK223"/>
      <c r="NL223"/>
      <c r="NM223"/>
      <c r="NN223"/>
      <c r="NO223"/>
      <c r="NP223"/>
      <c r="NQ223"/>
      <c r="NR223"/>
      <c r="NS223"/>
      <c r="NT223"/>
      <c r="NU223"/>
      <c r="NV223"/>
      <c r="NW223"/>
      <c r="NX223"/>
      <c r="NY223"/>
      <c r="NZ223"/>
      <c r="OA223"/>
      <c r="OB223"/>
      <c r="OC223"/>
      <c r="OD223"/>
      <c r="OE223"/>
      <c r="OF223"/>
      <c r="OG223"/>
      <c r="OH223"/>
      <c r="OI223"/>
      <c r="OJ223"/>
      <c r="OK223"/>
      <c r="OL223"/>
      <c r="OM223"/>
      <c r="ON223"/>
      <c r="OO223"/>
      <c r="OP223"/>
      <c r="OQ223"/>
      <c r="OR223"/>
      <c r="OS223"/>
      <c r="OT223"/>
      <c r="OU223"/>
      <c r="OV223"/>
      <c r="OW223"/>
      <c r="OX223"/>
      <c r="OY223"/>
      <c r="OZ223"/>
      <c r="PA223"/>
      <c r="PB223"/>
      <c r="PC223"/>
      <c r="PD223"/>
      <c r="PE223"/>
      <c r="PF223"/>
      <c r="PG223"/>
      <c r="PH223"/>
      <c r="PI223"/>
      <c r="PJ223"/>
      <c r="PK223"/>
      <c r="PL223"/>
      <c r="PM223"/>
      <c r="PN223"/>
      <c r="PO223"/>
      <c r="PP223"/>
      <c r="PQ223"/>
      <c r="PR223"/>
      <c r="PS223"/>
      <c r="PT223"/>
      <c r="PU223"/>
      <c r="PV223"/>
      <c r="PW223"/>
      <c r="PX223"/>
      <c r="PY223"/>
      <c r="PZ223"/>
      <c r="QA223"/>
      <c r="QB223"/>
      <c r="QC223"/>
      <c r="QD223"/>
      <c r="QE223"/>
      <c r="QF223"/>
      <c r="QG223"/>
      <c r="QH223"/>
      <c r="QI223"/>
      <c r="QJ223"/>
      <c r="QK223"/>
      <c r="QL223"/>
      <c r="QM223"/>
      <c r="QN223"/>
      <c r="QO223"/>
      <c r="QP223"/>
      <c r="QQ223"/>
      <c r="QR223"/>
      <c r="QS223"/>
      <c r="QT223"/>
      <c r="QU223"/>
      <c r="QV223"/>
      <c r="QW223"/>
      <c r="QX223"/>
      <c r="QY223"/>
      <c r="QZ223"/>
      <c r="RA223"/>
      <c r="RB223"/>
      <c r="RC223"/>
      <c r="RD223"/>
      <c r="RE223"/>
      <c r="RF223"/>
      <c r="RG223"/>
      <c r="RH223"/>
      <c r="RI223"/>
      <c r="RJ223"/>
      <c r="RK223"/>
      <c r="RL223"/>
      <c r="RM223"/>
      <c r="RN223"/>
      <c r="RO223"/>
      <c r="RP223"/>
      <c r="RQ223"/>
      <c r="RR223"/>
      <c r="RS223"/>
      <c r="RT223"/>
      <c r="RU223"/>
      <c r="RV223"/>
      <c r="RW223"/>
      <c r="RX223"/>
      <c r="RY223"/>
      <c r="RZ223"/>
      <c r="SA223"/>
      <c r="SB223"/>
      <c r="SC223"/>
      <c r="SD223"/>
      <c r="SE223"/>
      <c r="SF223"/>
      <c r="SG223"/>
      <c r="SH223"/>
      <c r="SI223"/>
      <c r="SJ223"/>
      <c r="SK223"/>
      <c r="SL223"/>
      <c r="SM223"/>
      <c r="SN223"/>
      <c r="SO223"/>
      <c r="SP223"/>
      <c r="SQ223"/>
      <c r="SR223"/>
      <c r="SS223"/>
      <c r="ST223"/>
      <c r="SU223"/>
      <c r="SV223"/>
      <c r="SW223"/>
      <c r="SX223"/>
      <c r="SY223"/>
      <c r="SZ223"/>
      <c r="TA223"/>
      <c r="TB223"/>
      <c r="TC223"/>
      <c r="TD223"/>
      <c r="TE223"/>
      <c r="TF223"/>
      <c r="TG223"/>
      <c r="TH223"/>
      <c r="TI223"/>
      <c r="TJ223"/>
      <c r="TK223"/>
      <c r="TL223"/>
      <c r="TM223"/>
      <c r="TN223"/>
      <c r="TO223"/>
      <c r="TP223"/>
      <c r="TQ223"/>
      <c r="TR223"/>
      <c r="TS223"/>
      <c r="TT223"/>
      <c r="TU223"/>
      <c r="TV223"/>
      <c r="TW223"/>
      <c r="TX223"/>
      <c r="TY223"/>
      <c r="TZ223"/>
      <c r="UA223"/>
      <c r="UB223"/>
      <c r="UC223"/>
      <c r="UD223"/>
      <c r="UE223"/>
      <c r="UF223"/>
      <c r="UG223"/>
      <c r="UH223"/>
      <c r="UI223"/>
      <c r="UJ223"/>
      <c r="UK223"/>
      <c r="UL223"/>
      <c r="UM223"/>
      <c r="UN223"/>
      <c r="UO223"/>
      <c r="UP223"/>
      <c r="UQ223"/>
      <c r="UR223"/>
      <c r="US223"/>
      <c r="UT223"/>
      <c r="UU223"/>
      <c r="UV223"/>
      <c r="UW223"/>
      <c r="UX223"/>
      <c r="UY223"/>
      <c r="UZ223"/>
      <c r="VA223"/>
      <c r="VB223"/>
      <c r="VC223"/>
      <c r="VD223"/>
      <c r="VE223"/>
      <c r="VF223"/>
      <c r="VG223"/>
      <c r="VH223"/>
      <c r="VI223"/>
      <c r="VJ223"/>
      <c r="VK223"/>
      <c r="VL223"/>
      <c r="VM223"/>
      <c r="VN223"/>
      <c r="VO223"/>
      <c r="VP223"/>
      <c r="VQ223"/>
      <c r="VR223"/>
      <c r="VS223"/>
      <c r="VT223"/>
      <c r="VU223"/>
      <c r="VV223"/>
      <c r="VW223"/>
      <c r="VX223"/>
      <c r="VY223"/>
      <c r="VZ223"/>
      <c r="WA223"/>
      <c r="WB223"/>
      <c r="WC223"/>
      <c r="WD223"/>
      <c r="WE223"/>
      <c r="WF223"/>
      <c r="WG223"/>
      <c r="WH223"/>
      <c r="WI223"/>
      <c r="WJ223"/>
      <c r="WK223"/>
      <c r="WL223"/>
      <c r="WM223"/>
      <c r="WN223"/>
      <c r="WO223"/>
      <c r="WP223"/>
      <c r="WQ223"/>
      <c r="WR223"/>
      <c r="WS223"/>
      <c r="WT223"/>
      <c r="WU223"/>
      <c r="WV223"/>
      <c r="WW223"/>
    </row>
    <row r="224" spans="1:621" s="41" customFormat="1" ht="103.5" hidden="1" customHeight="1" x14ac:dyDescent="0.25">
      <c r="A224" s="89">
        <f>A223+1</f>
        <v>169</v>
      </c>
      <c r="B224" s="34" t="s">
        <v>131</v>
      </c>
      <c r="C224" s="306" t="s">
        <v>181</v>
      </c>
      <c r="D224" s="306" t="s">
        <v>1317</v>
      </c>
      <c r="E224" s="306" t="s">
        <v>1318</v>
      </c>
      <c r="F224" s="306"/>
      <c r="G224" s="289">
        <v>44240.935416666667</v>
      </c>
      <c r="H224" s="127">
        <v>44240.935416666667</v>
      </c>
      <c r="I224" s="289">
        <v>44241.501388888886</v>
      </c>
      <c r="J224" s="60">
        <f>H224-G224</f>
        <v>0</v>
      </c>
      <c r="K224" s="306" t="s">
        <v>1319</v>
      </c>
      <c r="L224" s="306"/>
      <c r="M224" s="306"/>
      <c r="N224" s="306"/>
      <c r="O224" s="306"/>
      <c r="P224" s="306"/>
      <c r="Q224" s="306"/>
      <c r="R224" s="306" t="s">
        <v>1320</v>
      </c>
      <c r="S224" s="306" t="s">
        <v>1321</v>
      </c>
      <c r="T224" s="306" t="s">
        <v>75</v>
      </c>
      <c r="U224" s="306"/>
      <c r="V224" s="306" t="s">
        <v>76</v>
      </c>
      <c r="W224" s="306">
        <v>0</v>
      </c>
      <c r="X224" s="331" t="s">
        <v>189</v>
      </c>
      <c r="Y224" s="50">
        <f t="shared" si="28"/>
        <v>0</v>
      </c>
      <c r="Z224"/>
      <c r="AA224"/>
      <c r="AB224"/>
      <c r="AC224">
        <v>1</v>
      </c>
      <c r="AD224"/>
      <c r="AE224"/>
      <c r="AF224"/>
      <c r="AG224"/>
      <c r="AH224"/>
      <c r="AI224"/>
      <c r="AJ224"/>
      <c r="AK224"/>
      <c r="AL224"/>
      <c r="AM224"/>
      <c r="AN224"/>
      <c r="AO224"/>
      <c r="AP224"/>
      <c r="AQ224"/>
      <c r="AR224"/>
      <c r="AS224"/>
      <c r="AT224"/>
      <c r="AU224"/>
      <c r="AV224" s="43" t="s">
        <v>89</v>
      </c>
      <c r="AW224" s="43" t="s">
        <v>94</v>
      </c>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c r="IZ224"/>
      <c r="JA224"/>
      <c r="JB224"/>
      <c r="JC224"/>
      <c r="JD224"/>
      <c r="JE224"/>
      <c r="JF224"/>
      <c r="JG224"/>
      <c r="JH224"/>
      <c r="JI224"/>
      <c r="JJ224"/>
      <c r="JK224"/>
      <c r="JL224"/>
      <c r="JM224"/>
      <c r="JN224"/>
      <c r="JO224"/>
      <c r="JP224"/>
      <c r="JQ224"/>
      <c r="JR224"/>
      <c r="JS224"/>
      <c r="JT224"/>
      <c r="JU224"/>
      <c r="JV224"/>
      <c r="JW224"/>
      <c r="JX224"/>
      <c r="JY224"/>
      <c r="JZ224"/>
      <c r="KA224"/>
      <c r="KB224"/>
      <c r="KC224"/>
      <c r="KD224"/>
      <c r="KE224"/>
      <c r="KF224"/>
      <c r="KG224"/>
      <c r="KH224"/>
      <c r="KI224"/>
      <c r="KJ224"/>
      <c r="KK224"/>
      <c r="KL224"/>
      <c r="KM224"/>
      <c r="KN224"/>
      <c r="KO224"/>
      <c r="KP224"/>
      <c r="KQ224"/>
      <c r="KR224"/>
      <c r="KS224"/>
      <c r="KT224"/>
      <c r="KU224"/>
      <c r="KV224"/>
      <c r="KW224"/>
      <c r="KX224"/>
      <c r="KY224"/>
      <c r="KZ224"/>
      <c r="LA224"/>
      <c r="LB224"/>
      <c r="LC224"/>
      <c r="LD224"/>
      <c r="LE224"/>
      <c r="LF224"/>
      <c r="LG224"/>
      <c r="LH224"/>
      <c r="LI224"/>
      <c r="LJ224"/>
      <c r="LK224"/>
      <c r="LL224"/>
      <c r="LM224"/>
      <c r="LN224"/>
      <c r="LO224"/>
      <c r="LP224"/>
      <c r="LQ224"/>
      <c r="LR224"/>
      <c r="LS224"/>
      <c r="LT224"/>
      <c r="LU224"/>
      <c r="LV224"/>
      <c r="LW224"/>
      <c r="LX224"/>
      <c r="LY224"/>
      <c r="LZ224"/>
      <c r="MA224"/>
      <c r="MB224"/>
      <c r="MC224"/>
      <c r="MD224"/>
      <c r="ME224"/>
      <c r="MF224"/>
      <c r="MG224"/>
      <c r="MH224"/>
      <c r="MI224"/>
      <c r="MJ224"/>
      <c r="MK224"/>
      <c r="ML224"/>
      <c r="MM224"/>
      <c r="MN224"/>
      <c r="MO224"/>
      <c r="MP224"/>
      <c r="MQ224"/>
      <c r="MR224"/>
      <c r="MS224"/>
      <c r="MT224"/>
      <c r="MU224"/>
      <c r="MV224"/>
      <c r="MW224"/>
      <c r="MX224"/>
      <c r="MY224"/>
      <c r="MZ224"/>
      <c r="NA224"/>
      <c r="NB224"/>
      <c r="NC224"/>
      <c r="ND224"/>
      <c r="NE224"/>
      <c r="NF224"/>
      <c r="NG224"/>
      <c r="NH224"/>
      <c r="NI224"/>
      <c r="NJ224"/>
      <c r="NK224"/>
      <c r="NL224"/>
      <c r="NM224"/>
      <c r="NN224"/>
      <c r="NO224"/>
      <c r="NP224"/>
      <c r="NQ224"/>
      <c r="NR224"/>
      <c r="NS224"/>
      <c r="NT224"/>
      <c r="NU224"/>
      <c r="NV224"/>
      <c r="NW224"/>
      <c r="NX224"/>
      <c r="NY224"/>
      <c r="NZ224"/>
      <c r="OA224"/>
      <c r="OB224"/>
      <c r="OC224"/>
      <c r="OD224"/>
      <c r="OE224"/>
      <c r="OF224"/>
      <c r="OG224"/>
      <c r="OH224"/>
      <c r="OI224"/>
      <c r="OJ224"/>
      <c r="OK224"/>
      <c r="OL224"/>
      <c r="OM224"/>
      <c r="ON224"/>
      <c r="OO224"/>
      <c r="OP224"/>
      <c r="OQ224"/>
      <c r="OR224"/>
      <c r="OS224"/>
      <c r="OT224"/>
      <c r="OU224"/>
      <c r="OV224"/>
      <c r="OW224"/>
      <c r="OX224"/>
      <c r="OY224"/>
      <c r="OZ224"/>
      <c r="PA224"/>
      <c r="PB224"/>
      <c r="PC224"/>
      <c r="PD224"/>
      <c r="PE224"/>
      <c r="PF224"/>
      <c r="PG224"/>
      <c r="PH224"/>
      <c r="PI224"/>
      <c r="PJ224"/>
      <c r="PK224"/>
      <c r="PL224"/>
      <c r="PM224"/>
      <c r="PN224"/>
      <c r="PO224"/>
      <c r="PP224"/>
      <c r="PQ224"/>
      <c r="PR224"/>
      <c r="PS224"/>
      <c r="PT224"/>
      <c r="PU224"/>
      <c r="PV224"/>
      <c r="PW224"/>
      <c r="PX224"/>
      <c r="PY224"/>
      <c r="PZ224"/>
      <c r="QA224"/>
      <c r="QB224"/>
      <c r="QC224"/>
      <c r="QD224"/>
      <c r="QE224"/>
      <c r="QF224"/>
      <c r="QG224"/>
      <c r="QH224"/>
      <c r="QI224"/>
      <c r="QJ224"/>
      <c r="QK224"/>
      <c r="QL224"/>
      <c r="QM224"/>
      <c r="QN224"/>
      <c r="QO224"/>
      <c r="QP224"/>
      <c r="QQ224"/>
      <c r="QR224"/>
      <c r="QS224"/>
      <c r="QT224"/>
      <c r="QU224"/>
      <c r="QV224"/>
      <c r="QW224"/>
      <c r="QX224"/>
      <c r="QY224"/>
      <c r="QZ224"/>
      <c r="RA224"/>
      <c r="RB224"/>
      <c r="RC224"/>
      <c r="RD224"/>
      <c r="RE224"/>
      <c r="RF224"/>
      <c r="RG224"/>
      <c r="RH224"/>
      <c r="RI224"/>
      <c r="RJ224"/>
      <c r="RK224"/>
      <c r="RL224"/>
      <c r="RM224"/>
      <c r="RN224"/>
      <c r="RO224"/>
      <c r="RP224"/>
      <c r="RQ224"/>
      <c r="RR224"/>
      <c r="RS224"/>
      <c r="RT224"/>
      <c r="RU224"/>
      <c r="RV224"/>
      <c r="RW224"/>
      <c r="RX224"/>
      <c r="RY224"/>
      <c r="RZ224"/>
      <c r="SA224"/>
      <c r="SB224"/>
      <c r="SC224"/>
      <c r="SD224"/>
      <c r="SE224"/>
      <c r="SF224"/>
      <c r="SG224"/>
      <c r="SH224"/>
      <c r="SI224"/>
      <c r="SJ224"/>
      <c r="SK224"/>
      <c r="SL224"/>
      <c r="SM224"/>
      <c r="SN224"/>
      <c r="SO224"/>
      <c r="SP224"/>
      <c r="SQ224"/>
      <c r="SR224"/>
      <c r="SS224"/>
      <c r="ST224"/>
      <c r="SU224"/>
      <c r="SV224"/>
      <c r="SW224"/>
      <c r="SX224"/>
      <c r="SY224"/>
      <c r="SZ224"/>
      <c r="TA224"/>
      <c r="TB224"/>
      <c r="TC224"/>
      <c r="TD224"/>
      <c r="TE224"/>
      <c r="TF224"/>
      <c r="TG224"/>
      <c r="TH224"/>
      <c r="TI224"/>
      <c r="TJ224"/>
      <c r="TK224"/>
      <c r="TL224"/>
      <c r="TM224"/>
      <c r="TN224"/>
      <c r="TO224"/>
      <c r="TP224"/>
      <c r="TQ224"/>
      <c r="TR224"/>
      <c r="TS224"/>
      <c r="TT224"/>
      <c r="TU224"/>
      <c r="TV224"/>
      <c r="TW224"/>
      <c r="TX224"/>
      <c r="TY224"/>
      <c r="TZ224"/>
      <c r="UA224"/>
      <c r="UB224"/>
      <c r="UC224"/>
      <c r="UD224"/>
      <c r="UE224"/>
      <c r="UF224"/>
      <c r="UG224"/>
      <c r="UH224"/>
      <c r="UI224"/>
      <c r="UJ224"/>
      <c r="UK224"/>
      <c r="UL224"/>
      <c r="UM224"/>
      <c r="UN224"/>
      <c r="UO224"/>
      <c r="UP224"/>
      <c r="UQ224"/>
      <c r="UR224"/>
      <c r="US224"/>
      <c r="UT224"/>
      <c r="UU224"/>
      <c r="UV224"/>
      <c r="UW224"/>
      <c r="UX224"/>
      <c r="UY224"/>
      <c r="UZ224"/>
      <c r="VA224"/>
      <c r="VB224"/>
      <c r="VC224"/>
      <c r="VD224"/>
      <c r="VE224"/>
      <c r="VF224"/>
      <c r="VG224"/>
      <c r="VH224"/>
      <c r="VI224"/>
      <c r="VJ224"/>
      <c r="VK224"/>
      <c r="VL224"/>
      <c r="VM224"/>
      <c r="VN224"/>
      <c r="VO224"/>
      <c r="VP224"/>
      <c r="VQ224"/>
      <c r="VR224"/>
      <c r="VS224"/>
      <c r="VT224"/>
      <c r="VU224"/>
      <c r="VV224"/>
      <c r="VW224"/>
      <c r="VX224"/>
      <c r="VY224"/>
      <c r="VZ224"/>
      <c r="WA224"/>
      <c r="WB224"/>
      <c r="WC224"/>
      <c r="WD224"/>
      <c r="WE224"/>
      <c r="WF224"/>
      <c r="WG224"/>
      <c r="WH224"/>
      <c r="WI224"/>
      <c r="WJ224"/>
      <c r="WK224"/>
      <c r="WL224"/>
      <c r="WM224"/>
      <c r="WN224"/>
      <c r="WO224"/>
      <c r="WP224"/>
      <c r="WQ224"/>
      <c r="WR224"/>
      <c r="WS224"/>
      <c r="WT224"/>
      <c r="WU224"/>
      <c r="WV224"/>
      <c r="WW224"/>
    </row>
    <row r="225" spans="1:621" s="41" customFormat="1" ht="61.5" hidden="1" customHeight="1" x14ac:dyDescent="0.25">
      <c r="A225" s="89">
        <f t="shared" ref="A225:A233" si="32">A224+1</f>
        <v>170</v>
      </c>
      <c r="B225" s="199" t="s">
        <v>77</v>
      </c>
      <c r="C225" s="288" t="s">
        <v>1328</v>
      </c>
      <c r="D225" s="288" t="s">
        <v>1329</v>
      </c>
      <c r="E225" s="288" t="s">
        <v>1330</v>
      </c>
      <c r="F225" s="288" t="s">
        <v>85</v>
      </c>
      <c r="G225" s="289">
        <v>44242.458333333336</v>
      </c>
      <c r="H225" s="127">
        <v>44242.647916666669</v>
      </c>
      <c r="I225" s="289">
        <v>44242.647916666669</v>
      </c>
      <c r="J225" s="188">
        <f>H225-G225</f>
        <v>0.18958333333284827</v>
      </c>
      <c r="K225" s="288" t="s">
        <v>1331</v>
      </c>
      <c r="L225" s="288"/>
      <c r="M225" s="288"/>
      <c r="N225" s="288"/>
      <c r="O225" s="288"/>
      <c r="P225" s="288"/>
      <c r="Q225" s="288"/>
      <c r="R225" s="288" t="s">
        <v>1332</v>
      </c>
      <c r="S225" s="288" t="s">
        <v>1333</v>
      </c>
      <c r="T225" s="288" t="s">
        <v>75</v>
      </c>
      <c r="U225" s="288">
        <v>9</v>
      </c>
      <c r="V225" s="288" t="s">
        <v>76</v>
      </c>
      <c r="W225" s="288">
        <v>1</v>
      </c>
      <c r="X225" s="331">
        <v>116</v>
      </c>
      <c r="Y225" s="50">
        <f t="shared" si="28"/>
        <v>4.5499999999883585</v>
      </c>
      <c r="Z225" s="278">
        <v>1</v>
      </c>
      <c r="AA225"/>
      <c r="AB225"/>
      <c r="AC225"/>
      <c r="AD225"/>
      <c r="AE225"/>
      <c r="AF225"/>
      <c r="AG225"/>
      <c r="AH225"/>
      <c r="AI225"/>
      <c r="AJ225"/>
      <c r="AK225"/>
      <c r="AL225"/>
      <c r="AM225"/>
      <c r="AN225"/>
      <c r="AO225"/>
      <c r="AP225"/>
      <c r="AQ225"/>
      <c r="AR225"/>
      <c r="AS225"/>
      <c r="AT225"/>
      <c r="AU225"/>
      <c r="AV225" s="43" t="s">
        <v>89</v>
      </c>
      <c r="AW225" s="43" t="s">
        <v>91</v>
      </c>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c r="IZ225"/>
      <c r="JA225"/>
      <c r="JB225"/>
      <c r="JC225"/>
      <c r="JD225"/>
      <c r="JE225"/>
      <c r="JF225"/>
      <c r="JG225"/>
      <c r="JH225"/>
      <c r="JI225"/>
      <c r="JJ225"/>
      <c r="JK225"/>
      <c r="JL225"/>
      <c r="JM225"/>
      <c r="JN225"/>
      <c r="JO225"/>
      <c r="JP225"/>
      <c r="JQ225"/>
      <c r="JR225"/>
      <c r="JS225"/>
      <c r="JT225"/>
      <c r="JU225"/>
      <c r="JV225"/>
      <c r="JW225"/>
      <c r="JX225"/>
      <c r="JY225"/>
      <c r="JZ225"/>
      <c r="KA225"/>
      <c r="KB225"/>
      <c r="KC225"/>
      <c r="KD225"/>
      <c r="KE225"/>
      <c r="KF225"/>
      <c r="KG225"/>
      <c r="KH225"/>
      <c r="KI225"/>
      <c r="KJ225"/>
      <c r="KK225"/>
      <c r="KL225"/>
      <c r="KM225"/>
      <c r="KN225"/>
      <c r="KO225"/>
      <c r="KP225"/>
      <c r="KQ225"/>
      <c r="KR225"/>
      <c r="KS225"/>
      <c r="KT225"/>
      <c r="KU225"/>
      <c r="KV225"/>
      <c r="KW225"/>
      <c r="KX225"/>
      <c r="KY225"/>
      <c r="KZ225"/>
      <c r="LA225"/>
      <c r="LB225"/>
      <c r="LC225"/>
      <c r="LD225"/>
      <c r="LE225"/>
      <c r="LF225"/>
      <c r="LG225"/>
      <c r="LH225"/>
      <c r="LI225"/>
      <c r="LJ225"/>
      <c r="LK225"/>
      <c r="LL225"/>
      <c r="LM225"/>
      <c r="LN225"/>
      <c r="LO225"/>
      <c r="LP225"/>
      <c r="LQ225"/>
      <c r="LR225"/>
      <c r="LS225"/>
      <c r="LT225"/>
      <c r="LU225"/>
      <c r="LV225"/>
      <c r="LW225"/>
      <c r="LX225"/>
      <c r="LY225"/>
      <c r="LZ225"/>
      <c r="MA225"/>
      <c r="MB225"/>
      <c r="MC225"/>
      <c r="MD225"/>
      <c r="ME225"/>
      <c r="MF225"/>
      <c r="MG225"/>
      <c r="MH225"/>
      <c r="MI225"/>
      <c r="MJ225"/>
      <c r="MK225"/>
      <c r="ML225"/>
      <c r="MM225"/>
      <c r="MN225"/>
      <c r="MO225"/>
      <c r="MP225"/>
      <c r="MQ225"/>
      <c r="MR225"/>
      <c r="MS225"/>
      <c r="MT225"/>
      <c r="MU225"/>
      <c r="MV225"/>
      <c r="MW225"/>
      <c r="MX225"/>
      <c r="MY225"/>
      <c r="MZ225"/>
      <c r="NA225"/>
      <c r="NB225"/>
      <c r="NC225"/>
      <c r="ND225"/>
      <c r="NE225"/>
      <c r="NF225"/>
      <c r="NG225"/>
      <c r="NH225"/>
      <c r="NI225"/>
      <c r="NJ225"/>
      <c r="NK225"/>
      <c r="NL225"/>
      <c r="NM225"/>
      <c r="NN225"/>
      <c r="NO225"/>
      <c r="NP225"/>
      <c r="NQ225"/>
      <c r="NR225"/>
      <c r="NS225"/>
      <c r="NT225"/>
      <c r="NU225"/>
      <c r="NV225"/>
      <c r="NW225"/>
      <c r="NX225"/>
      <c r="NY225"/>
      <c r="NZ225"/>
      <c r="OA225"/>
      <c r="OB225"/>
      <c r="OC225"/>
      <c r="OD225"/>
      <c r="OE225"/>
      <c r="OF225"/>
      <c r="OG225"/>
      <c r="OH225"/>
      <c r="OI225"/>
      <c r="OJ225"/>
      <c r="OK225"/>
      <c r="OL225"/>
      <c r="OM225"/>
      <c r="ON225"/>
      <c r="OO225"/>
      <c r="OP225"/>
      <c r="OQ225"/>
      <c r="OR225"/>
      <c r="OS225"/>
      <c r="OT225"/>
      <c r="OU225"/>
      <c r="OV225"/>
      <c r="OW225"/>
      <c r="OX225"/>
      <c r="OY225"/>
      <c r="OZ225"/>
      <c r="PA225"/>
      <c r="PB225"/>
      <c r="PC225"/>
      <c r="PD225"/>
      <c r="PE225"/>
      <c r="PF225"/>
      <c r="PG225"/>
      <c r="PH225"/>
      <c r="PI225"/>
      <c r="PJ225"/>
      <c r="PK225"/>
      <c r="PL225"/>
      <c r="PM225"/>
      <c r="PN225"/>
      <c r="PO225"/>
      <c r="PP225"/>
      <c r="PQ225"/>
      <c r="PR225"/>
      <c r="PS225"/>
      <c r="PT225"/>
      <c r="PU225"/>
      <c r="PV225"/>
      <c r="PW225"/>
      <c r="PX225"/>
      <c r="PY225"/>
      <c r="PZ225"/>
      <c r="QA225"/>
      <c r="QB225"/>
      <c r="QC225"/>
      <c r="QD225"/>
      <c r="QE225"/>
      <c r="QF225"/>
      <c r="QG225"/>
      <c r="QH225"/>
      <c r="QI225"/>
      <c r="QJ225"/>
      <c r="QK225"/>
      <c r="QL225"/>
      <c r="QM225"/>
      <c r="QN225"/>
      <c r="QO225"/>
      <c r="QP225"/>
      <c r="QQ225"/>
      <c r="QR225"/>
      <c r="QS225"/>
      <c r="QT225"/>
      <c r="QU225"/>
      <c r="QV225"/>
      <c r="QW225"/>
      <c r="QX225"/>
      <c r="QY225"/>
      <c r="QZ225"/>
      <c r="RA225"/>
      <c r="RB225"/>
      <c r="RC225"/>
      <c r="RD225"/>
      <c r="RE225"/>
      <c r="RF225"/>
      <c r="RG225"/>
      <c r="RH225"/>
      <c r="RI225"/>
      <c r="RJ225"/>
      <c r="RK225"/>
      <c r="RL225"/>
      <c r="RM225"/>
      <c r="RN225"/>
      <c r="RO225"/>
      <c r="RP225"/>
      <c r="RQ225"/>
      <c r="RR225"/>
      <c r="RS225"/>
      <c r="RT225"/>
      <c r="RU225"/>
      <c r="RV225"/>
      <c r="RW225"/>
      <c r="RX225"/>
      <c r="RY225"/>
      <c r="RZ225"/>
      <c r="SA225"/>
      <c r="SB225"/>
      <c r="SC225"/>
      <c r="SD225"/>
      <c r="SE225"/>
      <c r="SF225"/>
      <c r="SG225"/>
      <c r="SH225"/>
      <c r="SI225"/>
      <c r="SJ225"/>
      <c r="SK225"/>
      <c r="SL225"/>
      <c r="SM225"/>
      <c r="SN225"/>
      <c r="SO225"/>
      <c r="SP225"/>
      <c r="SQ225"/>
      <c r="SR225"/>
      <c r="SS225"/>
      <c r="ST225"/>
      <c r="SU225"/>
      <c r="SV225"/>
      <c r="SW225"/>
      <c r="SX225"/>
      <c r="SY225"/>
      <c r="SZ225"/>
      <c r="TA225"/>
      <c r="TB225"/>
      <c r="TC225"/>
      <c r="TD225"/>
      <c r="TE225"/>
      <c r="TF225"/>
      <c r="TG225"/>
      <c r="TH225"/>
      <c r="TI225"/>
      <c r="TJ225"/>
      <c r="TK225"/>
      <c r="TL225"/>
      <c r="TM225"/>
      <c r="TN225"/>
      <c r="TO225"/>
      <c r="TP225"/>
      <c r="TQ225"/>
      <c r="TR225"/>
      <c r="TS225"/>
      <c r="TT225"/>
      <c r="TU225"/>
      <c r="TV225"/>
      <c r="TW225"/>
      <c r="TX225"/>
      <c r="TY225"/>
      <c r="TZ225"/>
      <c r="UA225"/>
      <c r="UB225"/>
      <c r="UC225"/>
      <c r="UD225"/>
      <c r="UE225"/>
      <c r="UF225"/>
      <c r="UG225"/>
      <c r="UH225"/>
      <c r="UI225"/>
      <c r="UJ225"/>
      <c r="UK225"/>
      <c r="UL225"/>
      <c r="UM225"/>
      <c r="UN225"/>
      <c r="UO225"/>
      <c r="UP225"/>
      <c r="UQ225"/>
      <c r="UR225"/>
      <c r="US225"/>
      <c r="UT225"/>
      <c r="UU225"/>
      <c r="UV225"/>
      <c r="UW225"/>
      <c r="UX225"/>
      <c r="UY225"/>
      <c r="UZ225"/>
      <c r="VA225"/>
      <c r="VB225"/>
      <c r="VC225"/>
      <c r="VD225"/>
      <c r="VE225"/>
      <c r="VF225"/>
      <c r="VG225"/>
      <c r="VH225"/>
      <c r="VI225"/>
      <c r="VJ225"/>
      <c r="VK225"/>
      <c r="VL225"/>
      <c r="VM225"/>
      <c r="VN225"/>
      <c r="VO225"/>
      <c r="VP225"/>
      <c r="VQ225"/>
      <c r="VR225"/>
      <c r="VS225"/>
      <c r="VT225"/>
      <c r="VU225"/>
      <c r="VV225"/>
      <c r="VW225"/>
      <c r="VX225"/>
      <c r="VY225"/>
      <c r="VZ225"/>
      <c r="WA225"/>
      <c r="WB225"/>
      <c r="WC225"/>
      <c r="WD225"/>
      <c r="WE225"/>
      <c r="WF225"/>
      <c r="WG225"/>
      <c r="WH225"/>
      <c r="WI225"/>
      <c r="WJ225"/>
      <c r="WK225"/>
      <c r="WL225"/>
      <c r="WM225"/>
      <c r="WN225"/>
      <c r="WO225"/>
      <c r="WP225"/>
      <c r="WQ225"/>
      <c r="WR225"/>
      <c r="WS225"/>
      <c r="WT225"/>
      <c r="WU225"/>
      <c r="WV225"/>
      <c r="WW225"/>
    </row>
    <row r="226" spans="1:621" s="41" customFormat="1" ht="100.5" hidden="1" customHeight="1" x14ac:dyDescent="0.25">
      <c r="A226" s="89">
        <f t="shared" si="32"/>
        <v>171</v>
      </c>
      <c r="B226" s="34" t="s">
        <v>74</v>
      </c>
      <c r="C226" s="306" t="s">
        <v>172</v>
      </c>
      <c r="D226" s="306" t="s">
        <v>1334</v>
      </c>
      <c r="E226" s="306" t="s">
        <v>1335</v>
      </c>
      <c r="F226" s="306" t="s">
        <v>1336</v>
      </c>
      <c r="G226" s="308">
        <v>44242.461805555555</v>
      </c>
      <c r="H226" s="216">
        <v>44242.510416666664</v>
      </c>
      <c r="I226" s="318">
        <v>44244.885416666664</v>
      </c>
      <c r="J226" s="45">
        <f t="shared" ref="J226" si="33">H226-G226</f>
        <v>4.8611111109494232E-2</v>
      </c>
      <c r="K226" s="309" t="s">
        <v>1337</v>
      </c>
      <c r="L226" s="309">
        <v>2</v>
      </c>
      <c r="M226" s="309">
        <v>1</v>
      </c>
      <c r="N226" s="309">
        <v>1</v>
      </c>
      <c r="O226" s="309">
        <v>1</v>
      </c>
      <c r="P226" s="309"/>
      <c r="Q226" s="309"/>
      <c r="R226" s="309" t="s">
        <v>1338</v>
      </c>
      <c r="S226" s="309" t="s">
        <v>1343</v>
      </c>
      <c r="T226" s="309" t="s">
        <v>75</v>
      </c>
      <c r="U226" s="309">
        <v>700</v>
      </c>
      <c r="V226" s="309" t="s">
        <v>76</v>
      </c>
      <c r="W226" s="309">
        <v>1</v>
      </c>
      <c r="X226" s="331" t="s">
        <v>189</v>
      </c>
      <c r="Y226" s="50">
        <f t="shared" si="28"/>
        <v>1.1666666666278616</v>
      </c>
      <c r="Z226"/>
      <c r="AA226"/>
      <c r="AB226"/>
      <c r="AC226"/>
      <c r="AD226"/>
      <c r="AE226"/>
      <c r="AF226"/>
      <c r="AG226"/>
      <c r="AH226">
        <v>1</v>
      </c>
      <c r="AI226"/>
      <c r="AJ226"/>
      <c r="AK226"/>
      <c r="AL226"/>
      <c r="AM226"/>
      <c r="AN226"/>
      <c r="AO226"/>
      <c r="AP226"/>
      <c r="AQ226"/>
      <c r="AR226"/>
      <c r="AS226"/>
      <c r="AT226"/>
      <c r="AU226"/>
      <c r="AV226" s="43" t="s">
        <v>89</v>
      </c>
      <c r="AW226" s="124" t="s">
        <v>90</v>
      </c>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c r="IZ226"/>
      <c r="JA226"/>
      <c r="JB226"/>
      <c r="JC226"/>
      <c r="JD226"/>
      <c r="JE226"/>
      <c r="JF226"/>
      <c r="JG226"/>
      <c r="JH226"/>
      <c r="JI226"/>
      <c r="JJ226"/>
      <c r="JK226"/>
      <c r="JL226"/>
      <c r="JM226"/>
      <c r="JN226"/>
      <c r="JO226"/>
      <c r="JP226"/>
      <c r="JQ226"/>
      <c r="JR226"/>
      <c r="JS226"/>
      <c r="JT226"/>
      <c r="JU226"/>
      <c r="JV226"/>
      <c r="JW226"/>
      <c r="JX226"/>
      <c r="JY226"/>
      <c r="JZ226"/>
      <c r="KA226"/>
      <c r="KB226"/>
      <c r="KC226"/>
      <c r="KD226"/>
      <c r="KE226"/>
      <c r="KF226"/>
      <c r="KG226"/>
      <c r="KH226"/>
      <c r="KI226"/>
      <c r="KJ226"/>
      <c r="KK226"/>
      <c r="KL226"/>
      <c r="KM226"/>
      <c r="KN226"/>
      <c r="KO226"/>
      <c r="KP226"/>
      <c r="KQ226"/>
      <c r="KR226"/>
      <c r="KS226"/>
      <c r="KT226"/>
      <c r="KU226"/>
      <c r="KV226"/>
      <c r="KW226"/>
      <c r="KX226"/>
      <c r="KY226"/>
      <c r="KZ226"/>
      <c r="LA226"/>
      <c r="LB226"/>
      <c r="LC226"/>
      <c r="LD226"/>
      <c r="LE226"/>
      <c r="LF226"/>
      <c r="LG226"/>
      <c r="LH226"/>
      <c r="LI226"/>
      <c r="LJ226"/>
      <c r="LK226"/>
      <c r="LL226"/>
      <c r="LM226"/>
      <c r="LN226"/>
      <c r="LO226"/>
      <c r="LP226"/>
      <c r="LQ226"/>
      <c r="LR226"/>
      <c r="LS226"/>
      <c r="LT226"/>
      <c r="LU226"/>
      <c r="LV226"/>
      <c r="LW226"/>
      <c r="LX226"/>
      <c r="LY226"/>
      <c r="LZ226"/>
      <c r="MA226"/>
      <c r="MB226"/>
      <c r="MC226"/>
      <c r="MD226"/>
      <c r="ME226"/>
      <c r="MF226"/>
      <c r="MG226"/>
      <c r="MH226"/>
      <c r="MI226"/>
      <c r="MJ226"/>
      <c r="MK226"/>
      <c r="ML226"/>
      <c r="MM226"/>
      <c r="MN226"/>
      <c r="MO226"/>
      <c r="MP226"/>
      <c r="MQ226"/>
      <c r="MR226"/>
      <c r="MS226"/>
      <c r="MT226"/>
      <c r="MU226"/>
      <c r="MV226"/>
      <c r="MW226"/>
      <c r="MX226"/>
      <c r="MY226"/>
      <c r="MZ226"/>
      <c r="NA226"/>
      <c r="NB226"/>
      <c r="NC226"/>
      <c r="ND226"/>
      <c r="NE226"/>
      <c r="NF226"/>
      <c r="NG226"/>
      <c r="NH226"/>
      <c r="NI226"/>
      <c r="NJ226"/>
      <c r="NK226"/>
      <c r="NL226"/>
      <c r="NM226"/>
      <c r="NN226"/>
      <c r="NO226"/>
      <c r="NP226"/>
      <c r="NQ226"/>
      <c r="NR226"/>
      <c r="NS226"/>
      <c r="NT226"/>
      <c r="NU226"/>
      <c r="NV226"/>
      <c r="NW226"/>
      <c r="NX226"/>
      <c r="NY226"/>
      <c r="NZ226"/>
      <c r="OA226"/>
      <c r="OB226"/>
      <c r="OC226"/>
      <c r="OD226"/>
      <c r="OE226"/>
      <c r="OF226"/>
      <c r="OG226"/>
      <c r="OH226"/>
      <c r="OI226"/>
      <c r="OJ226"/>
      <c r="OK226"/>
      <c r="OL226"/>
      <c r="OM226"/>
      <c r="ON226"/>
      <c r="OO226"/>
      <c r="OP226"/>
      <c r="OQ226"/>
      <c r="OR226"/>
      <c r="OS226"/>
      <c r="OT226"/>
      <c r="OU226"/>
      <c r="OV226"/>
      <c r="OW226"/>
      <c r="OX226"/>
      <c r="OY226"/>
      <c r="OZ226"/>
      <c r="PA226"/>
      <c r="PB226"/>
      <c r="PC226"/>
      <c r="PD226"/>
      <c r="PE226"/>
      <c r="PF226"/>
      <c r="PG226"/>
      <c r="PH226"/>
      <c r="PI226"/>
      <c r="PJ226"/>
      <c r="PK226"/>
      <c r="PL226"/>
      <c r="PM226"/>
      <c r="PN226"/>
      <c r="PO226"/>
      <c r="PP226"/>
      <c r="PQ226"/>
      <c r="PR226"/>
      <c r="PS226"/>
      <c r="PT226"/>
      <c r="PU226"/>
      <c r="PV226"/>
      <c r="PW226"/>
      <c r="PX226"/>
      <c r="PY226"/>
      <c r="PZ226"/>
      <c r="QA226"/>
      <c r="QB226"/>
      <c r="QC226"/>
      <c r="QD226"/>
      <c r="QE226"/>
      <c r="QF226"/>
      <c r="QG226"/>
      <c r="QH226"/>
      <c r="QI226"/>
      <c r="QJ226"/>
      <c r="QK226"/>
      <c r="QL226"/>
      <c r="QM226"/>
      <c r="QN226"/>
      <c r="QO226"/>
      <c r="QP226"/>
      <c r="QQ226"/>
      <c r="QR226"/>
      <c r="QS226"/>
      <c r="QT226"/>
      <c r="QU226"/>
      <c r="QV226"/>
      <c r="QW226"/>
      <c r="QX226"/>
      <c r="QY226"/>
      <c r="QZ226"/>
      <c r="RA226"/>
      <c r="RB226"/>
      <c r="RC226"/>
      <c r="RD226"/>
      <c r="RE226"/>
      <c r="RF226"/>
      <c r="RG226"/>
      <c r="RH226"/>
      <c r="RI226"/>
      <c r="RJ226"/>
      <c r="RK226"/>
      <c r="RL226"/>
      <c r="RM226"/>
      <c r="RN226"/>
      <c r="RO226"/>
      <c r="RP226"/>
      <c r="RQ226"/>
      <c r="RR226"/>
      <c r="RS226"/>
      <c r="RT226"/>
      <c r="RU226"/>
      <c r="RV226"/>
      <c r="RW226"/>
      <c r="RX226"/>
      <c r="RY226"/>
      <c r="RZ226"/>
      <c r="SA226"/>
      <c r="SB226"/>
      <c r="SC226"/>
      <c r="SD226"/>
      <c r="SE226"/>
      <c r="SF226"/>
      <c r="SG226"/>
      <c r="SH226"/>
      <c r="SI226"/>
      <c r="SJ226"/>
      <c r="SK226"/>
      <c r="SL226"/>
      <c r="SM226"/>
      <c r="SN226"/>
      <c r="SO226"/>
      <c r="SP226"/>
      <c r="SQ226"/>
      <c r="SR226"/>
      <c r="SS226"/>
      <c r="ST226"/>
      <c r="SU226"/>
      <c r="SV226"/>
      <c r="SW226"/>
      <c r="SX226"/>
      <c r="SY226"/>
      <c r="SZ226"/>
      <c r="TA226"/>
      <c r="TB226"/>
      <c r="TC226"/>
      <c r="TD226"/>
      <c r="TE226"/>
      <c r="TF226"/>
      <c r="TG226"/>
      <c r="TH226"/>
      <c r="TI226"/>
      <c r="TJ226"/>
      <c r="TK226"/>
      <c r="TL226"/>
      <c r="TM226"/>
      <c r="TN226"/>
      <c r="TO226"/>
      <c r="TP226"/>
      <c r="TQ226"/>
      <c r="TR226"/>
      <c r="TS226"/>
      <c r="TT226"/>
      <c r="TU226"/>
      <c r="TV226"/>
      <c r="TW226"/>
      <c r="TX226"/>
      <c r="TY226"/>
      <c r="TZ226"/>
      <c r="UA226"/>
      <c r="UB226"/>
      <c r="UC226"/>
      <c r="UD226"/>
      <c r="UE226"/>
      <c r="UF226"/>
      <c r="UG226"/>
      <c r="UH226"/>
      <c r="UI226"/>
      <c r="UJ226"/>
      <c r="UK226"/>
      <c r="UL226"/>
      <c r="UM226"/>
      <c r="UN226"/>
      <c r="UO226"/>
      <c r="UP226"/>
      <c r="UQ226"/>
      <c r="UR226"/>
      <c r="US226"/>
      <c r="UT226"/>
      <c r="UU226"/>
      <c r="UV226"/>
      <c r="UW226"/>
      <c r="UX226"/>
      <c r="UY226"/>
      <c r="UZ226"/>
      <c r="VA226"/>
      <c r="VB226"/>
      <c r="VC226"/>
      <c r="VD226"/>
      <c r="VE226"/>
      <c r="VF226"/>
      <c r="VG226"/>
      <c r="VH226"/>
      <c r="VI226"/>
      <c r="VJ226"/>
      <c r="VK226"/>
      <c r="VL226"/>
      <c r="VM226"/>
      <c r="VN226"/>
      <c r="VO226"/>
      <c r="VP226"/>
      <c r="VQ226"/>
      <c r="VR226"/>
      <c r="VS226"/>
      <c r="VT226"/>
      <c r="VU226"/>
      <c r="VV226"/>
      <c r="VW226"/>
      <c r="VX226"/>
      <c r="VY226"/>
      <c r="VZ226"/>
      <c r="WA226"/>
      <c r="WB226"/>
      <c r="WC226"/>
      <c r="WD226"/>
      <c r="WE226"/>
      <c r="WF226"/>
      <c r="WG226"/>
      <c r="WH226"/>
      <c r="WI226"/>
      <c r="WJ226"/>
      <c r="WK226"/>
      <c r="WL226"/>
      <c r="WM226"/>
      <c r="WN226"/>
      <c r="WO226"/>
      <c r="WP226"/>
      <c r="WQ226"/>
      <c r="WR226"/>
      <c r="WS226"/>
      <c r="WT226"/>
      <c r="WU226"/>
      <c r="WV226"/>
      <c r="WW226"/>
    </row>
    <row r="227" spans="1:621" s="126" customFormat="1" ht="94.5" hidden="1" customHeight="1" x14ac:dyDescent="0.25">
      <c r="A227" s="89">
        <f t="shared" si="32"/>
        <v>172</v>
      </c>
      <c r="B227" s="319" t="s">
        <v>464</v>
      </c>
      <c r="C227" s="288" t="s">
        <v>1241</v>
      </c>
      <c r="D227" s="288" t="s">
        <v>1242</v>
      </c>
      <c r="E227" s="288" t="s">
        <v>467</v>
      </c>
      <c r="F227" s="288" t="s">
        <v>1243</v>
      </c>
      <c r="G227" s="308">
        <v>44244.336805555555</v>
      </c>
      <c r="H227" s="58" t="s">
        <v>1366</v>
      </c>
      <c r="I227" s="308">
        <v>44245.5625</v>
      </c>
      <c r="J227" s="45">
        <v>0</v>
      </c>
      <c r="K227" s="299" t="s">
        <v>470</v>
      </c>
      <c r="L227" s="299"/>
      <c r="M227" s="299"/>
      <c r="N227" s="299"/>
      <c r="O227" s="299"/>
      <c r="P227" s="299"/>
      <c r="Q227" s="299"/>
      <c r="R227" s="299" t="s">
        <v>1340</v>
      </c>
      <c r="S227" s="308" t="s">
        <v>1367</v>
      </c>
      <c r="T227" s="299" t="s">
        <v>75</v>
      </c>
      <c r="U227" s="336">
        <v>0</v>
      </c>
      <c r="V227" s="336" t="s">
        <v>76</v>
      </c>
      <c r="W227" s="299">
        <v>0</v>
      </c>
      <c r="X227" s="331" t="s">
        <v>189</v>
      </c>
      <c r="Y227" s="50">
        <f t="shared" si="28"/>
        <v>0</v>
      </c>
      <c r="Z227"/>
      <c r="AA227"/>
      <c r="AB227"/>
      <c r="AC227"/>
      <c r="AD227">
        <v>1</v>
      </c>
      <c r="AE227"/>
      <c r="AF227"/>
      <c r="AG227"/>
      <c r="AH227"/>
      <c r="AI227"/>
      <c r="AJ227"/>
      <c r="AK227"/>
      <c r="AL227"/>
      <c r="AM227"/>
      <c r="AN227">
        <v>1</v>
      </c>
      <c r="AO227"/>
      <c r="AP227"/>
      <c r="AQ227"/>
      <c r="AR227"/>
      <c r="AS227"/>
      <c r="AT227"/>
      <c r="AU227"/>
      <c r="AV227" s="43" t="s">
        <v>92</v>
      </c>
      <c r="AW227" s="43" t="s">
        <v>94</v>
      </c>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c r="IZ227"/>
      <c r="JA227"/>
      <c r="JB227"/>
      <c r="JC227"/>
      <c r="JD227"/>
      <c r="JE227"/>
      <c r="JF227"/>
      <c r="JG227"/>
      <c r="JH227"/>
      <c r="JI227"/>
      <c r="JJ227"/>
      <c r="JK227"/>
      <c r="JL227"/>
      <c r="JM227"/>
      <c r="JN227"/>
      <c r="JO227"/>
      <c r="JP227"/>
      <c r="JQ227"/>
      <c r="JR227"/>
      <c r="JS227"/>
      <c r="JT227"/>
      <c r="JU227"/>
      <c r="JV227"/>
      <c r="JW227"/>
      <c r="JX227"/>
      <c r="JY227"/>
      <c r="JZ227"/>
      <c r="KA227"/>
      <c r="KB227"/>
      <c r="KC227"/>
      <c r="KD227"/>
      <c r="KE227"/>
      <c r="KF227"/>
      <c r="KG227"/>
      <c r="KH227"/>
      <c r="KI227"/>
      <c r="KJ227"/>
      <c r="KK227"/>
      <c r="KL227"/>
      <c r="KM227"/>
      <c r="KN227"/>
      <c r="KO227"/>
      <c r="KP227"/>
      <c r="KQ227"/>
      <c r="KR227"/>
      <c r="KS227"/>
      <c r="KT227"/>
      <c r="KU227"/>
      <c r="KV227"/>
      <c r="KW227"/>
      <c r="KX227"/>
      <c r="KY227"/>
      <c r="KZ227"/>
      <c r="LA227"/>
      <c r="LB227"/>
      <c r="LC227"/>
      <c r="LD227"/>
      <c r="LE227"/>
      <c r="LF227"/>
      <c r="LG227"/>
      <c r="LH227"/>
      <c r="LI227"/>
      <c r="LJ227"/>
      <c r="LK227"/>
      <c r="LL227"/>
      <c r="LM227"/>
      <c r="LN227"/>
      <c r="LO227"/>
      <c r="LP227"/>
      <c r="LQ227"/>
      <c r="LR227"/>
      <c r="LS227"/>
      <c r="LT227"/>
      <c r="LU227"/>
      <c r="LV227"/>
      <c r="LW227"/>
      <c r="LX227"/>
      <c r="LY227"/>
      <c r="LZ227"/>
      <c r="MA227"/>
      <c r="MB227"/>
      <c r="MC227"/>
      <c r="MD227"/>
      <c r="ME227"/>
      <c r="MF227"/>
      <c r="MG227"/>
      <c r="MH227"/>
      <c r="MI227"/>
      <c r="MJ227"/>
      <c r="MK227"/>
      <c r="ML227"/>
      <c r="MM227"/>
      <c r="MN227"/>
      <c r="MO227"/>
      <c r="MP227"/>
      <c r="MQ227"/>
      <c r="MR227"/>
      <c r="MS227"/>
      <c r="MT227"/>
      <c r="MU227"/>
      <c r="MV227"/>
      <c r="MW227"/>
      <c r="MX227"/>
      <c r="MY227"/>
      <c r="MZ227"/>
      <c r="NA227"/>
      <c r="NB227"/>
      <c r="NC227"/>
      <c r="ND227"/>
      <c r="NE227"/>
      <c r="NF227"/>
      <c r="NG227"/>
      <c r="NH227"/>
      <c r="NI227"/>
      <c r="NJ227"/>
      <c r="NK227"/>
      <c r="NL227"/>
      <c r="NM227"/>
      <c r="NN227"/>
      <c r="NO227"/>
      <c r="NP227"/>
      <c r="NQ227"/>
      <c r="NR227"/>
      <c r="NS227"/>
      <c r="NT227"/>
      <c r="NU227"/>
      <c r="NV227"/>
      <c r="NW227"/>
      <c r="NX227"/>
      <c r="NY227"/>
      <c r="NZ227"/>
      <c r="OA227"/>
      <c r="OB227"/>
      <c r="OC227"/>
      <c r="OD227"/>
      <c r="OE227"/>
      <c r="OF227"/>
      <c r="OG227"/>
      <c r="OH227"/>
      <c r="OI227"/>
      <c r="OJ227"/>
      <c r="OK227"/>
      <c r="OL227"/>
      <c r="OM227"/>
      <c r="ON227"/>
      <c r="OO227"/>
      <c r="OP227"/>
      <c r="OQ227"/>
      <c r="OR227"/>
      <c r="OS227"/>
      <c r="OT227"/>
      <c r="OU227"/>
      <c r="OV227"/>
      <c r="OW227"/>
      <c r="OX227"/>
      <c r="OY227"/>
      <c r="OZ227"/>
      <c r="PA227"/>
      <c r="PB227"/>
      <c r="PC227"/>
      <c r="PD227"/>
      <c r="PE227"/>
      <c r="PF227"/>
      <c r="PG227"/>
      <c r="PH227"/>
      <c r="PI227"/>
      <c r="PJ227"/>
      <c r="PK227"/>
      <c r="PL227"/>
      <c r="PM227"/>
      <c r="PN227"/>
      <c r="PO227"/>
      <c r="PP227"/>
      <c r="PQ227"/>
      <c r="PR227"/>
      <c r="PS227"/>
      <c r="PT227"/>
      <c r="PU227"/>
      <c r="PV227"/>
      <c r="PW227"/>
      <c r="PX227"/>
      <c r="PY227"/>
      <c r="PZ227"/>
      <c r="QA227"/>
      <c r="QB227"/>
      <c r="QC227"/>
      <c r="QD227"/>
      <c r="QE227"/>
      <c r="QF227"/>
      <c r="QG227"/>
      <c r="QH227"/>
      <c r="QI227"/>
      <c r="QJ227"/>
      <c r="QK227"/>
      <c r="QL227"/>
      <c r="QM227"/>
      <c r="QN227"/>
      <c r="QO227"/>
      <c r="QP227"/>
      <c r="QQ227"/>
      <c r="QR227"/>
      <c r="QS227"/>
      <c r="QT227"/>
      <c r="QU227"/>
      <c r="QV227"/>
      <c r="QW227"/>
      <c r="QX227"/>
      <c r="QY227"/>
      <c r="QZ227"/>
      <c r="RA227"/>
      <c r="RB227"/>
      <c r="RC227"/>
      <c r="RD227"/>
      <c r="RE227"/>
      <c r="RF227"/>
      <c r="RG227"/>
      <c r="RH227"/>
      <c r="RI227"/>
      <c r="RJ227"/>
      <c r="RK227"/>
      <c r="RL227"/>
      <c r="RM227"/>
      <c r="RN227"/>
      <c r="RO227"/>
      <c r="RP227"/>
      <c r="RQ227"/>
      <c r="RR227"/>
      <c r="RS227"/>
      <c r="RT227"/>
      <c r="RU227"/>
      <c r="RV227"/>
      <c r="RW227"/>
      <c r="RX227"/>
      <c r="RY227"/>
      <c r="RZ227"/>
      <c r="SA227"/>
      <c r="SB227"/>
      <c r="SC227"/>
      <c r="SD227"/>
      <c r="SE227"/>
      <c r="SF227"/>
      <c r="SG227"/>
      <c r="SH227"/>
      <c r="SI227"/>
      <c r="SJ227"/>
      <c r="SK227"/>
      <c r="SL227"/>
      <c r="SM227"/>
      <c r="SN227"/>
      <c r="SO227"/>
      <c r="SP227"/>
      <c r="SQ227"/>
      <c r="SR227"/>
      <c r="SS227"/>
      <c r="ST227"/>
      <c r="SU227"/>
      <c r="SV227"/>
      <c r="SW227"/>
      <c r="SX227"/>
      <c r="SY227"/>
      <c r="SZ227"/>
      <c r="TA227"/>
      <c r="TB227"/>
      <c r="TC227"/>
      <c r="TD227"/>
      <c r="TE227"/>
      <c r="TF227"/>
      <c r="TG227"/>
      <c r="TH227"/>
      <c r="TI227"/>
      <c r="TJ227"/>
      <c r="TK227"/>
      <c r="TL227"/>
      <c r="TM227"/>
      <c r="TN227"/>
      <c r="TO227"/>
      <c r="TP227"/>
      <c r="TQ227"/>
      <c r="TR227"/>
      <c r="TS227"/>
      <c r="TT227"/>
      <c r="TU227"/>
      <c r="TV227"/>
      <c r="TW227"/>
      <c r="TX227"/>
      <c r="TY227"/>
      <c r="TZ227"/>
      <c r="UA227"/>
      <c r="UB227"/>
      <c r="UC227"/>
      <c r="UD227"/>
      <c r="UE227"/>
      <c r="UF227"/>
      <c r="UG227"/>
      <c r="UH227"/>
      <c r="UI227"/>
      <c r="UJ227"/>
      <c r="UK227"/>
      <c r="UL227"/>
      <c r="UM227"/>
      <c r="UN227"/>
      <c r="UO227"/>
      <c r="UP227"/>
      <c r="UQ227"/>
      <c r="UR227"/>
      <c r="US227"/>
      <c r="UT227"/>
      <c r="UU227"/>
      <c r="UV227"/>
      <c r="UW227"/>
      <c r="UX227"/>
      <c r="UY227"/>
      <c r="UZ227"/>
      <c r="VA227"/>
      <c r="VB227"/>
      <c r="VC227"/>
      <c r="VD227"/>
      <c r="VE227"/>
      <c r="VF227"/>
      <c r="VG227"/>
      <c r="VH227"/>
      <c r="VI227"/>
      <c r="VJ227"/>
      <c r="VK227"/>
      <c r="VL227"/>
      <c r="VM227"/>
      <c r="VN227"/>
      <c r="VO227"/>
      <c r="VP227"/>
      <c r="VQ227"/>
      <c r="VR227"/>
      <c r="VS227"/>
      <c r="VT227"/>
      <c r="VU227"/>
      <c r="VV227"/>
      <c r="VW227"/>
      <c r="VX227"/>
      <c r="VY227"/>
      <c r="VZ227"/>
      <c r="WA227"/>
      <c r="WB227"/>
      <c r="WC227"/>
      <c r="WD227"/>
      <c r="WE227"/>
      <c r="WF227"/>
      <c r="WG227"/>
      <c r="WH227"/>
      <c r="WI227"/>
      <c r="WJ227"/>
      <c r="WK227"/>
      <c r="WL227"/>
      <c r="WM227"/>
      <c r="WN227"/>
      <c r="WO227"/>
      <c r="WP227"/>
      <c r="WQ227"/>
      <c r="WR227"/>
      <c r="WS227"/>
      <c r="WT227"/>
      <c r="WU227"/>
      <c r="WV227"/>
      <c r="WW227"/>
    </row>
    <row r="228" spans="1:621" s="131" customFormat="1" ht="55.5" hidden="1" customHeight="1" x14ac:dyDescent="0.25">
      <c r="A228" s="89">
        <f t="shared" si="32"/>
        <v>173</v>
      </c>
      <c r="B228" s="33" t="s">
        <v>660</v>
      </c>
      <c r="C228" s="288" t="s">
        <v>719</v>
      </c>
      <c r="D228" s="288" t="s">
        <v>1341</v>
      </c>
      <c r="E228" s="288" t="s">
        <v>721</v>
      </c>
      <c r="F228" s="288" t="s">
        <v>85</v>
      </c>
      <c r="G228" s="318">
        <v>44244.788194444445</v>
      </c>
      <c r="H228" s="318">
        <v>44244.788194444445</v>
      </c>
      <c r="I228" s="318">
        <v>44248.604166666664</v>
      </c>
      <c r="J228" s="312">
        <f>H228-G228</f>
        <v>0</v>
      </c>
      <c r="K228" s="287" t="s">
        <v>85</v>
      </c>
      <c r="L228" s="328"/>
      <c r="M228" s="328"/>
      <c r="N228" s="328"/>
      <c r="O228" s="328"/>
      <c r="P228" s="328"/>
      <c r="Q228" s="328"/>
      <c r="R228" s="328" t="s">
        <v>1369</v>
      </c>
      <c r="S228" s="328" t="s">
        <v>1435</v>
      </c>
      <c r="T228" s="328" t="s">
        <v>75</v>
      </c>
      <c r="U228" s="121" t="s">
        <v>546</v>
      </c>
      <c r="V228" s="121" t="s">
        <v>76</v>
      </c>
      <c r="W228" s="137" t="s">
        <v>546</v>
      </c>
      <c r="X228" s="331" t="s">
        <v>189</v>
      </c>
      <c r="Y228" s="50">
        <f t="shared" si="28"/>
        <v>0</v>
      </c>
      <c r="Z228"/>
      <c r="AA228"/>
      <c r="AB228"/>
      <c r="AC228"/>
      <c r="AD228"/>
      <c r="AE228"/>
      <c r="AF228">
        <v>1</v>
      </c>
      <c r="AG228"/>
      <c r="AH228"/>
      <c r="AI228"/>
      <c r="AJ228"/>
      <c r="AK228"/>
      <c r="AL228"/>
      <c r="AM228"/>
      <c r="AN228">
        <v>1</v>
      </c>
      <c r="AO228"/>
      <c r="AP228"/>
      <c r="AQ228"/>
      <c r="AR228"/>
      <c r="AS228"/>
      <c r="AT228"/>
      <c r="AU228"/>
      <c r="AV228" s="43" t="s">
        <v>92</v>
      </c>
      <c r="AW228" s="53" t="s">
        <v>94</v>
      </c>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c r="IZ228"/>
      <c r="JA228"/>
      <c r="JB228"/>
      <c r="JC228"/>
      <c r="JD228"/>
      <c r="JE228"/>
      <c r="JF228"/>
      <c r="JG228"/>
      <c r="JH228"/>
      <c r="JI228"/>
      <c r="JJ228"/>
      <c r="JK228"/>
      <c r="JL228"/>
      <c r="JM228"/>
      <c r="JN228"/>
      <c r="JO228"/>
      <c r="JP228"/>
      <c r="JQ228"/>
      <c r="JR228"/>
      <c r="JS228"/>
      <c r="JT228"/>
      <c r="JU228"/>
      <c r="JV228"/>
      <c r="JW228"/>
      <c r="JX228"/>
      <c r="JY228"/>
      <c r="JZ228"/>
      <c r="KA228"/>
      <c r="KB228"/>
      <c r="KC228"/>
      <c r="KD228"/>
      <c r="KE228"/>
      <c r="KF228"/>
      <c r="KG228"/>
      <c r="KH228"/>
      <c r="KI228"/>
      <c r="KJ228"/>
      <c r="KK228"/>
      <c r="KL228"/>
      <c r="KM228"/>
      <c r="KN228"/>
      <c r="KO228"/>
      <c r="KP228"/>
      <c r="KQ228"/>
      <c r="KR228"/>
      <c r="KS228"/>
      <c r="KT228"/>
      <c r="KU228"/>
      <c r="KV228"/>
      <c r="KW228"/>
      <c r="KX228"/>
      <c r="KY228"/>
      <c r="KZ228"/>
      <c r="LA228"/>
      <c r="LB228"/>
      <c r="LC228"/>
      <c r="LD228"/>
      <c r="LE228"/>
      <c r="LF228"/>
      <c r="LG228"/>
      <c r="LH228"/>
      <c r="LI228"/>
      <c r="LJ228"/>
      <c r="LK228"/>
      <c r="LL228"/>
      <c r="LM228"/>
      <c r="LN228"/>
      <c r="LO228"/>
      <c r="LP228"/>
      <c r="LQ228"/>
      <c r="LR228"/>
      <c r="LS228"/>
      <c r="LT228"/>
      <c r="LU228"/>
      <c r="LV228"/>
      <c r="LW228"/>
      <c r="LX228"/>
      <c r="LY228"/>
      <c r="LZ228"/>
      <c r="MA228"/>
      <c r="MB228"/>
      <c r="MC228"/>
      <c r="MD228"/>
      <c r="ME228"/>
      <c r="MF228"/>
      <c r="MG228"/>
      <c r="MH228"/>
      <c r="MI228"/>
      <c r="MJ228"/>
      <c r="MK228"/>
      <c r="ML228"/>
      <c r="MM228"/>
      <c r="MN228"/>
      <c r="MO228"/>
      <c r="MP228"/>
      <c r="MQ228"/>
      <c r="MR228"/>
      <c r="MS228"/>
      <c r="MT228"/>
      <c r="MU228"/>
      <c r="MV228"/>
      <c r="MW228"/>
      <c r="MX228"/>
      <c r="MY228"/>
      <c r="MZ228"/>
      <c r="NA228"/>
      <c r="NB228"/>
      <c r="NC228"/>
      <c r="ND228"/>
      <c r="NE228"/>
      <c r="NF228"/>
      <c r="NG228"/>
      <c r="NH228"/>
      <c r="NI228"/>
      <c r="NJ228"/>
      <c r="NK228"/>
      <c r="NL228"/>
      <c r="NM228"/>
      <c r="NN228"/>
      <c r="NO228"/>
      <c r="NP228"/>
      <c r="NQ228"/>
      <c r="NR228"/>
      <c r="NS228"/>
      <c r="NT228"/>
      <c r="NU228"/>
      <c r="NV228"/>
      <c r="NW228"/>
      <c r="NX228"/>
      <c r="NY228"/>
      <c r="NZ228"/>
      <c r="OA228"/>
      <c r="OB228"/>
      <c r="OC228"/>
      <c r="OD228"/>
      <c r="OE228"/>
      <c r="OF228"/>
      <c r="OG228"/>
      <c r="OH228"/>
      <c r="OI228"/>
      <c r="OJ228"/>
      <c r="OK228"/>
      <c r="OL228"/>
      <c r="OM228"/>
      <c r="ON228"/>
      <c r="OO228"/>
      <c r="OP228"/>
      <c r="OQ228"/>
      <c r="OR228"/>
      <c r="OS228"/>
      <c r="OT228"/>
      <c r="OU228"/>
      <c r="OV228"/>
      <c r="OW228"/>
      <c r="OX228"/>
      <c r="OY228"/>
      <c r="OZ228"/>
      <c r="PA228"/>
      <c r="PB228"/>
      <c r="PC228"/>
      <c r="PD228"/>
      <c r="PE228"/>
      <c r="PF228"/>
      <c r="PG228"/>
      <c r="PH228"/>
      <c r="PI228"/>
      <c r="PJ228"/>
      <c r="PK228"/>
      <c r="PL228"/>
      <c r="PM228"/>
      <c r="PN228"/>
      <c r="PO228"/>
      <c r="PP228"/>
      <c r="PQ228"/>
      <c r="PR228"/>
      <c r="PS228"/>
      <c r="PT228"/>
      <c r="PU228"/>
      <c r="PV228"/>
      <c r="PW228"/>
      <c r="PX228"/>
      <c r="PY228"/>
      <c r="PZ228"/>
      <c r="QA228"/>
      <c r="QB228"/>
      <c r="QC228"/>
      <c r="QD228"/>
      <c r="QE228"/>
      <c r="QF228"/>
      <c r="QG228"/>
      <c r="QH228"/>
      <c r="QI228"/>
      <c r="QJ228"/>
      <c r="QK228"/>
      <c r="QL228"/>
      <c r="QM228"/>
      <c r="QN228"/>
      <c r="QO228"/>
      <c r="QP228"/>
      <c r="QQ228"/>
      <c r="QR228"/>
      <c r="QS228"/>
      <c r="QT228"/>
      <c r="QU228"/>
      <c r="QV228"/>
      <c r="QW228"/>
      <c r="QX228"/>
      <c r="QY228"/>
      <c r="QZ228"/>
      <c r="RA228"/>
      <c r="RB228"/>
      <c r="RC228"/>
      <c r="RD228"/>
      <c r="RE228"/>
      <c r="RF228"/>
      <c r="RG228"/>
      <c r="RH228"/>
      <c r="RI228"/>
      <c r="RJ228"/>
      <c r="RK228"/>
      <c r="RL228"/>
      <c r="RM228"/>
      <c r="RN228"/>
      <c r="RO228"/>
      <c r="RP228"/>
      <c r="RQ228"/>
      <c r="RR228"/>
      <c r="RS228"/>
      <c r="RT228"/>
      <c r="RU228"/>
      <c r="RV228"/>
      <c r="RW228"/>
      <c r="RX228"/>
      <c r="RY228"/>
      <c r="RZ228"/>
      <c r="SA228"/>
      <c r="SB228"/>
      <c r="SC228"/>
      <c r="SD228"/>
      <c r="SE228"/>
      <c r="SF228"/>
      <c r="SG228"/>
      <c r="SH228"/>
      <c r="SI228"/>
      <c r="SJ228"/>
      <c r="SK228"/>
      <c r="SL228"/>
      <c r="SM228"/>
      <c r="SN228"/>
      <c r="SO228"/>
      <c r="SP228"/>
      <c r="SQ228"/>
      <c r="SR228"/>
      <c r="SS228"/>
      <c r="ST228"/>
      <c r="SU228"/>
      <c r="SV228"/>
      <c r="SW228"/>
      <c r="SX228"/>
      <c r="SY228"/>
      <c r="SZ228"/>
      <c r="TA228"/>
      <c r="TB228"/>
      <c r="TC228"/>
      <c r="TD228"/>
      <c r="TE228"/>
      <c r="TF228"/>
      <c r="TG228"/>
      <c r="TH228"/>
      <c r="TI228"/>
      <c r="TJ228"/>
      <c r="TK228"/>
      <c r="TL228"/>
      <c r="TM228"/>
      <c r="TN228"/>
      <c r="TO228"/>
      <c r="TP228"/>
      <c r="TQ228"/>
      <c r="TR228"/>
      <c r="TS228"/>
      <c r="TT228"/>
      <c r="TU228"/>
      <c r="TV228"/>
      <c r="TW228"/>
      <c r="TX228"/>
      <c r="TY228"/>
      <c r="TZ228"/>
      <c r="UA228"/>
      <c r="UB228"/>
      <c r="UC228"/>
      <c r="UD228"/>
      <c r="UE228"/>
      <c r="UF228"/>
      <c r="UG228"/>
      <c r="UH228"/>
      <c r="UI228"/>
      <c r="UJ228"/>
      <c r="UK228"/>
      <c r="UL228"/>
      <c r="UM228"/>
      <c r="UN228"/>
      <c r="UO228"/>
      <c r="UP228"/>
      <c r="UQ228"/>
      <c r="UR228"/>
      <c r="US228"/>
      <c r="UT228"/>
      <c r="UU228"/>
      <c r="UV228"/>
      <c r="UW228"/>
      <c r="UX228"/>
      <c r="UY228"/>
      <c r="UZ228"/>
      <c r="VA228"/>
      <c r="VB228"/>
      <c r="VC228"/>
      <c r="VD228"/>
      <c r="VE228"/>
      <c r="VF228"/>
      <c r="VG228"/>
      <c r="VH228"/>
      <c r="VI228"/>
      <c r="VJ228"/>
      <c r="VK228"/>
      <c r="VL228"/>
      <c r="VM228"/>
      <c r="VN228"/>
      <c r="VO228"/>
      <c r="VP228"/>
      <c r="VQ228"/>
      <c r="VR228"/>
      <c r="VS228"/>
      <c r="VT228"/>
      <c r="VU228"/>
      <c r="VV228"/>
      <c r="VW228"/>
      <c r="VX228"/>
      <c r="VY228"/>
      <c r="VZ228"/>
      <c r="WA228"/>
      <c r="WB228"/>
      <c r="WC228"/>
      <c r="WD228"/>
      <c r="WE228"/>
      <c r="WF228"/>
      <c r="WG228"/>
      <c r="WH228"/>
      <c r="WI228"/>
      <c r="WJ228"/>
      <c r="WK228"/>
      <c r="WL228"/>
      <c r="WM228"/>
      <c r="WN228"/>
      <c r="WO228"/>
      <c r="WP228"/>
      <c r="WQ228"/>
      <c r="WR228"/>
      <c r="WS228"/>
      <c r="WT228"/>
      <c r="WU228"/>
      <c r="WV228"/>
      <c r="WW228"/>
    </row>
    <row r="229" spans="1:621" s="41" customFormat="1" ht="72" hidden="1" customHeight="1" x14ac:dyDescent="0.25">
      <c r="A229" s="89">
        <f t="shared" si="32"/>
        <v>174</v>
      </c>
      <c r="B229" s="33" t="s">
        <v>586</v>
      </c>
      <c r="C229" s="288" t="s">
        <v>1344</v>
      </c>
      <c r="D229" s="288" t="s">
        <v>1345</v>
      </c>
      <c r="E229" s="288" t="s">
        <v>1346</v>
      </c>
      <c r="F229" s="288" t="s">
        <v>1347</v>
      </c>
      <c r="G229" s="323">
        <v>44245.4375</v>
      </c>
      <c r="H229" s="116">
        <v>44245.456250000003</v>
      </c>
      <c r="I229" s="323">
        <v>44246.576388888891</v>
      </c>
      <c r="J229" s="312">
        <f t="shared" ref="J229" si="34">H229-G229</f>
        <v>1.8750000002910383E-2</v>
      </c>
      <c r="K229" s="328" t="s">
        <v>1348</v>
      </c>
      <c r="L229" s="328"/>
      <c r="M229" s="328"/>
      <c r="N229" s="328"/>
      <c r="O229" s="328"/>
      <c r="P229" s="328">
        <v>4</v>
      </c>
      <c r="Q229" s="328"/>
      <c r="R229" s="121" t="s">
        <v>1349</v>
      </c>
      <c r="S229" s="121" t="s">
        <v>1383</v>
      </c>
      <c r="T229" s="287" t="s">
        <v>75</v>
      </c>
      <c r="U229" s="121" t="s">
        <v>1350</v>
      </c>
      <c r="V229" s="121" t="s">
        <v>76</v>
      </c>
      <c r="W229" s="328">
        <v>1</v>
      </c>
      <c r="X229" s="331" t="s">
        <v>189</v>
      </c>
      <c r="Y229" s="50">
        <f t="shared" si="28"/>
        <v>0.45000000006984919</v>
      </c>
      <c r="Z229"/>
      <c r="AA229"/>
      <c r="AB229">
        <v>1</v>
      </c>
      <c r="AC229"/>
      <c r="AD229"/>
      <c r="AE229"/>
      <c r="AF229"/>
      <c r="AG229"/>
      <c r="AH229"/>
      <c r="AI229"/>
      <c r="AJ229"/>
      <c r="AK229"/>
      <c r="AL229"/>
      <c r="AM229"/>
      <c r="AN229"/>
      <c r="AO229"/>
      <c r="AP229"/>
      <c r="AQ229"/>
      <c r="AR229"/>
      <c r="AS229"/>
      <c r="AT229"/>
      <c r="AU229"/>
      <c r="AV229" s="43" t="s">
        <v>89</v>
      </c>
      <c r="AW229" s="43" t="s">
        <v>91</v>
      </c>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c r="IZ229"/>
      <c r="JA229"/>
      <c r="JB229"/>
      <c r="JC229"/>
      <c r="JD229"/>
      <c r="JE229"/>
      <c r="JF229"/>
      <c r="JG229"/>
      <c r="JH229"/>
      <c r="JI229"/>
      <c r="JJ229"/>
      <c r="JK229"/>
      <c r="JL229"/>
      <c r="JM229"/>
      <c r="JN229"/>
      <c r="JO229"/>
      <c r="JP229"/>
      <c r="JQ229"/>
      <c r="JR229"/>
      <c r="JS229"/>
      <c r="JT229"/>
      <c r="JU229"/>
      <c r="JV229"/>
      <c r="JW229"/>
      <c r="JX229"/>
      <c r="JY229"/>
      <c r="JZ229"/>
      <c r="KA229"/>
      <c r="KB229"/>
      <c r="KC229"/>
      <c r="KD229"/>
      <c r="KE229"/>
      <c r="KF229"/>
      <c r="KG229"/>
      <c r="KH229"/>
      <c r="KI229"/>
      <c r="KJ229"/>
      <c r="KK229"/>
      <c r="KL229"/>
      <c r="KM229"/>
      <c r="KN229"/>
      <c r="KO229"/>
      <c r="KP229"/>
      <c r="KQ229"/>
      <c r="KR229"/>
      <c r="KS229"/>
      <c r="KT229"/>
      <c r="KU229"/>
      <c r="KV229"/>
      <c r="KW229"/>
      <c r="KX229"/>
      <c r="KY229"/>
      <c r="KZ229"/>
      <c r="LA229"/>
      <c r="LB229"/>
      <c r="LC229"/>
      <c r="LD229"/>
      <c r="LE229"/>
      <c r="LF229"/>
      <c r="LG229"/>
      <c r="LH229"/>
      <c r="LI229"/>
      <c r="LJ229"/>
      <c r="LK229"/>
      <c r="LL229"/>
      <c r="LM229"/>
      <c r="LN229"/>
      <c r="LO229"/>
      <c r="LP229"/>
      <c r="LQ229"/>
      <c r="LR229"/>
      <c r="LS229"/>
      <c r="LT229"/>
      <c r="LU229"/>
      <c r="LV229"/>
      <c r="LW229"/>
      <c r="LX229"/>
      <c r="LY229"/>
      <c r="LZ229"/>
      <c r="MA229"/>
      <c r="MB229"/>
      <c r="MC229"/>
      <c r="MD229"/>
      <c r="ME229"/>
      <c r="MF229"/>
      <c r="MG229"/>
      <c r="MH229"/>
      <c r="MI229"/>
      <c r="MJ229"/>
      <c r="MK229"/>
      <c r="ML229"/>
      <c r="MM229"/>
      <c r="MN229"/>
      <c r="MO229"/>
      <c r="MP229"/>
      <c r="MQ229"/>
      <c r="MR229"/>
      <c r="MS229"/>
      <c r="MT229"/>
      <c r="MU229"/>
      <c r="MV229"/>
      <c r="MW229"/>
      <c r="MX229"/>
      <c r="MY229"/>
      <c r="MZ229"/>
      <c r="NA229"/>
      <c r="NB229"/>
      <c r="NC229"/>
      <c r="ND229"/>
      <c r="NE229"/>
      <c r="NF229"/>
      <c r="NG229"/>
      <c r="NH229"/>
      <c r="NI229"/>
      <c r="NJ229"/>
      <c r="NK229"/>
      <c r="NL229"/>
      <c r="NM229"/>
      <c r="NN229"/>
      <c r="NO229"/>
      <c r="NP229"/>
      <c r="NQ229"/>
      <c r="NR229"/>
      <c r="NS229"/>
      <c r="NT229"/>
      <c r="NU229"/>
      <c r="NV229"/>
      <c r="NW229"/>
      <c r="NX229"/>
      <c r="NY229"/>
      <c r="NZ229"/>
      <c r="OA229"/>
      <c r="OB229"/>
      <c r="OC229"/>
      <c r="OD229"/>
      <c r="OE229"/>
      <c r="OF229"/>
      <c r="OG229"/>
      <c r="OH229"/>
      <c r="OI229"/>
      <c r="OJ229"/>
      <c r="OK229"/>
      <c r="OL229"/>
      <c r="OM229"/>
      <c r="ON229"/>
      <c r="OO229"/>
      <c r="OP229"/>
      <c r="OQ229"/>
      <c r="OR229"/>
      <c r="OS229"/>
      <c r="OT229"/>
      <c r="OU229"/>
      <c r="OV229"/>
      <c r="OW229"/>
      <c r="OX229"/>
      <c r="OY229"/>
      <c r="OZ229"/>
      <c r="PA229"/>
      <c r="PB229"/>
      <c r="PC229"/>
      <c r="PD229"/>
      <c r="PE229"/>
      <c r="PF229"/>
      <c r="PG229"/>
      <c r="PH229"/>
      <c r="PI229"/>
      <c r="PJ229"/>
      <c r="PK229"/>
      <c r="PL229"/>
      <c r="PM229"/>
      <c r="PN229"/>
      <c r="PO229"/>
      <c r="PP229"/>
      <c r="PQ229"/>
      <c r="PR229"/>
      <c r="PS229"/>
      <c r="PT229"/>
      <c r="PU229"/>
      <c r="PV229"/>
      <c r="PW229"/>
      <c r="PX229"/>
      <c r="PY229"/>
      <c r="PZ229"/>
      <c r="QA229"/>
      <c r="QB229"/>
      <c r="QC229"/>
      <c r="QD229"/>
      <c r="QE229"/>
      <c r="QF229"/>
      <c r="QG229"/>
      <c r="QH229"/>
      <c r="QI229"/>
      <c r="QJ229"/>
      <c r="QK229"/>
      <c r="QL229"/>
      <c r="QM229"/>
      <c r="QN229"/>
      <c r="QO229"/>
      <c r="QP229"/>
      <c r="QQ229"/>
      <c r="QR229"/>
      <c r="QS229"/>
      <c r="QT229"/>
      <c r="QU229"/>
      <c r="QV229"/>
      <c r="QW229"/>
      <c r="QX229"/>
      <c r="QY229"/>
      <c r="QZ229"/>
      <c r="RA229"/>
      <c r="RB229"/>
      <c r="RC229"/>
      <c r="RD229"/>
      <c r="RE229"/>
      <c r="RF229"/>
      <c r="RG229"/>
      <c r="RH229"/>
      <c r="RI229"/>
      <c r="RJ229"/>
      <c r="RK229"/>
      <c r="RL229"/>
      <c r="RM229"/>
      <c r="RN229"/>
      <c r="RO229"/>
      <c r="RP229"/>
      <c r="RQ229"/>
      <c r="RR229"/>
      <c r="RS229"/>
      <c r="RT229"/>
      <c r="RU229"/>
      <c r="RV229"/>
      <c r="RW229"/>
      <c r="RX229"/>
      <c r="RY229"/>
      <c r="RZ229"/>
      <c r="SA229"/>
      <c r="SB229"/>
      <c r="SC229"/>
      <c r="SD229"/>
      <c r="SE229"/>
      <c r="SF229"/>
      <c r="SG229"/>
      <c r="SH229"/>
      <c r="SI229"/>
      <c r="SJ229"/>
      <c r="SK229"/>
      <c r="SL229"/>
      <c r="SM229"/>
      <c r="SN229"/>
      <c r="SO229"/>
      <c r="SP229"/>
      <c r="SQ229"/>
      <c r="SR229"/>
      <c r="SS229"/>
      <c r="ST229"/>
      <c r="SU229"/>
      <c r="SV229"/>
      <c r="SW229"/>
      <c r="SX229"/>
      <c r="SY229"/>
      <c r="SZ229"/>
      <c r="TA229"/>
      <c r="TB229"/>
      <c r="TC229"/>
      <c r="TD229"/>
      <c r="TE229"/>
      <c r="TF229"/>
      <c r="TG229"/>
      <c r="TH229"/>
      <c r="TI229"/>
      <c r="TJ229"/>
      <c r="TK229"/>
      <c r="TL229"/>
      <c r="TM229"/>
      <c r="TN229"/>
      <c r="TO229"/>
      <c r="TP229"/>
      <c r="TQ229"/>
      <c r="TR229"/>
      <c r="TS229"/>
      <c r="TT229"/>
      <c r="TU229"/>
      <c r="TV229"/>
      <c r="TW229"/>
      <c r="TX229"/>
      <c r="TY229"/>
      <c r="TZ229"/>
      <c r="UA229"/>
      <c r="UB229"/>
      <c r="UC229"/>
      <c r="UD229"/>
      <c r="UE229"/>
      <c r="UF229"/>
      <c r="UG229"/>
      <c r="UH229"/>
      <c r="UI229"/>
      <c r="UJ229"/>
      <c r="UK229"/>
      <c r="UL229"/>
      <c r="UM229"/>
      <c r="UN229"/>
      <c r="UO229"/>
      <c r="UP229"/>
      <c r="UQ229"/>
      <c r="UR229"/>
      <c r="US229"/>
      <c r="UT229"/>
      <c r="UU229"/>
      <c r="UV229"/>
      <c r="UW229"/>
      <c r="UX229"/>
      <c r="UY229"/>
      <c r="UZ229"/>
      <c r="VA229"/>
      <c r="VB229"/>
      <c r="VC229"/>
      <c r="VD229"/>
      <c r="VE229"/>
      <c r="VF229"/>
      <c r="VG229"/>
      <c r="VH229"/>
      <c r="VI229"/>
      <c r="VJ229"/>
      <c r="VK229"/>
      <c r="VL229"/>
      <c r="VM229"/>
      <c r="VN229"/>
      <c r="VO229"/>
      <c r="VP229"/>
      <c r="VQ229"/>
      <c r="VR229"/>
      <c r="VS229"/>
      <c r="VT229"/>
      <c r="VU229"/>
      <c r="VV229"/>
      <c r="VW229"/>
      <c r="VX229"/>
      <c r="VY229"/>
      <c r="VZ229"/>
      <c r="WA229"/>
      <c r="WB229"/>
      <c r="WC229"/>
      <c r="WD229"/>
      <c r="WE229"/>
      <c r="WF229"/>
      <c r="WG229"/>
      <c r="WH229"/>
      <c r="WI229"/>
      <c r="WJ229"/>
      <c r="WK229"/>
      <c r="WL229"/>
      <c r="WM229"/>
      <c r="WN229"/>
      <c r="WO229"/>
      <c r="WP229"/>
      <c r="WQ229"/>
      <c r="WR229"/>
      <c r="WS229"/>
      <c r="WT229"/>
      <c r="WU229"/>
      <c r="WV229"/>
      <c r="WW229"/>
    </row>
    <row r="230" spans="1:621" s="131" customFormat="1" ht="111.75" hidden="1" customHeight="1" x14ac:dyDescent="0.25">
      <c r="A230" s="89">
        <f t="shared" si="32"/>
        <v>175</v>
      </c>
      <c r="B230" s="33" t="s">
        <v>969</v>
      </c>
      <c r="C230" s="288" t="s">
        <v>1351</v>
      </c>
      <c r="D230" s="288" t="s">
        <v>1352</v>
      </c>
      <c r="E230" s="306" t="s">
        <v>1353</v>
      </c>
      <c r="F230" s="288" t="s">
        <v>1354</v>
      </c>
      <c r="G230" s="323">
        <v>44245.513888888891</v>
      </c>
      <c r="H230" s="218">
        <v>44245.688194444447</v>
      </c>
      <c r="I230" s="318">
        <v>44252.55972222222</v>
      </c>
      <c r="J230" s="344">
        <f>H230-G230</f>
        <v>0.17430555555620231</v>
      </c>
      <c r="K230" s="287" t="s">
        <v>1355</v>
      </c>
      <c r="L230" s="287">
        <v>1</v>
      </c>
      <c r="M230" s="287"/>
      <c r="N230" s="287"/>
      <c r="O230" s="287"/>
      <c r="P230" s="287">
        <v>3</v>
      </c>
      <c r="Q230" s="287"/>
      <c r="R230" s="295" t="s">
        <v>1356</v>
      </c>
      <c r="S230" s="328" t="s">
        <v>1474</v>
      </c>
      <c r="T230" s="287" t="s">
        <v>75</v>
      </c>
      <c r="U230" s="121" t="s">
        <v>1357</v>
      </c>
      <c r="V230" s="121" t="s">
        <v>76</v>
      </c>
      <c r="W230" s="140">
        <v>1</v>
      </c>
      <c r="X230" s="331" t="s">
        <v>189</v>
      </c>
      <c r="Y230" s="50">
        <f t="shared" si="28"/>
        <v>4.1833333333488554</v>
      </c>
      <c r="Z230"/>
      <c r="AA230">
        <v>1</v>
      </c>
      <c r="AB230"/>
      <c r="AC230"/>
      <c r="AD230"/>
      <c r="AE230"/>
      <c r="AF230"/>
      <c r="AG230"/>
      <c r="AH230"/>
      <c r="AI230"/>
      <c r="AJ230"/>
      <c r="AK230"/>
      <c r="AL230"/>
      <c r="AM230"/>
      <c r="AN230"/>
      <c r="AO230"/>
      <c r="AP230"/>
      <c r="AQ230"/>
      <c r="AR230"/>
      <c r="AS230"/>
      <c r="AT230"/>
      <c r="AU230"/>
      <c r="AV230" s="43" t="s">
        <v>89</v>
      </c>
      <c r="AW230" s="43" t="s">
        <v>91</v>
      </c>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c r="IZ230"/>
      <c r="JA230"/>
      <c r="JB230"/>
      <c r="JC230"/>
      <c r="JD230"/>
      <c r="JE230"/>
      <c r="JF230"/>
      <c r="JG230"/>
      <c r="JH230"/>
      <c r="JI230"/>
      <c r="JJ230"/>
      <c r="JK230"/>
      <c r="JL230"/>
      <c r="JM230"/>
      <c r="JN230"/>
      <c r="JO230"/>
      <c r="JP230"/>
      <c r="JQ230"/>
      <c r="JR230"/>
      <c r="JS230"/>
      <c r="JT230"/>
      <c r="JU230"/>
      <c r="JV230"/>
      <c r="JW230"/>
      <c r="JX230"/>
      <c r="JY230"/>
      <c r="JZ230"/>
      <c r="KA230"/>
      <c r="KB230"/>
      <c r="KC230"/>
      <c r="KD230"/>
      <c r="KE230"/>
      <c r="KF230"/>
      <c r="KG230"/>
      <c r="KH230"/>
      <c r="KI230"/>
      <c r="KJ230"/>
      <c r="KK230"/>
      <c r="KL230"/>
      <c r="KM230"/>
      <c r="KN230"/>
      <c r="KO230"/>
      <c r="KP230"/>
      <c r="KQ230"/>
      <c r="KR230"/>
      <c r="KS230"/>
      <c r="KT230"/>
      <c r="KU230"/>
      <c r="KV230"/>
      <c r="KW230"/>
      <c r="KX230"/>
      <c r="KY230"/>
      <c r="KZ230"/>
      <c r="LA230"/>
      <c r="LB230"/>
      <c r="LC230"/>
      <c r="LD230"/>
      <c r="LE230"/>
      <c r="LF230"/>
      <c r="LG230"/>
      <c r="LH230"/>
      <c r="LI230"/>
      <c r="LJ230"/>
      <c r="LK230"/>
      <c r="LL230"/>
      <c r="LM230"/>
      <c r="LN230"/>
      <c r="LO230"/>
      <c r="LP230"/>
      <c r="LQ230"/>
      <c r="LR230"/>
      <c r="LS230"/>
      <c r="LT230"/>
      <c r="LU230"/>
      <c r="LV230"/>
      <c r="LW230"/>
      <c r="LX230"/>
      <c r="LY230"/>
      <c r="LZ230"/>
      <c r="MA230"/>
      <c r="MB230"/>
      <c r="MC230"/>
      <c r="MD230"/>
      <c r="ME230"/>
      <c r="MF230"/>
      <c r="MG230"/>
      <c r="MH230"/>
      <c r="MI230"/>
      <c r="MJ230"/>
      <c r="MK230"/>
      <c r="ML230"/>
      <c r="MM230"/>
      <c r="MN230"/>
      <c r="MO230"/>
      <c r="MP230"/>
      <c r="MQ230"/>
      <c r="MR230"/>
      <c r="MS230"/>
      <c r="MT230"/>
      <c r="MU230"/>
      <c r="MV230"/>
      <c r="MW230"/>
      <c r="MX230"/>
      <c r="MY230"/>
      <c r="MZ230"/>
      <c r="NA230"/>
      <c r="NB230"/>
      <c r="NC230"/>
      <c r="ND230"/>
      <c r="NE230"/>
      <c r="NF230"/>
      <c r="NG230"/>
      <c r="NH230"/>
      <c r="NI230"/>
      <c r="NJ230"/>
      <c r="NK230"/>
      <c r="NL230"/>
      <c r="NM230"/>
      <c r="NN230"/>
      <c r="NO230"/>
      <c r="NP230"/>
      <c r="NQ230"/>
      <c r="NR230"/>
      <c r="NS230"/>
      <c r="NT230"/>
      <c r="NU230"/>
      <c r="NV230"/>
      <c r="NW230"/>
      <c r="NX230"/>
      <c r="NY230"/>
      <c r="NZ230"/>
      <c r="OA230"/>
      <c r="OB230"/>
      <c r="OC230"/>
      <c r="OD230"/>
      <c r="OE230"/>
      <c r="OF230"/>
      <c r="OG230"/>
      <c r="OH230"/>
      <c r="OI230"/>
      <c r="OJ230"/>
      <c r="OK230"/>
      <c r="OL230"/>
      <c r="OM230"/>
      <c r="ON230"/>
      <c r="OO230"/>
      <c r="OP230"/>
      <c r="OQ230"/>
      <c r="OR230"/>
      <c r="OS230"/>
      <c r="OT230"/>
      <c r="OU230"/>
      <c r="OV230"/>
      <c r="OW230"/>
      <c r="OX230"/>
      <c r="OY230"/>
      <c r="OZ230"/>
      <c r="PA230"/>
      <c r="PB230"/>
      <c r="PC230"/>
      <c r="PD230"/>
      <c r="PE230"/>
      <c r="PF230"/>
      <c r="PG230"/>
      <c r="PH230"/>
      <c r="PI230"/>
      <c r="PJ230"/>
      <c r="PK230"/>
      <c r="PL230"/>
      <c r="PM230"/>
      <c r="PN230"/>
      <c r="PO230"/>
      <c r="PP230"/>
      <c r="PQ230"/>
      <c r="PR230"/>
      <c r="PS230"/>
      <c r="PT230"/>
      <c r="PU230"/>
      <c r="PV230"/>
      <c r="PW230"/>
      <c r="PX230"/>
      <c r="PY230"/>
      <c r="PZ230"/>
      <c r="QA230"/>
      <c r="QB230"/>
      <c r="QC230"/>
      <c r="QD230"/>
      <c r="QE230"/>
      <c r="QF230"/>
      <c r="QG230"/>
      <c r="QH230"/>
      <c r="QI230"/>
      <c r="QJ230"/>
      <c r="QK230"/>
      <c r="QL230"/>
      <c r="QM230"/>
      <c r="QN230"/>
      <c r="QO230"/>
      <c r="QP230"/>
      <c r="QQ230"/>
      <c r="QR230"/>
      <c r="QS230"/>
      <c r="QT230"/>
      <c r="QU230"/>
      <c r="QV230"/>
      <c r="QW230"/>
      <c r="QX230"/>
      <c r="QY230"/>
      <c r="QZ230"/>
      <c r="RA230"/>
      <c r="RB230"/>
      <c r="RC230"/>
      <c r="RD230"/>
      <c r="RE230"/>
      <c r="RF230"/>
      <c r="RG230"/>
      <c r="RH230"/>
      <c r="RI230"/>
      <c r="RJ230"/>
      <c r="RK230"/>
      <c r="RL230"/>
      <c r="RM230"/>
      <c r="RN230"/>
      <c r="RO230"/>
      <c r="RP230"/>
      <c r="RQ230"/>
      <c r="RR230"/>
      <c r="RS230"/>
      <c r="RT230"/>
      <c r="RU230"/>
      <c r="RV230"/>
      <c r="RW230"/>
      <c r="RX230"/>
      <c r="RY230"/>
      <c r="RZ230"/>
      <c r="SA230"/>
      <c r="SB230"/>
      <c r="SC230"/>
      <c r="SD230"/>
      <c r="SE230"/>
      <c r="SF230"/>
      <c r="SG230"/>
      <c r="SH230"/>
      <c r="SI230"/>
      <c r="SJ230"/>
      <c r="SK230"/>
      <c r="SL230"/>
      <c r="SM230"/>
      <c r="SN230"/>
      <c r="SO230"/>
      <c r="SP230"/>
      <c r="SQ230"/>
      <c r="SR230"/>
      <c r="SS230"/>
      <c r="ST230"/>
      <c r="SU230"/>
      <c r="SV230"/>
      <c r="SW230"/>
      <c r="SX230"/>
      <c r="SY230"/>
      <c r="SZ230"/>
      <c r="TA230"/>
      <c r="TB230"/>
      <c r="TC230"/>
      <c r="TD230"/>
      <c r="TE230"/>
      <c r="TF230"/>
      <c r="TG230"/>
      <c r="TH230"/>
      <c r="TI230"/>
      <c r="TJ230"/>
      <c r="TK230"/>
      <c r="TL230"/>
      <c r="TM230"/>
      <c r="TN230"/>
      <c r="TO230"/>
      <c r="TP230"/>
      <c r="TQ230"/>
      <c r="TR230"/>
      <c r="TS230"/>
      <c r="TT230"/>
      <c r="TU230"/>
      <c r="TV230"/>
      <c r="TW230"/>
      <c r="TX230"/>
      <c r="TY230"/>
      <c r="TZ230"/>
      <c r="UA230"/>
      <c r="UB230"/>
      <c r="UC230"/>
      <c r="UD230"/>
      <c r="UE230"/>
      <c r="UF230"/>
      <c r="UG230"/>
      <c r="UH230"/>
      <c r="UI230"/>
      <c r="UJ230"/>
      <c r="UK230"/>
      <c r="UL230"/>
      <c r="UM230"/>
      <c r="UN230"/>
      <c r="UO230"/>
      <c r="UP230"/>
      <c r="UQ230"/>
      <c r="UR230"/>
      <c r="US230"/>
      <c r="UT230"/>
      <c r="UU230"/>
      <c r="UV230"/>
      <c r="UW230"/>
      <c r="UX230"/>
      <c r="UY230"/>
      <c r="UZ230"/>
      <c r="VA230"/>
      <c r="VB230"/>
      <c r="VC230"/>
      <c r="VD230"/>
      <c r="VE230"/>
      <c r="VF230"/>
      <c r="VG230"/>
      <c r="VH230"/>
      <c r="VI230"/>
      <c r="VJ230"/>
      <c r="VK230"/>
      <c r="VL230"/>
      <c r="VM230"/>
      <c r="VN230"/>
      <c r="VO230"/>
      <c r="VP230"/>
      <c r="VQ230"/>
      <c r="VR230"/>
      <c r="VS230"/>
      <c r="VT230"/>
      <c r="VU230"/>
      <c r="VV230"/>
      <c r="VW230"/>
      <c r="VX230"/>
      <c r="VY230"/>
      <c r="VZ230"/>
      <c r="WA230"/>
      <c r="WB230"/>
      <c r="WC230"/>
      <c r="WD230"/>
      <c r="WE230"/>
      <c r="WF230"/>
      <c r="WG230"/>
      <c r="WH230"/>
      <c r="WI230"/>
      <c r="WJ230"/>
      <c r="WK230"/>
      <c r="WL230"/>
      <c r="WM230"/>
      <c r="WN230"/>
      <c r="WO230"/>
      <c r="WP230"/>
      <c r="WQ230"/>
      <c r="WR230"/>
      <c r="WS230"/>
      <c r="WT230"/>
      <c r="WU230"/>
      <c r="WV230"/>
      <c r="WW230"/>
    </row>
    <row r="231" spans="1:621" s="41" customFormat="1" ht="86.25" hidden="1" customHeight="1" x14ac:dyDescent="0.25">
      <c r="A231" s="89">
        <f t="shared" si="32"/>
        <v>176</v>
      </c>
      <c r="B231" s="315" t="s">
        <v>86</v>
      </c>
      <c r="C231" s="288" t="s">
        <v>1358</v>
      </c>
      <c r="D231" s="288" t="s">
        <v>171</v>
      </c>
      <c r="E231" s="288" t="s">
        <v>1359</v>
      </c>
      <c r="F231" s="288" t="s">
        <v>85</v>
      </c>
      <c r="G231" s="289">
        <v>44245.565972222219</v>
      </c>
      <c r="H231" s="289">
        <v>44245.736111111109</v>
      </c>
      <c r="I231" s="289">
        <v>44257.704861111109</v>
      </c>
      <c r="J231" s="188">
        <f>H231-G231</f>
        <v>0.17013888889050577</v>
      </c>
      <c r="K231" s="288" t="s">
        <v>1118</v>
      </c>
      <c r="L231" s="288"/>
      <c r="M231" s="288"/>
      <c r="N231" s="288"/>
      <c r="O231" s="288"/>
      <c r="P231" s="288"/>
      <c r="Q231" s="288"/>
      <c r="R231" s="288" t="s">
        <v>1360</v>
      </c>
      <c r="S231" s="288" t="s">
        <v>1630</v>
      </c>
      <c r="T231" s="288" t="s">
        <v>75</v>
      </c>
      <c r="U231" s="288">
        <v>5</v>
      </c>
      <c r="V231" s="288" t="s">
        <v>76</v>
      </c>
      <c r="W231" s="288">
        <v>1</v>
      </c>
      <c r="X231" s="331">
        <v>117</v>
      </c>
      <c r="Y231" s="50">
        <f t="shared" si="28"/>
        <v>4.0833333333721384</v>
      </c>
      <c r="Z231" s="278">
        <v>1</v>
      </c>
      <c r="AA231"/>
      <c r="AB231"/>
      <c r="AC231"/>
      <c r="AD231"/>
      <c r="AE231"/>
      <c r="AF231"/>
      <c r="AG231"/>
      <c r="AH231"/>
      <c r="AI231"/>
      <c r="AJ231"/>
      <c r="AK231"/>
      <c r="AL231"/>
      <c r="AM231"/>
      <c r="AN231"/>
      <c r="AO231"/>
      <c r="AP231"/>
      <c r="AQ231"/>
      <c r="AR231"/>
      <c r="AS231"/>
      <c r="AT231"/>
      <c r="AU231"/>
      <c r="AV231" s="43" t="s">
        <v>89</v>
      </c>
      <c r="AW231" s="43" t="s">
        <v>91</v>
      </c>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c r="IZ231"/>
      <c r="JA231"/>
      <c r="JB231"/>
      <c r="JC231"/>
      <c r="JD231"/>
      <c r="JE231"/>
      <c r="JF231"/>
      <c r="JG231"/>
      <c r="JH231"/>
      <c r="JI231"/>
      <c r="JJ231"/>
      <c r="JK231"/>
      <c r="JL231"/>
      <c r="JM231"/>
      <c r="JN231"/>
      <c r="JO231"/>
      <c r="JP231"/>
      <c r="JQ231"/>
      <c r="JR231"/>
      <c r="JS231"/>
      <c r="JT231"/>
      <c r="JU231"/>
      <c r="JV231"/>
      <c r="JW231"/>
      <c r="JX231"/>
      <c r="JY231"/>
      <c r="JZ231"/>
      <c r="KA231"/>
      <c r="KB231"/>
      <c r="KC231"/>
      <c r="KD231"/>
      <c r="KE231"/>
      <c r="KF231"/>
      <c r="KG231"/>
      <c r="KH231"/>
      <c r="KI231"/>
      <c r="KJ231"/>
      <c r="KK231"/>
      <c r="KL231"/>
      <c r="KM231"/>
      <c r="KN231"/>
      <c r="KO231"/>
      <c r="KP231"/>
      <c r="KQ231"/>
      <c r="KR231"/>
      <c r="KS231"/>
      <c r="KT231"/>
      <c r="KU231"/>
      <c r="KV231"/>
      <c r="KW231"/>
      <c r="KX231"/>
      <c r="KY231"/>
      <c r="KZ231"/>
      <c r="LA231"/>
      <c r="LB231"/>
      <c r="LC231"/>
      <c r="LD231"/>
      <c r="LE231"/>
      <c r="LF231"/>
      <c r="LG231"/>
      <c r="LH231"/>
      <c r="LI231"/>
      <c r="LJ231"/>
      <c r="LK231"/>
      <c r="LL231"/>
      <c r="LM231"/>
      <c r="LN231"/>
      <c r="LO231"/>
      <c r="LP231"/>
      <c r="LQ231"/>
      <c r="LR231"/>
      <c r="LS231"/>
      <c r="LT231"/>
      <c r="LU231"/>
      <c r="LV231"/>
      <c r="LW231"/>
      <c r="LX231"/>
      <c r="LY231"/>
      <c r="LZ231"/>
      <c r="MA231"/>
      <c r="MB231"/>
      <c r="MC231"/>
      <c r="MD231"/>
      <c r="ME231"/>
      <c r="MF231"/>
      <c r="MG231"/>
      <c r="MH231"/>
      <c r="MI231"/>
      <c r="MJ231"/>
      <c r="MK231"/>
      <c r="ML231"/>
      <c r="MM231"/>
      <c r="MN231"/>
      <c r="MO231"/>
      <c r="MP231"/>
      <c r="MQ231"/>
      <c r="MR231"/>
      <c r="MS231"/>
      <c r="MT231"/>
      <c r="MU231"/>
      <c r="MV231"/>
      <c r="MW231"/>
      <c r="MX231"/>
      <c r="MY231"/>
      <c r="MZ231"/>
      <c r="NA231"/>
      <c r="NB231"/>
      <c r="NC231"/>
      <c r="ND231"/>
      <c r="NE231"/>
      <c r="NF231"/>
      <c r="NG231"/>
      <c r="NH231"/>
      <c r="NI231"/>
      <c r="NJ231"/>
      <c r="NK231"/>
      <c r="NL231"/>
      <c r="NM231"/>
      <c r="NN231"/>
      <c r="NO231"/>
      <c r="NP231"/>
      <c r="NQ231"/>
      <c r="NR231"/>
      <c r="NS231"/>
      <c r="NT231"/>
      <c r="NU231"/>
      <c r="NV231"/>
      <c r="NW231"/>
      <c r="NX231"/>
      <c r="NY231"/>
      <c r="NZ231"/>
      <c r="OA231"/>
      <c r="OB231"/>
      <c r="OC231"/>
      <c r="OD231"/>
      <c r="OE231"/>
      <c r="OF231"/>
      <c r="OG231"/>
      <c r="OH231"/>
      <c r="OI231"/>
      <c r="OJ231"/>
      <c r="OK231"/>
      <c r="OL231"/>
      <c r="OM231"/>
      <c r="ON231"/>
      <c r="OO231"/>
      <c r="OP231"/>
      <c r="OQ231"/>
      <c r="OR231"/>
      <c r="OS231"/>
      <c r="OT231"/>
      <c r="OU231"/>
      <c r="OV231"/>
      <c r="OW231"/>
      <c r="OX231"/>
      <c r="OY231"/>
      <c r="OZ231"/>
      <c r="PA231"/>
      <c r="PB231"/>
      <c r="PC231"/>
      <c r="PD231"/>
      <c r="PE231"/>
      <c r="PF231"/>
      <c r="PG231"/>
      <c r="PH231"/>
      <c r="PI231"/>
      <c r="PJ231"/>
      <c r="PK231"/>
      <c r="PL231"/>
      <c r="PM231"/>
      <c r="PN231"/>
      <c r="PO231"/>
      <c r="PP231"/>
      <c r="PQ231"/>
      <c r="PR231"/>
      <c r="PS231"/>
      <c r="PT231"/>
      <c r="PU231"/>
      <c r="PV231"/>
      <c r="PW231"/>
      <c r="PX231"/>
      <c r="PY231"/>
      <c r="PZ231"/>
      <c r="QA231"/>
      <c r="QB231"/>
      <c r="QC231"/>
      <c r="QD231"/>
      <c r="QE231"/>
      <c r="QF231"/>
      <c r="QG231"/>
      <c r="QH231"/>
      <c r="QI231"/>
      <c r="QJ231"/>
      <c r="QK231"/>
      <c r="QL231"/>
      <c r="QM231"/>
      <c r="QN231"/>
      <c r="QO231"/>
      <c r="QP231"/>
      <c r="QQ231"/>
      <c r="QR231"/>
      <c r="QS231"/>
      <c r="QT231"/>
      <c r="QU231"/>
      <c r="QV231"/>
      <c r="QW231"/>
      <c r="QX231"/>
      <c r="QY231"/>
      <c r="QZ231"/>
      <c r="RA231"/>
      <c r="RB231"/>
      <c r="RC231"/>
      <c r="RD231"/>
      <c r="RE231"/>
      <c r="RF231"/>
      <c r="RG231"/>
      <c r="RH231"/>
      <c r="RI231"/>
      <c r="RJ231"/>
      <c r="RK231"/>
      <c r="RL231"/>
      <c r="RM231"/>
      <c r="RN231"/>
      <c r="RO231"/>
      <c r="RP231"/>
      <c r="RQ231"/>
      <c r="RR231"/>
      <c r="RS231"/>
      <c r="RT231"/>
      <c r="RU231"/>
      <c r="RV231"/>
      <c r="RW231"/>
      <c r="RX231"/>
      <c r="RY231"/>
      <c r="RZ231"/>
      <c r="SA231"/>
      <c r="SB231"/>
      <c r="SC231"/>
      <c r="SD231"/>
      <c r="SE231"/>
      <c r="SF231"/>
      <c r="SG231"/>
      <c r="SH231"/>
      <c r="SI231"/>
      <c r="SJ231"/>
      <c r="SK231"/>
      <c r="SL231"/>
      <c r="SM231"/>
      <c r="SN231"/>
      <c r="SO231"/>
      <c r="SP231"/>
      <c r="SQ231"/>
      <c r="SR231"/>
      <c r="SS231"/>
      <c r="ST231"/>
      <c r="SU231"/>
      <c r="SV231"/>
      <c r="SW231"/>
      <c r="SX231"/>
      <c r="SY231"/>
      <c r="SZ231"/>
      <c r="TA231"/>
      <c r="TB231"/>
      <c r="TC231"/>
      <c r="TD231"/>
      <c r="TE231"/>
      <c r="TF231"/>
      <c r="TG231"/>
      <c r="TH231"/>
      <c r="TI231"/>
      <c r="TJ231"/>
      <c r="TK231"/>
      <c r="TL231"/>
      <c r="TM231"/>
      <c r="TN231"/>
      <c r="TO231"/>
      <c r="TP231"/>
      <c r="TQ231"/>
      <c r="TR231"/>
      <c r="TS231"/>
      <c r="TT231"/>
      <c r="TU231"/>
      <c r="TV231"/>
      <c r="TW231"/>
      <c r="TX231"/>
      <c r="TY231"/>
      <c r="TZ231"/>
      <c r="UA231"/>
      <c r="UB231"/>
      <c r="UC231"/>
      <c r="UD231"/>
      <c r="UE231"/>
      <c r="UF231"/>
      <c r="UG231"/>
      <c r="UH231"/>
      <c r="UI231"/>
      <c r="UJ231"/>
      <c r="UK231"/>
      <c r="UL231"/>
      <c r="UM231"/>
      <c r="UN231"/>
      <c r="UO231"/>
      <c r="UP231"/>
      <c r="UQ231"/>
      <c r="UR231"/>
      <c r="US231"/>
      <c r="UT231"/>
      <c r="UU231"/>
      <c r="UV231"/>
      <c r="UW231"/>
      <c r="UX231"/>
      <c r="UY231"/>
      <c r="UZ231"/>
      <c r="VA231"/>
      <c r="VB231"/>
      <c r="VC231"/>
      <c r="VD231"/>
      <c r="VE231"/>
      <c r="VF231"/>
      <c r="VG231"/>
      <c r="VH231"/>
      <c r="VI231"/>
      <c r="VJ231"/>
      <c r="VK231"/>
      <c r="VL231"/>
      <c r="VM231"/>
      <c r="VN231"/>
      <c r="VO231"/>
      <c r="VP231"/>
      <c r="VQ231"/>
      <c r="VR231"/>
      <c r="VS231"/>
      <c r="VT231"/>
      <c r="VU231"/>
      <c r="VV231"/>
      <c r="VW231"/>
      <c r="VX231"/>
      <c r="VY231"/>
      <c r="VZ231"/>
      <c r="WA231"/>
      <c r="WB231"/>
      <c r="WC231"/>
      <c r="WD231"/>
      <c r="WE231"/>
      <c r="WF231"/>
      <c r="WG231"/>
      <c r="WH231"/>
      <c r="WI231"/>
      <c r="WJ231"/>
      <c r="WK231"/>
      <c r="WL231"/>
      <c r="WM231"/>
      <c r="WN231"/>
      <c r="WO231"/>
      <c r="WP231"/>
      <c r="WQ231"/>
      <c r="WR231"/>
      <c r="WS231"/>
      <c r="WT231"/>
      <c r="WU231"/>
      <c r="WV231"/>
      <c r="WW231"/>
    </row>
    <row r="232" spans="1:621" s="41" customFormat="1" ht="93.75" hidden="1" customHeight="1" x14ac:dyDescent="0.25">
      <c r="A232" s="89">
        <f t="shared" si="32"/>
        <v>177</v>
      </c>
      <c r="B232" s="315" t="s">
        <v>80</v>
      </c>
      <c r="C232" s="288" t="s">
        <v>1294</v>
      </c>
      <c r="D232" s="288" t="s">
        <v>1361</v>
      </c>
      <c r="E232" s="288" t="s">
        <v>528</v>
      </c>
      <c r="F232" s="288" t="s">
        <v>1362</v>
      </c>
      <c r="G232" s="289">
        <v>44245.840277777781</v>
      </c>
      <c r="H232" s="123">
        <v>44245.857638888891</v>
      </c>
      <c r="I232" s="289">
        <v>44245.857638888891</v>
      </c>
      <c r="J232" s="188">
        <f>H232-G232</f>
        <v>1.7361111109494232E-2</v>
      </c>
      <c r="K232" s="288" t="s">
        <v>1363</v>
      </c>
      <c r="L232" s="288"/>
      <c r="M232" s="288"/>
      <c r="N232" s="288">
        <v>1</v>
      </c>
      <c r="O232" s="288">
        <v>1</v>
      </c>
      <c r="P232" s="288">
        <v>1</v>
      </c>
      <c r="Q232" s="288"/>
      <c r="R232" s="288" t="s">
        <v>1364</v>
      </c>
      <c r="S232" s="288" t="s">
        <v>1365</v>
      </c>
      <c r="T232" s="288" t="s">
        <v>75</v>
      </c>
      <c r="U232" s="288">
        <v>100</v>
      </c>
      <c r="V232" s="288" t="s">
        <v>87</v>
      </c>
      <c r="W232" s="288">
        <v>0</v>
      </c>
      <c r="X232" s="331">
        <v>118</v>
      </c>
      <c r="Y232" s="50">
        <f t="shared" si="28"/>
        <v>0.41666666662786156</v>
      </c>
      <c r="Z232"/>
      <c r="AA232"/>
      <c r="AB232"/>
      <c r="AC232"/>
      <c r="AD232"/>
      <c r="AE232"/>
      <c r="AF232"/>
      <c r="AG232"/>
      <c r="AH232"/>
      <c r="AI232"/>
      <c r="AJ232"/>
      <c r="AK232"/>
      <c r="AL232"/>
      <c r="AM232"/>
      <c r="AN232"/>
      <c r="AO232"/>
      <c r="AP232"/>
      <c r="AQ232"/>
      <c r="AR232"/>
      <c r="AS232"/>
      <c r="AT232"/>
      <c r="AU232"/>
      <c r="AV232" s="43" t="s">
        <v>96</v>
      </c>
      <c r="AW232" s="43" t="s">
        <v>90</v>
      </c>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c r="IZ232"/>
      <c r="JA232"/>
      <c r="JB232"/>
      <c r="JC232"/>
      <c r="JD232"/>
      <c r="JE232"/>
      <c r="JF232"/>
      <c r="JG232"/>
      <c r="JH232"/>
      <c r="JI232"/>
      <c r="JJ232"/>
      <c r="JK232"/>
      <c r="JL232"/>
      <c r="JM232"/>
      <c r="JN232"/>
      <c r="JO232"/>
      <c r="JP232"/>
      <c r="JQ232"/>
      <c r="JR232"/>
      <c r="JS232"/>
      <c r="JT232"/>
      <c r="JU232"/>
      <c r="JV232"/>
      <c r="JW232"/>
      <c r="JX232"/>
      <c r="JY232"/>
      <c r="JZ232"/>
      <c r="KA232"/>
      <c r="KB232"/>
      <c r="KC232"/>
      <c r="KD232"/>
      <c r="KE232"/>
      <c r="KF232"/>
      <c r="KG232"/>
      <c r="KH232"/>
      <c r="KI232"/>
      <c r="KJ232"/>
      <c r="KK232"/>
      <c r="KL232"/>
      <c r="KM232"/>
      <c r="KN232"/>
      <c r="KO232"/>
      <c r="KP232"/>
      <c r="KQ232"/>
      <c r="KR232"/>
      <c r="KS232"/>
      <c r="KT232"/>
      <c r="KU232"/>
      <c r="KV232"/>
      <c r="KW232"/>
      <c r="KX232"/>
      <c r="KY232"/>
      <c r="KZ232"/>
      <c r="LA232"/>
      <c r="LB232"/>
      <c r="LC232"/>
      <c r="LD232"/>
      <c r="LE232"/>
      <c r="LF232"/>
      <c r="LG232"/>
      <c r="LH232"/>
      <c r="LI232"/>
      <c r="LJ232"/>
      <c r="LK232"/>
      <c r="LL232"/>
      <c r="LM232"/>
      <c r="LN232"/>
      <c r="LO232"/>
      <c r="LP232"/>
      <c r="LQ232"/>
      <c r="LR232"/>
      <c r="LS232"/>
      <c r="LT232"/>
      <c r="LU232"/>
      <c r="LV232"/>
      <c r="LW232"/>
      <c r="LX232"/>
      <c r="LY232"/>
      <c r="LZ232"/>
      <c r="MA232"/>
      <c r="MB232"/>
      <c r="MC232"/>
      <c r="MD232"/>
      <c r="ME232"/>
      <c r="MF232"/>
      <c r="MG232"/>
      <c r="MH232"/>
      <c r="MI232"/>
      <c r="MJ232"/>
      <c r="MK232"/>
      <c r="ML232"/>
      <c r="MM232"/>
      <c r="MN232"/>
      <c r="MO232"/>
      <c r="MP232"/>
      <c r="MQ232"/>
      <c r="MR232"/>
      <c r="MS232"/>
      <c r="MT232"/>
      <c r="MU232"/>
      <c r="MV232"/>
      <c r="MW232"/>
      <c r="MX232"/>
      <c r="MY232"/>
      <c r="MZ232"/>
      <c r="NA232"/>
      <c r="NB232"/>
      <c r="NC232"/>
      <c r="ND232"/>
      <c r="NE232"/>
      <c r="NF232"/>
      <c r="NG232"/>
      <c r="NH232"/>
      <c r="NI232"/>
      <c r="NJ232"/>
      <c r="NK232"/>
      <c r="NL232"/>
      <c r="NM232"/>
      <c r="NN232"/>
      <c r="NO232"/>
      <c r="NP232"/>
      <c r="NQ232"/>
      <c r="NR232"/>
      <c r="NS232"/>
      <c r="NT232"/>
      <c r="NU232"/>
      <c r="NV232"/>
      <c r="NW232"/>
      <c r="NX232"/>
      <c r="NY232"/>
      <c r="NZ232"/>
      <c r="OA232"/>
      <c r="OB232"/>
      <c r="OC232"/>
      <c r="OD232"/>
      <c r="OE232"/>
      <c r="OF232"/>
      <c r="OG232"/>
      <c r="OH232"/>
      <c r="OI232"/>
      <c r="OJ232"/>
      <c r="OK232"/>
      <c r="OL232"/>
      <c r="OM232"/>
      <c r="ON232"/>
      <c r="OO232"/>
      <c r="OP232"/>
      <c r="OQ232"/>
      <c r="OR232"/>
      <c r="OS232"/>
      <c r="OT232"/>
      <c r="OU232"/>
      <c r="OV232"/>
      <c r="OW232"/>
      <c r="OX232"/>
      <c r="OY232"/>
      <c r="OZ232"/>
      <c r="PA232"/>
      <c r="PB232"/>
      <c r="PC232"/>
      <c r="PD232"/>
      <c r="PE232"/>
      <c r="PF232"/>
      <c r="PG232"/>
      <c r="PH232"/>
      <c r="PI232"/>
      <c r="PJ232"/>
      <c r="PK232"/>
      <c r="PL232"/>
      <c r="PM232"/>
      <c r="PN232"/>
      <c r="PO232"/>
      <c r="PP232"/>
      <c r="PQ232"/>
      <c r="PR232"/>
      <c r="PS232"/>
      <c r="PT232"/>
      <c r="PU232"/>
      <c r="PV232"/>
      <c r="PW232"/>
      <c r="PX232"/>
      <c r="PY232"/>
      <c r="PZ232"/>
      <c r="QA232"/>
      <c r="QB232"/>
      <c r="QC232"/>
      <c r="QD232"/>
      <c r="QE232"/>
      <c r="QF232"/>
      <c r="QG232"/>
      <c r="QH232"/>
      <c r="QI232"/>
      <c r="QJ232"/>
      <c r="QK232"/>
      <c r="QL232"/>
      <c r="QM232"/>
      <c r="QN232"/>
      <c r="QO232"/>
      <c r="QP232"/>
      <c r="QQ232"/>
      <c r="QR232"/>
      <c r="QS232"/>
      <c r="QT232"/>
      <c r="QU232"/>
      <c r="QV232"/>
      <c r="QW232"/>
      <c r="QX232"/>
      <c r="QY232"/>
      <c r="QZ232"/>
      <c r="RA232"/>
      <c r="RB232"/>
      <c r="RC232"/>
      <c r="RD232"/>
      <c r="RE232"/>
      <c r="RF232"/>
      <c r="RG232"/>
      <c r="RH232"/>
      <c r="RI232"/>
      <c r="RJ232"/>
      <c r="RK232"/>
      <c r="RL232"/>
      <c r="RM232"/>
      <c r="RN232"/>
      <c r="RO232"/>
      <c r="RP232"/>
      <c r="RQ232"/>
      <c r="RR232"/>
      <c r="RS232"/>
      <c r="RT232"/>
      <c r="RU232"/>
      <c r="RV232"/>
      <c r="RW232"/>
      <c r="RX232"/>
      <c r="RY232"/>
      <c r="RZ232"/>
      <c r="SA232"/>
      <c r="SB232"/>
      <c r="SC232"/>
      <c r="SD232"/>
      <c r="SE232"/>
      <c r="SF232"/>
      <c r="SG232"/>
      <c r="SH232"/>
      <c r="SI232"/>
      <c r="SJ232"/>
      <c r="SK232"/>
      <c r="SL232"/>
      <c r="SM232"/>
      <c r="SN232"/>
      <c r="SO232"/>
      <c r="SP232"/>
      <c r="SQ232"/>
      <c r="SR232"/>
      <c r="SS232"/>
      <c r="ST232"/>
      <c r="SU232"/>
      <c r="SV232"/>
      <c r="SW232"/>
      <c r="SX232"/>
      <c r="SY232"/>
      <c r="SZ232"/>
      <c r="TA232"/>
      <c r="TB232"/>
      <c r="TC232"/>
      <c r="TD232"/>
      <c r="TE232"/>
      <c r="TF232"/>
      <c r="TG232"/>
      <c r="TH232"/>
      <c r="TI232"/>
      <c r="TJ232"/>
      <c r="TK232"/>
      <c r="TL232"/>
      <c r="TM232"/>
      <c r="TN232"/>
      <c r="TO232"/>
      <c r="TP232"/>
      <c r="TQ232"/>
      <c r="TR232"/>
      <c r="TS232"/>
      <c r="TT232"/>
      <c r="TU232"/>
      <c r="TV232"/>
      <c r="TW232"/>
      <c r="TX232"/>
      <c r="TY232"/>
      <c r="TZ232"/>
      <c r="UA232"/>
      <c r="UB232"/>
      <c r="UC232"/>
      <c r="UD232"/>
      <c r="UE232"/>
      <c r="UF232"/>
      <c r="UG232"/>
      <c r="UH232"/>
      <c r="UI232"/>
      <c r="UJ232"/>
      <c r="UK232"/>
      <c r="UL232"/>
      <c r="UM232"/>
      <c r="UN232"/>
      <c r="UO232"/>
      <c r="UP232"/>
      <c r="UQ232"/>
      <c r="UR232"/>
      <c r="US232"/>
      <c r="UT232"/>
      <c r="UU232"/>
      <c r="UV232"/>
      <c r="UW232"/>
      <c r="UX232"/>
      <c r="UY232"/>
      <c r="UZ232"/>
      <c r="VA232"/>
      <c r="VB232"/>
      <c r="VC232"/>
      <c r="VD232"/>
      <c r="VE232"/>
      <c r="VF232"/>
      <c r="VG232"/>
      <c r="VH232"/>
      <c r="VI232"/>
      <c r="VJ232"/>
      <c r="VK232"/>
      <c r="VL232"/>
      <c r="VM232"/>
      <c r="VN232"/>
      <c r="VO232"/>
      <c r="VP232"/>
      <c r="VQ232"/>
      <c r="VR232"/>
      <c r="VS232"/>
      <c r="VT232"/>
      <c r="VU232"/>
      <c r="VV232"/>
      <c r="VW232"/>
      <c r="VX232"/>
      <c r="VY232"/>
      <c r="VZ232"/>
      <c r="WA232"/>
      <c r="WB232"/>
      <c r="WC232"/>
      <c r="WD232"/>
      <c r="WE232"/>
      <c r="WF232"/>
      <c r="WG232"/>
      <c r="WH232"/>
      <c r="WI232"/>
      <c r="WJ232"/>
      <c r="WK232"/>
      <c r="WL232"/>
      <c r="WM232"/>
      <c r="WN232"/>
      <c r="WO232"/>
      <c r="WP232"/>
      <c r="WQ232"/>
      <c r="WR232"/>
      <c r="WS232"/>
      <c r="WT232"/>
      <c r="WU232"/>
      <c r="WV232"/>
      <c r="WW232"/>
    </row>
    <row r="233" spans="1:621" s="41" customFormat="1" ht="79.5" hidden="1" customHeight="1" x14ac:dyDescent="0.25">
      <c r="A233" s="89">
        <f t="shared" si="32"/>
        <v>178</v>
      </c>
      <c r="B233" s="339" t="s">
        <v>1372</v>
      </c>
      <c r="C233" s="288" t="s">
        <v>1373</v>
      </c>
      <c r="D233" s="288" t="s">
        <v>1374</v>
      </c>
      <c r="E233" s="288" t="s">
        <v>1375</v>
      </c>
      <c r="F233" s="288" t="s">
        <v>1376</v>
      </c>
      <c r="G233" s="289" t="s">
        <v>1377</v>
      </c>
      <c r="H233" s="44" t="s">
        <v>1378</v>
      </c>
      <c r="I233" s="289" t="s">
        <v>1379</v>
      </c>
      <c r="J233" s="188">
        <v>0</v>
      </c>
      <c r="K233" s="288" t="s">
        <v>1380</v>
      </c>
      <c r="L233" s="288"/>
      <c r="M233" s="288"/>
      <c r="N233" s="288"/>
      <c r="O233" s="288"/>
      <c r="P233" s="288">
        <v>1</v>
      </c>
      <c r="Q233" s="288"/>
      <c r="R233" s="288" t="s">
        <v>1381</v>
      </c>
      <c r="S233" s="288" t="s">
        <v>1382</v>
      </c>
      <c r="T233" s="288" t="s">
        <v>75</v>
      </c>
      <c r="U233" s="288">
        <v>0</v>
      </c>
      <c r="V233" s="288" t="s">
        <v>88</v>
      </c>
      <c r="W233" s="288">
        <v>0</v>
      </c>
      <c r="X233" s="331">
        <v>119</v>
      </c>
      <c r="Y233" s="50">
        <f t="shared" si="28"/>
        <v>0</v>
      </c>
      <c r="Z233"/>
      <c r="AA233"/>
      <c r="AB233"/>
      <c r="AC233"/>
      <c r="AD233"/>
      <c r="AE233">
        <v>1</v>
      </c>
      <c r="AF233"/>
      <c r="AG233"/>
      <c r="AH233"/>
      <c r="AI233"/>
      <c r="AJ233"/>
      <c r="AK233"/>
      <c r="AL233"/>
      <c r="AM233"/>
      <c r="AN233"/>
      <c r="AO233"/>
      <c r="AP233"/>
      <c r="AQ233"/>
      <c r="AR233"/>
      <c r="AS233"/>
      <c r="AT233"/>
      <c r="AU233"/>
      <c r="AV233" s="43" t="s">
        <v>95</v>
      </c>
      <c r="AW233" s="43" t="s">
        <v>90</v>
      </c>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c r="IZ233"/>
      <c r="JA233"/>
      <c r="JB233"/>
      <c r="JC233"/>
      <c r="JD233"/>
      <c r="JE233"/>
      <c r="JF233"/>
      <c r="JG233"/>
      <c r="JH233"/>
      <c r="JI233"/>
      <c r="JJ233"/>
      <c r="JK233"/>
      <c r="JL233"/>
      <c r="JM233"/>
      <c r="JN233"/>
      <c r="JO233"/>
      <c r="JP233"/>
      <c r="JQ233"/>
      <c r="JR233"/>
      <c r="JS233"/>
      <c r="JT233"/>
      <c r="JU233"/>
      <c r="JV233"/>
      <c r="JW233"/>
      <c r="JX233"/>
      <c r="JY233"/>
      <c r="JZ233"/>
      <c r="KA233"/>
      <c r="KB233"/>
      <c r="KC233"/>
      <c r="KD233"/>
      <c r="KE233"/>
      <c r="KF233"/>
      <c r="KG233"/>
      <c r="KH233"/>
      <c r="KI233"/>
      <c r="KJ233"/>
      <c r="KK233"/>
      <c r="KL233"/>
      <c r="KM233"/>
      <c r="KN233"/>
      <c r="KO233"/>
      <c r="KP233"/>
      <c r="KQ233"/>
      <c r="KR233"/>
      <c r="KS233"/>
      <c r="KT233"/>
      <c r="KU233"/>
      <c r="KV233"/>
      <c r="KW233"/>
      <c r="KX233"/>
      <c r="KY233"/>
      <c r="KZ233"/>
      <c r="LA233"/>
      <c r="LB233"/>
      <c r="LC233"/>
      <c r="LD233"/>
      <c r="LE233"/>
      <c r="LF233"/>
      <c r="LG233"/>
      <c r="LH233"/>
      <c r="LI233"/>
      <c r="LJ233"/>
      <c r="LK233"/>
      <c r="LL233"/>
      <c r="LM233"/>
      <c r="LN233"/>
      <c r="LO233"/>
      <c r="LP233"/>
      <c r="LQ233"/>
      <c r="LR233"/>
      <c r="LS233"/>
      <c r="LT233"/>
      <c r="LU233"/>
      <c r="LV233"/>
      <c r="LW233"/>
      <c r="LX233"/>
      <c r="LY233"/>
      <c r="LZ233"/>
      <c r="MA233"/>
      <c r="MB233"/>
      <c r="MC233"/>
      <c r="MD233"/>
      <c r="ME233"/>
      <c r="MF233"/>
      <c r="MG233"/>
      <c r="MH233"/>
      <c r="MI233"/>
      <c r="MJ233"/>
      <c r="MK233"/>
      <c r="ML233"/>
      <c r="MM233"/>
      <c r="MN233"/>
      <c r="MO233"/>
      <c r="MP233"/>
      <c r="MQ233"/>
      <c r="MR233"/>
      <c r="MS233"/>
      <c r="MT233"/>
      <c r="MU233"/>
      <c r="MV233"/>
      <c r="MW233"/>
      <c r="MX233"/>
      <c r="MY233"/>
      <c r="MZ233"/>
      <c r="NA233"/>
      <c r="NB233"/>
      <c r="NC233"/>
      <c r="ND233"/>
      <c r="NE233"/>
      <c r="NF233"/>
      <c r="NG233"/>
      <c r="NH233"/>
      <c r="NI233"/>
      <c r="NJ233"/>
      <c r="NK233"/>
      <c r="NL233"/>
      <c r="NM233"/>
      <c r="NN233"/>
      <c r="NO233"/>
      <c r="NP233"/>
      <c r="NQ233"/>
      <c r="NR233"/>
      <c r="NS233"/>
      <c r="NT233"/>
      <c r="NU233"/>
      <c r="NV233"/>
      <c r="NW233"/>
      <c r="NX233"/>
      <c r="NY233"/>
      <c r="NZ233"/>
      <c r="OA233"/>
      <c r="OB233"/>
      <c r="OC233"/>
      <c r="OD233"/>
      <c r="OE233"/>
      <c r="OF233"/>
      <c r="OG233"/>
      <c r="OH233"/>
      <c r="OI233"/>
      <c r="OJ233"/>
      <c r="OK233"/>
      <c r="OL233"/>
      <c r="OM233"/>
      <c r="ON233"/>
      <c r="OO233"/>
      <c r="OP233"/>
      <c r="OQ233"/>
      <c r="OR233"/>
      <c r="OS233"/>
      <c r="OT233"/>
      <c r="OU233"/>
      <c r="OV233"/>
      <c r="OW233"/>
      <c r="OX233"/>
      <c r="OY233"/>
      <c r="OZ233"/>
      <c r="PA233"/>
      <c r="PB233"/>
      <c r="PC233"/>
      <c r="PD233"/>
      <c r="PE233"/>
      <c r="PF233"/>
      <c r="PG233"/>
      <c r="PH233"/>
      <c r="PI233"/>
      <c r="PJ233"/>
      <c r="PK233"/>
      <c r="PL233"/>
      <c r="PM233"/>
      <c r="PN233"/>
      <c r="PO233"/>
      <c r="PP233"/>
      <c r="PQ233"/>
      <c r="PR233"/>
      <c r="PS233"/>
      <c r="PT233"/>
      <c r="PU233"/>
      <c r="PV233"/>
      <c r="PW233"/>
      <c r="PX233"/>
      <c r="PY233"/>
      <c r="PZ233"/>
      <c r="QA233"/>
      <c r="QB233"/>
      <c r="QC233"/>
      <c r="QD233"/>
      <c r="QE233"/>
      <c r="QF233"/>
      <c r="QG233"/>
      <c r="QH233"/>
      <c r="QI233"/>
      <c r="QJ233"/>
      <c r="QK233"/>
      <c r="QL233"/>
      <c r="QM233"/>
      <c r="QN233"/>
      <c r="QO233"/>
      <c r="QP233"/>
      <c r="QQ233"/>
      <c r="QR233"/>
      <c r="QS233"/>
      <c r="QT233"/>
      <c r="QU233"/>
      <c r="QV233"/>
      <c r="QW233"/>
      <c r="QX233"/>
      <c r="QY233"/>
      <c r="QZ233"/>
      <c r="RA233"/>
      <c r="RB233"/>
      <c r="RC233"/>
      <c r="RD233"/>
      <c r="RE233"/>
      <c r="RF233"/>
      <c r="RG233"/>
      <c r="RH233"/>
      <c r="RI233"/>
      <c r="RJ233"/>
      <c r="RK233"/>
      <c r="RL233"/>
      <c r="RM233"/>
      <c r="RN233"/>
      <c r="RO233"/>
      <c r="RP233"/>
      <c r="RQ233"/>
      <c r="RR233"/>
      <c r="RS233"/>
      <c r="RT233"/>
      <c r="RU233"/>
      <c r="RV233"/>
      <c r="RW233"/>
      <c r="RX233"/>
      <c r="RY233"/>
      <c r="RZ233"/>
      <c r="SA233"/>
      <c r="SB233"/>
      <c r="SC233"/>
      <c r="SD233"/>
      <c r="SE233"/>
      <c r="SF233"/>
      <c r="SG233"/>
      <c r="SH233"/>
      <c r="SI233"/>
      <c r="SJ233"/>
      <c r="SK233"/>
      <c r="SL233"/>
      <c r="SM233"/>
      <c r="SN233"/>
      <c r="SO233"/>
      <c r="SP233"/>
      <c r="SQ233"/>
      <c r="SR233"/>
      <c r="SS233"/>
      <c r="ST233"/>
      <c r="SU233"/>
      <c r="SV233"/>
      <c r="SW233"/>
      <c r="SX233"/>
      <c r="SY233"/>
      <c r="SZ233"/>
      <c r="TA233"/>
      <c r="TB233"/>
      <c r="TC233"/>
      <c r="TD233"/>
      <c r="TE233"/>
      <c r="TF233"/>
      <c r="TG233"/>
      <c r="TH233"/>
      <c r="TI233"/>
      <c r="TJ233"/>
      <c r="TK233"/>
      <c r="TL233"/>
      <c r="TM233"/>
      <c r="TN233"/>
      <c r="TO233"/>
      <c r="TP233"/>
      <c r="TQ233"/>
      <c r="TR233"/>
      <c r="TS233"/>
      <c r="TT233"/>
      <c r="TU233"/>
      <c r="TV233"/>
      <c r="TW233"/>
      <c r="TX233"/>
      <c r="TY233"/>
      <c r="TZ233"/>
      <c r="UA233"/>
      <c r="UB233"/>
      <c r="UC233"/>
      <c r="UD233"/>
      <c r="UE233"/>
      <c r="UF233"/>
      <c r="UG233"/>
      <c r="UH233"/>
      <c r="UI233"/>
      <c r="UJ233"/>
      <c r="UK233"/>
      <c r="UL233"/>
      <c r="UM233"/>
      <c r="UN233"/>
      <c r="UO233"/>
      <c r="UP233"/>
      <c r="UQ233"/>
      <c r="UR233"/>
      <c r="US233"/>
      <c r="UT233"/>
      <c r="UU233"/>
      <c r="UV233"/>
      <c r="UW233"/>
      <c r="UX233"/>
      <c r="UY233"/>
      <c r="UZ233"/>
      <c r="VA233"/>
      <c r="VB233"/>
      <c r="VC233"/>
      <c r="VD233"/>
      <c r="VE233"/>
      <c r="VF233"/>
      <c r="VG233"/>
      <c r="VH233"/>
      <c r="VI233"/>
      <c r="VJ233"/>
      <c r="VK233"/>
      <c r="VL233"/>
      <c r="VM233"/>
      <c r="VN233"/>
      <c r="VO233"/>
      <c r="VP233"/>
      <c r="VQ233"/>
      <c r="VR233"/>
      <c r="VS233"/>
      <c r="VT233"/>
      <c r="VU233"/>
      <c r="VV233"/>
      <c r="VW233"/>
      <c r="VX233"/>
      <c r="VY233"/>
      <c r="VZ233"/>
      <c r="WA233"/>
      <c r="WB233"/>
      <c r="WC233"/>
      <c r="WD233"/>
      <c r="WE233"/>
      <c r="WF233"/>
      <c r="WG233"/>
      <c r="WH233"/>
      <c r="WI233"/>
      <c r="WJ233"/>
      <c r="WK233"/>
      <c r="WL233"/>
      <c r="WM233"/>
      <c r="WN233"/>
      <c r="WO233"/>
      <c r="WP233"/>
      <c r="WQ233"/>
      <c r="WR233"/>
      <c r="WS233"/>
      <c r="WT233"/>
      <c r="WU233"/>
      <c r="WV233"/>
      <c r="WW233"/>
    </row>
    <row r="234" spans="1:621" s="41" customFormat="1" ht="64.5" hidden="1" customHeight="1" x14ac:dyDescent="0.25">
      <c r="A234" s="766">
        <f>A233+1</f>
        <v>179</v>
      </c>
      <c r="B234" s="607" t="s">
        <v>83</v>
      </c>
      <c r="C234" s="604" t="s">
        <v>1384</v>
      </c>
      <c r="D234" s="604" t="s">
        <v>1385</v>
      </c>
      <c r="E234" s="604" t="s">
        <v>1386</v>
      </c>
      <c r="F234" s="288" t="s">
        <v>1387</v>
      </c>
      <c r="G234" s="615">
        <v>44248.208333333336</v>
      </c>
      <c r="H234" s="63" t="s">
        <v>1388</v>
      </c>
      <c r="I234" s="615">
        <v>44249.677083333336</v>
      </c>
      <c r="J234" s="188">
        <v>0</v>
      </c>
      <c r="K234" s="288" t="s">
        <v>1389</v>
      </c>
      <c r="L234" s="288"/>
      <c r="M234" s="288"/>
      <c r="N234" s="288"/>
      <c r="O234" s="288"/>
      <c r="P234" s="288"/>
      <c r="Q234" s="288"/>
      <c r="R234" s="604" t="s">
        <v>1390</v>
      </c>
      <c r="S234" s="604" t="s">
        <v>1439</v>
      </c>
      <c r="T234" s="604" t="s">
        <v>75</v>
      </c>
      <c r="U234" s="288">
        <v>0</v>
      </c>
      <c r="V234" s="604" t="s">
        <v>76</v>
      </c>
      <c r="W234" s="604">
        <v>0</v>
      </c>
      <c r="X234" s="676">
        <v>120</v>
      </c>
      <c r="Y234" s="50">
        <f t="shared" si="28"/>
        <v>0</v>
      </c>
      <c r="Z234"/>
      <c r="AA234"/>
      <c r="AB234">
        <v>1</v>
      </c>
      <c r="AC234"/>
      <c r="AD234"/>
      <c r="AE234"/>
      <c r="AF234"/>
      <c r="AG234"/>
      <c r="AH234"/>
      <c r="AI234"/>
      <c r="AJ234"/>
      <c r="AK234"/>
      <c r="AL234"/>
      <c r="AM234"/>
      <c r="AN234">
        <v>1</v>
      </c>
      <c r="AO234"/>
      <c r="AP234"/>
      <c r="AQ234"/>
      <c r="AR234"/>
      <c r="AS234"/>
      <c r="AT234"/>
      <c r="AU234"/>
      <c r="AV234" s="43" t="s">
        <v>456</v>
      </c>
      <c r="AW234" s="43" t="s">
        <v>183</v>
      </c>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c r="IZ234"/>
      <c r="JA234"/>
      <c r="JB234"/>
      <c r="JC234"/>
      <c r="JD234"/>
      <c r="JE234"/>
      <c r="JF234"/>
      <c r="JG234"/>
      <c r="JH234"/>
      <c r="JI234"/>
      <c r="JJ234"/>
      <c r="JK234"/>
      <c r="JL234"/>
      <c r="JM234"/>
      <c r="JN234"/>
      <c r="JO234"/>
      <c r="JP234"/>
      <c r="JQ234"/>
      <c r="JR234"/>
      <c r="JS234"/>
      <c r="JT234"/>
      <c r="JU234"/>
      <c r="JV234"/>
      <c r="JW234"/>
      <c r="JX234"/>
      <c r="JY234"/>
      <c r="JZ234"/>
      <c r="KA234"/>
      <c r="KB234"/>
      <c r="KC234"/>
      <c r="KD234"/>
      <c r="KE234"/>
      <c r="KF234"/>
      <c r="KG234"/>
      <c r="KH234"/>
      <c r="KI234"/>
      <c r="KJ234"/>
      <c r="KK234"/>
      <c r="KL234"/>
      <c r="KM234"/>
      <c r="KN234"/>
      <c r="KO234"/>
      <c r="KP234"/>
      <c r="KQ234"/>
      <c r="KR234"/>
      <c r="KS234"/>
      <c r="KT234"/>
      <c r="KU234"/>
      <c r="KV234"/>
      <c r="KW234"/>
      <c r="KX234"/>
      <c r="KY234"/>
      <c r="KZ234"/>
      <c r="LA234"/>
      <c r="LB234"/>
      <c r="LC234"/>
      <c r="LD234"/>
      <c r="LE234"/>
      <c r="LF234"/>
      <c r="LG234"/>
      <c r="LH234"/>
      <c r="LI234"/>
      <c r="LJ234"/>
      <c r="LK234"/>
      <c r="LL234"/>
      <c r="LM234"/>
      <c r="LN234"/>
      <c r="LO234"/>
      <c r="LP234"/>
      <c r="LQ234"/>
      <c r="LR234"/>
      <c r="LS234"/>
      <c r="LT234"/>
      <c r="LU234"/>
      <c r="LV234"/>
      <c r="LW234"/>
      <c r="LX234"/>
      <c r="LY234"/>
      <c r="LZ234"/>
      <c r="MA234"/>
      <c r="MB234"/>
      <c r="MC234"/>
      <c r="MD234"/>
      <c r="ME234"/>
      <c r="MF234"/>
      <c r="MG234"/>
      <c r="MH234"/>
      <c r="MI234"/>
      <c r="MJ234"/>
      <c r="MK234"/>
      <c r="ML234"/>
      <c r="MM234"/>
      <c r="MN234"/>
      <c r="MO234"/>
      <c r="MP234"/>
      <c r="MQ234"/>
      <c r="MR234"/>
      <c r="MS234"/>
      <c r="MT234"/>
      <c r="MU234"/>
      <c r="MV234"/>
      <c r="MW234"/>
      <c r="MX234"/>
      <c r="MY234"/>
      <c r="MZ234"/>
      <c r="NA234"/>
      <c r="NB234"/>
      <c r="NC234"/>
      <c r="ND234"/>
      <c r="NE234"/>
      <c r="NF234"/>
      <c r="NG234"/>
      <c r="NH234"/>
      <c r="NI234"/>
      <c r="NJ234"/>
      <c r="NK234"/>
      <c r="NL234"/>
      <c r="NM234"/>
      <c r="NN234"/>
      <c r="NO234"/>
      <c r="NP234"/>
      <c r="NQ234"/>
      <c r="NR234"/>
      <c r="NS234"/>
      <c r="NT234"/>
      <c r="NU234"/>
      <c r="NV234"/>
      <c r="NW234"/>
      <c r="NX234"/>
      <c r="NY234"/>
      <c r="NZ234"/>
      <c r="OA234"/>
      <c r="OB234"/>
      <c r="OC234"/>
      <c r="OD234"/>
      <c r="OE234"/>
      <c r="OF234"/>
      <c r="OG234"/>
      <c r="OH234"/>
      <c r="OI234"/>
      <c r="OJ234"/>
      <c r="OK234"/>
      <c r="OL234"/>
      <c r="OM234"/>
      <c r="ON234"/>
      <c r="OO234"/>
      <c r="OP234"/>
      <c r="OQ234"/>
      <c r="OR234"/>
      <c r="OS234"/>
      <c r="OT234"/>
      <c r="OU234"/>
      <c r="OV234"/>
      <c r="OW234"/>
      <c r="OX234"/>
      <c r="OY234"/>
      <c r="OZ234"/>
      <c r="PA234"/>
      <c r="PB234"/>
      <c r="PC234"/>
      <c r="PD234"/>
      <c r="PE234"/>
      <c r="PF234"/>
      <c r="PG234"/>
      <c r="PH234"/>
      <c r="PI234"/>
      <c r="PJ234"/>
      <c r="PK234"/>
      <c r="PL234"/>
      <c r="PM234"/>
      <c r="PN234"/>
      <c r="PO234"/>
      <c r="PP234"/>
      <c r="PQ234"/>
      <c r="PR234"/>
      <c r="PS234"/>
      <c r="PT234"/>
      <c r="PU234"/>
      <c r="PV234"/>
      <c r="PW234"/>
      <c r="PX234"/>
      <c r="PY234"/>
      <c r="PZ234"/>
      <c r="QA234"/>
      <c r="QB234"/>
      <c r="QC234"/>
      <c r="QD234"/>
      <c r="QE234"/>
      <c r="QF234"/>
      <c r="QG234"/>
      <c r="QH234"/>
      <c r="QI234"/>
      <c r="QJ234"/>
      <c r="QK234"/>
      <c r="QL234"/>
      <c r="QM234"/>
      <c r="QN234"/>
      <c r="QO234"/>
      <c r="QP234"/>
      <c r="QQ234"/>
      <c r="QR234"/>
      <c r="QS234"/>
      <c r="QT234"/>
      <c r="QU234"/>
      <c r="QV234"/>
      <c r="QW234"/>
      <c r="QX234"/>
      <c r="QY234"/>
      <c r="QZ234"/>
      <c r="RA234"/>
      <c r="RB234"/>
      <c r="RC234"/>
      <c r="RD234"/>
      <c r="RE234"/>
      <c r="RF234"/>
      <c r="RG234"/>
      <c r="RH234"/>
      <c r="RI234"/>
      <c r="RJ234"/>
      <c r="RK234"/>
      <c r="RL234"/>
      <c r="RM234"/>
      <c r="RN234"/>
      <c r="RO234"/>
      <c r="RP234"/>
      <c r="RQ234"/>
      <c r="RR234"/>
      <c r="RS234"/>
      <c r="RT234"/>
      <c r="RU234"/>
      <c r="RV234"/>
      <c r="RW234"/>
      <c r="RX234"/>
      <c r="RY234"/>
      <c r="RZ234"/>
      <c r="SA234"/>
      <c r="SB234"/>
      <c r="SC234"/>
      <c r="SD234"/>
      <c r="SE234"/>
      <c r="SF234"/>
      <c r="SG234"/>
      <c r="SH234"/>
      <c r="SI234"/>
      <c r="SJ234"/>
      <c r="SK234"/>
      <c r="SL234"/>
      <c r="SM234"/>
      <c r="SN234"/>
      <c r="SO234"/>
      <c r="SP234"/>
      <c r="SQ234"/>
      <c r="SR234"/>
      <c r="SS234"/>
      <c r="ST234"/>
      <c r="SU234"/>
      <c r="SV234"/>
      <c r="SW234"/>
      <c r="SX234"/>
      <c r="SY234"/>
      <c r="SZ234"/>
      <c r="TA234"/>
      <c r="TB234"/>
      <c r="TC234"/>
      <c r="TD234"/>
      <c r="TE234"/>
      <c r="TF234"/>
      <c r="TG234"/>
      <c r="TH234"/>
      <c r="TI234"/>
      <c r="TJ234"/>
      <c r="TK234"/>
      <c r="TL234"/>
      <c r="TM234"/>
      <c r="TN234"/>
      <c r="TO234"/>
      <c r="TP234"/>
      <c r="TQ234"/>
      <c r="TR234"/>
      <c r="TS234"/>
      <c r="TT234"/>
      <c r="TU234"/>
      <c r="TV234"/>
      <c r="TW234"/>
      <c r="TX234"/>
      <c r="TY234"/>
      <c r="TZ234"/>
      <c r="UA234"/>
      <c r="UB234"/>
      <c r="UC234"/>
      <c r="UD234"/>
      <c r="UE234"/>
      <c r="UF234"/>
      <c r="UG234"/>
      <c r="UH234"/>
      <c r="UI234"/>
      <c r="UJ234"/>
      <c r="UK234"/>
      <c r="UL234"/>
      <c r="UM234"/>
      <c r="UN234"/>
      <c r="UO234"/>
      <c r="UP234"/>
      <c r="UQ234"/>
      <c r="UR234"/>
      <c r="US234"/>
      <c r="UT234"/>
      <c r="UU234"/>
      <c r="UV234"/>
      <c r="UW234"/>
      <c r="UX234"/>
      <c r="UY234"/>
      <c r="UZ234"/>
      <c r="VA234"/>
      <c r="VB234"/>
      <c r="VC234"/>
      <c r="VD234"/>
      <c r="VE234"/>
      <c r="VF234"/>
      <c r="VG234"/>
      <c r="VH234"/>
      <c r="VI234"/>
      <c r="VJ234"/>
      <c r="VK234"/>
      <c r="VL234"/>
      <c r="VM234"/>
      <c r="VN234"/>
      <c r="VO234"/>
      <c r="VP234"/>
      <c r="VQ234"/>
      <c r="VR234"/>
      <c r="VS234"/>
      <c r="VT234"/>
      <c r="VU234"/>
      <c r="VV234"/>
      <c r="VW234"/>
      <c r="VX234"/>
      <c r="VY234"/>
      <c r="VZ234"/>
      <c r="WA234"/>
      <c r="WB234"/>
      <c r="WC234"/>
      <c r="WD234"/>
      <c r="WE234"/>
      <c r="WF234"/>
      <c r="WG234"/>
      <c r="WH234"/>
      <c r="WI234"/>
      <c r="WJ234"/>
      <c r="WK234"/>
      <c r="WL234"/>
      <c r="WM234"/>
      <c r="WN234"/>
      <c r="WO234"/>
      <c r="WP234"/>
      <c r="WQ234"/>
      <c r="WR234"/>
      <c r="WS234"/>
      <c r="WT234"/>
      <c r="WU234"/>
      <c r="WV234"/>
      <c r="WW234"/>
    </row>
    <row r="235" spans="1:621" s="41" customFormat="1" ht="66.75" hidden="1" customHeight="1" x14ac:dyDescent="0.25">
      <c r="A235" s="767"/>
      <c r="B235" s="599"/>
      <c r="C235" s="604"/>
      <c r="D235" s="604"/>
      <c r="E235" s="604"/>
      <c r="F235" s="288" t="s">
        <v>97</v>
      </c>
      <c r="G235" s="615"/>
      <c r="H235" s="123">
        <v>44248.361111111109</v>
      </c>
      <c r="I235" s="616"/>
      <c r="J235" s="188">
        <f>H235-G234</f>
        <v>0.15277777777373558</v>
      </c>
      <c r="K235" s="288" t="s">
        <v>1391</v>
      </c>
      <c r="L235" s="288"/>
      <c r="M235" s="288"/>
      <c r="N235" s="288"/>
      <c r="O235" s="288">
        <v>1</v>
      </c>
      <c r="P235" s="288"/>
      <c r="Q235" s="288"/>
      <c r="R235" s="604"/>
      <c r="S235" s="604"/>
      <c r="T235" s="604"/>
      <c r="U235" s="288">
        <v>100</v>
      </c>
      <c r="V235" s="604"/>
      <c r="W235" s="604"/>
      <c r="X235" s="677"/>
      <c r="Y235" s="50">
        <f t="shared" si="28"/>
        <v>3.6666666665696539</v>
      </c>
      <c r="Z235"/>
      <c r="AA235"/>
      <c r="AB235"/>
      <c r="AC235"/>
      <c r="AD235"/>
      <c r="AE235"/>
      <c r="AF235"/>
      <c r="AG235"/>
      <c r="AH235"/>
      <c r="AI235"/>
      <c r="AJ235"/>
      <c r="AK235"/>
      <c r="AL235"/>
      <c r="AM235"/>
      <c r="AN235"/>
      <c r="AO235"/>
      <c r="AP235"/>
      <c r="AQ235"/>
      <c r="AR235"/>
      <c r="AS235"/>
      <c r="AT235"/>
      <c r="AU235"/>
      <c r="AV235" s="43"/>
      <c r="AW235" s="43"/>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c r="IZ235"/>
      <c r="JA235"/>
      <c r="JB235"/>
      <c r="JC235"/>
      <c r="JD235"/>
      <c r="JE235"/>
      <c r="JF235"/>
      <c r="JG235"/>
      <c r="JH235"/>
      <c r="JI235"/>
      <c r="JJ235"/>
      <c r="JK235"/>
      <c r="JL235"/>
      <c r="JM235"/>
      <c r="JN235"/>
      <c r="JO235"/>
      <c r="JP235"/>
      <c r="JQ235"/>
      <c r="JR235"/>
      <c r="JS235"/>
      <c r="JT235"/>
      <c r="JU235"/>
      <c r="JV235"/>
      <c r="JW235"/>
      <c r="JX235"/>
      <c r="JY235"/>
      <c r="JZ235"/>
      <c r="KA235"/>
      <c r="KB235"/>
      <c r="KC235"/>
      <c r="KD235"/>
      <c r="KE235"/>
      <c r="KF235"/>
      <c r="KG235"/>
      <c r="KH235"/>
      <c r="KI235"/>
      <c r="KJ235"/>
      <c r="KK235"/>
      <c r="KL235"/>
      <c r="KM235"/>
      <c r="KN235"/>
      <c r="KO235"/>
      <c r="KP235"/>
      <c r="KQ235"/>
      <c r="KR235"/>
      <c r="KS235"/>
      <c r="KT235"/>
      <c r="KU235"/>
      <c r="KV235"/>
      <c r="KW235"/>
      <c r="KX235"/>
      <c r="KY235"/>
      <c r="KZ235"/>
      <c r="LA235"/>
      <c r="LB235"/>
      <c r="LC235"/>
      <c r="LD235"/>
      <c r="LE235"/>
      <c r="LF235"/>
      <c r="LG235"/>
      <c r="LH235"/>
      <c r="LI235"/>
      <c r="LJ235"/>
      <c r="LK235"/>
      <c r="LL235"/>
      <c r="LM235"/>
      <c r="LN235"/>
      <c r="LO235"/>
      <c r="LP235"/>
      <c r="LQ235"/>
      <c r="LR235"/>
      <c r="LS235"/>
      <c r="LT235"/>
      <c r="LU235"/>
      <c r="LV235"/>
      <c r="LW235"/>
      <c r="LX235"/>
      <c r="LY235"/>
      <c r="LZ235"/>
      <c r="MA235"/>
      <c r="MB235"/>
      <c r="MC235"/>
      <c r="MD235"/>
      <c r="ME235"/>
      <c r="MF235"/>
      <c r="MG235"/>
      <c r="MH235"/>
      <c r="MI235"/>
      <c r="MJ235"/>
      <c r="MK235"/>
      <c r="ML235"/>
      <c r="MM235"/>
      <c r="MN235"/>
      <c r="MO235"/>
      <c r="MP235"/>
      <c r="MQ235"/>
      <c r="MR235"/>
      <c r="MS235"/>
      <c r="MT235"/>
      <c r="MU235"/>
      <c r="MV235"/>
      <c r="MW235"/>
      <c r="MX235"/>
      <c r="MY235"/>
      <c r="MZ235"/>
      <c r="NA235"/>
      <c r="NB235"/>
      <c r="NC235"/>
      <c r="ND235"/>
      <c r="NE235"/>
      <c r="NF235"/>
      <c r="NG235"/>
      <c r="NH235"/>
      <c r="NI235"/>
      <c r="NJ235"/>
      <c r="NK235"/>
      <c r="NL235"/>
      <c r="NM235"/>
      <c r="NN235"/>
      <c r="NO235"/>
      <c r="NP235"/>
      <c r="NQ235"/>
      <c r="NR235"/>
      <c r="NS235"/>
      <c r="NT235"/>
      <c r="NU235"/>
      <c r="NV235"/>
      <c r="NW235"/>
      <c r="NX235"/>
      <c r="NY235"/>
      <c r="NZ235"/>
      <c r="OA235"/>
      <c r="OB235"/>
      <c r="OC235"/>
      <c r="OD235"/>
      <c r="OE235"/>
      <c r="OF235"/>
      <c r="OG235"/>
      <c r="OH235"/>
      <c r="OI235"/>
      <c r="OJ235"/>
      <c r="OK235"/>
      <c r="OL235"/>
      <c r="OM235"/>
      <c r="ON235"/>
      <c r="OO235"/>
      <c r="OP235"/>
      <c r="OQ235"/>
      <c r="OR235"/>
      <c r="OS235"/>
      <c r="OT235"/>
      <c r="OU235"/>
      <c r="OV235"/>
      <c r="OW235"/>
      <c r="OX235"/>
      <c r="OY235"/>
      <c r="OZ235"/>
      <c r="PA235"/>
      <c r="PB235"/>
      <c r="PC235"/>
      <c r="PD235"/>
      <c r="PE235"/>
      <c r="PF235"/>
      <c r="PG235"/>
      <c r="PH235"/>
      <c r="PI235"/>
      <c r="PJ235"/>
      <c r="PK235"/>
      <c r="PL235"/>
      <c r="PM235"/>
      <c r="PN235"/>
      <c r="PO235"/>
      <c r="PP235"/>
      <c r="PQ235"/>
      <c r="PR235"/>
      <c r="PS235"/>
      <c r="PT235"/>
      <c r="PU235"/>
      <c r="PV235"/>
      <c r="PW235"/>
      <c r="PX235"/>
      <c r="PY235"/>
      <c r="PZ235"/>
      <c r="QA235"/>
      <c r="QB235"/>
      <c r="QC235"/>
      <c r="QD235"/>
      <c r="QE235"/>
      <c r="QF235"/>
      <c r="QG235"/>
      <c r="QH235"/>
      <c r="QI235"/>
      <c r="QJ235"/>
      <c r="QK235"/>
      <c r="QL235"/>
      <c r="QM235"/>
      <c r="QN235"/>
      <c r="QO235"/>
      <c r="QP235"/>
      <c r="QQ235"/>
      <c r="QR235"/>
      <c r="QS235"/>
      <c r="QT235"/>
      <c r="QU235"/>
      <c r="QV235"/>
      <c r="QW235"/>
      <c r="QX235"/>
      <c r="QY235"/>
      <c r="QZ235"/>
      <c r="RA235"/>
      <c r="RB235"/>
      <c r="RC235"/>
      <c r="RD235"/>
      <c r="RE235"/>
      <c r="RF235"/>
      <c r="RG235"/>
      <c r="RH235"/>
      <c r="RI235"/>
      <c r="RJ235"/>
      <c r="RK235"/>
      <c r="RL235"/>
      <c r="RM235"/>
      <c r="RN235"/>
      <c r="RO235"/>
      <c r="RP235"/>
      <c r="RQ235"/>
      <c r="RR235"/>
      <c r="RS235"/>
      <c r="RT235"/>
      <c r="RU235"/>
      <c r="RV235"/>
      <c r="RW235"/>
      <c r="RX235"/>
      <c r="RY235"/>
      <c r="RZ235"/>
      <c r="SA235"/>
      <c r="SB235"/>
      <c r="SC235"/>
      <c r="SD235"/>
      <c r="SE235"/>
      <c r="SF235"/>
      <c r="SG235"/>
      <c r="SH235"/>
      <c r="SI235"/>
      <c r="SJ235"/>
      <c r="SK235"/>
      <c r="SL235"/>
      <c r="SM235"/>
      <c r="SN235"/>
      <c r="SO235"/>
      <c r="SP235"/>
      <c r="SQ235"/>
      <c r="SR235"/>
      <c r="SS235"/>
      <c r="ST235"/>
      <c r="SU235"/>
      <c r="SV235"/>
      <c r="SW235"/>
      <c r="SX235"/>
      <c r="SY235"/>
      <c r="SZ235"/>
      <c r="TA235"/>
      <c r="TB235"/>
      <c r="TC235"/>
      <c r="TD235"/>
      <c r="TE235"/>
      <c r="TF235"/>
      <c r="TG235"/>
      <c r="TH235"/>
      <c r="TI235"/>
      <c r="TJ235"/>
      <c r="TK235"/>
      <c r="TL235"/>
      <c r="TM235"/>
      <c r="TN235"/>
      <c r="TO235"/>
      <c r="TP235"/>
      <c r="TQ235"/>
      <c r="TR235"/>
      <c r="TS235"/>
      <c r="TT235"/>
      <c r="TU235"/>
      <c r="TV235"/>
      <c r="TW235"/>
      <c r="TX235"/>
      <c r="TY235"/>
      <c r="TZ235"/>
      <c r="UA235"/>
      <c r="UB235"/>
      <c r="UC235"/>
      <c r="UD235"/>
      <c r="UE235"/>
      <c r="UF235"/>
      <c r="UG235"/>
      <c r="UH235"/>
      <c r="UI235"/>
      <c r="UJ235"/>
      <c r="UK235"/>
      <c r="UL235"/>
      <c r="UM235"/>
      <c r="UN235"/>
      <c r="UO235"/>
      <c r="UP235"/>
      <c r="UQ235"/>
      <c r="UR235"/>
      <c r="US235"/>
      <c r="UT235"/>
      <c r="UU235"/>
      <c r="UV235"/>
      <c r="UW235"/>
      <c r="UX235"/>
      <c r="UY235"/>
      <c r="UZ235"/>
      <c r="VA235"/>
      <c r="VB235"/>
      <c r="VC235"/>
      <c r="VD235"/>
      <c r="VE235"/>
      <c r="VF235"/>
      <c r="VG235"/>
      <c r="VH235"/>
      <c r="VI235"/>
      <c r="VJ235"/>
      <c r="VK235"/>
      <c r="VL235"/>
      <c r="VM235"/>
      <c r="VN235"/>
      <c r="VO235"/>
      <c r="VP235"/>
      <c r="VQ235"/>
      <c r="VR235"/>
      <c r="VS235"/>
      <c r="VT235"/>
      <c r="VU235"/>
      <c r="VV235"/>
      <c r="VW235"/>
      <c r="VX235"/>
      <c r="VY235"/>
      <c r="VZ235"/>
      <c r="WA235"/>
      <c r="WB235"/>
      <c r="WC235"/>
      <c r="WD235"/>
      <c r="WE235"/>
      <c r="WF235"/>
      <c r="WG235"/>
      <c r="WH235"/>
      <c r="WI235"/>
      <c r="WJ235"/>
      <c r="WK235"/>
      <c r="WL235"/>
      <c r="WM235"/>
      <c r="WN235"/>
      <c r="WO235"/>
      <c r="WP235"/>
      <c r="WQ235"/>
      <c r="WR235"/>
      <c r="WS235"/>
      <c r="WT235"/>
      <c r="WU235"/>
      <c r="WV235"/>
      <c r="WW235"/>
    </row>
    <row r="236" spans="1:621" s="41" customFormat="1" ht="165" hidden="1" customHeight="1" x14ac:dyDescent="0.25">
      <c r="A236" s="89">
        <f>A234+1</f>
        <v>180</v>
      </c>
      <c r="B236" s="315" t="s">
        <v>86</v>
      </c>
      <c r="C236" s="288" t="s">
        <v>1392</v>
      </c>
      <c r="D236" s="288" t="s">
        <v>1140</v>
      </c>
      <c r="E236" s="288" t="s">
        <v>1141</v>
      </c>
      <c r="F236" s="288" t="s">
        <v>1053</v>
      </c>
      <c r="G236" s="289">
        <v>44248.328472222223</v>
      </c>
      <c r="H236" s="127" t="s">
        <v>1393</v>
      </c>
      <c r="I236" s="289">
        <v>44249.729166666664</v>
      </c>
      <c r="J236" s="188">
        <v>0</v>
      </c>
      <c r="K236" s="288" t="s">
        <v>1054</v>
      </c>
      <c r="L236" s="288"/>
      <c r="M236" s="288"/>
      <c r="N236" s="288"/>
      <c r="O236" s="288"/>
      <c r="P236" s="288"/>
      <c r="Q236" s="288"/>
      <c r="R236" s="288" t="s">
        <v>1394</v>
      </c>
      <c r="S236" s="288" t="s">
        <v>1395</v>
      </c>
      <c r="T236" s="288" t="s">
        <v>75</v>
      </c>
      <c r="U236" s="288">
        <v>0</v>
      </c>
      <c r="V236" s="288" t="s">
        <v>76</v>
      </c>
      <c r="W236" s="288">
        <v>0</v>
      </c>
      <c r="X236" s="331">
        <v>121</v>
      </c>
      <c r="Y236" s="50">
        <f t="shared" si="28"/>
        <v>0</v>
      </c>
      <c r="Z236"/>
      <c r="AA236"/>
      <c r="AB236"/>
      <c r="AC236"/>
      <c r="AD236"/>
      <c r="AE236">
        <v>1</v>
      </c>
      <c r="AF236"/>
      <c r="AG236"/>
      <c r="AH236"/>
      <c r="AI236"/>
      <c r="AJ236"/>
      <c r="AK236"/>
      <c r="AL236"/>
      <c r="AM236"/>
      <c r="AN236"/>
      <c r="AO236"/>
      <c r="AP236"/>
      <c r="AQ236"/>
      <c r="AR236"/>
      <c r="AS236"/>
      <c r="AT236"/>
      <c r="AU236"/>
      <c r="AV236" s="43" t="s">
        <v>89</v>
      </c>
      <c r="AW236" s="43" t="s">
        <v>98</v>
      </c>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c r="IZ236"/>
      <c r="JA236"/>
      <c r="JB236"/>
      <c r="JC236"/>
      <c r="JD236"/>
      <c r="JE236"/>
      <c r="JF236"/>
      <c r="JG236"/>
      <c r="JH236"/>
      <c r="JI236"/>
      <c r="JJ236"/>
      <c r="JK236"/>
      <c r="JL236"/>
      <c r="JM236"/>
      <c r="JN236"/>
      <c r="JO236"/>
      <c r="JP236"/>
      <c r="JQ236"/>
      <c r="JR236"/>
      <c r="JS236"/>
      <c r="JT236"/>
      <c r="JU236"/>
      <c r="JV236"/>
      <c r="JW236"/>
      <c r="JX236"/>
      <c r="JY236"/>
      <c r="JZ236"/>
      <c r="KA236"/>
      <c r="KB236"/>
      <c r="KC236"/>
      <c r="KD236"/>
      <c r="KE236"/>
      <c r="KF236"/>
      <c r="KG236"/>
      <c r="KH236"/>
      <c r="KI236"/>
      <c r="KJ236"/>
      <c r="KK236"/>
      <c r="KL236"/>
      <c r="KM236"/>
      <c r="KN236"/>
      <c r="KO236"/>
      <c r="KP236"/>
      <c r="KQ236"/>
      <c r="KR236"/>
      <c r="KS236"/>
      <c r="KT236"/>
      <c r="KU236"/>
      <c r="KV236"/>
      <c r="KW236"/>
      <c r="KX236"/>
      <c r="KY236"/>
      <c r="KZ236"/>
      <c r="LA236"/>
      <c r="LB236"/>
      <c r="LC236"/>
      <c r="LD236"/>
      <c r="LE236"/>
      <c r="LF236"/>
      <c r="LG236"/>
      <c r="LH236"/>
      <c r="LI236"/>
      <c r="LJ236"/>
      <c r="LK236"/>
      <c r="LL236"/>
      <c r="LM236"/>
      <c r="LN236"/>
      <c r="LO236"/>
      <c r="LP236"/>
      <c r="LQ236"/>
      <c r="LR236"/>
      <c r="LS236"/>
      <c r="LT236"/>
      <c r="LU236"/>
      <c r="LV236"/>
      <c r="LW236"/>
      <c r="LX236"/>
      <c r="LY236"/>
      <c r="LZ236"/>
      <c r="MA236"/>
      <c r="MB236"/>
      <c r="MC236"/>
      <c r="MD236"/>
      <c r="ME236"/>
      <c r="MF236"/>
      <c r="MG236"/>
      <c r="MH236"/>
      <c r="MI236"/>
      <c r="MJ236"/>
      <c r="MK236"/>
      <c r="ML236"/>
      <c r="MM236"/>
      <c r="MN236"/>
      <c r="MO236"/>
      <c r="MP236"/>
      <c r="MQ236"/>
      <c r="MR236"/>
      <c r="MS236"/>
      <c r="MT236"/>
      <c r="MU236"/>
      <c r="MV236"/>
      <c r="MW236"/>
      <c r="MX236"/>
      <c r="MY236"/>
      <c r="MZ236"/>
      <c r="NA236"/>
      <c r="NB236"/>
      <c r="NC236"/>
      <c r="ND236"/>
      <c r="NE236"/>
      <c r="NF236"/>
      <c r="NG236"/>
      <c r="NH236"/>
      <c r="NI236"/>
      <c r="NJ236"/>
      <c r="NK236"/>
      <c r="NL236"/>
      <c r="NM236"/>
      <c r="NN236"/>
      <c r="NO236"/>
      <c r="NP236"/>
      <c r="NQ236"/>
      <c r="NR236"/>
      <c r="NS236"/>
      <c r="NT236"/>
      <c r="NU236"/>
      <c r="NV236"/>
      <c r="NW236"/>
      <c r="NX236"/>
      <c r="NY236"/>
      <c r="NZ236"/>
      <c r="OA236"/>
      <c r="OB236"/>
      <c r="OC236"/>
      <c r="OD236"/>
      <c r="OE236"/>
      <c r="OF236"/>
      <c r="OG236"/>
      <c r="OH236"/>
      <c r="OI236"/>
      <c r="OJ236"/>
      <c r="OK236"/>
      <c r="OL236"/>
      <c r="OM236"/>
      <c r="ON236"/>
      <c r="OO236"/>
      <c r="OP236"/>
      <c r="OQ236"/>
      <c r="OR236"/>
      <c r="OS236"/>
      <c r="OT236"/>
      <c r="OU236"/>
      <c r="OV236"/>
      <c r="OW236"/>
      <c r="OX236"/>
      <c r="OY236"/>
      <c r="OZ236"/>
      <c r="PA236"/>
      <c r="PB236"/>
      <c r="PC236"/>
      <c r="PD236"/>
      <c r="PE236"/>
      <c r="PF236"/>
      <c r="PG236"/>
      <c r="PH236"/>
      <c r="PI236"/>
      <c r="PJ236"/>
      <c r="PK236"/>
      <c r="PL236"/>
      <c r="PM236"/>
      <c r="PN236"/>
      <c r="PO236"/>
      <c r="PP236"/>
      <c r="PQ236"/>
      <c r="PR236"/>
      <c r="PS236"/>
      <c r="PT236"/>
      <c r="PU236"/>
      <c r="PV236"/>
      <c r="PW236"/>
      <c r="PX236"/>
      <c r="PY236"/>
      <c r="PZ236"/>
      <c r="QA236"/>
      <c r="QB236"/>
      <c r="QC236"/>
      <c r="QD236"/>
      <c r="QE236"/>
      <c r="QF236"/>
      <c r="QG236"/>
      <c r="QH236"/>
      <c r="QI236"/>
      <c r="QJ236"/>
      <c r="QK236"/>
      <c r="QL236"/>
      <c r="QM236"/>
      <c r="QN236"/>
      <c r="QO236"/>
      <c r="QP236"/>
      <c r="QQ236"/>
      <c r="QR236"/>
      <c r="QS236"/>
      <c r="QT236"/>
      <c r="QU236"/>
      <c r="QV236"/>
      <c r="QW236"/>
      <c r="QX236"/>
      <c r="QY236"/>
      <c r="QZ236"/>
      <c r="RA236"/>
      <c r="RB236"/>
      <c r="RC236"/>
      <c r="RD236"/>
      <c r="RE236"/>
      <c r="RF236"/>
      <c r="RG236"/>
      <c r="RH236"/>
      <c r="RI236"/>
      <c r="RJ236"/>
      <c r="RK236"/>
      <c r="RL236"/>
      <c r="RM236"/>
      <c r="RN236"/>
      <c r="RO236"/>
      <c r="RP236"/>
      <c r="RQ236"/>
      <c r="RR236"/>
      <c r="RS236"/>
      <c r="RT236"/>
      <c r="RU236"/>
      <c r="RV236"/>
      <c r="RW236"/>
      <c r="RX236"/>
      <c r="RY236"/>
      <c r="RZ236"/>
      <c r="SA236"/>
      <c r="SB236"/>
      <c r="SC236"/>
      <c r="SD236"/>
      <c r="SE236"/>
      <c r="SF236"/>
      <c r="SG236"/>
      <c r="SH236"/>
      <c r="SI236"/>
      <c r="SJ236"/>
      <c r="SK236"/>
      <c r="SL236"/>
      <c r="SM236"/>
      <c r="SN236"/>
      <c r="SO236"/>
      <c r="SP236"/>
      <c r="SQ236"/>
      <c r="SR236"/>
      <c r="SS236"/>
      <c r="ST236"/>
      <c r="SU236"/>
      <c r="SV236"/>
      <c r="SW236"/>
      <c r="SX236"/>
      <c r="SY236"/>
      <c r="SZ236"/>
      <c r="TA236"/>
      <c r="TB236"/>
      <c r="TC236"/>
      <c r="TD236"/>
      <c r="TE236"/>
      <c r="TF236"/>
      <c r="TG236"/>
      <c r="TH236"/>
      <c r="TI236"/>
      <c r="TJ236"/>
      <c r="TK236"/>
      <c r="TL236"/>
      <c r="TM236"/>
      <c r="TN236"/>
      <c r="TO236"/>
      <c r="TP236"/>
      <c r="TQ236"/>
      <c r="TR236"/>
      <c r="TS236"/>
      <c r="TT236"/>
      <c r="TU236"/>
      <c r="TV236"/>
      <c r="TW236"/>
      <c r="TX236"/>
      <c r="TY236"/>
      <c r="TZ236"/>
      <c r="UA236"/>
      <c r="UB236"/>
      <c r="UC236"/>
      <c r="UD236"/>
      <c r="UE236"/>
      <c r="UF236"/>
      <c r="UG236"/>
      <c r="UH236"/>
      <c r="UI236"/>
      <c r="UJ236"/>
      <c r="UK236"/>
      <c r="UL236"/>
      <c r="UM236"/>
      <c r="UN236"/>
      <c r="UO236"/>
      <c r="UP236"/>
      <c r="UQ236"/>
      <c r="UR236"/>
      <c r="US236"/>
      <c r="UT236"/>
      <c r="UU236"/>
      <c r="UV236"/>
      <c r="UW236"/>
      <c r="UX236"/>
      <c r="UY236"/>
      <c r="UZ236"/>
      <c r="VA236"/>
      <c r="VB236"/>
      <c r="VC236"/>
      <c r="VD236"/>
      <c r="VE236"/>
      <c r="VF236"/>
      <c r="VG236"/>
      <c r="VH236"/>
      <c r="VI236"/>
      <c r="VJ236"/>
      <c r="VK236"/>
      <c r="VL236"/>
      <c r="VM236"/>
      <c r="VN236"/>
      <c r="VO236"/>
      <c r="VP236"/>
      <c r="VQ236"/>
      <c r="VR236"/>
      <c r="VS236"/>
      <c r="VT236"/>
      <c r="VU236"/>
      <c r="VV236"/>
      <c r="VW236"/>
      <c r="VX236"/>
      <c r="VY236"/>
      <c r="VZ236"/>
      <c r="WA236"/>
      <c r="WB236"/>
      <c r="WC236"/>
      <c r="WD236"/>
      <c r="WE236"/>
      <c r="WF236"/>
      <c r="WG236"/>
      <c r="WH236"/>
      <c r="WI236"/>
      <c r="WJ236"/>
      <c r="WK236"/>
      <c r="WL236"/>
      <c r="WM236"/>
      <c r="WN236"/>
      <c r="WO236"/>
      <c r="WP236"/>
      <c r="WQ236"/>
      <c r="WR236"/>
      <c r="WS236"/>
      <c r="WT236"/>
      <c r="WU236"/>
      <c r="WV236"/>
      <c r="WW236"/>
    </row>
    <row r="237" spans="1:621" s="41" customFormat="1" ht="74.25" hidden="1" customHeight="1" x14ac:dyDescent="0.25">
      <c r="A237" s="89">
        <f t="shared" ref="A237:A253" si="35">A236+1</f>
        <v>181</v>
      </c>
      <c r="B237" s="315" t="s">
        <v>437</v>
      </c>
      <c r="C237" s="288" t="s">
        <v>1396</v>
      </c>
      <c r="D237" s="288" t="s">
        <v>1397</v>
      </c>
      <c r="E237" s="288" t="s">
        <v>1398</v>
      </c>
      <c r="F237" s="288" t="s">
        <v>1399</v>
      </c>
      <c r="G237" s="282">
        <v>44248.760416666664</v>
      </c>
      <c r="H237" s="308">
        <v>44248.951388888891</v>
      </c>
      <c r="I237" s="304" t="s">
        <v>1828</v>
      </c>
      <c r="J237" s="45">
        <f>H237-G237</f>
        <v>0.19097222222626442</v>
      </c>
      <c r="K237" s="180" t="s">
        <v>1829</v>
      </c>
      <c r="L237" s="299"/>
      <c r="M237" s="299"/>
      <c r="N237" s="299"/>
      <c r="O237" s="299">
        <v>1</v>
      </c>
      <c r="P237" s="299">
        <v>1</v>
      </c>
      <c r="Q237" s="299"/>
      <c r="R237" s="294" t="s">
        <v>1400</v>
      </c>
      <c r="S237" s="292" t="s">
        <v>1830</v>
      </c>
      <c r="T237" s="292" t="s">
        <v>75</v>
      </c>
      <c r="U237" s="292">
        <v>250</v>
      </c>
      <c r="V237" s="294" t="s">
        <v>76</v>
      </c>
      <c r="W237" s="294">
        <v>1</v>
      </c>
      <c r="X237" s="331">
        <v>122</v>
      </c>
      <c r="Y237" s="50">
        <f t="shared" si="28"/>
        <v>4.5833333334303461</v>
      </c>
      <c r="Z237"/>
      <c r="AA237"/>
      <c r="AB237">
        <v>1</v>
      </c>
      <c r="AC237"/>
      <c r="AD237"/>
      <c r="AE237"/>
      <c r="AF237"/>
      <c r="AG237"/>
      <c r="AH237"/>
      <c r="AI237"/>
      <c r="AJ237"/>
      <c r="AK237"/>
      <c r="AL237"/>
      <c r="AM237"/>
      <c r="AN237"/>
      <c r="AO237"/>
      <c r="AP237"/>
      <c r="AQ237"/>
      <c r="AR237"/>
      <c r="AS237"/>
      <c r="AT237"/>
      <c r="AU237"/>
      <c r="AV237" s="43" t="s">
        <v>89</v>
      </c>
      <c r="AW237" s="43" t="s">
        <v>91</v>
      </c>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c r="IZ237"/>
      <c r="JA237"/>
      <c r="JB237"/>
      <c r="JC237"/>
      <c r="JD237"/>
      <c r="JE237"/>
      <c r="JF237"/>
      <c r="JG237"/>
      <c r="JH237"/>
      <c r="JI237"/>
      <c r="JJ237"/>
      <c r="JK237"/>
      <c r="JL237"/>
      <c r="JM237"/>
      <c r="JN237"/>
      <c r="JO237"/>
      <c r="JP237"/>
      <c r="JQ237"/>
      <c r="JR237"/>
      <c r="JS237"/>
      <c r="JT237"/>
      <c r="JU237"/>
      <c r="JV237"/>
      <c r="JW237"/>
      <c r="JX237"/>
      <c r="JY237"/>
      <c r="JZ237"/>
      <c r="KA237"/>
      <c r="KB237"/>
      <c r="KC237"/>
      <c r="KD237"/>
      <c r="KE237"/>
      <c r="KF237"/>
      <c r="KG237"/>
      <c r="KH237"/>
      <c r="KI237"/>
      <c r="KJ237"/>
      <c r="KK237"/>
      <c r="KL237"/>
      <c r="KM237"/>
      <c r="KN237"/>
      <c r="KO237"/>
      <c r="KP237"/>
      <c r="KQ237"/>
      <c r="KR237"/>
      <c r="KS237"/>
      <c r="KT237"/>
      <c r="KU237"/>
      <c r="KV237"/>
      <c r="KW237"/>
      <c r="KX237"/>
      <c r="KY237"/>
      <c r="KZ237"/>
      <c r="LA237"/>
      <c r="LB237"/>
      <c r="LC237"/>
      <c r="LD237"/>
      <c r="LE237"/>
      <c r="LF237"/>
      <c r="LG237"/>
      <c r="LH237"/>
      <c r="LI237"/>
      <c r="LJ237"/>
      <c r="LK237"/>
      <c r="LL237"/>
      <c r="LM237"/>
      <c r="LN237"/>
      <c r="LO237"/>
      <c r="LP237"/>
      <c r="LQ237"/>
      <c r="LR237"/>
      <c r="LS237"/>
      <c r="LT237"/>
      <c r="LU237"/>
      <c r="LV237"/>
      <c r="LW237"/>
      <c r="LX237"/>
      <c r="LY237"/>
      <c r="LZ237"/>
      <c r="MA237"/>
      <c r="MB237"/>
      <c r="MC237"/>
      <c r="MD237"/>
      <c r="ME237"/>
      <c r="MF237"/>
      <c r="MG237"/>
      <c r="MH237"/>
      <c r="MI237"/>
      <c r="MJ237"/>
      <c r="MK237"/>
      <c r="ML237"/>
      <c r="MM237"/>
      <c r="MN237"/>
      <c r="MO237"/>
      <c r="MP237"/>
      <c r="MQ237"/>
      <c r="MR237"/>
      <c r="MS237"/>
      <c r="MT237"/>
      <c r="MU237"/>
      <c r="MV237"/>
      <c r="MW237"/>
      <c r="MX237"/>
      <c r="MY237"/>
      <c r="MZ237"/>
      <c r="NA237"/>
      <c r="NB237"/>
      <c r="NC237"/>
      <c r="ND237"/>
      <c r="NE237"/>
      <c r="NF237"/>
      <c r="NG237"/>
      <c r="NH237"/>
      <c r="NI237"/>
      <c r="NJ237"/>
      <c r="NK237"/>
      <c r="NL237"/>
      <c r="NM237"/>
      <c r="NN237"/>
      <c r="NO237"/>
      <c r="NP237"/>
      <c r="NQ237"/>
      <c r="NR237"/>
      <c r="NS237"/>
      <c r="NT237"/>
      <c r="NU237"/>
      <c r="NV237"/>
      <c r="NW237"/>
      <c r="NX237"/>
      <c r="NY237"/>
      <c r="NZ237"/>
      <c r="OA237"/>
      <c r="OB237"/>
      <c r="OC237"/>
      <c r="OD237"/>
      <c r="OE237"/>
      <c r="OF237"/>
      <c r="OG237"/>
      <c r="OH237"/>
      <c r="OI237"/>
      <c r="OJ237"/>
      <c r="OK237"/>
      <c r="OL237"/>
      <c r="OM237"/>
      <c r="ON237"/>
      <c r="OO237"/>
      <c r="OP237"/>
      <c r="OQ237"/>
      <c r="OR237"/>
      <c r="OS237"/>
      <c r="OT237"/>
      <c r="OU237"/>
      <c r="OV237"/>
      <c r="OW237"/>
      <c r="OX237"/>
      <c r="OY237"/>
      <c r="OZ237"/>
      <c r="PA237"/>
      <c r="PB237"/>
      <c r="PC237"/>
      <c r="PD237"/>
      <c r="PE237"/>
      <c r="PF237"/>
      <c r="PG237"/>
      <c r="PH237"/>
      <c r="PI237"/>
      <c r="PJ237"/>
      <c r="PK237"/>
      <c r="PL237"/>
      <c r="PM237"/>
      <c r="PN237"/>
      <c r="PO237"/>
      <c r="PP237"/>
      <c r="PQ237"/>
      <c r="PR237"/>
      <c r="PS237"/>
      <c r="PT237"/>
      <c r="PU237"/>
      <c r="PV237"/>
      <c r="PW237"/>
      <c r="PX237"/>
      <c r="PY237"/>
      <c r="PZ237"/>
      <c r="QA237"/>
      <c r="QB237"/>
      <c r="QC237"/>
      <c r="QD237"/>
      <c r="QE237"/>
      <c r="QF237"/>
      <c r="QG237"/>
      <c r="QH237"/>
      <c r="QI237"/>
      <c r="QJ237"/>
      <c r="QK237"/>
      <c r="QL237"/>
      <c r="QM237"/>
      <c r="QN237"/>
      <c r="QO237"/>
      <c r="QP237"/>
      <c r="QQ237"/>
      <c r="QR237"/>
      <c r="QS237"/>
      <c r="QT237"/>
      <c r="QU237"/>
      <c r="QV237"/>
      <c r="QW237"/>
      <c r="QX237"/>
      <c r="QY237"/>
      <c r="QZ237"/>
      <c r="RA237"/>
      <c r="RB237"/>
      <c r="RC237"/>
      <c r="RD237"/>
      <c r="RE237"/>
      <c r="RF237"/>
      <c r="RG237"/>
      <c r="RH237"/>
      <c r="RI237"/>
      <c r="RJ237"/>
      <c r="RK237"/>
      <c r="RL237"/>
      <c r="RM237"/>
      <c r="RN237"/>
      <c r="RO237"/>
      <c r="RP237"/>
      <c r="RQ237"/>
      <c r="RR237"/>
      <c r="RS237"/>
      <c r="RT237"/>
      <c r="RU237"/>
      <c r="RV237"/>
      <c r="RW237"/>
      <c r="RX237"/>
      <c r="RY237"/>
      <c r="RZ237"/>
      <c r="SA237"/>
      <c r="SB237"/>
      <c r="SC237"/>
      <c r="SD237"/>
      <c r="SE237"/>
      <c r="SF237"/>
      <c r="SG237"/>
      <c r="SH237"/>
      <c r="SI237"/>
      <c r="SJ237"/>
      <c r="SK237"/>
      <c r="SL237"/>
      <c r="SM237"/>
      <c r="SN237"/>
      <c r="SO237"/>
      <c r="SP237"/>
      <c r="SQ237"/>
      <c r="SR237"/>
      <c r="SS237"/>
      <c r="ST237"/>
      <c r="SU237"/>
      <c r="SV237"/>
      <c r="SW237"/>
      <c r="SX237"/>
      <c r="SY237"/>
      <c r="SZ237"/>
      <c r="TA237"/>
      <c r="TB237"/>
      <c r="TC237"/>
      <c r="TD237"/>
      <c r="TE237"/>
      <c r="TF237"/>
      <c r="TG237"/>
      <c r="TH237"/>
      <c r="TI237"/>
      <c r="TJ237"/>
      <c r="TK237"/>
      <c r="TL237"/>
      <c r="TM237"/>
      <c r="TN237"/>
      <c r="TO237"/>
      <c r="TP237"/>
      <c r="TQ237"/>
      <c r="TR237"/>
      <c r="TS237"/>
      <c r="TT237"/>
      <c r="TU237"/>
      <c r="TV237"/>
      <c r="TW237"/>
      <c r="TX237"/>
      <c r="TY237"/>
      <c r="TZ237"/>
      <c r="UA237"/>
      <c r="UB237"/>
      <c r="UC237"/>
      <c r="UD237"/>
      <c r="UE237"/>
      <c r="UF237"/>
      <c r="UG237"/>
      <c r="UH237"/>
      <c r="UI237"/>
      <c r="UJ237"/>
      <c r="UK237"/>
      <c r="UL237"/>
      <c r="UM237"/>
      <c r="UN237"/>
      <c r="UO237"/>
      <c r="UP237"/>
      <c r="UQ237"/>
      <c r="UR237"/>
      <c r="US237"/>
      <c r="UT237"/>
      <c r="UU237"/>
      <c r="UV237"/>
      <c r="UW237"/>
      <c r="UX237"/>
      <c r="UY237"/>
      <c r="UZ237"/>
      <c r="VA237"/>
      <c r="VB237"/>
      <c r="VC237"/>
      <c r="VD237"/>
      <c r="VE237"/>
      <c r="VF237"/>
      <c r="VG237"/>
      <c r="VH237"/>
      <c r="VI237"/>
      <c r="VJ237"/>
      <c r="VK237"/>
      <c r="VL237"/>
      <c r="VM237"/>
      <c r="VN237"/>
      <c r="VO237"/>
      <c r="VP237"/>
      <c r="VQ237"/>
      <c r="VR237"/>
      <c r="VS237"/>
      <c r="VT237"/>
      <c r="VU237"/>
      <c r="VV237"/>
      <c r="VW237"/>
      <c r="VX237"/>
      <c r="VY237"/>
      <c r="VZ237"/>
      <c r="WA237"/>
      <c r="WB237"/>
      <c r="WC237"/>
      <c r="WD237"/>
      <c r="WE237"/>
      <c r="WF237"/>
      <c r="WG237"/>
      <c r="WH237"/>
      <c r="WI237"/>
      <c r="WJ237"/>
      <c r="WK237"/>
      <c r="WL237"/>
      <c r="WM237"/>
      <c r="WN237"/>
      <c r="WO237"/>
      <c r="WP237"/>
      <c r="WQ237"/>
      <c r="WR237"/>
      <c r="WS237"/>
      <c r="WT237"/>
      <c r="WU237"/>
      <c r="WV237"/>
      <c r="WW237"/>
    </row>
    <row r="238" spans="1:621" s="41" customFormat="1" ht="69.75" hidden="1" customHeight="1" x14ac:dyDescent="0.25">
      <c r="A238" s="89">
        <f t="shared" si="35"/>
        <v>182</v>
      </c>
      <c r="B238" s="34" t="s">
        <v>84</v>
      </c>
      <c r="C238" s="306" t="s">
        <v>477</v>
      </c>
      <c r="D238" s="306" t="s">
        <v>478</v>
      </c>
      <c r="E238" s="288"/>
      <c r="F238" s="306" t="s">
        <v>480</v>
      </c>
      <c r="G238" s="289">
        <v>44249.097222222219</v>
      </c>
      <c r="H238" s="127" t="s">
        <v>1401</v>
      </c>
      <c r="I238" s="289">
        <v>44249.352083333331</v>
      </c>
      <c r="J238" s="188">
        <v>3.472222222222222E-3</v>
      </c>
      <c r="K238" s="306" t="s">
        <v>482</v>
      </c>
      <c r="L238" s="306"/>
      <c r="M238" s="306"/>
      <c r="N238" s="306"/>
      <c r="O238" s="306"/>
      <c r="P238" s="306"/>
      <c r="Q238" s="306"/>
      <c r="R238" s="288" t="s">
        <v>1402</v>
      </c>
      <c r="S238" s="306" t="s">
        <v>1403</v>
      </c>
      <c r="T238" s="288" t="s">
        <v>75</v>
      </c>
      <c r="U238" s="306">
        <v>10</v>
      </c>
      <c r="V238" s="306" t="s">
        <v>88</v>
      </c>
      <c r="W238" s="306">
        <v>0</v>
      </c>
      <c r="X238" s="331" t="s">
        <v>189</v>
      </c>
      <c r="Y238" s="50">
        <f t="shared" si="28"/>
        <v>8.3333333333333329E-2</v>
      </c>
      <c r="Z238"/>
      <c r="AA238"/>
      <c r="AB238"/>
      <c r="AC238"/>
      <c r="AD238">
        <v>1</v>
      </c>
      <c r="AE238"/>
      <c r="AF238"/>
      <c r="AG238"/>
      <c r="AH238"/>
      <c r="AI238"/>
      <c r="AJ238"/>
      <c r="AK238"/>
      <c r="AL238"/>
      <c r="AM238"/>
      <c r="AN238"/>
      <c r="AO238"/>
      <c r="AP238"/>
      <c r="AQ238"/>
      <c r="AR238"/>
      <c r="AS238"/>
      <c r="AT238"/>
      <c r="AU238"/>
      <c r="AV238" s="43" t="s">
        <v>95</v>
      </c>
      <c r="AW238" s="43" t="s">
        <v>90</v>
      </c>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c r="IZ238"/>
      <c r="JA238"/>
      <c r="JB238"/>
      <c r="JC238"/>
      <c r="JD238"/>
      <c r="JE238"/>
      <c r="JF238"/>
      <c r="JG238"/>
      <c r="JH238"/>
      <c r="JI238"/>
      <c r="JJ238"/>
      <c r="JK238"/>
      <c r="JL238"/>
      <c r="JM238"/>
      <c r="JN238"/>
      <c r="JO238"/>
      <c r="JP238"/>
      <c r="JQ238"/>
      <c r="JR238"/>
      <c r="JS238"/>
      <c r="JT238"/>
      <c r="JU238"/>
      <c r="JV238"/>
      <c r="JW238"/>
      <c r="JX238"/>
      <c r="JY238"/>
      <c r="JZ238"/>
      <c r="KA238"/>
      <c r="KB238"/>
      <c r="KC238"/>
      <c r="KD238"/>
      <c r="KE238"/>
      <c r="KF238"/>
      <c r="KG238"/>
      <c r="KH238"/>
      <c r="KI238"/>
      <c r="KJ238"/>
      <c r="KK238"/>
      <c r="KL238"/>
      <c r="KM238"/>
      <c r="KN238"/>
      <c r="KO238"/>
      <c r="KP238"/>
      <c r="KQ238"/>
      <c r="KR238"/>
      <c r="KS238"/>
      <c r="KT238"/>
      <c r="KU238"/>
      <c r="KV238"/>
      <c r="KW238"/>
      <c r="KX238"/>
      <c r="KY238"/>
      <c r="KZ238"/>
      <c r="LA238"/>
      <c r="LB238"/>
      <c r="LC238"/>
      <c r="LD238"/>
      <c r="LE238"/>
      <c r="LF238"/>
      <c r="LG238"/>
      <c r="LH238"/>
      <c r="LI238"/>
      <c r="LJ238"/>
      <c r="LK238"/>
      <c r="LL238"/>
      <c r="LM238"/>
      <c r="LN238"/>
      <c r="LO238"/>
      <c r="LP238"/>
      <c r="LQ238"/>
      <c r="LR238"/>
      <c r="LS238"/>
      <c r="LT238"/>
      <c r="LU238"/>
      <c r="LV238"/>
      <c r="LW238"/>
      <c r="LX238"/>
      <c r="LY238"/>
      <c r="LZ238"/>
      <c r="MA238"/>
      <c r="MB238"/>
      <c r="MC238"/>
      <c r="MD238"/>
      <c r="ME238"/>
      <c r="MF238"/>
      <c r="MG238"/>
      <c r="MH238"/>
      <c r="MI238"/>
      <c r="MJ238"/>
      <c r="MK238"/>
      <c r="ML238"/>
      <c r="MM238"/>
      <c r="MN238"/>
      <c r="MO238"/>
      <c r="MP238"/>
      <c r="MQ238"/>
      <c r="MR238"/>
      <c r="MS238"/>
      <c r="MT238"/>
      <c r="MU238"/>
      <c r="MV238"/>
      <c r="MW238"/>
      <c r="MX238"/>
      <c r="MY238"/>
      <c r="MZ238"/>
      <c r="NA238"/>
      <c r="NB238"/>
      <c r="NC238"/>
      <c r="ND238"/>
      <c r="NE238"/>
      <c r="NF238"/>
      <c r="NG238"/>
      <c r="NH238"/>
      <c r="NI238"/>
      <c r="NJ238"/>
      <c r="NK238"/>
      <c r="NL238"/>
      <c r="NM238"/>
      <c r="NN238"/>
      <c r="NO238"/>
      <c r="NP238"/>
      <c r="NQ238"/>
      <c r="NR238"/>
      <c r="NS238"/>
      <c r="NT238"/>
      <c r="NU238"/>
      <c r="NV238"/>
      <c r="NW238"/>
      <c r="NX238"/>
      <c r="NY238"/>
      <c r="NZ238"/>
      <c r="OA238"/>
      <c r="OB238"/>
      <c r="OC238"/>
      <c r="OD238"/>
      <c r="OE238"/>
      <c r="OF238"/>
      <c r="OG238"/>
      <c r="OH238"/>
      <c r="OI238"/>
      <c r="OJ238"/>
      <c r="OK238"/>
      <c r="OL238"/>
      <c r="OM238"/>
      <c r="ON238"/>
      <c r="OO238"/>
      <c r="OP238"/>
      <c r="OQ238"/>
      <c r="OR238"/>
      <c r="OS238"/>
      <c r="OT238"/>
      <c r="OU238"/>
      <c r="OV238"/>
      <c r="OW238"/>
      <c r="OX238"/>
      <c r="OY238"/>
      <c r="OZ238"/>
      <c r="PA238"/>
      <c r="PB238"/>
      <c r="PC238"/>
      <c r="PD238"/>
      <c r="PE238"/>
      <c r="PF238"/>
      <c r="PG238"/>
      <c r="PH238"/>
      <c r="PI238"/>
      <c r="PJ238"/>
      <c r="PK238"/>
      <c r="PL238"/>
      <c r="PM238"/>
      <c r="PN238"/>
      <c r="PO238"/>
      <c r="PP238"/>
      <c r="PQ238"/>
      <c r="PR238"/>
      <c r="PS238"/>
      <c r="PT238"/>
      <c r="PU238"/>
      <c r="PV238"/>
      <c r="PW238"/>
      <c r="PX238"/>
      <c r="PY238"/>
      <c r="PZ238"/>
      <c r="QA238"/>
      <c r="QB238"/>
      <c r="QC238"/>
      <c r="QD238"/>
      <c r="QE238"/>
      <c r="QF238"/>
      <c r="QG238"/>
      <c r="QH238"/>
      <c r="QI238"/>
      <c r="QJ238"/>
      <c r="QK238"/>
      <c r="QL238"/>
      <c r="QM238"/>
      <c r="QN238"/>
      <c r="QO238"/>
      <c r="QP238"/>
      <c r="QQ238"/>
      <c r="QR238"/>
      <c r="QS238"/>
      <c r="QT238"/>
      <c r="QU238"/>
      <c r="QV238"/>
      <c r="QW238"/>
      <c r="QX238"/>
      <c r="QY238"/>
      <c r="QZ238"/>
      <c r="RA238"/>
      <c r="RB238"/>
      <c r="RC238"/>
      <c r="RD238"/>
      <c r="RE238"/>
      <c r="RF238"/>
      <c r="RG238"/>
      <c r="RH238"/>
      <c r="RI238"/>
      <c r="RJ238"/>
      <c r="RK238"/>
      <c r="RL238"/>
      <c r="RM238"/>
      <c r="RN238"/>
      <c r="RO238"/>
      <c r="RP238"/>
      <c r="RQ238"/>
      <c r="RR238"/>
      <c r="RS238"/>
      <c r="RT238"/>
      <c r="RU238"/>
      <c r="RV238"/>
      <c r="RW238"/>
      <c r="RX238"/>
      <c r="RY238"/>
      <c r="RZ238"/>
      <c r="SA238"/>
      <c r="SB238"/>
      <c r="SC238"/>
      <c r="SD238"/>
      <c r="SE238"/>
      <c r="SF238"/>
      <c r="SG238"/>
      <c r="SH238"/>
      <c r="SI238"/>
      <c r="SJ238"/>
      <c r="SK238"/>
      <c r="SL238"/>
      <c r="SM238"/>
      <c r="SN238"/>
      <c r="SO238"/>
      <c r="SP238"/>
      <c r="SQ238"/>
      <c r="SR238"/>
      <c r="SS238"/>
      <c r="ST238"/>
      <c r="SU238"/>
      <c r="SV238"/>
      <c r="SW238"/>
      <c r="SX238"/>
      <c r="SY238"/>
      <c r="SZ238"/>
      <c r="TA238"/>
      <c r="TB238"/>
      <c r="TC238"/>
      <c r="TD238"/>
      <c r="TE238"/>
      <c r="TF238"/>
      <c r="TG238"/>
      <c r="TH238"/>
      <c r="TI238"/>
      <c r="TJ238"/>
      <c r="TK238"/>
      <c r="TL238"/>
      <c r="TM238"/>
      <c r="TN238"/>
      <c r="TO238"/>
      <c r="TP238"/>
      <c r="TQ238"/>
      <c r="TR238"/>
      <c r="TS238"/>
      <c r="TT238"/>
      <c r="TU238"/>
      <c r="TV238"/>
      <c r="TW238"/>
      <c r="TX238"/>
      <c r="TY238"/>
      <c r="TZ238"/>
      <c r="UA238"/>
      <c r="UB238"/>
      <c r="UC238"/>
      <c r="UD238"/>
      <c r="UE238"/>
      <c r="UF238"/>
      <c r="UG238"/>
      <c r="UH238"/>
      <c r="UI238"/>
      <c r="UJ238"/>
      <c r="UK238"/>
      <c r="UL238"/>
      <c r="UM238"/>
      <c r="UN238"/>
      <c r="UO238"/>
      <c r="UP238"/>
      <c r="UQ238"/>
      <c r="UR238"/>
      <c r="US238"/>
      <c r="UT238"/>
      <c r="UU238"/>
      <c r="UV238"/>
      <c r="UW238"/>
      <c r="UX238"/>
      <c r="UY238"/>
      <c r="UZ238"/>
      <c r="VA238"/>
      <c r="VB238"/>
      <c r="VC238"/>
      <c r="VD238"/>
      <c r="VE238"/>
      <c r="VF238"/>
      <c r="VG238"/>
      <c r="VH238"/>
      <c r="VI238"/>
      <c r="VJ238"/>
      <c r="VK238"/>
      <c r="VL238"/>
      <c r="VM238"/>
      <c r="VN238"/>
      <c r="VO238"/>
      <c r="VP238"/>
      <c r="VQ238"/>
      <c r="VR238"/>
      <c r="VS238"/>
      <c r="VT238"/>
      <c r="VU238"/>
      <c r="VV238"/>
      <c r="VW238"/>
      <c r="VX238"/>
      <c r="VY238"/>
      <c r="VZ238"/>
      <c r="WA238"/>
      <c r="WB238"/>
      <c r="WC238"/>
      <c r="WD238"/>
      <c r="WE238"/>
      <c r="WF238"/>
      <c r="WG238"/>
      <c r="WH238"/>
      <c r="WI238"/>
      <c r="WJ238"/>
      <c r="WK238"/>
      <c r="WL238"/>
      <c r="WM238"/>
      <c r="WN238"/>
      <c r="WO238"/>
      <c r="WP238"/>
      <c r="WQ238"/>
      <c r="WR238"/>
      <c r="WS238"/>
      <c r="WT238"/>
      <c r="WU238"/>
      <c r="WV238"/>
      <c r="WW238"/>
    </row>
    <row r="239" spans="1:621" s="161" customFormat="1" ht="78" hidden="1" customHeight="1" x14ac:dyDescent="0.25">
      <c r="A239" s="89">
        <f t="shared" si="35"/>
        <v>183</v>
      </c>
      <c r="B239" s="34" t="s">
        <v>131</v>
      </c>
      <c r="C239" s="306" t="s">
        <v>181</v>
      </c>
      <c r="D239" s="306" t="s">
        <v>132</v>
      </c>
      <c r="E239" s="306" t="s">
        <v>1404</v>
      </c>
      <c r="F239" s="306" t="s">
        <v>1405</v>
      </c>
      <c r="G239" s="289">
        <v>44249.145833333336</v>
      </c>
      <c r="H239" s="123">
        <v>44249.313888888886</v>
      </c>
      <c r="I239" s="289">
        <v>44249.313888888886</v>
      </c>
      <c r="J239" s="188">
        <f>H239-G239</f>
        <v>0.16805555555038154</v>
      </c>
      <c r="K239" s="306" t="s">
        <v>1406</v>
      </c>
      <c r="L239" s="306"/>
      <c r="M239" s="306"/>
      <c r="N239" s="306">
        <v>1</v>
      </c>
      <c r="O239" s="306">
        <v>2</v>
      </c>
      <c r="P239" s="306">
        <v>2</v>
      </c>
      <c r="Q239" s="306"/>
      <c r="R239" s="306" t="s">
        <v>1407</v>
      </c>
      <c r="S239" s="306" t="s">
        <v>1408</v>
      </c>
      <c r="T239" s="306" t="s">
        <v>75</v>
      </c>
      <c r="U239" s="306">
        <v>500</v>
      </c>
      <c r="V239" s="306" t="s">
        <v>76</v>
      </c>
      <c r="W239" s="306">
        <v>1</v>
      </c>
      <c r="X239" s="331" t="s">
        <v>189</v>
      </c>
      <c r="Y239" s="50">
        <f t="shared" si="28"/>
        <v>4.033333333209157</v>
      </c>
      <c r="Z239"/>
      <c r="AA239"/>
      <c r="AB239"/>
      <c r="AC239"/>
      <c r="AD239"/>
      <c r="AE239">
        <v>1</v>
      </c>
      <c r="AF239"/>
      <c r="AG239"/>
      <c r="AH239"/>
      <c r="AI239"/>
      <c r="AJ239"/>
      <c r="AK239"/>
      <c r="AL239"/>
      <c r="AM239"/>
      <c r="AN239"/>
      <c r="AO239"/>
      <c r="AP239"/>
      <c r="AQ239"/>
      <c r="AR239"/>
      <c r="AS239"/>
      <c r="AT239"/>
      <c r="AU239"/>
      <c r="AV239" s="43" t="s">
        <v>89</v>
      </c>
      <c r="AW239" s="43" t="s">
        <v>94</v>
      </c>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c r="IW239"/>
      <c r="IX239"/>
      <c r="IY239"/>
      <c r="IZ239"/>
      <c r="JA239"/>
      <c r="JB239"/>
      <c r="JC239"/>
      <c r="JD239"/>
      <c r="JE239"/>
      <c r="JF239"/>
      <c r="JG239"/>
      <c r="JH239"/>
      <c r="JI239"/>
      <c r="JJ239"/>
      <c r="JK239"/>
      <c r="JL239"/>
      <c r="JM239"/>
      <c r="JN239"/>
      <c r="JO239"/>
      <c r="JP239"/>
      <c r="JQ239"/>
      <c r="JR239"/>
      <c r="JS239"/>
      <c r="JT239"/>
      <c r="JU239"/>
      <c r="JV239"/>
      <c r="JW239"/>
      <c r="JX239"/>
      <c r="JY239"/>
      <c r="JZ239"/>
      <c r="KA239"/>
      <c r="KB239"/>
      <c r="KC239"/>
      <c r="KD239"/>
      <c r="KE239"/>
      <c r="KF239"/>
      <c r="KG239"/>
      <c r="KH239"/>
      <c r="KI239"/>
      <c r="KJ239"/>
      <c r="KK239"/>
      <c r="KL239"/>
      <c r="KM239"/>
      <c r="KN239"/>
      <c r="KO239"/>
      <c r="KP239"/>
      <c r="KQ239"/>
      <c r="KR239"/>
      <c r="KS239"/>
      <c r="KT239"/>
      <c r="KU239"/>
      <c r="KV239"/>
      <c r="KW239"/>
      <c r="KX239"/>
      <c r="KY239"/>
      <c r="KZ239"/>
      <c r="LA239"/>
      <c r="LB239"/>
      <c r="LC239"/>
      <c r="LD239"/>
      <c r="LE239"/>
      <c r="LF239"/>
      <c r="LG239"/>
      <c r="LH239"/>
      <c r="LI239"/>
      <c r="LJ239"/>
      <c r="LK239"/>
      <c r="LL239"/>
      <c r="LM239"/>
      <c r="LN239"/>
      <c r="LO239"/>
      <c r="LP239"/>
      <c r="LQ239"/>
      <c r="LR239"/>
      <c r="LS239"/>
      <c r="LT239"/>
      <c r="LU239"/>
      <c r="LV239"/>
      <c r="LW239"/>
      <c r="LX239"/>
      <c r="LY239"/>
      <c r="LZ239"/>
      <c r="MA239"/>
      <c r="MB239"/>
      <c r="MC239"/>
      <c r="MD239"/>
      <c r="ME239"/>
      <c r="MF239"/>
      <c r="MG239"/>
      <c r="MH239"/>
      <c r="MI239"/>
      <c r="MJ239"/>
      <c r="MK239"/>
      <c r="ML239"/>
      <c r="MM239"/>
      <c r="MN239"/>
      <c r="MO239"/>
      <c r="MP239"/>
      <c r="MQ239"/>
      <c r="MR239"/>
      <c r="MS239"/>
      <c r="MT239"/>
      <c r="MU239"/>
      <c r="MV239"/>
      <c r="MW239"/>
      <c r="MX239"/>
      <c r="MY239"/>
      <c r="MZ239"/>
      <c r="NA239"/>
      <c r="NB239"/>
      <c r="NC239"/>
      <c r="ND239"/>
      <c r="NE239"/>
      <c r="NF239"/>
      <c r="NG239"/>
      <c r="NH239"/>
      <c r="NI239"/>
      <c r="NJ239"/>
      <c r="NK239"/>
      <c r="NL239"/>
      <c r="NM239"/>
      <c r="NN239"/>
      <c r="NO239"/>
      <c r="NP239"/>
      <c r="NQ239"/>
      <c r="NR239"/>
      <c r="NS239"/>
      <c r="NT239"/>
      <c r="NU239"/>
      <c r="NV239"/>
      <c r="NW239"/>
      <c r="NX239"/>
      <c r="NY239"/>
      <c r="NZ239"/>
      <c r="OA239"/>
      <c r="OB239"/>
      <c r="OC239"/>
      <c r="OD239"/>
      <c r="OE239"/>
      <c r="OF239"/>
      <c r="OG239"/>
      <c r="OH239"/>
      <c r="OI239"/>
      <c r="OJ239"/>
      <c r="OK239"/>
      <c r="OL239"/>
      <c r="OM239"/>
      <c r="ON239"/>
      <c r="OO239"/>
      <c r="OP239"/>
      <c r="OQ239"/>
      <c r="OR239"/>
      <c r="OS239"/>
      <c r="OT239"/>
      <c r="OU239"/>
      <c r="OV239"/>
      <c r="OW239"/>
      <c r="OX239"/>
      <c r="OY239"/>
      <c r="OZ239"/>
      <c r="PA239"/>
      <c r="PB239"/>
      <c r="PC239"/>
      <c r="PD239"/>
      <c r="PE239"/>
      <c r="PF239"/>
      <c r="PG239"/>
      <c r="PH239"/>
      <c r="PI239"/>
      <c r="PJ239"/>
      <c r="PK239"/>
      <c r="PL239"/>
      <c r="PM239"/>
      <c r="PN239"/>
      <c r="PO239"/>
      <c r="PP239"/>
      <c r="PQ239"/>
      <c r="PR239"/>
      <c r="PS239"/>
      <c r="PT239"/>
      <c r="PU239"/>
      <c r="PV239"/>
      <c r="PW239"/>
      <c r="PX239"/>
      <c r="PY239"/>
      <c r="PZ239"/>
      <c r="QA239"/>
      <c r="QB239"/>
      <c r="QC239"/>
      <c r="QD239"/>
      <c r="QE239"/>
      <c r="QF239"/>
      <c r="QG239"/>
      <c r="QH239"/>
      <c r="QI239"/>
      <c r="QJ239"/>
      <c r="QK239"/>
      <c r="QL239"/>
      <c r="QM239"/>
      <c r="QN239"/>
      <c r="QO239"/>
      <c r="QP239"/>
      <c r="QQ239"/>
      <c r="QR239"/>
      <c r="QS239"/>
      <c r="QT239"/>
      <c r="QU239"/>
      <c r="QV239"/>
      <c r="QW239"/>
      <c r="QX239"/>
      <c r="QY239"/>
      <c r="QZ239"/>
      <c r="RA239"/>
      <c r="RB239"/>
      <c r="RC239"/>
      <c r="RD239"/>
      <c r="RE239"/>
      <c r="RF239"/>
      <c r="RG239"/>
      <c r="RH239"/>
      <c r="RI239"/>
      <c r="RJ239"/>
      <c r="RK239"/>
      <c r="RL239"/>
      <c r="RM239"/>
      <c r="RN239"/>
      <c r="RO239"/>
      <c r="RP239"/>
      <c r="RQ239"/>
      <c r="RR239"/>
      <c r="RS239"/>
      <c r="RT239"/>
      <c r="RU239"/>
      <c r="RV239"/>
      <c r="RW239"/>
      <c r="RX239"/>
      <c r="RY239"/>
      <c r="RZ239"/>
      <c r="SA239"/>
      <c r="SB239"/>
      <c r="SC239"/>
      <c r="SD239"/>
      <c r="SE239"/>
      <c r="SF239"/>
      <c r="SG239"/>
      <c r="SH239"/>
      <c r="SI239"/>
      <c r="SJ239"/>
      <c r="SK239"/>
      <c r="SL239"/>
      <c r="SM239"/>
      <c r="SN239"/>
      <c r="SO239"/>
      <c r="SP239"/>
      <c r="SQ239"/>
      <c r="SR239"/>
      <c r="SS239"/>
      <c r="ST239"/>
      <c r="SU239"/>
      <c r="SV239"/>
      <c r="SW239"/>
      <c r="SX239"/>
      <c r="SY239"/>
      <c r="SZ239"/>
      <c r="TA239"/>
      <c r="TB239"/>
      <c r="TC239"/>
      <c r="TD239"/>
      <c r="TE239"/>
      <c r="TF239"/>
      <c r="TG239"/>
      <c r="TH239"/>
      <c r="TI239"/>
      <c r="TJ239"/>
      <c r="TK239"/>
      <c r="TL239"/>
      <c r="TM239"/>
      <c r="TN239"/>
      <c r="TO239"/>
      <c r="TP239"/>
      <c r="TQ239"/>
      <c r="TR239"/>
      <c r="TS239"/>
      <c r="TT239"/>
      <c r="TU239"/>
      <c r="TV239"/>
      <c r="TW239"/>
      <c r="TX239"/>
      <c r="TY239"/>
      <c r="TZ239"/>
      <c r="UA239"/>
      <c r="UB239"/>
      <c r="UC239"/>
      <c r="UD239"/>
      <c r="UE239"/>
      <c r="UF239"/>
      <c r="UG239"/>
      <c r="UH239"/>
      <c r="UI239"/>
      <c r="UJ239"/>
      <c r="UK239"/>
      <c r="UL239"/>
      <c r="UM239"/>
      <c r="UN239"/>
      <c r="UO239"/>
      <c r="UP239"/>
      <c r="UQ239"/>
      <c r="UR239"/>
      <c r="US239"/>
      <c r="UT239"/>
      <c r="UU239"/>
      <c r="UV239"/>
      <c r="UW239"/>
      <c r="UX239"/>
      <c r="UY239"/>
      <c r="UZ239"/>
      <c r="VA239"/>
      <c r="VB239"/>
      <c r="VC239"/>
      <c r="VD239"/>
      <c r="VE239"/>
      <c r="VF239"/>
      <c r="VG239"/>
      <c r="VH239"/>
      <c r="VI239"/>
      <c r="VJ239"/>
      <c r="VK239"/>
      <c r="VL239"/>
      <c r="VM239"/>
      <c r="VN239"/>
      <c r="VO239"/>
      <c r="VP239"/>
      <c r="VQ239"/>
      <c r="VR239"/>
      <c r="VS239"/>
      <c r="VT239"/>
      <c r="VU239"/>
      <c r="VV239"/>
      <c r="VW239"/>
      <c r="VX239"/>
      <c r="VY239"/>
      <c r="VZ239"/>
      <c r="WA239"/>
      <c r="WB239"/>
      <c r="WC239"/>
      <c r="WD239"/>
      <c r="WE239"/>
      <c r="WF239"/>
      <c r="WG239"/>
      <c r="WH239"/>
      <c r="WI239"/>
      <c r="WJ239"/>
      <c r="WK239"/>
      <c r="WL239"/>
      <c r="WM239"/>
      <c r="WN239"/>
      <c r="WO239"/>
      <c r="WP239"/>
      <c r="WQ239"/>
      <c r="WR239"/>
      <c r="WS239"/>
      <c r="WT239"/>
      <c r="WU239"/>
      <c r="WV239"/>
      <c r="WW239"/>
    </row>
    <row r="240" spans="1:621" s="161" customFormat="1" ht="87" hidden="1" customHeight="1" x14ac:dyDescent="0.25">
      <c r="A240" s="89">
        <f t="shared" si="35"/>
        <v>184</v>
      </c>
      <c r="B240" s="34" t="s">
        <v>131</v>
      </c>
      <c r="C240" s="306" t="s">
        <v>181</v>
      </c>
      <c r="D240" s="306" t="s">
        <v>132</v>
      </c>
      <c r="E240" s="306" t="s">
        <v>1409</v>
      </c>
      <c r="F240" s="306"/>
      <c r="G240" s="308">
        <v>44249.145833333336</v>
      </c>
      <c r="H240" s="216">
        <v>44249.145833333336</v>
      </c>
      <c r="I240" s="308">
        <v>44253.666666666664</v>
      </c>
      <c r="J240" s="312">
        <v>0</v>
      </c>
      <c r="K240" s="309"/>
      <c r="L240" s="309"/>
      <c r="M240" s="309"/>
      <c r="N240" s="309"/>
      <c r="O240" s="309"/>
      <c r="P240" s="309"/>
      <c r="Q240" s="309"/>
      <c r="R240" s="309" t="s">
        <v>1558</v>
      </c>
      <c r="S240" s="309" t="s">
        <v>1559</v>
      </c>
      <c r="T240" s="309" t="s">
        <v>75</v>
      </c>
      <c r="U240" s="309">
        <v>0</v>
      </c>
      <c r="V240" s="309" t="s">
        <v>76</v>
      </c>
      <c r="W240" s="309">
        <v>0</v>
      </c>
      <c r="X240" s="331" t="s">
        <v>189</v>
      </c>
      <c r="Y240" s="50">
        <f t="shared" si="28"/>
        <v>0</v>
      </c>
      <c r="Z240"/>
      <c r="AA240"/>
      <c r="AB240">
        <v>1</v>
      </c>
      <c r="AC240"/>
      <c r="AD240"/>
      <c r="AE240"/>
      <c r="AF240"/>
      <c r="AG240"/>
      <c r="AH240"/>
      <c r="AI240"/>
      <c r="AJ240"/>
      <c r="AK240"/>
      <c r="AL240"/>
      <c r="AM240"/>
      <c r="AN240"/>
      <c r="AO240"/>
      <c r="AP240"/>
      <c r="AQ240"/>
      <c r="AR240"/>
      <c r="AS240"/>
      <c r="AT240"/>
      <c r="AU240"/>
      <c r="AV240" s="43" t="s">
        <v>89</v>
      </c>
      <c r="AW240" s="43" t="s">
        <v>91</v>
      </c>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c r="IW240"/>
      <c r="IX240"/>
      <c r="IY240"/>
      <c r="IZ240"/>
      <c r="JA240"/>
      <c r="JB240"/>
      <c r="JC240"/>
      <c r="JD240"/>
      <c r="JE240"/>
      <c r="JF240"/>
      <c r="JG240"/>
      <c r="JH240"/>
      <c r="JI240"/>
      <c r="JJ240"/>
      <c r="JK240"/>
      <c r="JL240"/>
      <c r="JM240"/>
      <c r="JN240"/>
      <c r="JO240"/>
      <c r="JP240"/>
      <c r="JQ240"/>
      <c r="JR240"/>
      <c r="JS240"/>
      <c r="JT240"/>
      <c r="JU240"/>
      <c r="JV240"/>
      <c r="JW240"/>
      <c r="JX240"/>
      <c r="JY240"/>
      <c r="JZ240"/>
      <c r="KA240"/>
      <c r="KB240"/>
      <c r="KC240"/>
      <c r="KD240"/>
      <c r="KE240"/>
      <c r="KF240"/>
      <c r="KG240"/>
      <c r="KH240"/>
      <c r="KI240"/>
      <c r="KJ240"/>
      <c r="KK240"/>
      <c r="KL240"/>
      <c r="KM240"/>
      <c r="KN240"/>
      <c r="KO240"/>
      <c r="KP240"/>
      <c r="KQ240"/>
      <c r="KR240"/>
      <c r="KS240"/>
      <c r="KT240"/>
      <c r="KU240"/>
      <c r="KV240"/>
      <c r="KW240"/>
      <c r="KX240"/>
      <c r="KY240"/>
      <c r="KZ240"/>
      <c r="LA240"/>
      <c r="LB240"/>
      <c r="LC240"/>
      <c r="LD240"/>
      <c r="LE240"/>
      <c r="LF240"/>
      <c r="LG240"/>
      <c r="LH240"/>
      <c r="LI240"/>
      <c r="LJ240"/>
      <c r="LK240"/>
      <c r="LL240"/>
      <c r="LM240"/>
      <c r="LN240"/>
      <c r="LO240"/>
      <c r="LP240"/>
      <c r="LQ240"/>
      <c r="LR240"/>
      <c r="LS240"/>
      <c r="LT240"/>
      <c r="LU240"/>
      <c r="LV240"/>
      <c r="LW240"/>
      <c r="LX240"/>
      <c r="LY240"/>
      <c r="LZ240"/>
      <c r="MA240"/>
      <c r="MB240"/>
      <c r="MC240"/>
      <c r="MD240"/>
      <c r="ME240"/>
      <c r="MF240"/>
      <c r="MG240"/>
      <c r="MH240"/>
      <c r="MI240"/>
      <c r="MJ240"/>
      <c r="MK240"/>
      <c r="ML240"/>
      <c r="MM240"/>
      <c r="MN240"/>
      <c r="MO240"/>
      <c r="MP240"/>
      <c r="MQ240"/>
      <c r="MR240"/>
      <c r="MS240"/>
      <c r="MT240"/>
      <c r="MU240"/>
      <c r="MV240"/>
      <c r="MW240"/>
      <c r="MX240"/>
      <c r="MY240"/>
      <c r="MZ240"/>
      <c r="NA240"/>
      <c r="NB240"/>
      <c r="NC240"/>
      <c r="ND240"/>
      <c r="NE240"/>
      <c r="NF240"/>
      <c r="NG240"/>
      <c r="NH240"/>
      <c r="NI240"/>
      <c r="NJ240"/>
      <c r="NK240"/>
      <c r="NL240"/>
      <c r="NM240"/>
      <c r="NN240"/>
      <c r="NO240"/>
      <c r="NP240"/>
      <c r="NQ240"/>
      <c r="NR240"/>
      <c r="NS240"/>
      <c r="NT240"/>
      <c r="NU240"/>
      <c r="NV240"/>
      <c r="NW240"/>
      <c r="NX240"/>
      <c r="NY240"/>
      <c r="NZ240"/>
      <c r="OA240"/>
      <c r="OB240"/>
      <c r="OC240"/>
      <c r="OD240"/>
      <c r="OE240"/>
      <c r="OF240"/>
      <c r="OG240"/>
      <c r="OH240"/>
      <c r="OI240"/>
      <c r="OJ240"/>
      <c r="OK240"/>
      <c r="OL240"/>
      <c r="OM240"/>
      <c r="ON240"/>
      <c r="OO240"/>
      <c r="OP240"/>
      <c r="OQ240"/>
      <c r="OR240"/>
      <c r="OS240"/>
      <c r="OT240"/>
      <c r="OU240"/>
      <c r="OV240"/>
      <c r="OW240"/>
      <c r="OX240"/>
      <c r="OY240"/>
      <c r="OZ240"/>
      <c r="PA240"/>
      <c r="PB240"/>
      <c r="PC240"/>
      <c r="PD240"/>
      <c r="PE240"/>
      <c r="PF240"/>
      <c r="PG240"/>
      <c r="PH240"/>
      <c r="PI240"/>
      <c r="PJ240"/>
      <c r="PK240"/>
      <c r="PL240"/>
      <c r="PM240"/>
      <c r="PN240"/>
      <c r="PO240"/>
      <c r="PP240"/>
      <c r="PQ240"/>
      <c r="PR240"/>
      <c r="PS240"/>
      <c r="PT240"/>
      <c r="PU240"/>
      <c r="PV240"/>
      <c r="PW240"/>
      <c r="PX240"/>
      <c r="PY240"/>
      <c r="PZ240"/>
      <c r="QA240"/>
      <c r="QB240"/>
      <c r="QC240"/>
      <c r="QD240"/>
      <c r="QE240"/>
      <c r="QF240"/>
      <c r="QG240"/>
      <c r="QH240"/>
      <c r="QI240"/>
      <c r="QJ240"/>
      <c r="QK240"/>
      <c r="QL240"/>
      <c r="QM240"/>
      <c r="QN240"/>
      <c r="QO240"/>
      <c r="QP240"/>
      <c r="QQ240"/>
      <c r="QR240"/>
      <c r="QS240"/>
      <c r="QT240"/>
      <c r="QU240"/>
      <c r="QV240"/>
      <c r="QW240"/>
      <c r="QX240"/>
      <c r="QY240"/>
      <c r="QZ240"/>
      <c r="RA240"/>
      <c r="RB240"/>
      <c r="RC240"/>
      <c r="RD240"/>
      <c r="RE240"/>
      <c r="RF240"/>
      <c r="RG240"/>
      <c r="RH240"/>
      <c r="RI240"/>
      <c r="RJ240"/>
      <c r="RK240"/>
      <c r="RL240"/>
      <c r="RM240"/>
      <c r="RN240"/>
      <c r="RO240"/>
      <c r="RP240"/>
      <c r="RQ240"/>
      <c r="RR240"/>
      <c r="RS240"/>
      <c r="RT240"/>
      <c r="RU240"/>
      <c r="RV240"/>
      <c r="RW240"/>
      <c r="RX240"/>
      <c r="RY240"/>
      <c r="RZ240"/>
      <c r="SA240"/>
      <c r="SB240"/>
      <c r="SC240"/>
      <c r="SD240"/>
      <c r="SE240"/>
      <c r="SF240"/>
      <c r="SG240"/>
      <c r="SH240"/>
      <c r="SI240"/>
      <c r="SJ240"/>
      <c r="SK240"/>
      <c r="SL240"/>
      <c r="SM240"/>
      <c r="SN240"/>
      <c r="SO240"/>
      <c r="SP240"/>
      <c r="SQ240"/>
      <c r="SR240"/>
      <c r="SS240"/>
      <c r="ST240"/>
      <c r="SU240"/>
      <c r="SV240"/>
      <c r="SW240"/>
      <c r="SX240"/>
      <c r="SY240"/>
      <c r="SZ240"/>
      <c r="TA240"/>
      <c r="TB240"/>
      <c r="TC240"/>
      <c r="TD240"/>
      <c r="TE240"/>
      <c r="TF240"/>
      <c r="TG240"/>
      <c r="TH240"/>
      <c r="TI240"/>
      <c r="TJ240"/>
      <c r="TK240"/>
      <c r="TL240"/>
      <c r="TM240"/>
      <c r="TN240"/>
      <c r="TO240"/>
      <c r="TP240"/>
      <c r="TQ240"/>
      <c r="TR240"/>
      <c r="TS240"/>
      <c r="TT240"/>
      <c r="TU240"/>
      <c r="TV240"/>
      <c r="TW240"/>
      <c r="TX240"/>
      <c r="TY240"/>
      <c r="TZ240"/>
      <c r="UA240"/>
      <c r="UB240"/>
      <c r="UC240"/>
      <c r="UD240"/>
      <c r="UE240"/>
      <c r="UF240"/>
      <c r="UG240"/>
      <c r="UH240"/>
      <c r="UI240"/>
      <c r="UJ240"/>
      <c r="UK240"/>
      <c r="UL240"/>
      <c r="UM240"/>
      <c r="UN240"/>
      <c r="UO240"/>
      <c r="UP240"/>
      <c r="UQ240"/>
      <c r="UR240"/>
      <c r="US240"/>
      <c r="UT240"/>
      <c r="UU240"/>
      <c r="UV240"/>
      <c r="UW240"/>
      <c r="UX240"/>
      <c r="UY240"/>
      <c r="UZ240"/>
      <c r="VA240"/>
      <c r="VB240"/>
      <c r="VC240"/>
      <c r="VD240"/>
      <c r="VE240"/>
      <c r="VF240"/>
      <c r="VG240"/>
      <c r="VH240"/>
      <c r="VI240"/>
      <c r="VJ240"/>
      <c r="VK240"/>
      <c r="VL240"/>
      <c r="VM240"/>
      <c r="VN240"/>
      <c r="VO240"/>
      <c r="VP240"/>
      <c r="VQ240"/>
      <c r="VR240"/>
      <c r="VS240"/>
      <c r="VT240"/>
      <c r="VU240"/>
      <c r="VV240"/>
      <c r="VW240"/>
      <c r="VX240"/>
      <c r="VY240"/>
      <c r="VZ240"/>
      <c r="WA240"/>
      <c r="WB240"/>
      <c r="WC240"/>
      <c r="WD240"/>
      <c r="WE240"/>
      <c r="WF240"/>
      <c r="WG240"/>
      <c r="WH240"/>
      <c r="WI240"/>
      <c r="WJ240"/>
      <c r="WK240"/>
      <c r="WL240"/>
      <c r="WM240"/>
      <c r="WN240"/>
      <c r="WO240"/>
      <c r="WP240"/>
      <c r="WQ240"/>
      <c r="WR240"/>
      <c r="WS240"/>
      <c r="WT240"/>
      <c r="WU240"/>
      <c r="WV240"/>
      <c r="WW240"/>
    </row>
    <row r="241" spans="1:621" s="41" customFormat="1" ht="57.75" hidden="1" customHeight="1" x14ac:dyDescent="0.25">
      <c r="A241" s="89">
        <f t="shared" si="35"/>
        <v>185</v>
      </c>
      <c r="B241" s="315" t="s">
        <v>86</v>
      </c>
      <c r="C241" s="288" t="s">
        <v>198</v>
      </c>
      <c r="D241" s="288" t="s">
        <v>1410</v>
      </c>
      <c r="E241" s="288" t="s">
        <v>1411</v>
      </c>
      <c r="F241" s="288" t="s">
        <v>85</v>
      </c>
      <c r="G241" s="289">
        <v>44249.590277777781</v>
      </c>
      <c r="H241" s="289">
        <v>44249.704861111109</v>
      </c>
      <c r="I241" s="289">
        <v>44249.704861111109</v>
      </c>
      <c r="J241" s="188">
        <f t="shared" ref="J241" si="36">H241-G241</f>
        <v>0.11458333332848269</v>
      </c>
      <c r="K241" s="288" t="s">
        <v>1412</v>
      </c>
      <c r="L241" s="288"/>
      <c r="M241" s="288"/>
      <c r="N241" s="288"/>
      <c r="O241" s="288"/>
      <c r="P241" s="288"/>
      <c r="Q241" s="288"/>
      <c r="R241" s="288" t="s">
        <v>1413</v>
      </c>
      <c r="S241" s="288" t="s">
        <v>1414</v>
      </c>
      <c r="T241" s="288" t="s">
        <v>75</v>
      </c>
      <c r="U241" s="288">
        <v>35</v>
      </c>
      <c r="V241" s="288" t="s">
        <v>76</v>
      </c>
      <c r="W241" s="288">
        <v>0</v>
      </c>
      <c r="X241" s="331">
        <v>123</v>
      </c>
      <c r="Y241" s="50">
        <f t="shared" si="28"/>
        <v>2.7499999998835847</v>
      </c>
      <c r="Z241"/>
      <c r="AA241"/>
      <c r="AB241"/>
      <c r="AC241">
        <v>1</v>
      </c>
      <c r="AD241"/>
      <c r="AE241"/>
      <c r="AF241"/>
      <c r="AG241"/>
      <c r="AH241"/>
      <c r="AI241"/>
      <c r="AJ241"/>
      <c r="AK241"/>
      <c r="AL241"/>
      <c r="AM241"/>
      <c r="AN241">
        <v>1</v>
      </c>
      <c r="AO241"/>
      <c r="AP241"/>
      <c r="AQ241"/>
      <c r="AR241"/>
      <c r="AS241"/>
      <c r="AT241"/>
      <c r="AU241"/>
      <c r="AV241" s="43" t="s">
        <v>92</v>
      </c>
      <c r="AW241" s="43" t="s">
        <v>94</v>
      </c>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c r="IW241"/>
      <c r="IX241"/>
      <c r="IY241"/>
      <c r="IZ241"/>
      <c r="JA241"/>
      <c r="JB241"/>
      <c r="JC241"/>
      <c r="JD241"/>
      <c r="JE241"/>
      <c r="JF241"/>
      <c r="JG241"/>
      <c r="JH241"/>
      <c r="JI241"/>
      <c r="JJ241"/>
      <c r="JK241"/>
      <c r="JL241"/>
      <c r="JM241"/>
      <c r="JN241"/>
      <c r="JO241"/>
      <c r="JP241"/>
      <c r="JQ241"/>
      <c r="JR241"/>
      <c r="JS241"/>
      <c r="JT241"/>
      <c r="JU241"/>
      <c r="JV241"/>
      <c r="JW241"/>
      <c r="JX241"/>
      <c r="JY241"/>
      <c r="JZ241"/>
      <c r="KA241"/>
      <c r="KB241"/>
      <c r="KC241"/>
      <c r="KD241"/>
      <c r="KE241"/>
      <c r="KF241"/>
      <c r="KG241"/>
      <c r="KH241"/>
      <c r="KI241"/>
      <c r="KJ241"/>
      <c r="KK241"/>
      <c r="KL241"/>
      <c r="KM241"/>
      <c r="KN241"/>
      <c r="KO241"/>
      <c r="KP241"/>
      <c r="KQ241"/>
      <c r="KR241"/>
      <c r="KS241"/>
      <c r="KT241"/>
      <c r="KU241"/>
      <c r="KV241"/>
      <c r="KW241"/>
      <c r="KX241"/>
      <c r="KY241"/>
      <c r="KZ241"/>
      <c r="LA241"/>
      <c r="LB241"/>
      <c r="LC241"/>
      <c r="LD241"/>
      <c r="LE241"/>
      <c r="LF241"/>
      <c r="LG241"/>
      <c r="LH241"/>
      <c r="LI241"/>
      <c r="LJ241"/>
      <c r="LK241"/>
      <c r="LL241"/>
      <c r="LM241"/>
      <c r="LN241"/>
      <c r="LO241"/>
      <c r="LP241"/>
      <c r="LQ241"/>
      <c r="LR241"/>
      <c r="LS241"/>
      <c r="LT241"/>
      <c r="LU241"/>
      <c r="LV241"/>
      <c r="LW241"/>
      <c r="LX241"/>
      <c r="LY241"/>
      <c r="LZ241"/>
      <c r="MA241"/>
      <c r="MB241"/>
      <c r="MC241"/>
      <c r="MD241"/>
      <c r="ME241"/>
      <c r="MF241"/>
      <c r="MG241"/>
      <c r="MH241"/>
      <c r="MI241"/>
      <c r="MJ241"/>
      <c r="MK241"/>
      <c r="ML241"/>
      <c r="MM241"/>
      <c r="MN241"/>
      <c r="MO241"/>
      <c r="MP241"/>
      <c r="MQ241"/>
      <c r="MR241"/>
      <c r="MS241"/>
      <c r="MT241"/>
      <c r="MU241"/>
      <c r="MV241"/>
      <c r="MW241"/>
      <c r="MX241"/>
      <c r="MY241"/>
      <c r="MZ241"/>
      <c r="NA241"/>
      <c r="NB241"/>
      <c r="NC241"/>
      <c r="ND241"/>
      <c r="NE241"/>
      <c r="NF241"/>
      <c r="NG241"/>
      <c r="NH241"/>
      <c r="NI241"/>
      <c r="NJ241"/>
      <c r="NK241"/>
      <c r="NL241"/>
      <c r="NM241"/>
      <c r="NN241"/>
      <c r="NO241"/>
      <c r="NP241"/>
      <c r="NQ241"/>
      <c r="NR241"/>
      <c r="NS241"/>
      <c r="NT241"/>
      <c r="NU241"/>
      <c r="NV241"/>
      <c r="NW241"/>
      <c r="NX241"/>
      <c r="NY241"/>
      <c r="NZ241"/>
      <c r="OA241"/>
      <c r="OB241"/>
      <c r="OC241"/>
      <c r="OD241"/>
      <c r="OE241"/>
      <c r="OF241"/>
      <c r="OG241"/>
      <c r="OH241"/>
      <c r="OI241"/>
      <c r="OJ241"/>
      <c r="OK241"/>
      <c r="OL241"/>
      <c r="OM241"/>
      <c r="ON241"/>
      <c r="OO241"/>
      <c r="OP241"/>
      <c r="OQ241"/>
      <c r="OR241"/>
      <c r="OS241"/>
      <c r="OT241"/>
      <c r="OU241"/>
      <c r="OV241"/>
      <c r="OW241"/>
      <c r="OX241"/>
      <c r="OY241"/>
      <c r="OZ241"/>
      <c r="PA241"/>
      <c r="PB241"/>
      <c r="PC241"/>
      <c r="PD241"/>
      <c r="PE241"/>
      <c r="PF241"/>
      <c r="PG241"/>
      <c r="PH241"/>
      <c r="PI241"/>
      <c r="PJ241"/>
      <c r="PK241"/>
      <c r="PL241"/>
      <c r="PM241"/>
      <c r="PN241"/>
      <c r="PO241"/>
      <c r="PP241"/>
      <c r="PQ241"/>
      <c r="PR241"/>
      <c r="PS241"/>
      <c r="PT241"/>
      <c r="PU241"/>
      <c r="PV241"/>
      <c r="PW241"/>
      <c r="PX241"/>
      <c r="PY241"/>
      <c r="PZ241"/>
      <c r="QA241"/>
      <c r="QB241"/>
      <c r="QC241"/>
      <c r="QD241"/>
      <c r="QE241"/>
      <c r="QF241"/>
      <c r="QG241"/>
      <c r="QH241"/>
      <c r="QI241"/>
      <c r="QJ241"/>
      <c r="QK241"/>
      <c r="QL241"/>
      <c r="QM241"/>
      <c r="QN241"/>
      <c r="QO241"/>
      <c r="QP241"/>
      <c r="QQ241"/>
      <c r="QR241"/>
      <c r="QS241"/>
      <c r="QT241"/>
      <c r="QU241"/>
      <c r="QV241"/>
      <c r="QW241"/>
      <c r="QX241"/>
      <c r="QY241"/>
      <c r="QZ241"/>
      <c r="RA241"/>
      <c r="RB241"/>
      <c r="RC241"/>
      <c r="RD241"/>
      <c r="RE241"/>
      <c r="RF241"/>
      <c r="RG241"/>
      <c r="RH241"/>
      <c r="RI241"/>
      <c r="RJ241"/>
      <c r="RK241"/>
      <c r="RL241"/>
      <c r="RM241"/>
      <c r="RN241"/>
      <c r="RO241"/>
      <c r="RP241"/>
      <c r="RQ241"/>
      <c r="RR241"/>
      <c r="RS241"/>
      <c r="RT241"/>
      <c r="RU241"/>
      <c r="RV241"/>
      <c r="RW241"/>
      <c r="RX241"/>
      <c r="RY241"/>
      <c r="RZ241"/>
      <c r="SA241"/>
      <c r="SB241"/>
      <c r="SC241"/>
      <c r="SD241"/>
      <c r="SE241"/>
      <c r="SF241"/>
      <c r="SG241"/>
      <c r="SH241"/>
      <c r="SI241"/>
      <c r="SJ241"/>
      <c r="SK241"/>
      <c r="SL241"/>
      <c r="SM241"/>
      <c r="SN241"/>
      <c r="SO241"/>
      <c r="SP241"/>
      <c r="SQ241"/>
      <c r="SR241"/>
      <c r="SS241"/>
      <c r="ST241"/>
      <c r="SU241"/>
      <c r="SV241"/>
      <c r="SW241"/>
      <c r="SX241"/>
      <c r="SY241"/>
      <c r="SZ241"/>
      <c r="TA241"/>
      <c r="TB241"/>
      <c r="TC241"/>
      <c r="TD241"/>
      <c r="TE241"/>
      <c r="TF241"/>
      <c r="TG241"/>
      <c r="TH241"/>
      <c r="TI241"/>
      <c r="TJ241"/>
      <c r="TK241"/>
      <c r="TL241"/>
      <c r="TM241"/>
      <c r="TN241"/>
      <c r="TO241"/>
      <c r="TP241"/>
      <c r="TQ241"/>
      <c r="TR241"/>
      <c r="TS241"/>
      <c r="TT241"/>
      <c r="TU241"/>
      <c r="TV241"/>
      <c r="TW241"/>
      <c r="TX241"/>
      <c r="TY241"/>
      <c r="TZ241"/>
      <c r="UA241"/>
      <c r="UB241"/>
      <c r="UC241"/>
      <c r="UD241"/>
      <c r="UE241"/>
      <c r="UF241"/>
      <c r="UG241"/>
      <c r="UH241"/>
      <c r="UI241"/>
      <c r="UJ241"/>
      <c r="UK241"/>
      <c r="UL241"/>
      <c r="UM241"/>
      <c r="UN241"/>
      <c r="UO241"/>
      <c r="UP241"/>
      <c r="UQ241"/>
      <c r="UR241"/>
      <c r="US241"/>
      <c r="UT241"/>
      <c r="UU241"/>
      <c r="UV241"/>
      <c r="UW241"/>
      <c r="UX241"/>
      <c r="UY241"/>
      <c r="UZ241"/>
      <c r="VA241"/>
      <c r="VB241"/>
      <c r="VC241"/>
      <c r="VD241"/>
      <c r="VE241"/>
      <c r="VF241"/>
      <c r="VG241"/>
      <c r="VH241"/>
      <c r="VI241"/>
      <c r="VJ241"/>
      <c r="VK241"/>
      <c r="VL241"/>
      <c r="VM241"/>
      <c r="VN241"/>
      <c r="VO241"/>
      <c r="VP241"/>
      <c r="VQ241"/>
      <c r="VR241"/>
      <c r="VS241"/>
      <c r="VT241"/>
      <c r="VU241"/>
      <c r="VV241"/>
      <c r="VW241"/>
      <c r="VX241"/>
      <c r="VY241"/>
      <c r="VZ241"/>
      <c r="WA241"/>
      <c r="WB241"/>
      <c r="WC241"/>
      <c r="WD241"/>
      <c r="WE241"/>
      <c r="WF241"/>
      <c r="WG241"/>
      <c r="WH241"/>
      <c r="WI241"/>
      <c r="WJ241"/>
      <c r="WK241"/>
      <c r="WL241"/>
      <c r="WM241"/>
      <c r="WN241"/>
      <c r="WO241"/>
      <c r="WP241"/>
      <c r="WQ241"/>
      <c r="WR241"/>
      <c r="WS241"/>
      <c r="WT241"/>
      <c r="WU241"/>
      <c r="WV241"/>
      <c r="WW241"/>
    </row>
    <row r="242" spans="1:621" s="131" customFormat="1" ht="102" hidden="1" customHeight="1" x14ac:dyDescent="0.25">
      <c r="A242" s="89">
        <f t="shared" si="35"/>
        <v>186</v>
      </c>
      <c r="B242" s="33" t="s">
        <v>969</v>
      </c>
      <c r="C242" s="288" t="s">
        <v>1415</v>
      </c>
      <c r="D242" s="288" t="s">
        <v>1416</v>
      </c>
      <c r="E242" s="288" t="s">
        <v>1417</v>
      </c>
      <c r="F242" s="288" t="s">
        <v>528</v>
      </c>
      <c r="G242" s="289">
        <v>44249.850694444445</v>
      </c>
      <c r="H242" s="289">
        <v>44249.850694444445</v>
      </c>
      <c r="I242" s="289">
        <v>44250.423611111109</v>
      </c>
      <c r="J242" s="188">
        <v>0</v>
      </c>
      <c r="K242" s="288" t="s">
        <v>528</v>
      </c>
      <c r="L242" s="288"/>
      <c r="M242" s="288"/>
      <c r="N242" s="288"/>
      <c r="O242" s="288"/>
      <c r="P242" s="288"/>
      <c r="Q242" s="288"/>
      <c r="R242" s="288" t="s">
        <v>1418</v>
      </c>
      <c r="S242" s="288" t="s">
        <v>1419</v>
      </c>
      <c r="T242" s="288" t="s">
        <v>75</v>
      </c>
      <c r="U242" s="130" t="s">
        <v>546</v>
      </c>
      <c r="V242" s="130" t="s">
        <v>76</v>
      </c>
      <c r="W242" s="337" t="s">
        <v>546</v>
      </c>
      <c r="X242" s="331" t="s">
        <v>189</v>
      </c>
      <c r="Y242" s="50">
        <f t="shared" si="28"/>
        <v>0</v>
      </c>
      <c r="Z242"/>
      <c r="AA242"/>
      <c r="AB242"/>
      <c r="AC242"/>
      <c r="AD242">
        <v>1</v>
      </c>
      <c r="AE242"/>
      <c r="AF242"/>
      <c r="AG242"/>
      <c r="AH242"/>
      <c r="AI242"/>
      <c r="AJ242"/>
      <c r="AK242"/>
      <c r="AL242"/>
      <c r="AM242"/>
      <c r="AN242">
        <v>1</v>
      </c>
      <c r="AO242"/>
      <c r="AP242"/>
      <c r="AQ242"/>
      <c r="AR242"/>
      <c r="AS242"/>
      <c r="AT242"/>
      <c r="AU242"/>
      <c r="AV242" s="43" t="s">
        <v>89</v>
      </c>
      <c r="AW242" s="43" t="s">
        <v>91</v>
      </c>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c r="IZ242"/>
      <c r="JA242"/>
      <c r="JB242"/>
      <c r="JC242"/>
      <c r="JD242"/>
      <c r="JE242"/>
      <c r="JF242"/>
      <c r="JG242"/>
      <c r="JH242"/>
      <c r="JI242"/>
      <c r="JJ242"/>
      <c r="JK242"/>
      <c r="JL242"/>
      <c r="JM242"/>
      <c r="JN242"/>
      <c r="JO242"/>
      <c r="JP242"/>
      <c r="JQ242"/>
      <c r="JR242"/>
      <c r="JS242"/>
      <c r="JT242"/>
      <c r="JU242"/>
      <c r="JV242"/>
      <c r="JW242"/>
      <c r="JX242"/>
      <c r="JY242"/>
      <c r="JZ242"/>
      <c r="KA242"/>
      <c r="KB242"/>
      <c r="KC242"/>
      <c r="KD242"/>
      <c r="KE242"/>
      <c r="KF242"/>
      <c r="KG242"/>
      <c r="KH242"/>
      <c r="KI242"/>
      <c r="KJ242"/>
      <c r="KK242"/>
      <c r="KL242"/>
      <c r="KM242"/>
      <c r="KN242"/>
      <c r="KO242"/>
      <c r="KP242"/>
      <c r="KQ242"/>
      <c r="KR242"/>
      <c r="KS242"/>
      <c r="KT242"/>
      <c r="KU242"/>
      <c r="KV242"/>
      <c r="KW242"/>
      <c r="KX242"/>
      <c r="KY242"/>
      <c r="KZ242"/>
      <c r="LA242"/>
      <c r="LB242"/>
      <c r="LC242"/>
      <c r="LD242"/>
      <c r="LE242"/>
      <c r="LF242"/>
      <c r="LG242"/>
      <c r="LH242"/>
      <c r="LI242"/>
      <c r="LJ242"/>
      <c r="LK242"/>
      <c r="LL242"/>
      <c r="LM242"/>
      <c r="LN242"/>
      <c r="LO242"/>
      <c r="LP242"/>
      <c r="LQ242"/>
      <c r="LR242"/>
      <c r="LS242"/>
      <c r="LT242"/>
      <c r="LU242"/>
      <c r="LV242"/>
      <c r="LW242"/>
      <c r="LX242"/>
      <c r="LY242"/>
      <c r="LZ242"/>
      <c r="MA242"/>
      <c r="MB242"/>
      <c r="MC242"/>
      <c r="MD242"/>
      <c r="ME242"/>
      <c r="MF242"/>
      <c r="MG242"/>
      <c r="MH242"/>
      <c r="MI242"/>
      <c r="MJ242"/>
      <c r="MK242"/>
      <c r="ML242"/>
      <c r="MM242"/>
      <c r="MN242"/>
      <c r="MO242"/>
      <c r="MP242"/>
      <c r="MQ242"/>
      <c r="MR242"/>
      <c r="MS242"/>
      <c r="MT242"/>
      <c r="MU242"/>
      <c r="MV242"/>
      <c r="MW242"/>
      <c r="MX242"/>
      <c r="MY242"/>
      <c r="MZ242"/>
      <c r="NA242"/>
      <c r="NB242"/>
      <c r="NC242"/>
      <c r="ND242"/>
      <c r="NE242"/>
      <c r="NF242"/>
      <c r="NG242"/>
      <c r="NH242"/>
      <c r="NI242"/>
      <c r="NJ242"/>
      <c r="NK242"/>
      <c r="NL242"/>
      <c r="NM242"/>
      <c r="NN242"/>
      <c r="NO242"/>
      <c r="NP242"/>
      <c r="NQ242"/>
      <c r="NR242"/>
      <c r="NS242"/>
      <c r="NT242"/>
      <c r="NU242"/>
      <c r="NV242"/>
      <c r="NW242"/>
      <c r="NX242"/>
      <c r="NY242"/>
      <c r="NZ242"/>
      <c r="OA242"/>
      <c r="OB242"/>
      <c r="OC242"/>
      <c r="OD242"/>
      <c r="OE242"/>
      <c r="OF242"/>
      <c r="OG242"/>
      <c r="OH242"/>
      <c r="OI242"/>
      <c r="OJ242"/>
      <c r="OK242"/>
      <c r="OL242"/>
      <c r="OM242"/>
      <c r="ON242"/>
      <c r="OO242"/>
      <c r="OP242"/>
      <c r="OQ242"/>
      <c r="OR242"/>
      <c r="OS242"/>
      <c r="OT242"/>
      <c r="OU242"/>
      <c r="OV242"/>
      <c r="OW242"/>
      <c r="OX242"/>
      <c r="OY242"/>
      <c r="OZ242"/>
      <c r="PA242"/>
      <c r="PB242"/>
      <c r="PC242"/>
      <c r="PD242"/>
      <c r="PE242"/>
      <c r="PF242"/>
      <c r="PG242"/>
      <c r="PH242"/>
      <c r="PI242"/>
      <c r="PJ242"/>
      <c r="PK242"/>
      <c r="PL242"/>
      <c r="PM242"/>
      <c r="PN242"/>
      <c r="PO242"/>
      <c r="PP242"/>
      <c r="PQ242"/>
      <c r="PR242"/>
      <c r="PS242"/>
      <c r="PT242"/>
      <c r="PU242"/>
      <c r="PV242"/>
      <c r="PW242"/>
      <c r="PX242"/>
      <c r="PY242"/>
      <c r="PZ242"/>
      <c r="QA242"/>
      <c r="QB242"/>
      <c r="QC242"/>
      <c r="QD242"/>
      <c r="QE242"/>
      <c r="QF242"/>
      <c r="QG242"/>
      <c r="QH242"/>
      <c r="QI242"/>
      <c r="QJ242"/>
      <c r="QK242"/>
      <c r="QL242"/>
      <c r="QM242"/>
      <c r="QN242"/>
      <c r="QO242"/>
      <c r="QP242"/>
      <c r="QQ242"/>
      <c r="QR242"/>
      <c r="QS242"/>
      <c r="QT242"/>
      <c r="QU242"/>
      <c r="QV242"/>
      <c r="QW242"/>
      <c r="QX242"/>
      <c r="QY242"/>
      <c r="QZ242"/>
      <c r="RA242"/>
      <c r="RB242"/>
      <c r="RC242"/>
      <c r="RD242"/>
      <c r="RE242"/>
      <c r="RF242"/>
      <c r="RG242"/>
      <c r="RH242"/>
      <c r="RI242"/>
      <c r="RJ242"/>
      <c r="RK242"/>
      <c r="RL242"/>
      <c r="RM242"/>
      <c r="RN242"/>
      <c r="RO242"/>
      <c r="RP242"/>
      <c r="RQ242"/>
      <c r="RR242"/>
      <c r="RS242"/>
      <c r="RT242"/>
      <c r="RU242"/>
      <c r="RV242"/>
      <c r="RW242"/>
      <c r="RX242"/>
      <c r="RY242"/>
      <c r="RZ242"/>
      <c r="SA242"/>
      <c r="SB242"/>
      <c r="SC242"/>
      <c r="SD242"/>
      <c r="SE242"/>
      <c r="SF242"/>
      <c r="SG242"/>
      <c r="SH242"/>
      <c r="SI242"/>
      <c r="SJ242"/>
      <c r="SK242"/>
      <c r="SL242"/>
      <c r="SM242"/>
      <c r="SN242"/>
      <c r="SO242"/>
      <c r="SP242"/>
      <c r="SQ242"/>
      <c r="SR242"/>
      <c r="SS242"/>
      <c r="ST242"/>
      <c r="SU242"/>
      <c r="SV242"/>
      <c r="SW242"/>
      <c r="SX242"/>
      <c r="SY242"/>
      <c r="SZ242"/>
      <c r="TA242"/>
      <c r="TB242"/>
      <c r="TC242"/>
      <c r="TD242"/>
      <c r="TE242"/>
      <c r="TF242"/>
      <c r="TG242"/>
      <c r="TH242"/>
      <c r="TI242"/>
      <c r="TJ242"/>
      <c r="TK242"/>
      <c r="TL242"/>
      <c r="TM242"/>
      <c r="TN242"/>
      <c r="TO242"/>
      <c r="TP242"/>
      <c r="TQ242"/>
      <c r="TR242"/>
      <c r="TS242"/>
      <c r="TT242"/>
      <c r="TU242"/>
      <c r="TV242"/>
      <c r="TW242"/>
      <c r="TX242"/>
      <c r="TY242"/>
      <c r="TZ242"/>
      <c r="UA242"/>
      <c r="UB242"/>
      <c r="UC242"/>
      <c r="UD242"/>
      <c r="UE242"/>
      <c r="UF242"/>
      <c r="UG242"/>
      <c r="UH242"/>
      <c r="UI242"/>
      <c r="UJ242"/>
      <c r="UK242"/>
      <c r="UL242"/>
      <c r="UM242"/>
      <c r="UN242"/>
      <c r="UO242"/>
      <c r="UP242"/>
      <c r="UQ242"/>
      <c r="UR242"/>
      <c r="US242"/>
      <c r="UT242"/>
      <c r="UU242"/>
      <c r="UV242"/>
      <c r="UW242"/>
      <c r="UX242"/>
      <c r="UY242"/>
      <c r="UZ242"/>
      <c r="VA242"/>
      <c r="VB242"/>
      <c r="VC242"/>
      <c r="VD242"/>
      <c r="VE242"/>
      <c r="VF242"/>
      <c r="VG242"/>
      <c r="VH242"/>
      <c r="VI242"/>
      <c r="VJ242"/>
      <c r="VK242"/>
      <c r="VL242"/>
      <c r="VM242"/>
      <c r="VN242"/>
      <c r="VO242"/>
      <c r="VP242"/>
      <c r="VQ242"/>
      <c r="VR242"/>
      <c r="VS242"/>
      <c r="VT242"/>
      <c r="VU242"/>
      <c r="VV242"/>
      <c r="VW242"/>
      <c r="VX242"/>
      <c r="VY242"/>
      <c r="VZ242"/>
      <c r="WA242"/>
      <c r="WB242"/>
      <c r="WC242"/>
      <c r="WD242"/>
      <c r="WE242"/>
      <c r="WF242"/>
      <c r="WG242"/>
      <c r="WH242"/>
      <c r="WI242"/>
      <c r="WJ242"/>
      <c r="WK242"/>
      <c r="WL242"/>
      <c r="WM242"/>
      <c r="WN242"/>
      <c r="WO242"/>
      <c r="WP242"/>
      <c r="WQ242"/>
      <c r="WR242"/>
      <c r="WS242"/>
      <c r="WT242"/>
      <c r="WU242"/>
      <c r="WV242"/>
      <c r="WW242"/>
    </row>
    <row r="243" spans="1:621" s="163" customFormat="1" ht="74.25" hidden="1" customHeight="1" x14ac:dyDescent="0.25">
      <c r="A243" s="89">
        <f t="shared" si="35"/>
        <v>187</v>
      </c>
      <c r="B243" s="12" t="s">
        <v>151</v>
      </c>
      <c r="C243" s="288" t="s">
        <v>1420</v>
      </c>
      <c r="D243" s="288" t="s">
        <v>1421</v>
      </c>
      <c r="E243" s="288" t="s">
        <v>1422</v>
      </c>
      <c r="F243" s="288" t="s">
        <v>1423</v>
      </c>
      <c r="G243" s="289">
        <v>44250.409722222219</v>
      </c>
      <c r="H243" s="162" t="s">
        <v>1424</v>
      </c>
      <c r="I243" s="289">
        <v>44250.708333333336</v>
      </c>
      <c r="J243" s="188">
        <v>0</v>
      </c>
      <c r="K243" s="288" t="s">
        <v>1425</v>
      </c>
      <c r="L243" s="288"/>
      <c r="M243" s="288"/>
      <c r="N243" s="288"/>
      <c r="O243" s="288"/>
      <c r="P243" s="288"/>
      <c r="Q243" s="288"/>
      <c r="R243" s="288" t="s">
        <v>1426</v>
      </c>
      <c r="S243" s="288" t="s">
        <v>1427</v>
      </c>
      <c r="T243" s="288" t="s">
        <v>75</v>
      </c>
      <c r="U243" s="288">
        <v>0</v>
      </c>
      <c r="V243" s="288" t="s">
        <v>76</v>
      </c>
      <c r="W243" s="288">
        <v>0</v>
      </c>
      <c r="X243" s="331">
        <v>124</v>
      </c>
      <c r="Y243" s="50">
        <f t="shared" si="28"/>
        <v>0</v>
      </c>
      <c r="Z243"/>
      <c r="AA243">
        <v>1</v>
      </c>
      <c r="AB243"/>
      <c r="AC243"/>
      <c r="AD243"/>
      <c r="AE243"/>
      <c r="AF243"/>
      <c r="AG243"/>
      <c r="AH243"/>
      <c r="AI243"/>
      <c r="AJ243"/>
      <c r="AK243"/>
      <c r="AL243"/>
      <c r="AM243"/>
      <c r="AN243"/>
      <c r="AO243"/>
      <c r="AP243"/>
      <c r="AQ243"/>
      <c r="AR243"/>
      <c r="AS243"/>
      <c r="AT243"/>
      <c r="AU243"/>
      <c r="AV243" s="43" t="s">
        <v>89</v>
      </c>
      <c r="AW243" s="43" t="s">
        <v>91</v>
      </c>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c r="IZ243"/>
      <c r="JA243"/>
      <c r="JB243"/>
      <c r="JC243"/>
      <c r="JD243"/>
      <c r="JE243"/>
      <c r="JF243"/>
      <c r="JG243"/>
      <c r="JH243"/>
      <c r="JI243"/>
      <c r="JJ243"/>
      <c r="JK243"/>
      <c r="JL243"/>
      <c r="JM243"/>
      <c r="JN243"/>
      <c r="JO243"/>
      <c r="JP243"/>
      <c r="JQ243"/>
      <c r="JR243"/>
      <c r="JS243"/>
      <c r="JT243"/>
      <c r="JU243"/>
      <c r="JV243"/>
      <c r="JW243"/>
      <c r="JX243"/>
      <c r="JY243"/>
      <c r="JZ243"/>
      <c r="KA243"/>
      <c r="KB243"/>
      <c r="KC243"/>
      <c r="KD243"/>
      <c r="KE243"/>
      <c r="KF243"/>
      <c r="KG243"/>
      <c r="KH243"/>
      <c r="KI243"/>
      <c r="KJ243"/>
      <c r="KK243"/>
      <c r="KL243"/>
      <c r="KM243"/>
      <c r="KN243"/>
      <c r="KO243"/>
      <c r="KP243"/>
      <c r="KQ243"/>
      <c r="KR243"/>
      <c r="KS243"/>
      <c r="KT243"/>
      <c r="KU243"/>
      <c r="KV243"/>
      <c r="KW243"/>
      <c r="KX243"/>
      <c r="KY243"/>
      <c r="KZ243"/>
      <c r="LA243"/>
      <c r="LB243"/>
      <c r="LC243"/>
      <c r="LD243"/>
      <c r="LE243"/>
      <c r="LF243"/>
      <c r="LG243"/>
      <c r="LH243"/>
      <c r="LI243"/>
      <c r="LJ243"/>
      <c r="LK243"/>
      <c r="LL243"/>
      <c r="LM243"/>
      <c r="LN243"/>
      <c r="LO243"/>
      <c r="LP243"/>
      <c r="LQ243"/>
      <c r="LR243"/>
      <c r="LS243"/>
      <c r="LT243"/>
      <c r="LU243"/>
      <c r="LV243"/>
      <c r="LW243"/>
      <c r="LX243"/>
      <c r="LY243"/>
      <c r="LZ243"/>
      <c r="MA243"/>
      <c r="MB243"/>
      <c r="MC243"/>
      <c r="MD243"/>
      <c r="ME243"/>
      <c r="MF243"/>
      <c r="MG243"/>
      <c r="MH243"/>
      <c r="MI243"/>
      <c r="MJ243"/>
      <c r="MK243"/>
      <c r="ML243"/>
      <c r="MM243"/>
      <c r="MN243"/>
      <c r="MO243"/>
      <c r="MP243"/>
      <c r="MQ243"/>
      <c r="MR243"/>
      <c r="MS243"/>
      <c r="MT243"/>
      <c r="MU243"/>
      <c r="MV243"/>
      <c r="MW243"/>
      <c r="MX243"/>
      <c r="MY243"/>
      <c r="MZ243"/>
      <c r="NA243"/>
      <c r="NB243"/>
      <c r="NC243"/>
      <c r="ND243"/>
      <c r="NE243"/>
      <c r="NF243"/>
      <c r="NG243"/>
      <c r="NH243"/>
      <c r="NI243"/>
      <c r="NJ243"/>
      <c r="NK243"/>
      <c r="NL243"/>
      <c r="NM243"/>
      <c r="NN243"/>
      <c r="NO243"/>
      <c r="NP243"/>
      <c r="NQ243"/>
      <c r="NR243"/>
      <c r="NS243"/>
      <c r="NT243"/>
      <c r="NU243"/>
      <c r="NV243"/>
      <c r="NW243"/>
      <c r="NX243"/>
      <c r="NY243"/>
      <c r="NZ243"/>
      <c r="OA243"/>
      <c r="OB243"/>
      <c r="OC243"/>
      <c r="OD243"/>
      <c r="OE243"/>
      <c r="OF243"/>
      <c r="OG243"/>
      <c r="OH243"/>
      <c r="OI243"/>
      <c r="OJ243"/>
      <c r="OK243"/>
      <c r="OL243"/>
      <c r="OM243"/>
      <c r="ON243"/>
      <c r="OO243"/>
      <c r="OP243"/>
      <c r="OQ243"/>
      <c r="OR243"/>
      <c r="OS243"/>
      <c r="OT243"/>
      <c r="OU243"/>
      <c r="OV243"/>
      <c r="OW243"/>
      <c r="OX243"/>
      <c r="OY243"/>
      <c r="OZ243"/>
      <c r="PA243"/>
      <c r="PB243"/>
      <c r="PC243"/>
      <c r="PD243"/>
      <c r="PE243"/>
      <c r="PF243"/>
      <c r="PG243"/>
      <c r="PH243"/>
      <c r="PI243"/>
      <c r="PJ243"/>
      <c r="PK243"/>
      <c r="PL243"/>
      <c r="PM243"/>
      <c r="PN243"/>
      <c r="PO243"/>
      <c r="PP243"/>
      <c r="PQ243"/>
      <c r="PR243"/>
      <c r="PS243"/>
      <c r="PT243"/>
      <c r="PU243"/>
      <c r="PV243"/>
      <c r="PW243"/>
      <c r="PX243"/>
      <c r="PY243"/>
      <c r="PZ243"/>
      <c r="QA243"/>
      <c r="QB243"/>
      <c r="QC243"/>
      <c r="QD243"/>
      <c r="QE243"/>
      <c r="QF243"/>
      <c r="QG243"/>
      <c r="QH243"/>
      <c r="QI243"/>
      <c r="QJ243"/>
      <c r="QK243"/>
      <c r="QL243"/>
      <c r="QM243"/>
      <c r="QN243"/>
      <c r="QO243"/>
      <c r="QP243"/>
      <c r="QQ243"/>
      <c r="QR243"/>
      <c r="QS243"/>
      <c r="QT243"/>
      <c r="QU243"/>
      <c r="QV243"/>
      <c r="QW243"/>
      <c r="QX243"/>
      <c r="QY243"/>
      <c r="QZ243"/>
      <c r="RA243"/>
      <c r="RB243"/>
      <c r="RC243"/>
      <c r="RD243"/>
      <c r="RE243"/>
      <c r="RF243"/>
      <c r="RG243"/>
      <c r="RH243"/>
      <c r="RI243"/>
      <c r="RJ243"/>
      <c r="RK243"/>
      <c r="RL243"/>
      <c r="RM243"/>
      <c r="RN243"/>
      <c r="RO243"/>
      <c r="RP243"/>
      <c r="RQ243"/>
      <c r="RR243"/>
      <c r="RS243"/>
      <c r="RT243"/>
      <c r="RU243"/>
      <c r="RV243"/>
      <c r="RW243"/>
      <c r="RX243"/>
      <c r="RY243"/>
      <c r="RZ243"/>
      <c r="SA243"/>
      <c r="SB243"/>
      <c r="SC243"/>
      <c r="SD243"/>
      <c r="SE243"/>
      <c r="SF243"/>
      <c r="SG243"/>
      <c r="SH243"/>
      <c r="SI243"/>
      <c r="SJ243"/>
      <c r="SK243"/>
      <c r="SL243"/>
      <c r="SM243"/>
      <c r="SN243"/>
      <c r="SO243"/>
      <c r="SP243"/>
      <c r="SQ243"/>
      <c r="SR243"/>
      <c r="SS243"/>
      <c r="ST243"/>
      <c r="SU243"/>
      <c r="SV243"/>
      <c r="SW243"/>
      <c r="SX243"/>
      <c r="SY243"/>
      <c r="SZ243"/>
      <c r="TA243"/>
      <c r="TB243"/>
      <c r="TC243"/>
      <c r="TD243"/>
      <c r="TE243"/>
      <c r="TF243"/>
      <c r="TG243"/>
      <c r="TH243"/>
      <c r="TI243"/>
      <c r="TJ243"/>
      <c r="TK243"/>
      <c r="TL243"/>
      <c r="TM243"/>
      <c r="TN243"/>
      <c r="TO243"/>
      <c r="TP243"/>
      <c r="TQ243"/>
      <c r="TR243"/>
      <c r="TS243"/>
      <c r="TT243"/>
      <c r="TU243"/>
      <c r="TV243"/>
      <c r="TW243"/>
      <c r="TX243"/>
      <c r="TY243"/>
      <c r="TZ243"/>
      <c r="UA243"/>
      <c r="UB243"/>
      <c r="UC243"/>
      <c r="UD243"/>
      <c r="UE243"/>
      <c r="UF243"/>
      <c r="UG243"/>
      <c r="UH243"/>
      <c r="UI243"/>
      <c r="UJ243"/>
      <c r="UK243"/>
      <c r="UL243"/>
      <c r="UM243"/>
      <c r="UN243"/>
      <c r="UO243"/>
      <c r="UP243"/>
      <c r="UQ243"/>
      <c r="UR243"/>
      <c r="US243"/>
      <c r="UT243"/>
      <c r="UU243"/>
      <c r="UV243"/>
      <c r="UW243"/>
      <c r="UX243"/>
      <c r="UY243"/>
      <c r="UZ243"/>
      <c r="VA243"/>
      <c r="VB243"/>
      <c r="VC243"/>
      <c r="VD243"/>
      <c r="VE243"/>
      <c r="VF243"/>
      <c r="VG243"/>
      <c r="VH243"/>
      <c r="VI243"/>
      <c r="VJ243"/>
      <c r="VK243"/>
      <c r="VL243"/>
      <c r="VM243"/>
      <c r="VN243"/>
      <c r="VO243"/>
      <c r="VP243"/>
      <c r="VQ243"/>
      <c r="VR243"/>
      <c r="VS243"/>
      <c r="VT243"/>
      <c r="VU243"/>
      <c r="VV243"/>
      <c r="VW243"/>
      <c r="VX243"/>
      <c r="VY243"/>
      <c r="VZ243"/>
      <c r="WA243"/>
      <c r="WB243"/>
      <c r="WC243"/>
      <c r="WD243"/>
      <c r="WE243"/>
      <c r="WF243"/>
      <c r="WG243"/>
      <c r="WH243"/>
      <c r="WI243"/>
      <c r="WJ243"/>
      <c r="WK243"/>
      <c r="WL243"/>
      <c r="WM243"/>
      <c r="WN243"/>
      <c r="WO243"/>
      <c r="WP243"/>
      <c r="WQ243"/>
      <c r="WR243"/>
      <c r="WS243"/>
      <c r="WT243"/>
      <c r="WU243"/>
      <c r="WV243"/>
      <c r="WW243"/>
    </row>
    <row r="244" spans="1:621" s="41" customFormat="1" ht="71.25" hidden="1" customHeight="1" x14ac:dyDescent="0.25">
      <c r="A244" s="89">
        <f t="shared" si="35"/>
        <v>188</v>
      </c>
      <c r="B244" s="339" t="s">
        <v>82</v>
      </c>
      <c r="C244" s="288" t="s">
        <v>1428</v>
      </c>
      <c r="D244" s="288" t="s">
        <v>1429</v>
      </c>
      <c r="E244" s="288" t="s">
        <v>459</v>
      </c>
      <c r="F244" s="288" t="s">
        <v>1430</v>
      </c>
      <c r="G244" s="289">
        <v>44251.076388888891</v>
      </c>
      <c r="H244" s="44" t="s">
        <v>1431</v>
      </c>
      <c r="I244" s="289">
        <v>44251.097222222219</v>
      </c>
      <c r="J244" s="188">
        <v>0</v>
      </c>
      <c r="K244" s="288" t="s">
        <v>1432</v>
      </c>
      <c r="L244" s="288"/>
      <c r="M244" s="288"/>
      <c r="N244" s="288"/>
      <c r="O244" s="288"/>
      <c r="P244" s="288"/>
      <c r="Q244" s="288"/>
      <c r="R244" s="288" t="s">
        <v>1433</v>
      </c>
      <c r="S244" s="288" t="s">
        <v>1434</v>
      </c>
      <c r="T244" s="288" t="s">
        <v>75</v>
      </c>
      <c r="U244" s="288">
        <v>0</v>
      </c>
      <c r="V244" s="288" t="s">
        <v>88</v>
      </c>
      <c r="W244" s="288">
        <v>0</v>
      </c>
      <c r="X244" s="331">
        <v>125</v>
      </c>
      <c r="Y244" s="50">
        <f t="shared" si="28"/>
        <v>0</v>
      </c>
      <c r="Z244"/>
      <c r="AA244"/>
      <c r="AB244"/>
      <c r="AC244"/>
      <c r="AD244">
        <v>1</v>
      </c>
      <c r="AE244"/>
      <c r="AF244"/>
      <c r="AG244"/>
      <c r="AH244"/>
      <c r="AI244"/>
      <c r="AJ244"/>
      <c r="AK244"/>
      <c r="AL244"/>
      <c r="AM244"/>
      <c r="AN244"/>
      <c r="AO244"/>
      <c r="AP244"/>
      <c r="AQ244"/>
      <c r="AR244"/>
      <c r="AS244"/>
      <c r="AT244"/>
      <c r="AU244"/>
      <c r="AV244" s="43" t="s">
        <v>95</v>
      </c>
      <c r="AW244" s="43" t="s">
        <v>90</v>
      </c>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c r="IZ244"/>
      <c r="JA244"/>
      <c r="JB244"/>
      <c r="JC244"/>
      <c r="JD244"/>
      <c r="JE244"/>
      <c r="JF244"/>
      <c r="JG244"/>
      <c r="JH244"/>
      <c r="JI244"/>
      <c r="JJ244"/>
      <c r="JK244"/>
      <c r="JL244"/>
      <c r="JM244"/>
      <c r="JN244"/>
      <c r="JO244"/>
      <c r="JP244"/>
      <c r="JQ244"/>
      <c r="JR244"/>
      <c r="JS244"/>
      <c r="JT244"/>
      <c r="JU244"/>
      <c r="JV244"/>
      <c r="JW244"/>
      <c r="JX244"/>
      <c r="JY244"/>
      <c r="JZ244"/>
      <c r="KA244"/>
      <c r="KB244"/>
      <c r="KC244"/>
      <c r="KD244"/>
      <c r="KE244"/>
      <c r="KF244"/>
      <c r="KG244"/>
      <c r="KH244"/>
      <c r="KI244"/>
      <c r="KJ244"/>
      <c r="KK244"/>
      <c r="KL244"/>
      <c r="KM244"/>
      <c r="KN244"/>
      <c r="KO244"/>
      <c r="KP244"/>
      <c r="KQ244"/>
      <c r="KR244"/>
      <c r="KS244"/>
      <c r="KT244"/>
      <c r="KU244"/>
      <c r="KV244"/>
      <c r="KW244"/>
      <c r="KX244"/>
      <c r="KY244"/>
      <c r="KZ244"/>
      <c r="LA244"/>
      <c r="LB244"/>
      <c r="LC244"/>
      <c r="LD244"/>
      <c r="LE244"/>
      <c r="LF244"/>
      <c r="LG244"/>
      <c r="LH244"/>
      <c r="LI244"/>
      <c r="LJ244"/>
      <c r="LK244"/>
      <c r="LL244"/>
      <c r="LM244"/>
      <c r="LN244"/>
      <c r="LO244"/>
      <c r="LP244"/>
      <c r="LQ244"/>
      <c r="LR244"/>
      <c r="LS244"/>
      <c r="LT244"/>
      <c r="LU244"/>
      <c r="LV244"/>
      <c r="LW244"/>
      <c r="LX244"/>
      <c r="LY244"/>
      <c r="LZ244"/>
      <c r="MA244"/>
      <c r="MB244"/>
      <c r="MC244"/>
      <c r="MD244"/>
      <c r="ME244"/>
      <c r="MF244"/>
      <c r="MG244"/>
      <c r="MH244"/>
      <c r="MI244"/>
      <c r="MJ244"/>
      <c r="MK244"/>
      <c r="ML244"/>
      <c r="MM244"/>
      <c r="MN244"/>
      <c r="MO244"/>
      <c r="MP244"/>
      <c r="MQ244"/>
      <c r="MR244"/>
      <c r="MS244"/>
      <c r="MT244"/>
      <c r="MU244"/>
      <c r="MV244"/>
      <c r="MW244"/>
      <c r="MX244"/>
      <c r="MY244"/>
      <c r="MZ244"/>
      <c r="NA244"/>
      <c r="NB244"/>
      <c r="NC244"/>
      <c r="ND244"/>
      <c r="NE244"/>
      <c r="NF244"/>
      <c r="NG244"/>
      <c r="NH244"/>
      <c r="NI244"/>
      <c r="NJ244"/>
      <c r="NK244"/>
      <c r="NL244"/>
      <c r="NM244"/>
      <c r="NN244"/>
      <c r="NO244"/>
      <c r="NP244"/>
      <c r="NQ244"/>
      <c r="NR244"/>
      <c r="NS244"/>
      <c r="NT244"/>
      <c r="NU244"/>
      <c r="NV244"/>
      <c r="NW244"/>
      <c r="NX244"/>
      <c r="NY244"/>
      <c r="NZ244"/>
      <c r="OA244"/>
      <c r="OB244"/>
      <c r="OC244"/>
      <c r="OD244"/>
      <c r="OE244"/>
      <c r="OF244"/>
      <c r="OG244"/>
      <c r="OH244"/>
      <c r="OI244"/>
      <c r="OJ244"/>
      <c r="OK244"/>
      <c r="OL244"/>
      <c r="OM244"/>
      <c r="ON244"/>
      <c r="OO244"/>
      <c r="OP244"/>
      <c r="OQ244"/>
      <c r="OR244"/>
      <c r="OS244"/>
      <c r="OT244"/>
      <c r="OU244"/>
      <c r="OV244"/>
      <c r="OW244"/>
      <c r="OX244"/>
      <c r="OY244"/>
      <c r="OZ244"/>
      <c r="PA244"/>
      <c r="PB244"/>
      <c r="PC244"/>
      <c r="PD244"/>
      <c r="PE244"/>
      <c r="PF244"/>
      <c r="PG244"/>
      <c r="PH244"/>
      <c r="PI244"/>
      <c r="PJ244"/>
      <c r="PK244"/>
      <c r="PL244"/>
      <c r="PM244"/>
      <c r="PN244"/>
      <c r="PO244"/>
      <c r="PP244"/>
      <c r="PQ244"/>
      <c r="PR244"/>
      <c r="PS244"/>
      <c r="PT244"/>
      <c r="PU244"/>
      <c r="PV244"/>
      <c r="PW244"/>
      <c r="PX244"/>
      <c r="PY244"/>
      <c r="PZ244"/>
      <c r="QA244"/>
      <c r="QB244"/>
      <c r="QC244"/>
      <c r="QD244"/>
      <c r="QE244"/>
      <c r="QF244"/>
      <c r="QG244"/>
      <c r="QH244"/>
      <c r="QI244"/>
      <c r="QJ244"/>
      <c r="QK244"/>
      <c r="QL244"/>
      <c r="QM244"/>
      <c r="QN244"/>
      <c r="QO244"/>
      <c r="QP244"/>
      <c r="QQ244"/>
      <c r="QR244"/>
      <c r="QS244"/>
      <c r="QT244"/>
      <c r="QU244"/>
      <c r="QV244"/>
      <c r="QW244"/>
      <c r="QX244"/>
      <c r="QY244"/>
      <c r="QZ244"/>
      <c r="RA244"/>
      <c r="RB244"/>
      <c r="RC244"/>
      <c r="RD244"/>
      <c r="RE244"/>
      <c r="RF244"/>
      <c r="RG244"/>
      <c r="RH244"/>
      <c r="RI244"/>
      <c r="RJ244"/>
      <c r="RK244"/>
      <c r="RL244"/>
      <c r="RM244"/>
      <c r="RN244"/>
      <c r="RO244"/>
      <c r="RP244"/>
      <c r="RQ244"/>
      <c r="RR244"/>
      <c r="RS244"/>
      <c r="RT244"/>
      <c r="RU244"/>
      <c r="RV244"/>
      <c r="RW244"/>
      <c r="RX244"/>
      <c r="RY244"/>
      <c r="RZ244"/>
      <c r="SA244"/>
      <c r="SB244"/>
      <c r="SC244"/>
      <c r="SD244"/>
      <c r="SE244"/>
      <c r="SF244"/>
      <c r="SG244"/>
      <c r="SH244"/>
      <c r="SI244"/>
      <c r="SJ244"/>
      <c r="SK244"/>
      <c r="SL244"/>
      <c r="SM244"/>
      <c r="SN244"/>
      <c r="SO244"/>
      <c r="SP244"/>
      <c r="SQ244"/>
      <c r="SR244"/>
      <c r="SS244"/>
      <c r="ST244"/>
      <c r="SU244"/>
      <c r="SV244"/>
      <c r="SW244"/>
      <c r="SX244"/>
      <c r="SY244"/>
      <c r="SZ244"/>
      <c r="TA244"/>
      <c r="TB244"/>
      <c r="TC244"/>
      <c r="TD244"/>
      <c r="TE244"/>
      <c r="TF244"/>
      <c r="TG244"/>
      <c r="TH244"/>
      <c r="TI244"/>
      <c r="TJ244"/>
      <c r="TK244"/>
      <c r="TL244"/>
      <c r="TM244"/>
      <c r="TN244"/>
      <c r="TO244"/>
      <c r="TP244"/>
      <c r="TQ244"/>
      <c r="TR244"/>
      <c r="TS244"/>
      <c r="TT244"/>
      <c r="TU244"/>
      <c r="TV244"/>
      <c r="TW244"/>
      <c r="TX244"/>
      <c r="TY244"/>
      <c r="TZ244"/>
      <c r="UA244"/>
      <c r="UB244"/>
      <c r="UC244"/>
      <c r="UD244"/>
      <c r="UE244"/>
      <c r="UF244"/>
      <c r="UG244"/>
      <c r="UH244"/>
      <c r="UI244"/>
      <c r="UJ244"/>
      <c r="UK244"/>
      <c r="UL244"/>
      <c r="UM244"/>
      <c r="UN244"/>
      <c r="UO244"/>
      <c r="UP244"/>
      <c r="UQ244"/>
      <c r="UR24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row>
    <row r="245" spans="1:621" s="61" customFormat="1" ht="78" hidden="1" customHeight="1" x14ac:dyDescent="0.25">
      <c r="A245" s="89">
        <f t="shared" si="35"/>
        <v>189</v>
      </c>
      <c r="B245" s="199" t="s">
        <v>77</v>
      </c>
      <c r="C245" s="287" t="s">
        <v>1440</v>
      </c>
      <c r="D245" s="287" t="s">
        <v>1441</v>
      </c>
      <c r="E245" s="287" t="s">
        <v>1442</v>
      </c>
      <c r="F245" s="287" t="s">
        <v>85</v>
      </c>
      <c r="G245" s="318">
        <v>44251.409722222219</v>
      </c>
      <c r="H245" s="318">
        <v>44251.604166666664</v>
      </c>
      <c r="I245" s="318">
        <v>44251.604166666664</v>
      </c>
      <c r="J245" s="312">
        <f>H245-G245</f>
        <v>0.19444444444525288</v>
      </c>
      <c r="K245" s="287" t="s">
        <v>1443</v>
      </c>
      <c r="L245" s="287"/>
      <c r="M245" s="287"/>
      <c r="N245" s="287"/>
      <c r="O245" s="287"/>
      <c r="P245" s="287"/>
      <c r="Q245" s="287"/>
      <c r="R245" s="287" t="s">
        <v>1444</v>
      </c>
      <c r="S245" s="287" t="s">
        <v>1445</v>
      </c>
      <c r="T245" s="287" t="s">
        <v>75</v>
      </c>
      <c r="U245" s="287">
        <v>25</v>
      </c>
      <c r="V245" s="287" t="s">
        <v>76</v>
      </c>
      <c r="W245" s="54">
        <v>1</v>
      </c>
      <c r="X245" s="331">
        <v>126</v>
      </c>
      <c r="Y245" s="50">
        <f t="shared" si="28"/>
        <v>4.6666666666860692</v>
      </c>
      <c r="Z245" s="166">
        <v>1</v>
      </c>
      <c r="AA245"/>
      <c r="AB245"/>
      <c r="AC245"/>
      <c r="AD245"/>
      <c r="AE245"/>
      <c r="AF245"/>
      <c r="AG245"/>
      <c r="AH245"/>
      <c r="AI245"/>
      <c r="AJ245"/>
      <c r="AK245"/>
      <c r="AL245"/>
      <c r="AM245"/>
      <c r="AN245"/>
      <c r="AO245"/>
      <c r="AP245"/>
      <c r="AQ245"/>
      <c r="AR245"/>
      <c r="AS245"/>
      <c r="AT245"/>
      <c r="AU245"/>
      <c r="AV245" s="43" t="s">
        <v>89</v>
      </c>
      <c r="AW245" s="43" t="s">
        <v>91</v>
      </c>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c r="IZ245"/>
      <c r="JA245"/>
      <c r="JB245"/>
      <c r="JC245"/>
      <c r="JD245"/>
      <c r="JE245"/>
      <c r="JF245"/>
      <c r="JG245"/>
      <c r="JH245"/>
      <c r="JI245"/>
      <c r="JJ245"/>
      <c r="JK245"/>
      <c r="JL245"/>
      <c r="JM245"/>
      <c r="JN245"/>
      <c r="JO245"/>
      <c r="JP245"/>
      <c r="JQ245"/>
      <c r="JR245"/>
      <c r="JS245"/>
      <c r="JT245"/>
      <c r="JU245"/>
      <c r="JV245"/>
      <c r="JW245"/>
      <c r="JX245"/>
      <c r="JY245"/>
      <c r="JZ245"/>
      <c r="KA245"/>
      <c r="KB245"/>
      <c r="KC245"/>
      <c r="KD245"/>
      <c r="KE245"/>
      <c r="KF245"/>
      <c r="KG245"/>
      <c r="KH245"/>
      <c r="KI245"/>
      <c r="KJ245"/>
      <c r="KK245"/>
      <c r="KL245"/>
      <c r="KM245"/>
      <c r="KN245"/>
      <c r="KO245"/>
      <c r="KP245"/>
      <c r="KQ245"/>
      <c r="KR245"/>
      <c r="KS245"/>
      <c r="KT245"/>
      <c r="KU245"/>
      <c r="KV245"/>
      <c r="KW245"/>
      <c r="KX245"/>
      <c r="KY245"/>
      <c r="KZ245"/>
      <c r="LA245"/>
      <c r="LB245"/>
      <c r="LC245"/>
      <c r="LD245"/>
      <c r="LE245"/>
      <c r="LF245"/>
      <c r="LG245"/>
      <c r="LH245"/>
      <c r="LI245"/>
      <c r="LJ245"/>
      <c r="LK245"/>
      <c r="LL245"/>
      <c r="LM245"/>
      <c r="LN245"/>
      <c r="LO245"/>
      <c r="LP245"/>
      <c r="LQ245"/>
      <c r="LR245"/>
      <c r="LS245"/>
      <c r="LT245"/>
      <c r="LU245"/>
      <c r="LV245"/>
      <c r="LW245"/>
      <c r="LX245"/>
      <c r="LY245"/>
      <c r="LZ245"/>
      <c r="MA245"/>
      <c r="MB245"/>
      <c r="MC245"/>
      <c r="MD245"/>
      <c r="ME245"/>
      <c r="MF245"/>
      <c r="MG245"/>
      <c r="MH245"/>
      <c r="MI245"/>
      <c r="MJ245"/>
      <c r="MK245"/>
      <c r="ML245"/>
      <c r="MM245"/>
      <c r="MN245"/>
      <c r="MO245"/>
      <c r="MP245"/>
      <c r="MQ245"/>
      <c r="MR245"/>
      <c r="MS245"/>
      <c r="MT245"/>
      <c r="MU245"/>
      <c r="MV245"/>
      <c r="MW245"/>
      <c r="MX245"/>
      <c r="MY245"/>
      <c r="MZ245"/>
      <c r="NA245"/>
      <c r="NB245"/>
      <c r="NC245"/>
      <c r="ND245"/>
      <c r="NE245"/>
      <c r="NF245"/>
      <c r="NG245"/>
      <c r="NH245"/>
      <c r="NI245"/>
      <c r="NJ245"/>
      <c r="NK245"/>
      <c r="NL245"/>
      <c r="NM245"/>
      <c r="NN245"/>
      <c r="NO245"/>
      <c r="NP245"/>
      <c r="NQ245"/>
      <c r="NR245"/>
      <c r="NS245"/>
      <c r="NT245"/>
      <c r="NU245"/>
      <c r="NV245"/>
      <c r="NW245"/>
      <c r="NX245"/>
      <c r="NY245"/>
      <c r="NZ245"/>
      <c r="OA245"/>
      <c r="OB245"/>
      <c r="OC245"/>
      <c r="OD245"/>
      <c r="OE245"/>
      <c r="OF245"/>
      <c r="OG245"/>
      <c r="OH245"/>
      <c r="OI245"/>
      <c r="OJ245"/>
      <c r="OK245"/>
      <c r="OL245"/>
      <c r="OM245"/>
      <c r="ON245"/>
      <c r="OO245"/>
      <c r="OP245"/>
      <c r="OQ245"/>
      <c r="OR245"/>
      <c r="OS245"/>
      <c r="OT245"/>
      <c r="OU245"/>
      <c r="OV245"/>
      <c r="OW245"/>
      <c r="OX245"/>
      <c r="OY245"/>
      <c r="OZ245"/>
      <c r="PA245"/>
      <c r="PB245"/>
      <c r="PC245"/>
      <c r="PD245"/>
      <c r="PE245"/>
      <c r="PF245"/>
      <c r="PG245"/>
      <c r="PH245"/>
      <c r="PI245"/>
      <c r="PJ245"/>
      <c r="PK245"/>
      <c r="PL245"/>
      <c r="PM245"/>
      <c r="PN245"/>
      <c r="PO245"/>
      <c r="PP245"/>
      <c r="PQ245"/>
      <c r="PR245"/>
      <c r="PS245"/>
      <c r="PT245"/>
      <c r="PU245"/>
      <c r="PV245"/>
      <c r="PW245"/>
      <c r="PX245"/>
      <c r="PY245"/>
      <c r="PZ245"/>
      <c r="QA245"/>
      <c r="QB245"/>
      <c r="QC245"/>
      <c r="QD245"/>
      <c r="QE245"/>
      <c r="QF245"/>
      <c r="QG245"/>
      <c r="QH245"/>
      <c r="QI245"/>
      <c r="QJ245"/>
      <c r="QK245"/>
      <c r="QL245"/>
      <c r="QM245"/>
      <c r="QN245"/>
      <c r="QO245"/>
      <c r="QP245"/>
      <c r="QQ245"/>
      <c r="QR245"/>
      <c r="QS245"/>
      <c r="QT245"/>
      <c r="QU245"/>
      <c r="QV245"/>
      <c r="QW245"/>
      <c r="QX245"/>
      <c r="QY245"/>
      <c r="QZ245"/>
      <c r="RA245"/>
      <c r="RB245"/>
      <c r="RC245"/>
      <c r="RD245"/>
      <c r="RE245"/>
      <c r="RF245"/>
      <c r="RG245"/>
      <c r="RH245"/>
      <c r="RI245"/>
      <c r="RJ245"/>
      <c r="RK245"/>
      <c r="RL245"/>
      <c r="RM245"/>
      <c r="RN245"/>
      <c r="RO245"/>
      <c r="RP245"/>
      <c r="RQ245"/>
      <c r="RR245"/>
      <c r="RS245"/>
      <c r="RT245"/>
      <c r="RU245"/>
      <c r="RV245"/>
      <c r="RW245"/>
      <c r="RX245"/>
      <c r="RY245"/>
      <c r="RZ245"/>
      <c r="SA245"/>
      <c r="SB245"/>
      <c r="SC245"/>
      <c r="SD245"/>
      <c r="SE245"/>
      <c r="SF245"/>
      <c r="SG245"/>
      <c r="SH245"/>
      <c r="SI245"/>
      <c r="SJ245"/>
      <c r="SK245"/>
      <c r="SL245"/>
      <c r="SM245"/>
      <c r="SN245"/>
      <c r="SO245"/>
      <c r="SP245"/>
      <c r="SQ245"/>
      <c r="SR245"/>
      <c r="SS245"/>
      <c r="ST245"/>
      <c r="SU245"/>
      <c r="SV245"/>
      <c r="SW245"/>
      <c r="SX245"/>
      <c r="SY245"/>
      <c r="SZ245"/>
      <c r="TA245"/>
      <c r="TB245"/>
      <c r="TC245"/>
      <c r="TD245"/>
      <c r="TE245"/>
      <c r="TF245"/>
      <c r="TG245"/>
      <c r="TH245"/>
      <c r="TI245"/>
      <c r="TJ245"/>
      <c r="TK245"/>
      <c r="TL245"/>
      <c r="TM245"/>
      <c r="TN245"/>
      <c r="TO245"/>
      <c r="TP245"/>
      <c r="TQ245"/>
      <c r="TR245"/>
      <c r="TS245"/>
      <c r="TT245"/>
      <c r="TU245"/>
      <c r="TV245"/>
      <c r="TW245"/>
      <c r="TX245"/>
      <c r="TY245"/>
      <c r="TZ245"/>
      <c r="UA245"/>
      <c r="UB245"/>
      <c r="UC245"/>
      <c r="UD245"/>
      <c r="UE245"/>
      <c r="UF245"/>
      <c r="UG245"/>
      <c r="UH245"/>
      <c r="UI245"/>
      <c r="UJ245"/>
      <c r="UK245"/>
      <c r="UL245"/>
      <c r="UM245"/>
      <c r="UN245"/>
      <c r="UO245"/>
      <c r="UP245"/>
      <c r="UQ245"/>
      <c r="UR245"/>
      <c r="US245"/>
      <c r="UT245"/>
      <c r="UU245"/>
      <c r="UV245"/>
      <c r="UW245"/>
      <c r="UX245"/>
      <c r="UY245"/>
      <c r="UZ245"/>
      <c r="VA245"/>
      <c r="VB245"/>
      <c r="VC245"/>
      <c r="VD245"/>
      <c r="VE245"/>
      <c r="VF245"/>
      <c r="VG245"/>
      <c r="VH245"/>
      <c r="VI245"/>
      <c r="VJ245"/>
      <c r="VK245"/>
      <c r="VL245"/>
      <c r="VM245"/>
      <c r="VN245"/>
      <c r="VO245"/>
      <c r="VP245"/>
      <c r="VQ245"/>
      <c r="VR245"/>
      <c r="VS245"/>
      <c r="VT245"/>
      <c r="VU245"/>
      <c r="VV245"/>
      <c r="VW245"/>
      <c r="VX245"/>
      <c r="VY245"/>
      <c r="VZ245"/>
      <c r="WA245"/>
      <c r="WB245"/>
      <c r="WC245"/>
      <c r="WD245"/>
      <c r="WE245"/>
      <c r="WF245"/>
      <c r="WG245"/>
      <c r="WH245"/>
      <c r="WI245"/>
      <c r="WJ245"/>
      <c r="WK245"/>
      <c r="WL245"/>
      <c r="WM245"/>
      <c r="WN245"/>
      <c r="WO245"/>
      <c r="WP245"/>
      <c r="WQ245"/>
      <c r="WR245"/>
      <c r="WS245"/>
      <c r="WT245"/>
      <c r="WU245"/>
      <c r="WV245"/>
      <c r="WW245"/>
    </row>
    <row r="246" spans="1:621" s="41" customFormat="1" ht="73.5" hidden="1" customHeight="1" x14ac:dyDescent="0.25">
      <c r="A246" s="89">
        <f t="shared" si="35"/>
        <v>190</v>
      </c>
      <c r="B246" s="339" t="s">
        <v>100</v>
      </c>
      <c r="C246" s="288" t="s">
        <v>1446</v>
      </c>
      <c r="D246" s="288" t="s">
        <v>1447</v>
      </c>
      <c r="E246" s="288" t="s">
        <v>1448</v>
      </c>
      <c r="F246" s="288" t="s">
        <v>145</v>
      </c>
      <c r="G246" s="289">
        <v>44252.059027777781</v>
      </c>
      <c r="H246" s="44" t="s">
        <v>1470</v>
      </c>
      <c r="I246" s="289">
        <v>44252.243055555555</v>
      </c>
      <c r="J246" s="60">
        <v>0</v>
      </c>
      <c r="K246" s="288" t="s">
        <v>1449</v>
      </c>
      <c r="L246" s="288"/>
      <c r="M246" s="288"/>
      <c r="N246" s="288"/>
      <c r="O246" s="288">
        <v>1</v>
      </c>
      <c r="P246" s="288">
        <v>1</v>
      </c>
      <c r="Q246" s="288"/>
      <c r="R246" s="288" t="s">
        <v>1450</v>
      </c>
      <c r="S246" s="288" t="s">
        <v>1471</v>
      </c>
      <c r="T246" s="288" t="s">
        <v>75</v>
      </c>
      <c r="U246" s="288">
        <v>0</v>
      </c>
      <c r="V246" s="288" t="s">
        <v>88</v>
      </c>
      <c r="W246" s="288">
        <v>0</v>
      </c>
      <c r="X246" s="331">
        <v>127</v>
      </c>
      <c r="Y246" s="50">
        <f t="shared" si="28"/>
        <v>0</v>
      </c>
      <c r="Z246"/>
      <c r="AA246"/>
      <c r="AB246"/>
      <c r="AC246"/>
      <c r="AD246"/>
      <c r="AE246">
        <v>1</v>
      </c>
      <c r="AF246"/>
      <c r="AG246"/>
      <c r="AH246"/>
      <c r="AI246"/>
      <c r="AJ246"/>
      <c r="AK246"/>
      <c r="AL246"/>
      <c r="AM246"/>
      <c r="AN246"/>
      <c r="AO246"/>
      <c r="AP246"/>
      <c r="AQ246"/>
      <c r="AR246"/>
      <c r="AS246"/>
      <c r="AT246"/>
      <c r="AU246"/>
      <c r="AV246" s="43" t="s">
        <v>95</v>
      </c>
      <c r="AW246" s="43" t="s">
        <v>90</v>
      </c>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c r="IZ246"/>
      <c r="JA246"/>
      <c r="JB246"/>
      <c r="JC246"/>
      <c r="JD246"/>
      <c r="JE246"/>
      <c r="JF246"/>
      <c r="JG246"/>
      <c r="JH246"/>
      <c r="JI246"/>
      <c r="JJ246"/>
      <c r="JK246"/>
      <c r="JL246"/>
      <c r="JM246"/>
      <c r="JN246"/>
      <c r="JO246"/>
      <c r="JP246"/>
      <c r="JQ246"/>
      <c r="JR246"/>
      <c r="JS246"/>
      <c r="JT246"/>
      <c r="JU246"/>
      <c r="JV246"/>
      <c r="JW246"/>
      <c r="JX246"/>
      <c r="JY246"/>
      <c r="JZ246"/>
      <c r="KA246"/>
      <c r="KB246"/>
      <c r="KC246"/>
      <c r="KD246"/>
      <c r="KE246"/>
      <c r="KF246"/>
      <c r="KG246"/>
      <c r="KH246"/>
      <c r="KI246"/>
      <c r="KJ246"/>
      <c r="KK246"/>
      <c r="KL246"/>
      <c r="KM246"/>
      <c r="KN246"/>
      <c r="KO246"/>
      <c r="KP246"/>
      <c r="KQ246"/>
      <c r="KR246"/>
      <c r="KS246"/>
      <c r="KT246"/>
      <c r="KU246"/>
      <c r="KV246"/>
      <c r="KW246"/>
      <c r="KX246"/>
      <c r="KY246"/>
      <c r="KZ246"/>
      <c r="LA246"/>
      <c r="LB246"/>
      <c r="LC246"/>
      <c r="LD246"/>
      <c r="LE246"/>
      <c r="LF246"/>
      <c r="LG246"/>
      <c r="LH246"/>
      <c r="LI246"/>
      <c r="LJ246"/>
      <c r="LK246"/>
      <c r="LL246"/>
      <c r="LM246"/>
      <c r="LN246"/>
      <c r="LO246"/>
      <c r="LP246"/>
      <c r="LQ246"/>
      <c r="LR246"/>
      <c r="LS246"/>
      <c r="LT246"/>
      <c r="LU246"/>
      <c r="LV246"/>
      <c r="LW246"/>
      <c r="LX246"/>
      <c r="LY246"/>
      <c r="LZ246"/>
      <c r="MA246"/>
      <c r="MB246"/>
      <c r="MC246"/>
      <c r="MD246"/>
      <c r="ME246"/>
      <c r="MF246"/>
      <c r="MG246"/>
      <c r="MH246"/>
      <c r="MI246"/>
      <c r="MJ246"/>
      <c r="MK246"/>
      <c r="ML246"/>
      <c r="MM246"/>
      <c r="MN246"/>
      <c r="MO246"/>
      <c r="MP246"/>
      <c r="MQ246"/>
      <c r="MR246"/>
      <c r="MS246"/>
      <c r="MT246"/>
      <c r="MU246"/>
      <c r="MV246"/>
      <c r="MW246"/>
      <c r="MX246"/>
      <c r="MY246"/>
      <c r="MZ246"/>
      <c r="NA246"/>
      <c r="NB246"/>
      <c r="NC246"/>
      <c r="ND246"/>
      <c r="NE246"/>
      <c r="NF246"/>
      <c r="NG246"/>
      <c r="NH246"/>
      <c r="NI246"/>
      <c r="NJ246"/>
      <c r="NK246"/>
      <c r="NL246"/>
      <c r="NM246"/>
      <c r="NN246"/>
      <c r="NO246"/>
      <c r="NP246"/>
      <c r="NQ246"/>
      <c r="NR246"/>
      <c r="NS246"/>
      <c r="NT246"/>
      <c r="NU246"/>
      <c r="NV246"/>
      <c r="NW246"/>
      <c r="NX246"/>
      <c r="NY246"/>
      <c r="NZ246"/>
      <c r="OA246"/>
      <c r="OB246"/>
      <c r="OC246"/>
      <c r="OD246"/>
      <c r="OE246"/>
      <c r="OF246"/>
      <c r="OG246"/>
      <c r="OH246"/>
      <c r="OI246"/>
      <c r="OJ246"/>
      <c r="OK246"/>
      <c r="OL246"/>
      <c r="OM246"/>
      <c r="ON246"/>
      <c r="OO246"/>
      <c r="OP246"/>
      <c r="OQ246"/>
      <c r="OR246"/>
      <c r="OS246"/>
      <c r="OT246"/>
      <c r="OU246"/>
      <c r="OV246"/>
      <c r="OW246"/>
      <c r="OX246"/>
      <c r="OY246"/>
      <c r="OZ246"/>
      <c r="PA246"/>
      <c r="PB246"/>
      <c r="PC246"/>
      <c r="PD246"/>
      <c r="PE246"/>
      <c r="PF246"/>
      <c r="PG246"/>
      <c r="PH246"/>
      <c r="PI246"/>
      <c r="PJ246"/>
      <c r="PK246"/>
      <c r="PL246"/>
      <c r="PM246"/>
      <c r="PN246"/>
      <c r="PO246"/>
      <c r="PP246"/>
      <c r="PQ246"/>
      <c r="PR246"/>
      <c r="PS246"/>
      <c r="PT246"/>
      <c r="PU246"/>
      <c r="PV246"/>
      <c r="PW246"/>
      <c r="PX246"/>
      <c r="PY246"/>
      <c r="PZ246"/>
      <c r="QA246"/>
      <c r="QB246"/>
      <c r="QC246"/>
      <c r="QD246"/>
      <c r="QE246"/>
      <c r="QF246"/>
      <c r="QG246"/>
      <c r="QH246"/>
      <c r="QI246"/>
      <c r="QJ246"/>
      <c r="QK246"/>
      <c r="QL246"/>
      <c r="QM246"/>
      <c r="QN246"/>
      <c r="QO246"/>
      <c r="QP246"/>
      <c r="QQ246"/>
      <c r="QR246"/>
      <c r="QS246"/>
      <c r="QT246"/>
      <c r="QU246"/>
      <c r="QV246"/>
      <c r="QW246"/>
      <c r="QX246"/>
      <c r="QY246"/>
      <c r="QZ246"/>
      <c r="RA246"/>
      <c r="RB246"/>
      <c r="RC246"/>
      <c r="RD246"/>
      <c r="RE246"/>
      <c r="RF246"/>
      <c r="RG246"/>
      <c r="RH246"/>
      <c r="RI246"/>
      <c r="RJ246"/>
      <c r="RK246"/>
      <c r="RL246"/>
      <c r="RM246"/>
      <c r="RN246"/>
      <c r="RO246"/>
      <c r="RP246"/>
      <c r="RQ246"/>
      <c r="RR246"/>
      <c r="RS246"/>
      <c r="RT246"/>
      <c r="RU246"/>
      <c r="RV246"/>
      <c r="RW246"/>
      <c r="RX246"/>
      <c r="RY246"/>
      <c r="RZ246"/>
      <c r="SA246"/>
      <c r="SB246"/>
      <c r="SC246"/>
      <c r="SD246"/>
      <c r="SE246"/>
      <c r="SF246"/>
      <c r="SG246"/>
      <c r="SH246"/>
      <c r="SI246"/>
      <c r="SJ246"/>
      <c r="SK246"/>
      <c r="SL246"/>
      <c r="SM246"/>
      <c r="SN246"/>
      <c r="SO246"/>
      <c r="SP246"/>
      <c r="SQ246"/>
      <c r="SR246"/>
      <c r="SS246"/>
      <c r="ST246"/>
      <c r="SU246"/>
      <c r="SV246"/>
      <c r="SW246"/>
      <c r="SX246"/>
      <c r="SY246"/>
      <c r="SZ246"/>
      <c r="TA246"/>
      <c r="TB246"/>
      <c r="TC246"/>
      <c r="TD246"/>
      <c r="TE246"/>
      <c r="TF246"/>
      <c r="TG246"/>
      <c r="TH246"/>
      <c r="TI246"/>
      <c r="TJ246"/>
      <c r="TK246"/>
      <c r="TL246"/>
      <c r="TM246"/>
      <c r="TN246"/>
      <c r="TO246"/>
      <c r="TP246"/>
      <c r="TQ246"/>
      <c r="TR246"/>
      <c r="TS246"/>
      <c r="TT246"/>
      <c r="TU246"/>
      <c r="TV246"/>
      <c r="TW246"/>
      <c r="TX246"/>
      <c r="TY246"/>
      <c r="TZ246"/>
      <c r="UA246"/>
      <c r="UB246"/>
      <c r="UC246"/>
      <c r="UD246"/>
      <c r="UE246"/>
      <c r="UF246"/>
      <c r="UG246"/>
      <c r="UH246"/>
      <c r="UI246"/>
      <c r="UJ246"/>
      <c r="UK246"/>
      <c r="UL246"/>
      <c r="UM246"/>
      <c r="UN246"/>
      <c r="UO246"/>
      <c r="UP246"/>
      <c r="UQ246"/>
      <c r="UR246"/>
      <c r="US246"/>
      <c r="UT246"/>
      <c r="UU246"/>
      <c r="UV246"/>
      <c r="UW246"/>
      <c r="UX246"/>
      <c r="UY246"/>
      <c r="UZ246"/>
      <c r="VA246"/>
      <c r="VB246"/>
      <c r="VC246"/>
      <c r="VD246"/>
      <c r="VE246"/>
      <c r="VF246"/>
      <c r="VG246"/>
      <c r="VH246"/>
      <c r="VI246"/>
      <c r="VJ246"/>
      <c r="VK246"/>
      <c r="VL246"/>
      <c r="VM246"/>
      <c r="VN246"/>
      <c r="VO246"/>
      <c r="VP246"/>
      <c r="VQ246"/>
      <c r="VR246"/>
      <c r="VS246"/>
      <c r="VT246"/>
      <c r="VU246"/>
      <c r="VV246"/>
      <c r="VW246"/>
      <c r="VX246"/>
      <c r="VY246"/>
      <c r="VZ246"/>
      <c r="WA246"/>
      <c r="WB246"/>
      <c r="WC246"/>
      <c r="WD246"/>
      <c r="WE246"/>
      <c r="WF246"/>
      <c r="WG246"/>
      <c r="WH246"/>
      <c r="WI246"/>
      <c r="WJ246"/>
      <c r="WK246"/>
      <c r="WL246"/>
      <c r="WM246"/>
      <c r="WN246"/>
      <c r="WO246"/>
      <c r="WP246"/>
      <c r="WQ246"/>
      <c r="WR246"/>
      <c r="WS246"/>
      <c r="WT246"/>
      <c r="WU246"/>
      <c r="WV246"/>
      <c r="WW246"/>
    </row>
    <row r="247" spans="1:621" s="41" customFormat="1" ht="72.75" hidden="1" customHeight="1" x14ac:dyDescent="0.25">
      <c r="A247" s="89">
        <f t="shared" si="35"/>
        <v>191</v>
      </c>
      <c r="B247" s="339" t="s">
        <v>82</v>
      </c>
      <c r="C247" s="288" t="s">
        <v>1451</v>
      </c>
      <c r="D247" s="288" t="s">
        <v>1452</v>
      </c>
      <c r="E247" s="288" t="s">
        <v>1453</v>
      </c>
      <c r="F247" s="288" t="s">
        <v>1430</v>
      </c>
      <c r="G247" s="289">
        <v>44252.625</v>
      </c>
      <c r="H247" s="63" t="s">
        <v>1454</v>
      </c>
      <c r="I247" s="289">
        <v>44252.673611111109</v>
      </c>
      <c r="J247" s="188">
        <v>0</v>
      </c>
      <c r="K247" s="288" t="s">
        <v>1432</v>
      </c>
      <c r="L247" s="288"/>
      <c r="M247" s="288"/>
      <c r="N247" s="288"/>
      <c r="O247" s="288"/>
      <c r="P247" s="288"/>
      <c r="Q247" s="288"/>
      <c r="R247" s="288" t="s">
        <v>1455</v>
      </c>
      <c r="S247" s="288" t="s">
        <v>1456</v>
      </c>
      <c r="T247" s="288" t="s">
        <v>75</v>
      </c>
      <c r="U247" s="288">
        <v>0</v>
      </c>
      <c r="V247" s="288" t="s">
        <v>88</v>
      </c>
      <c r="W247" s="288">
        <v>0</v>
      </c>
      <c r="X247" s="331">
        <v>128</v>
      </c>
      <c r="Y247" s="50">
        <f t="shared" si="28"/>
        <v>0</v>
      </c>
      <c r="Z247"/>
      <c r="AA247"/>
      <c r="AB247"/>
      <c r="AC247"/>
      <c r="AD247">
        <v>1</v>
      </c>
      <c r="AE247"/>
      <c r="AF247"/>
      <c r="AG247"/>
      <c r="AH247"/>
      <c r="AI247"/>
      <c r="AJ247"/>
      <c r="AK247"/>
      <c r="AL247"/>
      <c r="AM247"/>
      <c r="AN247"/>
      <c r="AO247"/>
      <c r="AP247"/>
      <c r="AQ247"/>
      <c r="AR247"/>
      <c r="AS247"/>
      <c r="AT247"/>
      <c r="AU247"/>
      <c r="AV247" s="43" t="s">
        <v>95</v>
      </c>
      <c r="AW247" s="43" t="s">
        <v>90</v>
      </c>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c r="IW247"/>
      <c r="IX247"/>
      <c r="IY247"/>
      <c r="IZ247"/>
      <c r="JA247"/>
      <c r="JB247"/>
      <c r="JC247"/>
      <c r="JD247"/>
      <c r="JE247"/>
      <c r="JF247"/>
      <c r="JG247"/>
      <c r="JH247"/>
      <c r="JI247"/>
      <c r="JJ247"/>
      <c r="JK247"/>
      <c r="JL247"/>
      <c r="JM247"/>
      <c r="JN247"/>
      <c r="JO247"/>
      <c r="JP247"/>
      <c r="JQ247"/>
      <c r="JR247"/>
      <c r="JS247"/>
      <c r="JT247"/>
      <c r="JU247"/>
      <c r="JV247"/>
      <c r="JW247"/>
      <c r="JX247"/>
      <c r="JY247"/>
      <c r="JZ247"/>
      <c r="KA247"/>
      <c r="KB247"/>
      <c r="KC247"/>
      <c r="KD247"/>
      <c r="KE247"/>
      <c r="KF247"/>
      <c r="KG247"/>
      <c r="KH247"/>
      <c r="KI247"/>
      <c r="KJ247"/>
      <c r="KK247"/>
      <c r="KL247"/>
      <c r="KM247"/>
      <c r="KN247"/>
      <c r="KO247"/>
      <c r="KP247"/>
      <c r="KQ247"/>
      <c r="KR247"/>
      <c r="KS247"/>
      <c r="KT247"/>
      <c r="KU247"/>
      <c r="KV247"/>
      <c r="KW247"/>
      <c r="KX247"/>
      <c r="KY247"/>
      <c r="KZ247"/>
      <c r="LA247"/>
      <c r="LB247"/>
      <c r="LC247"/>
      <c r="LD247"/>
      <c r="LE247"/>
      <c r="LF247"/>
      <c r="LG247"/>
      <c r="LH247"/>
      <c r="LI247"/>
      <c r="LJ247"/>
      <c r="LK247"/>
      <c r="LL247"/>
      <c r="LM247"/>
      <c r="LN247"/>
      <c r="LO247"/>
      <c r="LP247"/>
      <c r="LQ247"/>
      <c r="LR247"/>
      <c r="LS247"/>
      <c r="LT247"/>
      <c r="LU247"/>
      <c r="LV247"/>
      <c r="LW247"/>
      <c r="LX247"/>
      <c r="LY247"/>
      <c r="LZ247"/>
      <c r="MA247"/>
      <c r="MB247"/>
      <c r="MC247"/>
      <c r="MD247"/>
      <c r="ME247"/>
      <c r="MF247"/>
      <c r="MG247"/>
      <c r="MH247"/>
      <c r="MI247"/>
      <c r="MJ247"/>
      <c r="MK247"/>
      <c r="ML247"/>
      <c r="MM247"/>
      <c r="MN247"/>
      <c r="MO247"/>
      <c r="MP247"/>
      <c r="MQ247"/>
      <c r="MR247"/>
      <c r="MS247"/>
      <c r="MT247"/>
      <c r="MU247"/>
      <c r="MV247"/>
      <c r="MW247"/>
      <c r="MX247"/>
      <c r="MY247"/>
      <c r="MZ247"/>
      <c r="NA247"/>
      <c r="NB247"/>
      <c r="NC247"/>
      <c r="ND247"/>
      <c r="NE247"/>
      <c r="NF247"/>
      <c r="NG247"/>
      <c r="NH247"/>
      <c r="NI247"/>
      <c r="NJ247"/>
      <c r="NK247"/>
      <c r="NL247"/>
      <c r="NM247"/>
      <c r="NN247"/>
      <c r="NO247"/>
      <c r="NP247"/>
      <c r="NQ247"/>
      <c r="NR247"/>
      <c r="NS247"/>
      <c r="NT247"/>
      <c r="NU247"/>
      <c r="NV247"/>
      <c r="NW247"/>
      <c r="NX247"/>
      <c r="NY247"/>
      <c r="NZ247"/>
      <c r="OA247"/>
      <c r="OB247"/>
      <c r="OC247"/>
      <c r="OD247"/>
      <c r="OE247"/>
      <c r="OF247"/>
      <c r="OG247"/>
      <c r="OH247"/>
      <c r="OI247"/>
      <c r="OJ247"/>
      <c r="OK247"/>
      <c r="OL247"/>
      <c r="OM247"/>
      <c r="ON247"/>
      <c r="OO247"/>
      <c r="OP247"/>
      <c r="OQ247"/>
      <c r="OR247"/>
      <c r="OS247"/>
      <c r="OT247"/>
      <c r="OU247"/>
      <c r="OV247"/>
      <c r="OW247"/>
      <c r="OX247"/>
      <c r="OY247"/>
      <c r="OZ247"/>
      <c r="PA247"/>
      <c r="PB247"/>
      <c r="PC247"/>
      <c r="PD247"/>
      <c r="PE247"/>
      <c r="PF247"/>
      <c r="PG247"/>
      <c r="PH247"/>
      <c r="PI247"/>
      <c r="PJ247"/>
      <c r="PK247"/>
      <c r="PL247"/>
      <c r="PM247"/>
      <c r="PN247"/>
      <c r="PO247"/>
      <c r="PP247"/>
      <c r="PQ247"/>
      <c r="PR247"/>
      <c r="PS247"/>
      <c r="PT247"/>
      <c r="PU247"/>
      <c r="PV247"/>
      <c r="PW247"/>
      <c r="PX247"/>
      <c r="PY247"/>
      <c r="PZ247"/>
      <c r="QA247"/>
      <c r="QB247"/>
      <c r="QC247"/>
      <c r="QD247"/>
      <c r="QE247"/>
      <c r="QF247"/>
      <c r="QG247"/>
      <c r="QH247"/>
      <c r="QI247"/>
      <c r="QJ247"/>
      <c r="QK247"/>
      <c r="QL247"/>
      <c r="QM247"/>
      <c r="QN247"/>
      <c r="QO247"/>
      <c r="QP247"/>
      <c r="QQ247"/>
      <c r="QR247"/>
      <c r="QS247"/>
      <c r="QT247"/>
      <c r="QU247"/>
      <c r="QV247"/>
      <c r="QW247"/>
      <c r="QX247"/>
      <c r="QY247"/>
      <c r="QZ247"/>
      <c r="RA247"/>
      <c r="RB247"/>
      <c r="RC247"/>
      <c r="RD247"/>
      <c r="RE247"/>
      <c r="RF247"/>
      <c r="RG247"/>
      <c r="RH247"/>
      <c r="RI247"/>
      <c r="RJ247"/>
      <c r="RK247"/>
      <c r="RL247"/>
      <c r="RM247"/>
      <c r="RN247"/>
      <c r="RO247"/>
      <c r="RP247"/>
      <c r="RQ247"/>
      <c r="RR247"/>
      <c r="RS247"/>
      <c r="RT247"/>
      <c r="RU247"/>
      <c r="RV247"/>
      <c r="RW247"/>
      <c r="RX247"/>
      <c r="RY247"/>
      <c r="RZ247"/>
      <c r="SA247"/>
      <c r="SB247"/>
      <c r="SC247"/>
      <c r="SD247"/>
      <c r="SE247"/>
      <c r="SF247"/>
      <c r="SG247"/>
      <c r="SH247"/>
      <c r="SI247"/>
      <c r="SJ247"/>
      <c r="SK247"/>
      <c r="SL247"/>
      <c r="SM247"/>
      <c r="SN247"/>
      <c r="SO247"/>
      <c r="SP247"/>
      <c r="SQ247"/>
      <c r="SR247"/>
      <c r="SS247"/>
      <c r="ST247"/>
      <c r="SU247"/>
      <c r="SV247"/>
      <c r="SW247"/>
      <c r="SX247"/>
      <c r="SY247"/>
      <c r="SZ247"/>
      <c r="TA247"/>
      <c r="TB247"/>
      <c r="TC247"/>
      <c r="TD247"/>
      <c r="TE247"/>
      <c r="TF247"/>
      <c r="TG247"/>
      <c r="TH247"/>
      <c r="TI247"/>
      <c r="TJ247"/>
      <c r="TK247"/>
      <c r="TL247"/>
      <c r="TM247"/>
      <c r="TN247"/>
      <c r="TO247"/>
      <c r="TP247"/>
      <c r="TQ247"/>
      <c r="TR247"/>
      <c r="TS247"/>
      <c r="TT247"/>
      <c r="TU247"/>
      <c r="TV247"/>
      <c r="TW247"/>
      <c r="TX247"/>
      <c r="TY247"/>
      <c r="TZ247"/>
      <c r="UA247"/>
      <c r="UB247"/>
      <c r="UC247"/>
      <c r="UD247"/>
      <c r="UE247"/>
      <c r="UF247"/>
      <c r="UG247"/>
      <c r="UH247"/>
      <c r="UI247"/>
      <c r="UJ247"/>
      <c r="UK247"/>
      <c r="UL247"/>
      <c r="UM247"/>
      <c r="UN247"/>
      <c r="UO247"/>
      <c r="UP247"/>
      <c r="UQ247"/>
      <c r="UR247"/>
      <c r="US247"/>
      <c r="UT247"/>
      <c r="UU247"/>
      <c r="UV247"/>
      <c r="UW247"/>
      <c r="UX247"/>
      <c r="UY247"/>
      <c r="UZ247"/>
      <c r="VA247"/>
      <c r="VB247"/>
      <c r="VC247"/>
      <c r="VD247"/>
      <c r="VE247"/>
      <c r="VF247"/>
      <c r="VG247"/>
      <c r="VH247"/>
      <c r="VI247"/>
      <c r="VJ247"/>
      <c r="VK247"/>
      <c r="VL247"/>
      <c r="VM247"/>
      <c r="VN247"/>
      <c r="VO247"/>
      <c r="VP247"/>
      <c r="VQ247"/>
      <c r="VR247"/>
      <c r="VS247"/>
      <c r="VT247"/>
      <c r="VU247"/>
      <c r="VV247"/>
      <c r="VW247"/>
      <c r="VX247"/>
      <c r="VY247"/>
      <c r="VZ247"/>
      <c r="WA247"/>
      <c r="WB247"/>
      <c r="WC247"/>
      <c r="WD247"/>
      <c r="WE247"/>
      <c r="WF247"/>
      <c r="WG247"/>
      <c r="WH247"/>
      <c r="WI247"/>
      <c r="WJ247"/>
      <c r="WK247"/>
      <c r="WL247"/>
      <c r="WM247"/>
      <c r="WN247"/>
      <c r="WO247"/>
      <c r="WP247"/>
      <c r="WQ247"/>
      <c r="WR247"/>
      <c r="WS247"/>
      <c r="WT247"/>
      <c r="WU247"/>
      <c r="WV247"/>
      <c r="WW247"/>
    </row>
    <row r="248" spans="1:621" s="41" customFormat="1" ht="72" hidden="1" customHeight="1" x14ac:dyDescent="0.25">
      <c r="A248" s="89">
        <f t="shared" si="35"/>
        <v>192</v>
      </c>
      <c r="B248" s="315" t="s">
        <v>80</v>
      </c>
      <c r="C248" s="359" t="s">
        <v>1457</v>
      </c>
      <c r="D248" s="359" t="s">
        <v>1458</v>
      </c>
      <c r="E248" s="288" t="s">
        <v>1459</v>
      </c>
      <c r="F248" s="288" t="s">
        <v>1460</v>
      </c>
      <c r="G248" s="289">
        <v>44252.701388888891</v>
      </c>
      <c r="H248" s="123">
        <v>44252.763888888891</v>
      </c>
      <c r="I248" s="289">
        <v>44252.763888888891</v>
      </c>
      <c r="J248" s="375">
        <f>H248-G248</f>
        <v>6.25E-2</v>
      </c>
      <c r="K248" s="288" t="s">
        <v>1461</v>
      </c>
      <c r="L248" s="377"/>
      <c r="M248" s="288"/>
      <c r="N248" s="377"/>
      <c r="O248" s="288"/>
      <c r="P248" s="377">
        <v>1</v>
      </c>
      <c r="Q248" s="288">
        <v>1</v>
      </c>
      <c r="R248" s="377" t="s">
        <v>1462</v>
      </c>
      <c r="S248" s="288" t="s">
        <v>1463</v>
      </c>
      <c r="T248" s="377" t="s">
        <v>75</v>
      </c>
      <c r="U248" s="288">
        <v>50</v>
      </c>
      <c r="V248" s="377" t="s">
        <v>88</v>
      </c>
      <c r="W248" s="288">
        <v>0</v>
      </c>
      <c r="X248" s="331">
        <v>129</v>
      </c>
      <c r="Y248" s="50">
        <f t="shared" si="28"/>
        <v>1.5</v>
      </c>
      <c r="Z248"/>
      <c r="AA248"/>
      <c r="AB248"/>
      <c r="AC248"/>
      <c r="AD248"/>
      <c r="AE248">
        <v>1</v>
      </c>
      <c r="AF248"/>
      <c r="AG248"/>
      <c r="AH248"/>
      <c r="AI248"/>
      <c r="AJ248"/>
      <c r="AK248"/>
      <c r="AL248"/>
      <c r="AM248"/>
      <c r="AN248"/>
      <c r="AO248"/>
      <c r="AP248"/>
      <c r="AQ248"/>
      <c r="AR248"/>
      <c r="AS248"/>
      <c r="AT248"/>
      <c r="AU248"/>
      <c r="AV248" s="43" t="s">
        <v>95</v>
      </c>
      <c r="AW248" s="43" t="s">
        <v>90</v>
      </c>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c r="IZ248"/>
      <c r="JA248"/>
      <c r="JB248"/>
      <c r="JC248"/>
      <c r="JD248"/>
      <c r="JE248"/>
      <c r="JF248"/>
      <c r="JG248"/>
      <c r="JH248"/>
      <c r="JI248"/>
      <c r="JJ248"/>
      <c r="JK248"/>
      <c r="JL248"/>
      <c r="JM248"/>
      <c r="JN248"/>
      <c r="JO248"/>
      <c r="JP248"/>
      <c r="JQ248"/>
      <c r="JR248"/>
      <c r="JS248"/>
      <c r="JT248"/>
      <c r="JU248"/>
      <c r="JV248"/>
      <c r="JW248"/>
      <c r="JX248"/>
      <c r="JY248"/>
      <c r="JZ248"/>
      <c r="KA248"/>
      <c r="KB248"/>
      <c r="KC248"/>
      <c r="KD248"/>
      <c r="KE248"/>
      <c r="KF248"/>
      <c r="KG248"/>
      <c r="KH248"/>
      <c r="KI248"/>
      <c r="KJ248"/>
      <c r="KK248"/>
      <c r="KL248"/>
      <c r="KM248"/>
      <c r="KN248"/>
      <c r="KO248"/>
      <c r="KP248"/>
      <c r="KQ248"/>
      <c r="KR248"/>
      <c r="KS248"/>
      <c r="KT248"/>
      <c r="KU248"/>
      <c r="KV248"/>
      <c r="KW248"/>
      <c r="KX248"/>
      <c r="KY248"/>
      <c r="KZ248"/>
      <c r="LA248"/>
      <c r="LB248"/>
      <c r="LC248"/>
      <c r="LD248"/>
      <c r="LE248"/>
      <c r="LF248"/>
      <c r="LG248"/>
      <c r="LH248"/>
      <c r="LI248"/>
      <c r="LJ248"/>
      <c r="LK248"/>
      <c r="LL248"/>
      <c r="LM248"/>
      <c r="LN248"/>
      <c r="LO248"/>
      <c r="LP248"/>
      <c r="LQ248"/>
      <c r="LR248"/>
      <c r="LS248"/>
      <c r="LT248"/>
      <c r="LU248"/>
      <c r="LV248"/>
      <c r="LW248"/>
      <c r="LX248"/>
      <c r="LY248"/>
      <c r="LZ248"/>
      <c r="MA248"/>
      <c r="MB248"/>
      <c r="MC248"/>
      <c r="MD248"/>
      <c r="ME248"/>
      <c r="MF248"/>
      <c r="MG248"/>
      <c r="MH248"/>
      <c r="MI248"/>
      <c r="MJ248"/>
      <c r="MK248"/>
      <c r="ML248"/>
      <c r="MM248"/>
      <c r="MN248"/>
      <c r="MO248"/>
      <c r="MP248"/>
      <c r="MQ248"/>
      <c r="MR248"/>
      <c r="MS248"/>
      <c r="MT248"/>
      <c r="MU248"/>
      <c r="MV248"/>
      <c r="MW248"/>
      <c r="MX248"/>
      <c r="MY248"/>
      <c r="MZ248"/>
      <c r="NA248"/>
      <c r="NB248"/>
      <c r="NC248"/>
      <c r="ND248"/>
      <c r="NE248"/>
      <c r="NF248"/>
      <c r="NG248"/>
      <c r="NH248"/>
      <c r="NI248"/>
      <c r="NJ248"/>
      <c r="NK248"/>
      <c r="NL248"/>
      <c r="NM248"/>
      <c r="NN248"/>
      <c r="NO248"/>
      <c r="NP248"/>
      <c r="NQ248"/>
      <c r="NR248"/>
      <c r="NS248"/>
      <c r="NT248"/>
      <c r="NU248"/>
      <c r="NV248"/>
      <c r="NW248"/>
      <c r="NX248"/>
      <c r="NY248"/>
      <c r="NZ248"/>
      <c r="OA248"/>
      <c r="OB248"/>
      <c r="OC248"/>
      <c r="OD248"/>
      <c r="OE248"/>
      <c r="OF248"/>
      <c r="OG248"/>
      <c r="OH248"/>
      <c r="OI248"/>
      <c r="OJ248"/>
      <c r="OK248"/>
      <c r="OL248"/>
      <c r="OM248"/>
      <c r="ON248"/>
      <c r="OO248"/>
      <c r="OP248"/>
      <c r="OQ248"/>
      <c r="OR248"/>
      <c r="OS248"/>
      <c r="OT248"/>
      <c r="OU248"/>
      <c r="OV248"/>
      <c r="OW248"/>
      <c r="OX248"/>
      <c r="OY248"/>
      <c r="OZ248"/>
      <c r="PA248"/>
      <c r="PB248"/>
      <c r="PC248"/>
      <c r="PD248"/>
      <c r="PE248"/>
      <c r="PF248"/>
      <c r="PG248"/>
      <c r="PH248"/>
      <c r="PI248"/>
      <c r="PJ248"/>
      <c r="PK248"/>
      <c r="PL248"/>
      <c r="PM248"/>
      <c r="PN248"/>
      <c r="PO248"/>
      <c r="PP248"/>
      <c r="PQ248"/>
      <c r="PR248"/>
      <c r="PS248"/>
      <c r="PT248"/>
      <c r="PU248"/>
      <c r="PV248"/>
      <c r="PW248"/>
      <c r="PX248"/>
      <c r="PY248"/>
      <c r="PZ248"/>
      <c r="QA248"/>
      <c r="QB248"/>
      <c r="QC248"/>
      <c r="QD248"/>
      <c r="QE248"/>
      <c r="QF248"/>
      <c r="QG248"/>
      <c r="QH248"/>
      <c r="QI248"/>
      <c r="QJ248"/>
      <c r="QK248"/>
      <c r="QL248"/>
      <c r="QM248"/>
      <c r="QN248"/>
      <c r="QO248"/>
      <c r="QP248"/>
      <c r="QQ248"/>
      <c r="QR248"/>
      <c r="QS248"/>
      <c r="QT248"/>
      <c r="QU248"/>
      <c r="QV248"/>
      <c r="QW248"/>
      <c r="QX248"/>
      <c r="QY248"/>
      <c r="QZ248"/>
      <c r="RA248"/>
      <c r="RB248"/>
      <c r="RC248"/>
      <c r="RD248"/>
      <c r="RE248"/>
      <c r="RF248"/>
      <c r="RG248"/>
      <c r="RH248"/>
      <c r="RI248"/>
      <c r="RJ248"/>
      <c r="RK248"/>
      <c r="RL248"/>
      <c r="RM248"/>
      <c r="RN248"/>
      <c r="RO248"/>
      <c r="RP248"/>
      <c r="RQ248"/>
      <c r="RR248"/>
      <c r="RS248"/>
      <c r="RT248"/>
      <c r="RU248"/>
      <c r="RV248"/>
      <c r="RW248"/>
      <c r="RX248"/>
      <c r="RY248"/>
      <c r="RZ248"/>
      <c r="SA248"/>
      <c r="SB248"/>
      <c r="SC248"/>
      <c r="SD248"/>
      <c r="SE248"/>
      <c r="SF248"/>
      <c r="SG248"/>
      <c r="SH248"/>
      <c r="SI248"/>
      <c r="SJ248"/>
      <c r="SK248"/>
      <c r="SL248"/>
      <c r="SM248"/>
      <c r="SN248"/>
      <c r="SO248"/>
      <c r="SP248"/>
      <c r="SQ248"/>
      <c r="SR248"/>
      <c r="SS248"/>
      <c r="ST248"/>
      <c r="SU248"/>
      <c r="SV248"/>
      <c r="SW248"/>
      <c r="SX248"/>
      <c r="SY248"/>
      <c r="SZ248"/>
      <c r="TA248"/>
      <c r="TB248"/>
      <c r="TC248"/>
      <c r="TD248"/>
      <c r="TE248"/>
      <c r="TF248"/>
      <c r="TG248"/>
      <c r="TH248"/>
      <c r="TI248"/>
      <c r="TJ248"/>
      <c r="TK248"/>
      <c r="TL248"/>
      <c r="TM248"/>
      <c r="TN248"/>
      <c r="TO248"/>
      <c r="TP248"/>
      <c r="TQ248"/>
      <c r="TR248"/>
      <c r="TS248"/>
      <c r="TT248"/>
      <c r="TU248"/>
      <c r="TV248"/>
      <c r="TW248"/>
      <c r="TX248"/>
      <c r="TY248"/>
      <c r="TZ248"/>
      <c r="UA248"/>
      <c r="UB248"/>
      <c r="UC248"/>
      <c r="UD248"/>
      <c r="UE248"/>
      <c r="UF248"/>
      <c r="UG248"/>
      <c r="UH248"/>
      <c r="UI248"/>
      <c r="UJ248"/>
      <c r="UK248"/>
      <c r="UL248"/>
      <c r="UM248"/>
      <c r="UN248"/>
      <c r="UO248"/>
      <c r="UP248"/>
      <c r="UQ248"/>
      <c r="UR248"/>
      <c r="US248"/>
      <c r="UT248"/>
      <c r="UU248"/>
      <c r="UV248"/>
      <c r="UW248"/>
      <c r="UX248"/>
      <c r="UY248"/>
      <c r="UZ248"/>
      <c r="VA248"/>
      <c r="VB248"/>
      <c r="VC248"/>
      <c r="VD248"/>
      <c r="VE248"/>
      <c r="VF248"/>
      <c r="VG248"/>
      <c r="VH248"/>
      <c r="VI248"/>
      <c r="VJ248"/>
      <c r="VK248"/>
      <c r="VL248"/>
      <c r="VM248"/>
      <c r="VN248"/>
      <c r="VO248"/>
      <c r="VP248"/>
      <c r="VQ248"/>
      <c r="VR248"/>
      <c r="VS248"/>
      <c r="VT248"/>
      <c r="VU248"/>
      <c r="VV248"/>
      <c r="VW248"/>
      <c r="VX248"/>
      <c r="VY248"/>
      <c r="VZ248"/>
      <c r="WA248"/>
      <c r="WB248"/>
      <c r="WC248"/>
      <c r="WD248"/>
      <c r="WE248"/>
      <c r="WF248"/>
      <c r="WG248"/>
      <c r="WH248"/>
      <c r="WI248"/>
      <c r="WJ248"/>
      <c r="WK248"/>
      <c r="WL248"/>
      <c r="WM248"/>
      <c r="WN248"/>
      <c r="WO248"/>
      <c r="WP248"/>
      <c r="WQ248"/>
      <c r="WR248"/>
      <c r="WS248"/>
      <c r="WT248"/>
      <c r="WU248"/>
      <c r="WV248"/>
      <c r="WW248"/>
    </row>
    <row r="249" spans="1:621" s="41" customFormat="1" ht="59.25" hidden="1" customHeight="1" x14ac:dyDescent="0.25">
      <c r="A249" s="89">
        <f t="shared" si="35"/>
        <v>193</v>
      </c>
      <c r="B249" s="315" t="s">
        <v>86</v>
      </c>
      <c r="C249" s="288" t="s">
        <v>1464</v>
      </c>
      <c r="D249" s="288" t="s">
        <v>1465</v>
      </c>
      <c r="E249" s="288" t="s">
        <v>1466</v>
      </c>
      <c r="F249" s="288" t="s">
        <v>1467</v>
      </c>
      <c r="G249" s="308">
        <v>44252.746527777781</v>
      </c>
      <c r="H249" s="168" t="s">
        <v>1561</v>
      </c>
      <c r="I249" s="308">
        <v>44253.569444444445</v>
      </c>
      <c r="J249" s="45">
        <v>0.5</v>
      </c>
      <c r="K249" s="299" t="s">
        <v>1468</v>
      </c>
      <c r="L249" s="299"/>
      <c r="M249" s="299"/>
      <c r="N249" s="299"/>
      <c r="O249" s="299">
        <v>1</v>
      </c>
      <c r="P249" s="299">
        <v>1</v>
      </c>
      <c r="Q249" s="299"/>
      <c r="R249" s="299" t="s">
        <v>1469</v>
      </c>
      <c r="S249" s="299" t="s">
        <v>1562</v>
      </c>
      <c r="T249" s="299" t="s">
        <v>75</v>
      </c>
      <c r="U249" s="299">
        <v>570</v>
      </c>
      <c r="V249" s="299" t="s">
        <v>76</v>
      </c>
      <c r="W249" s="299">
        <v>1</v>
      </c>
      <c r="X249" s="331">
        <v>130</v>
      </c>
      <c r="Y249" s="50">
        <f t="shared" si="28"/>
        <v>12</v>
      </c>
      <c r="Z249"/>
      <c r="AA249"/>
      <c r="AB249"/>
      <c r="AC249"/>
      <c r="AD249"/>
      <c r="AE249">
        <v>1</v>
      </c>
      <c r="AF249"/>
      <c r="AG249"/>
      <c r="AH249"/>
      <c r="AI249"/>
      <c r="AJ249"/>
      <c r="AK249"/>
      <c r="AL249"/>
      <c r="AM249"/>
      <c r="AN249"/>
      <c r="AO249"/>
      <c r="AP249"/>
      <c r="AQ249"/>
      <c r="AR249"/>
      <c r="AS249"/>
      <c r="AT249"/>
      <c r="AU249"/>
      <c r="AV249" s="124" t="s">
        <v>89</v>
      </c>
      <c r="AW249" s="124" t="s">
        <v>90</v>
      </c>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c r="IW249"/>
      <c r="IX249"/>
      <c r="IY249"/>
      <c r="IZ249"/>
      <c r="JA249"/>
      <c r="JB249"/>
      <c r="JC249"/>
      <c r="JD249"/>
      <c r="JE249"/>
      <c r="JF249"/>
      <c r="JG249"/>
      <c r="JH249"/>
      <c r="JI249"/>
      <c r="JJ249"/>
      <c r="JK249"/>
      <c r="JL249"/>
      <c r="JM249"/>
      <c r="JN249"/>
      <c r="JO249"/>
      <c r="JP249"/>
      <c r="JQ249"/>
      <c r="JR249"/>
      <c r="JS249"/>
      <c r="JT249"/>
      <c r="JU249"/>
      <c r="JV249"/>
      <c r="JW249"/>
      <c r="JX249"/>
      <c r="JY249"/>
      <c r="JZ249"/>
      <c r="KA249"/>
      <c r="KB249"/>
      <c r="KC249"/>
      <c r="KD249"/>
      <c r="KE249"/>
      <c r="KF249"/>
      <c r="KG249"/>
      <c r="KH249"/>
      <c r="KI249"/>
      <c r="KJ249"/>
      <c r="KK249"/>
      <c r="KL249"/>
      <c r="KM249"/>
      <c r="KN249"/>
      <c r="KO249"/>
      <c r="KP249"/>
      <c r="KQ249"/>
      <c r="KR249"/>
      <c r="KS249"/>
      <c r="KT249"/>
      <c r="KU249"/>
      <c r="KV249"/>
      <c r="KW249"/>
      <c r="KX249"/>
      <c r="KY249"/>
      <c r="KZ249"/>
      <c r="LA249"/>
      <c r="LB249"/>
      <c r="LC249"/>
      <c r="LD249"/>
      <c r="LE249"/>
      <c r="LF249"/>
      <c r="LG249"/>
      <c r="LH249"/>
      <c r="LI249"/>
      <c r="LJ249"/>
      <c r="LK249"/>
      <c r="LL249"/>
      <c r="LM249"/>
      <c r="LN249"/>
      <c r="LO249"/>
      <c r="LP249"/>
      <c r="LQ249"/>
      <c r="LR249"/>
      <c r="LS249"/>
      <c r="LT249"/>
      <c r="LU249"/>
      <c r="LV249"/>
      <c r="LW249"/>
      <c r="LX249"/>
      <c r="LY249"/>
      <c r="LZ249"/>
      <c r="MA249"/>
      <c r="MB249"/>
      <c r="MC249"/>
      <c r="MD249"/>
      <c r="ME249"/>
      <c r="MF249"/>
      <c r="MG249"/>
      <c r="MH249"/>
      <c r="MI249"/>
      <c r="MJ249"/>
      <c r="MK249"/>
      <c r="ML249"/>
      <c r="MM249"/>
      <c r="MN249"/>
      <c r="MO249"/>
      <c r="MP249"/>
      <c r="MQ249"/>
      <c r="MR249"/>
      <c r="MS249"/>
      <c r="MT249"/>
      <c r="MU249"/>
      <c r="MV249"/>
      <c r="MW249"/>
      <c r="MX249"/>
      <c r="MY249"/>
      <c r="MZ249"/>
      <c r="NA249"/>
      <c r="NB249"/>
      <c r="NC249"/>
      <c r="ND249"/>
      <c r="NE249"/>
      <c r="NF249"/>
      <c r="NG249"/>
      <c r="NH249"/>
      <c r="NI249"/>
      <c r="NJ249"/>
      <c r="NK249"/>
      <c r="NL249"/>
      <c r="NM249"/>
      <c r="NN249"/>
      <c r="NO249"/>
      <c r="NP249"/>
      <c r="NQ249"/>
      <c r="NR249"/>
      <c r="NS249"/>
      <c r="NT249"/>
      <c r="NU249"/>
      <c r="NV249"/>
      <c r="NW249"/>
      <c r="NX249"/>
      <c r="NY249"/>
      <c r="NZ249"/>
      <c r="OA249"/>
      <c r="OB249"/>
      <c r="OC249"/>
      <c r="OD249"/>
      <c r="OE249"/>
      <c r="OF249"/>
      <c r="OG249"/>
      <c r="OH249"/>
      <c r="OI249"/>
      <c r="OJ249"/>
      <c r="OK249"/>
      <c r="OL249"/>
      <c r="OM249"/>
      <c r="ON249"/>
      <c r="OO249"/>
      <c r="OP249"/>
      <c r="OQ249"/>
      <c r="OR249"/>
      <c r="OS249"/>
      <c r="OT249"/>
      <c r="OU249"/>
      <c r="OV249"/>
      <c r="OW249"/>
      <c r="OX249"/>
      <c r="OY249"/>
      <c r="OZ249"/>
      <c r="PA249"/>
      <c r="PB249"/>
      <c r="PC249"/>
      <c r="PD249"/>
      <c r="PE249"/>
      <c r="PF249"/>
      <c r="PG249"/>
      <c r="PH249"/>
      <c r="PI249"/>
      <c r="PJ249"/>
      <c r="PK249"/>
      <c r="PL249"/>
      <c r="PM249"/>
      <c r="PN249"/>
      <c r="PO249"/>
      <c r="PP249"/>
      <c r="PQ249"/>
      <c r="PR249"/>
      <c r="PS249"/>
      <c r="PT249"/>
      <c r="PU249"/>
      <c r="PV249"/>
      <c r="PW249"/>
      <c r="PX249"/>
      <c r="PY249"/>
      <c r="PZ249"/>
      <c r="QA249"/>
      <c r="QB249"/>
      <c r="QC249"/>
      <c r="QD249"/>
      <c r="QE249"/>
      <c r="QF249"/>
      <c r="QG249"/>
      <c r="QH249"/>
      <c r="QI249"/>
      <c r="QJ249"/>
      <c r="QK249"/>
      <c r="QL249"/>
      <c r="QM249"/>
      <c r="QN249"/>
      <c r="QO249"/>
      <c r="QP249"/>
      <c r="QQ249"/>
      <c r="QR249"/>
      <c r="QS249"/>
      <c r="QT249"/>
      <c r="QU249"/>
      <c r="QV249"/>
      <c r="QW249"/>
      <c r="QX249"/>
      <c r="QY249"/>
      <c r="QZ249"/>
      <c r="RA249"/>
      <c r="RB249"/>
      <c r="RC249"/>
      <c r="RD249"/>
      <c r="RE249"/>
      <c r="RF249"/>
      <c r="RG249"/>
      <c r="RH249"/>
      <c r="RI249"/>
      <c r="RJ249"/>
      <c r="RK249"/>
      <c r="RL249"/>
      <c r="RM249"/>
      <c r="RN249"/>
      <c r="RO249"/>
      <c r="RP249"/>
      <c r="RQ249"/>
      <c r="RR249"/>
      <c r="RS249"/>
      <c r="RT249"/>
      <c r="RU249"/>
      <c r="RV249"/>
      <c r="RW249"/>
      <c r="RX249"/>
      <c r="RY249"/>
      <c r="RZ249"/>
      <c r="SA249"/>
      <c r="SB249"/>
      <c r="SC249"/>
      <c r="SD249"/>
      <c r="SE249"/>
      <c r="SF249"/>
      <c r="SG249"/>
      <c r="SH249"/>
      <c r="SI249"/>
      <c r="SJ249"/>
      <c r="SK249"/>
      <c r="SL249"/>
      <c r="SM249"/>
      <c r="SN249"/>
      <c r="SO249"/>
      <c r="SP249"/>
      <c r="SQ249"/>
      <c r="SR249"/>
      <c r="SS249"/>
      <c r="ST249"/>
      <c r="SU249"/>
      <c r="SV249"/>
      <c r="SW249"/>
      <c r="SX249"/>
      <c r="SY249"/>
      <c r="SZ249"/>
      <c r="TA249"/>
      <c r="TB249"/>
      <c r="TC249"/>
      <c r="TD249"/>
      <c r="TE249"/>
      <c r="TF249"/>
      <c r="TG249"/>
      <c r="TH249"/>
      <c r="TI249"/>
      <c r="TJ249"/>
      <c r="TK249"/>
      <c r="TL249"/>
      <c r="TM249"/>
      <c r="TN249"/>
      <c r="TO249"/>
      <c r="TP249"/>
      <c r="TQ249"/>
      <c r="TR249"/>
      <c r="TS249"/>
      <c r="TT249"/>
      <c r="TU249"/>
      <c r="TV249"/>
      <c r="TW249"/>
      <c r="TX249"/>
      <c r="TY249"/>
      <c r="TZ249"/>
      <c r="UA249"/>
      <c r="UB249"/>
      <c r="UC249"/>
      <c r="UD249"/>
      <c r="UE249"/>
      <c r="UF249"/>
      <c r="UG249"/>
      <c r="UH249"/>
      <c r="UI249"/>
      <c r="UJ249"/>
      <c r="UK249"/>
      <c r="UL249"/>
      <c r="UM249"/>
      <c r="UN249"/>
      <c r="UO249"/>
      <c r="UP249"/>
      <c r="UQ249"/>
      <c r="UR249"/>
      <c r="US249"/>
      <c r="UT249"/>
      <c r="UU249"/>
      <c r="UV249"/>
      <c r="UW249"/>
      <c r="UX249"/>
      <c r="UY249"/>
      <c r="UZ249"/>
      <c r="VA249"/>
      <c r="VB249"/>
      <c r="VC249"/>
      <c r="VD249"/>
      <c r="VE249"/>
      <c r="VF249"/>
      <c r="VG249"/>
      <c r="VH249"/>
      <c r="VI249"/>
      <c r="VJ249"/>
      <c r="VK249"/>
      <c r="VL249"/>
      <c r="VM249"/>
      <c r="VN249"/>
      <c r="VO249"/>
      <c r="VP249"/>
      <c r="VQ249"/>
      <c r="VR249"/>
      <c r="VS249"/>
      <c r="VT249"/>
      <c r="VU249"/>
      <c r="VV249"/>
      <c r="VW249"/>
      <c r="VX249"/>
      <c r="VY249"/>
      <c r="VZ249"/>
      <c r="WA249"/>
      <c r="WB249"/>
      <c r="WC249"/>
      <c r="WD249"/>
      <c r="WE249"/>
      <c r="WF249"/>
      <c r="WG249"/>
      <c r="WH249"/>
      <c r="WI249"/>
      <c r="WJ249"/>
      <c r="WK249"/>
      <c r="WL249"/>
      <c r="WM249"/>
      <c r="WN249"/>
      <c r="WO249"/>
      <c r="WP249"/>
      <c r="WQ249"/>
      <c r="WR249"/>
      <c r="WS249"/>
      <c r="WT249"/>
      <c r="WU249"/>
      <c r="WV249"/>
      <c r="WW249"/>
    </row>
    <row r="250" spans="1:621" s="41" customFormat="1" ht="99" hidden="1" customHeight="1" x14ac:dyDescent="0.25">
      <c r="A250" s="89">
        <f t="shared" si="35"/>
        <v>194</v>
      </c>
      <c r="B250" s="199" t="s">
        <v>99</v>
      </c>
      <c r="C250" s="288" t="s">
        <v>666</v>
      </c>
      <c r="D250" s="288" t="s">
        <v>1475</v>
      </c>
      <c r="E250" s="288" t="s">
        <v>1476</v>
      </c>
      <c r="F250" s="288" t="s">
        <v>1477</v>
      </c>
      <c r="G250" s="289">
        <v>44253.232638888891</v>
      </c>
      <c r="H250" s="289">
        <v>44253.322916666664</v>
      </c>
      <c r="I250" s="289">
        <v>44259.652777777781</v>
      </c>
      <c r="J250" s="188">
        <f t="shared" ref="J250" si="37">H250-G250</f>
        <v>9.0277777773735579E-2</v>
      </c>
      <c r="K250" s="288" t="s">
        <v>1478</v>
      </c>
      <c r="L250" s="288">
        <v>1</v>
      </c>
      <c r="M250" s="288"/>
      <c r="N250" s="288"/>
      <c r="O250" s="288"/>
      <c r="P250" s="288"/>
      <c r="Q250" s="288"/>
      <c r="R250" s="288" t="s">
        <v>1479</v>
      </c>
      <c r="S250" s="288" t="s">
        <v>1672</v>
      </c>
      <c r="T250" s="288" t="s">
        <v>75</v>
      </c>
      <c r="U250" s="288">
        <v>100</v>
      </c>
      <c r="V250" s="288" t="s">
        <v>76</v>
      </c>
      <c r="W250" s="288">
        <v>1</v>
      </c>
      <c r="X250" s="331">
        <v>131</v>
      </c>
      <c r="Y250" s="50">
        <f t="shared" si="28"/>
        <v>2.1666666665696539</v>
      </c>
      <c r="Z250"/>
      <c r="AA250">
        <v>1</v>
      </c>
      <c r="AB250"/>
      <c r="AC250"/>
      <c r="AD250"/>
      <c r="AE250"/>
      <c r="AF250"/>
      <c r="AG250"/>
      <c r="AH250"/>
      <c r="AI250"/>
      <c r="AJ250"/>
      <c r="AK250"/>
      <c r="AL250"/>
      <c r="AM250"/>
      <c r="AN250"/>
      <c r="AO250"/>
      <c r="AP250"/>
      <c r="AQ250"/>
      <c r="AR250"/>
      <c r="AS250"/>
      <c r="AT250"/>
      <c r="AU250"/>
      <c r="AV250" s="43" t="s">
        <v>89</v>
      </c>
      <c r="AW250" s="43" t="s">
        <v>91</v>
      </c>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c r="IW250"/>
      <c r="IX250"/>
      <c r="IY250"/>
      <c r="IZ250"/>
      <c r="JA250"/>
      <c r="JB250"/>
      <c r="JC250"/>
      <c r="JD250"/>
      <c r="JE250"/>
      <c r="JF250"/>
      <c r="JG250"/>
      <c r="JH250"/>
      <c r="JI250"/>
      <c r="JJ250"/>
      <c r="JK250"/>
      <c r="JL250"/>
      <c r="JM250"/>
      <c r="JN250"/>
      <c r="JO250"/>
      <c r="JP250"/>
      <c r="JQ250"/>
      <c r="JR250"/>
      <c r="JS250"/>
      <c r="JT250"/>
      <c r="JU250"/>
      <c r="JV250"/>
      <c r="JW250"/>
      <c r="JX250"/>
      <c r="JY250"/>
      <c r="JZ250"/>
      <c r="KA250"/>
      <c r="KB250"/>
      <c r="KC250"/>
      <c r="KD250"/>
      <c r="KE250"/>
      <c r="KF250"/>
      <c r="KG250"/>
      <c r="KH250"/>
      <c r="KI250"/>
      <c r="KJ250"/>
      <c r="KK250"/>
      <c r="KL250"/>
      <c r="KM250"/>
      <c r="KN250"/>
      <c r="KO250"/>
      <c r="KP250"/>
      <c r="KQ250"/>
      <c r="KR250"/>
      <c r="KS250"/>
      <c r="KT250"/>
      <c r="KU250"/>
      <c r="KV250"/>
      <c r="KW250"/>
      <c r="KX250"/>
      <c r="KY250"/>
      <c r="KZ250"/>
      <c r="LA250"/>
      <c r="LB250"/>
      <c r="LC250"/>
      <c r="LD250"/>
      <c r="LE250"/>
      <c r="LF250"/>
      <c r="LG250"/>
      <c r="LH250"/>
      <c r="LI250"/>
      <c r="LJ250"/>
      <c r="LK250"/>
      <c r="LL250"/>
      <c r="LM250"/>
      <c r="LN250"/>
      <c r="LO250"/>
      <c r="LP250"/>
      <c r="LQ250"/>
      <c r="LR250"/>
      <c r="LS250"/>
      <c r="LT250"/>
      <c r="LU250"/>
      <c r="LV250"/>
      <c r="LW250"/>
      <c r="LX250"/>
      <c r="LY250"/>
      <c r="LZ250"/>
      <c r="MA250"/>
      <c r="MB250"/>
      <c r="MC250"/>
      <c r="MD250"/>
      <c r="ME250"/>
      <c r="MF250"/>
      <c r="MG250"/>
      <c r="MH250"/>
      <c r="MI250"/>
      <c r="MJ250"/>
      <c r="MK250"/>
      <c r="ML250"/>
      <c r="MM250"/>
      <c r="MN250"/>
      <c r="MO250"/>
      <c r="MP250"/>
      <c r="MQ250"/>
      <c r="MR250"/>
      <c r="MS250"/>
      <c r="MT250"/>
      <c r="MU250"/>
      <c r="MV250"/>
      <c r="MW250"/>
      <c r="MX250"/>
      <c r="MY250"/>
      <c r="MZ250"/>
      <c r="NA250"/>
      <c r="NB250"/>
      <c r="NC250"/>
      <c r="ND250"/>
      <c r="NE250"/>
      <c r="NF250"/>
      <c r="NG250"/>
      <c r="NH250"/>
      <c r="NI250"/>
      <c r="NJ250"/>
      <c r="NK250"/>
      <c r="NL250"/>
      <c r="NM250"/>
      <c r="NN250"/>
      <c r="NO250"/>
      <c r="NP250"/>
      <c r="NQ250"/>
      <c r="NR250"/>
      <c r="NS250"/>
      <c r="NT250"/>
      <c r="NU250"/>
      <c r="NV250"/>
      <c r="NW250"/>
      <c r="NX250"/>
      <c r="NY250"/>
      <c r="NZ250"/>
      <c r="OA250"/>
      <c r="OB250"/>
      <c r="OC250"/>
      <c r="OD250"/>
      <c r="OE250"/>
      <c r="OF250"/>
      <c r="OG250"/>
      <c r="OH250"/>
      <c r="OI250"/>
      <c r="OJ250"/>
      <c r="OK250"/>
      <c r="OL250"/>
      <c r="OM250"/>
      <c r="ON250"/>
      <c r="OO250"/>
      <c r="OP250"/>
      <c r="OQ250"/>
      <c r="OR250"/>
      <c r="OS250"/>
      <c r="OT250"/>
      <c r="OU250"/>
      <c r="OV250"/>
      <c r="OW250"/>
      <c r="OX250"/>
      <c r="OY250"/>
      <c r="OZ250"/>
      <c r="PA250"/>
      <c r="PB250"/>
      <c r="PC250"/>
      <c r="PD250"/>
      <c r="PE250"/>
      <c r="PF250"/>
      <c r="PG250"/>
      <c r="PH250"/>
      <c r="PI250"/>
      <c r="PJ250"/>
      <c r="PK250"/>
      <c r="PL250"/>
      <c r="PM250"/>
      <c r="PN250"/>
      <c r="PO250"/>
      <c r="PP250"/>
      <c r="PQ250"/>
      <c r="PR250"/>
      <c r="PS250"/>
      <c r="PT250"/>
      <c r="PU250"/>
      <c r="PV250"/>
      <c r="PW250"/>
      <c r="PX250"/>
      <c r="PY250"/>
      <c r="PZ250"/>
      <c r="QA250"/>
      <c r="QB250"/>
      <c r="QC250"/>
      <c r="QD250"/>
      <c r="QE250"/>
      <c r="QF250"/>
      <c r="QG250"/>
      <c r="QH250"/>
      <c r="QI250"/>
      <c r="QJ250"/>
      <c r="QK250"/>
      <c r="QL250"/>
      <c r="QM250"/>
      <c r="QN250"/>
      <c r="QO250"/>
      <c r="QP250"/>
      <c r="QQ250"/>
      <c r="QR250"/>
      <c r="QS250"/>
      <c r="QT250"/>
      <c r="QU250"/>
      <c r="QV250"/>
      <c r="QW250"/>
      <c r="QX250"/>
      <c r="QY250"/>
      <c r="QZ250"/>
      <c r="RA250"/>
      <c r="RB250"/>
      <c r="RC250"/>
      <c r="RD250"/>
      <c r="RE250"/>
      <c r="RF250"/>
      <c r="RG250"/>
      <c r="RH250"/>
      <c r="RI250"/>
      <c r="RJ250"/>
      <c r="RK250"/>
      <c r="RL250"/>
      <c r="RM250"/>
      <c r="RN250"/>
      <c r="RO250"/>
      <c r="RP250"/>
      <c r="RQ250"/>
      <c r="RR250"/>
      <c r="RS250"/>
      <c r="RT250"/>
      <c r="RU250"/>
      <c r="RV250"/>
      <c r="RW250"/>
      <c r="RX250"/>
      <c r="RY250"/>
      <c r="RZ250"/>
      <c r="SA250"/>
      <c r="SB250"/>
      <c r="SC250"/>
      <c r="SD250"/>
      <c r="SE250"/>
      <c r="SF250"/>
      <c r="SG250"/>
      <c r="SH250"/>
      <c r="SI250"/>
      <c r="SJ250"/>
      <c r="SK250"/>
      <c r="SL250"/>
      <c r="SM250"/>
      <c r="SN250"/>
      <c r="SO250"/>
      <c r="SP250"/>
      <c r="SQ250"/>
      <c r="SR250"/>
      <c r="SS250"/>
      <c r="ST250"/>
      <c r="SU250"/>
      <c r="SV250"/>
      <c r="SW250"/>
      <c r="SX250"/>
      <c r="SY250"/>
      <c r="SZ250"/>
      <c r="TA250"/>
      <c r="TB250"/>
      <c r="TC250"/>
      <c r="TD250"/>
      <c r="TE250"/>
      <c r="TF250"/>
      <c r="TG250"/>
      <c r="TH250"/>
      <c r="TI250"/>
      <c r="TJ250"/>
      <c r="TK250"/>
      <c r="TL250"/>
      <c r="TM250"/>
      <c r="TN250"/>
      <c r="TO250"/>
      <c r="TP250"/>
      <c r="TQ250"/>
      <c r="TR250"/>
      <c r="TS250"/>
      <c r="TT250"/>
      <c r="TU250"/>
      <c r="TV250"/>
      <c r="TW250"/>
      <c r="TX250"/>
      <c r="TY250"/>
      <c r="TZ250"/>
      <c r="UA250"/>
      <c r="UB250"/>
      <c r="UC250"/>
      <c r="UD250"/>
      <c r="UE250"/>
      <c r="UF250"/>
      <c r="UG250"/>
      <c r="UH250"/>
      <c r="UI250"/>
      <c r="UJ250"/>
      <c r="UK250"/>
      <c r="UL250"/>
      <c r="UM250"/>
      <c r="UN250"/>
      <c r="UO250"/>
      <c r="UP250"/>
      <c r="UQ250"/>
      <c r="UR250"/>
      <c r="US250"/>
      <c r="UT250"/>
      <c r="UU250"/>
      <c r="UV250"/>
      <c r="UW250"/>
      <c r="UX250"/>
      <c r="UY250"/>
      <c r="UZ250"/>
      <c r="VA250"/>
      <c r="VB250"/>
      <c r="VC250"/>
      <c r="VD250"/>
      <c r="VE250"/>
      <c r="VF250"/>
      <c r="VG250"/>
      <c r="VH250"/>
      <c r="VI250"/>
      <c r="VJ250"/>
      <c r="VK250"/>
      <c r="VL250"/>
      <c r="VM250"/>
      <c r="VN250"/>
      <c r="VO250"/>
      <c r="VP250"/>
      <c r="VQ250"/>
      <c r="VR250"/>
      <c r="VS250"/>
      <c r="VT250"/>
      <c r="VU250"/>
      <c r="VV250"/>
      <c r="VW250"/>
      <c r="VX250"/>
      <c r="VY250"/>
      <c r="VZ250"/>
      <c r="WA250"/>
      <c r="WB250"/>
      <c r="WC250"/>
      <c r="WD250"/>
      <c r="WE250"/>
      <c r="WF250"/>
      <c r="WG250"/>
      <c r="WH250"/>
      <c r="WI250"/>
      <c r="WJ250"/>
      <c r="WK250"/>
      <c r="WL250"/>
      <c r="WM250"/>
      <c r="WN250"/>
      <c r="WO250"/>
      <c r="WP250"/>
      <c r="WQ250"/>
      <c r="WR250"/>
      <c r="WS250"/>
      <c r="WT250"/>
      <c r="WU250"/>
      <c r="WV250"/>
      <c r="WW250"/>
    </row>
    <row r="251" spans="1:621" s="157" customFormat="1" ht="80.25" hidden="1" customHeight="1" x14ac:dyDescent="0.25">
      <c r="A251" s="89">
        <f t="shared" si="35"/>
        <v>195</v>
      </c>
      <c r="B251" s="34" t="s">
        <v>84</v>
      </c>
      <c r="C251" s="306" t="s">
        <v>477</v>
      </c>
      <c r="D251" s="306" t="s">
        <v>478</v>
      </c>
      <c r="E251" s="288" t="s">
        <v>1480</v>
      </c>
      <c r="F251" s="306" t="s">
        <v>480</v>
      </c>
      <c r="G251" s="289">
        <v>44253.274305555555</v>
      </c>
      <c r="H251" s="127" t="s">
        <v>1481</v>
      </c>
      <c r="I251" s="289">
        <v>44253.708333333336</v>
      </c>
      <c r="J251" s="60">
        <v>3.472222222222222E-3</v>
      </c>
      <c r="K251" s="306" t="s">
        <v>482</v>
      </c>
      <c r="L251" s="306"/>
      <c r="M251" s="306"/>
      <c r="N251" s="306"/>
      <c r="O251" s="306"/>
      <c r="P251" s="306"/>
      <c r="Q251" s="306"/>
      <c r="R251" s="288" t="s">
        <v>1482</v>
      </c>
      <c r="S251" s="306" t="s">
        <v>1483</v>
      </c>
      <c r="T251" s="306" t="s">
        <v>75</v>
      </c>
      <c r="U251" s="306">
        <v>10</v>
      </c>
      <c r="V251" s="306" t="s">
        <v>87</v>
      </c>
      <c r="W251" s="306">
        <v>0</v>
      </c>
      <c r="X251" s="331" t="s">
        <v>189</v>
      </c>
      <c r="Y251" s="50">
        <f t="shared" si="28"/>
        <v>8.3333333333333329E-2</v>
      </c>
      <c r="Z251"/>
      <c r="AA251"/>
      <c r="AB251"/>
      <c r="AC251"/>
      <c r="AD251">
        <v>1</v>
      </c>
      <c r="AE251"/>
      <c r="AF251"/>
      <c r="AG251"/>
      <c r="AH251"/>
      <c r="AI251"/>
      <c r="AJ251"/>
      <c r="AK251"/>
      <c r="AL251"/>
      <c r="AM251"/>
      <c r="AN251"/>
      <c r="AO251"/>
      <c r="AP251"/>
      <c r="AQ251"/>
      <c r="AR251"/>
      <c r="AS251"/>
      <c r="AT251"/>
      <c r="AU251"/>
      <c r="AV251" s="43" t="s">
        <v>96</v>
      </c>
      <c r="AW251" s="43" t="s">
        <v>90</v>
      </c>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c r="IW251"/>
      <c r="IX251"/>
      <c r="IY251"/>
      <c r="IZ251"/>
      <c r="JA251"/>
      <c r="JB251"/>
      <c r="JC251"/>
      <c r="JD251"/>
      <c r="JE251"/>
      <c r="JF251"/>
      <c r="JG251"/>
      <c r="JH251"/>
      <c r="JI251"/>
      <c r="JJ251"/>
      <c r="JK251"/>
      <c r="JL251"/>
      <c r="JM251"/>
      <c r="JN251"/>
      <c r="JO251"/>
      <c r="JP251"/>
      <c r="JQ251"/>
      <c r="JR251"/>
      <c r="JS251"/>
      <c r="JT251"/>
      <c r="JU251"/>
      <c r="JV251"/>
      <c r="JW251"/>
      <c r="JX251"/>
      <c r="JY251"/>
      <c r="JZ251"/>
      <c r="KA251"/>
      <c r="KB251"/>
      <c r="KC251"/>
      <c r="KD251"/>
      <c r="KE251"/>
      <c r="KF251"/>
      <c r="KG251"/>
      <c r="KH251"/>
      <c r="KI251"/>
      <c r="KJ251"/>
      <c r="KK251"/>
      <c r="KL251"/>
      <c r="KM251"/>
      <c r="KN251"/>
      <c r="KO251"/>
      <c r="KP251"/>
      <c r="KQ251"/>
      <c r="KR251"/>
      <c r="KS251"/>
      <c r="KT251"/>
      <c r="KU251"/>
      <c r="KV251"/>
      <c r="KW251"/>
      <c r="KX251"/>
      <c r="KY251"/>
      <c r="KZ251"/>
      <c r="LA251"/>
      <c r="LB251"/>
      <c r="LC251"/>
      <c r="LD251"/>
      <c r="LE251"/>
      <c r="LF251"/>
      <c r="LG251"/>
      <c r="LH251"/>
      <c r="LI251"/>
      <c r="LJ251"/>
      <c r="LK251"/>
      <c r="LL251"/>
      <c r="LM251"/>
      <c r="LN251"/>
      <c r="LO251"/>
      <c r="LP251"/>
      <c r="LQ251"/>
      <c r="LR251"/>
      <c r="LS251"/>
      <c r="LT251"/>
      <c r="LU251"/>
      <c r="LV251"/>
      <c r="LW251"/>
      <c r="LX251"/>
      <c r="LY251"/>
      <c r="LZ251"/>
      <c r="MA251"/>
      <c r="MB251"/>
      <c r="MC251"/>
      <c r="MD251"/>
      <c r="ME251"/>
      <c r="MF251"/>
      <c r="MG251"/>
      <c r="MH251"/>
      <c r="MI251"/>
      <c r="MJ251"/>
      <c r="MK251"/>
      <c r="ML251"/>
      <c r="MM251"/>
      <c r="MN251"/>
      <c r="MO251"/>
      <c r="MP251"/>
      <c r="MQ251"/>
      <c r="MR251"/>
      <c r="MS251"/>
      <c r="MT251"/>
      <c r="MU251"/>
      <c r="MV251"/>
      <c r="MW251"/>
      <c r="MX251"/>
      <c r="MY251"/>
      <c r="MZ251"/>
      <c r="NA251"/>
      <c r="NB251"/>
      <c r="NC251"/>
      <c r="ND251"/>
      <c r="NE251"/>
      <c r="NF251"/>
      <c r="NG251"/>
      <c r="NH251"/>
      <c r="NI251"/>
      <c r="NJ251"/>
      <c r="NK251"/>
      <c r="NL251"/>
      <c r="NM251"/>
      <c r="NN251"/>
      <c r="NO251"/>
      <c r="NP251"/>
      <c r="NQ251"/>
      <c r="NR251"/>
      <c r="NS251"/>
      <c r="NT251"/>
      <c r="NU251"/>
      <c r="NV251"/>
      <c r="NW251"/>
      <c r="NX251"/>
      <c r="NY251"/>
      <c r="NZ251"/>
      <c r="OA251"/>
      <c r="OB251"/>
      <c r="OC251"/>
      <c r="OD251"/>
      <c r="OE251"/>
      <c r="OF251"/>
      <c r="OG251"/>
      <c r="OH251"/>
      <c r="OI251"/>
      <c r="OJ251"/>
      <c r="OK251"/>
      <c r="OL251"/>
      <c r="OM251"/>
      <c r="ON251"/>
      <c r="OO251"/>
      <c r="OP251"/>
      <c r="OQ251"/>
      <c r="OR251"/>
      <c r="OS251"/>
      <c r="OT251"/>
      <c r="OU251"/>
      <c r="OV251"/>
      <c r="OW251"/>
      <c r="OX251"/>
      <c r="OY251"/>
      <c r="OZ251"/>
      <c r="PA251"/>
      <c r="PB251"/>
      <c r="PC251"/>
      <c r="PD251"/>
      <c r="PE251"/>
      <c r="PF251"/>
      <c r="PG251"/>
      <c r="PH251"/>
      <c r="PI251"/>
      <c r="PJ251"/>
      <c r="PK251"/>
      <c r="PL251"/>
      <c r="PM251"/>
      <c r="PN251"/>
      <c r="PO251"/>
      <c r="PP251"/>
      <c r="PQ251"/>
      <c r="PR251"/>
      <c r="PS251"/>
      <c r="PT251"/>
      <c r="PU251"/>
      <c r="PV251"/>
      <c r="PW251"/>
      <c r="PX251"/>
      <c r="PY251"/>
      <c r="PZ251"/>
      <c r="QA251"/>
      <c r="QB251"/>
      <c r="QC251"/>
      <c r="QD251"/>
      <c r="QE251"/>
      <c r="QF251"/>
      <c r="QG251"/>
      <c r="QH251"/>
      <c r="QI251"/>
      <c r="QJ251"/>
      <c r="QK251"/>
      <c r="QL251"/>
      <c r="QM251"/>
      <c r="QN251"/>
      <c r="QO251"/>
      <c r="QP251"/>
      <c r="QQ251"/>
      <c r="QR251"/>
      <c r="QS251"/>
      <c r="QT251"/>
      <c r="QU251"/>
      <c r="QV251"/>
      <c r="QW251"/>
      <c r="QX251"/>
      <c r="QY251"/>
      <c r="QZ251"/>
      <c r="RA251"/>
      <c r="RB251"/>
      <c r="RC251"/>
      <c r="RD251"/>
      <c r="RE251"/>
      <c r="RF251"/>
      <c r="RG251"/>
      <c r="RH251"/>
      <c r="RI251"/>
      <c r="RJ251"/>
      <c r="RK251"/>
      <c r="RL251"/>
      <c r="RM251"/>
      <c r="RN251"/>
      <c r="RO251"/>
      <c r="RP251"/>
      <c r="RQ251"/>
      <c r="RR251"/>
      <c r="RS251"/>
      <c r="RT251"/>
      <c r="RU251"/>
      <c r="RV251"/>
      <c r="RW251"/>
      <c r="RX251"/>
      <c r="RY251"/>
      <c r="RZ251"/>
      <c r="SA251"/>
      <c r="SB251"/>
      <c r="SC251"/>
      <c r="SD251"/>
      <c r="SE251"/>
      <c r="SF251"/>
      <c r="SG251"/>
      <c r="SH251"/>
      <c r="SI251"/>
      <c r="SJ251"/>
      <c r="SK251"/>
      <c r="SL251"/>
      <c r="SM251"/>
      <c r="SN251"/>
      <c r="SO251"/>
      <c r="SP251"/>
      <c r="SQ251"/>
      <c r="SR251"/>
      <c r="SS251"/>
      <c r="ST251"/>
      <c r="SU251"/>
      <c r="SV251"/>
      <c r="SW251"/>
      <c r="SX251"/>
      <c r="SY251"/>
      <c r="SZ251"/>
      <c r="TA251"/>
      <c r="TB251"/>
      <c r="TC251"/>
      <c r="TD251"/>
      <c r="TE251"/>
      <c r="TF251"/>
      <c r="TG251"/>
      <c r="TH251"/>
      <c r="TI251"/>
      <c r="TJ251"/>
      <c r="TK251"/>
      <c r="TL251"/>
      <c r="TM251"/>
      <c r="TN251"/>
      <c r="TO251"/>
      <c r="TP251"/>
      <c r="TQ251"/>
      <c r="TR251"/>
      <c r="TS251"/>
      <c r="TT251"/>
      <c r="TU251"/>
      <c r="TV251"/>
      <c r="TW251"/>
      <c r="TX251"/>
      <c r="TY251"/>
      <c r="TZ251"/>
      <c r="UA251"/>
      <c r="UB251"/>
      <c r="UC251"/>
      <c r="UD251"/>
      <c r="UE251"/>
      <c r="UF251"/>
      <c r="UG251"/>
      <c r="UH251"/>
      <c r="UI251"/>
      <c r="UJ251"/>
      <c r="UK251"/>
      <c r="UL251"/>
      <c r="UM251"/>
      <c r="UN251"/>
      <c r="UO251"/>
      <c r="UP251"/>
      <c r="UQ251"/>
      <c r="UR251"/>
      <c r="US251"/>
      <c r="UT251"/>
      <c r="UU251"/>
      <c r="UV251"/>
      <c r="UW251"/>
      <c r="UX251"/>
      <c r="UY251"/>
      <c r="UZ251"/>
      <c r="VA251"/>
      <c r="VB251"/>
      <c r="VC251"/>
      <c r="VD251"/>
      <c r="VE251"/>
      <c r="VF251"/>
      <c r="VG251"/>
      <c r="VH251"/>
      <c r="VI251"/>
      <c r="VJ251"/>
      <c r="VK251"/>
      <c r="VL251"/>
      <c r="VM251"/>
      <c r="VN251"/>
      <c r="VO251"/>
      <c r="VP251"/>
      <c r="VQ251"/>
      <c r="VR251"/>
      <c r="VS251"/>
      <c r="VT251"/>
      <c r="VU251"/>
      <c r="VV251"/>
      <c r="VW251"/>
      <c r="VX251"/>
      <c r="VY251"/>
      <c r="VZ251"/>
      <c r="WA251"/>
      <c r="WB251"/>
      <c r="WC251"/>
      <c r="WD251"/>
      <c r="WE251"/>
      <c r="WF251"/>
      <c r="WG251"/>
      <c r="WH251"/>
      <c r="WI251"/>
      <c r="WJ251"/>
      <c r="WK251"/>
      <c r="WL251"/>
      <c r="WM251"/>
      <c r="WN251"/>
      <c r="WO251"/>
      <c r="WP251"/>
      <c r="WQ251"/>
      <c r="WR251"/>
      <c r="WS251"/>
      <c r="WT251"/>
      <c r="WU251"/>
      <c r="WV251"/>
      <c r="WW251"/>
    </row>
    <row r="252" spans="1:621" s="157" customFormat="1" ht="99" hidden="1" customHeight="1" x14ac:dyDescent="0.25">
      <c r="A252" s="89">
        <f t="shared" si="35"/>
        <v>196</v>
      </c>
      <c r="B252" s="315" t="s">
        <v>86</v>
      </c>
      <c r="C252" s="288" t="s">
        <v>1392</v>
      </c>
      <c r="D252" s="288" t="s">
        <v>1140</v>
      </c>
      <c r="E252" s="288" t="s">
        <v>1484</v>
      </c>
      <c r="F252" s="288" t="s">
        <v>1053</v>
      </c>
      <c r="G252" s="289">
        <v>44253.402777777781</v>
      </c>
      <c r="H252" s="127" t="s">
        <v>1485</v>
      </c>
      <c r="I252" s="289">
        <v>44253.756944444445</v>
      </c>
      <c r="J252" s="60">
        <v>0</v>
      </c>
      <c r="K252" s="288" t="s">
        <v>1054</v>
      </c>
      <c r="L252" s="288"/>
      <c r="M252" s="288"/>
      <c r="N252" s="288"/>
      <c r="O252" s="288"/>
      <c r="P252" s="288"/>
      <c r="Q252" s="288"/>
      <c r="R252" s="288" t="s">
        <v>1394</v>
      </c>
      <c r="S252" s="288" t="s">
        <v>1486</v>
      </c>
      <c r="T252" s="288" t="s">
        <v>75</v>
      </c>
      <c r="U252" s="288">
        <v>0</v>
      </c>
      <c r="V252" s="288" t="s">
        <v>76</v>
      </c>
      <c r="W252" s="288">
        <v>0</v>
      </c>
      <c r="X252" s="331">
        <v>132</v>
      </c>
      <c r="Y252" s="50">
        <f t="shared" si="28"/>
        <v>0</v>
      </c>
      <c r="Z252"/>
      <c r="AA252"/>
      <c r="AB252"/>
      <c r="AC252"/>
      <c r="AD252"/>
      <c r="AE252">
        <v>1</v>
      </c>
      <c r="AF252"/>
      <c r="AG252"/>
      <c r="AH252"/>
      <c r="AI252"/>
      <c r="AJ252"/>
      <c r="AK252"/>
      <c r="AL252"/>
      <c r="AM252"/>
      <c r="AN252"/>
      <c r="AO252">
        <v>1</v>
      </c>
      <c r="AP252"/>
      <c r="AQ252"/>
      <c r="AR252"/>
      <c r="AS252"/>
      <c r="AT252"/>
      <c r="AU252"/>
      <c r="AV252" s="43" t="s">
        <v>89</v>
      </c>
      <c r="AW252" s="43" t="s">
        <v>183</v>
      </c>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c r="IW252"/>
      <c r="IX252"/>
      <c r="IY252"/>
      <c r="IZ252"/>
      <c r="JA252"/>
      <c r="JB252"/>
      <c r="JC252"/>
      <c r="JD252"/>
      <c r="JE252"/>
      <c r="JF252"/>
      <c r="JG252"/>
      <c r="JH252"/>
      <c r="JI252"/>
      <c r="JJ252"/>
      <c r="JK252"/>
      <c r="JL252"/>
      <c r="JM252"/>
      <c r="JN252"/>
      <c r="JO252"/>
      <c r="JP252"/>
      <c r="JQ252"/>
      <c r="JR252"/>
      <c r="JS252"/>
      <c r="JT252"/>
      <c r="JU252"/>
      <c r="JV252"/>
      <c r="JW252"/>
      <c r="JX252"/>
      <c r="JY252"/>
      <c r="JZ252"/>
      <c r="KA252"/>
      <c r="KB252"/>
      <c r="KC252"/>
      <c r="KD252"/>
      <c r="KE252"/>
      <c r="KF252"/>
      <c r="KG252"/>
      <c r="KH252"/>
      <c r="KI252"/>
      <c r="KJ252"/>
      <c r="KK252"/>
      <c r="KL252"/>
      <c r="KM252"/>
      <c r="KN252"/>
      <c r="KO252"/>
      <c r="KP252"/>
      <c r="KQ252"/>
      <c r="KR252"/>
      <c r="KS252"/>
      <c r="KT252"/>
      <c r="KU252"/>
      <c r="KV252"/>
      <c r="KW252"/>
      <c r="KX252"/>
      <c r="KY252"/>
      <c r="KZ252"/>
      <c r="LA252"/>
      <c r="LB252"/>
      <c r="LC252"/>
      <c r="LD252"/>
      <c r="LE252"/>
      <c r="LF252"/>
      <c r="LG252"/>
      <c r="LH252"/>
      <c r="LI252"/>
      <c r="LJ252"/>
      <c r="LK252"/>
      <c r="LL252"/>
      <c r="LM252"/>
      <c r="LN252"/>
      <c r="LO252"/>
      <c r="LP252"/>
      <c r="LQ252"/>
      <c r="LR252"/>
      <c r="LS252"/>
      <c r="LT252"/>
      <c r="LU252"/>
      <c r="LV252"/>
      <c r="LW252"/>
      <c r="LX252"/>
      <c r="LY252"/>
      <c r="LZ252"/>
      <c r="MA252"/>
      <c r="MB252"/>
      <c r="MC252"/>
      <c r="MD252"/>
      <c r="ME252"/>
      <c r="MF252"/>
      <c r="MG252"/>
      <c r="MH252"/>
      <c r="MI252"/>
      <c r="MJ252"/>
      <c r="MK252"/>
      <c r="ML252"/>
      <c r="MM252"/>
      <c r="MN252"/>
      <c r="MO252"/>
      <c r="MP252"/>
      <c r="MQ252"/>
      <c r="MR252"/>
      <c r="MS252"/>
      <c r="MT252"/>
      <c r="MU252"/>
      <c r="MV252"/>
      <c r="MW252"/>
      <c r="MX252"/>
      <c r="MY252"/>
      <c r="MZ252"/>
      <c r="NA252"/>
      <c r="NB252"/>
      <c r="NC252"/>
      <c r="ND252"/>
      <c r="NE252"/>
      <c r="NF252"/>
      <c r="NG252"/>
      <c r="NH252"/>
      <c r="NI252"/>
      <c r="NJ252"/>
      <c r="NK252"/>
      <c r="NL252"/>
      <c r="NM252"/>
      <c r="NN252"/>
      <c r="NO252"/>
      <c r="NP252"/>
      <c r="NQ252"/>
      <c r="NR252"/>
      <c r="NS252"/>
      <c r="NT252"/>
      <c r="NU252"/>
      <c r="NV252"/>
      <c r="NW252"/>
      <c r="NX252"/>
      <c r="NY252"/>
      <c r="NZ252"/>
      <c r="OA252"/>
      <c r="OB252"/>
      <c r="OC252"/>
      <c r="OD252"/>
      <c r="OE252"/>
      <c r="OF252"/>
      <c r="OG252"/>
      <c r="OH252"/>
      <c r="OI252"/>
      <c r="OJ252"/>
      <c r="OK252"/>
      <c r="OL252"/>
      <c r="OM252"/>
      <c r="ON252"/>
      <c r="OO252"/>
      <c r="OP252"/>
      <c r="OQ252"/>
      <c r="OR252"/>
      <c r="OS252"/>
      <c r="OT252"/>
      <c r="OU252"/>
      <c r="OV252"/>
      <c r="OW252"/>
      <c r="OX252"/>
      <c r="OY252"/>
      <c r="OZ252"/>
      <c r="PA252"/>
      <c r="PB252"/>
      <c r="PC252"/>
      <c r="PD252"/>
      <c r="PE252"/>
      <c r="PF252"/>
      <c r="PG252"/>
      <c r="PH252"/>
      <c r="PI252"/>
      <c r="PJ252"/>
      <c r="PK252"/>
      <c r="PL252"/>
      <c r="PM252"/>
      <c r="PN252"/>
      <c r="PO252"/>
      <c r="PP252"/>
      <c r="PQ252"/>
      <c r="PR252"/>
      <c r="PS252"/>
      <c r="PT252"/>
      <c r="PU252"/>
      <c r="PV252"/>
      <c r="PW252"/>
      <c r="PX252"/>
      <c r="PY252"/>
      <c r="PZ252"/>
      <c r="QA252"/>
      <c r="QB252"/>
      <c r="QC252"/>
      <c r="QD252"/>
      <c r="QE252"/>
      <c r="QF252"/>
      <c r="QG252"/>
      <c r="QH252"/>
      <c r="QI252"/>
      <c r="QJ252"/>
      <c r="QK252"/>
      <c r="QL252"/>
      <c r="QM252"/>
      <c r="QN252"/>
      <c r="QO252"/>
      <c r="QP252"/>
      <c r="QQ252"/>
      <c r="QR252"/>
      <c r="QS252"/>
      <c r="QT252"/>
      <c r="QU252"/>
      <c r="QV252"/>
      <c r="QW252"/>
      <c r="QX252"/>
      <c r="QY252"/>
      <c r="QZ252"/>
      <c r="RA252"/>
      <c r="RB252"/>
      <c r="RC252"/>
      <c r="RD252"/>
      <c r="RE252"/>
      <c r="RF252"/>
      <c r="RG252"/>
      <c r="RH252"/>
      <c r="RI252"/>
      <c r="RJ252"/>
      <c r="RK252"/>
      <c r="RL252"/>
      <c r="RM252"/>
      <c r="RN252"/>
      <c r="RO252"/>
      <c r="RP252"/>
      <c r="RQ252"/>
      <c r="RR252"/>
      <c r="RS252"/>
      <c r="RT252"/>
      <c r="RU252"/>
      <c r="RV252"/>
      <c r="RW252"/>
      <c r="RX252"/>
      <c r="RY252"/>
      <c r="RZ252"/>
      <c r="SA252"/>
      <c r="SB252"/>
      <c r="SC252"/>
      <c r="SD252"/>
      <c r="SE252"/>
      <c r="SF252"/>
      <c r="SG252"/>
      <c r="SH252"/>
      <c r="SI252"/>
      <c r="SJ252"/>
      <c r="SK252"/>
      <c r="SL252"/>
      <c r="SM252"/>
      <c r="SN252"/>
      <c r="SO252"/>
      <c r="SP252"/>
      <c r="SQ252"/>
      <c r="SR252"/>
      <c r="SS252"/>
      <c r="ST252"/>
      <c r="SU252"/>
      <c r="SV252"/>
      <c r="SW252"/>
      <c r="SX252"/>
      <c r="SY252"/>
      <c r="SZ252"/>
      <c r="TA252"/>
      <c r="TB252"/>
      <c r="TC252"/>
      <c r="TD252"/>
      <c r="TE252"/>
      <c r="TF252"/>
      <c r="TG252"/>
      <c r="TH252"/>
      <c r="TI252"/>
      <c r="TJ252"/>
      <c r="TK252"/>
      <c r="TL252"/>
      <c r="TM252"/>
      <c r="TN252"/>
      <c r="TO252"/>
      <c r="TP252"/>
      <c r="TQ252"/>
      <c r="TR252"/>
      <c r="TS252"/>
      <c r="TT252"/>
      <c r="TU252"/>
      <c r="TV252"/>
      <c r="TW252"/>
      <c r="TX252"/>
      <c r="TY252"/>
      <c r="TZ252"/>
      <c r="UA252"/>
      <c r="UB252"/>
      <c r="UC252"/>
      <c r="UD252"/>
      <c r="UE252"/>
      <c r="UF252"/>
      <c r="UG252"/>
      <c r="UH252"/>
      <c r="UI252"/>
      <c r="UJ252"/>
      <c r="UK252"/>
      <c r="UL252"/>
      <c r="UM252"/>
      <c r="UN252"/>
      <c r="UO252"/>
      <c r="UP252"/>
      <c r="UQ252"/>
      <c r="UR252"/>
      <c r="US252"/>
      <c r="UT252"/>
      <c r="UU252"/>
      <c r="UV252"/>
      <c r="UW252"/>
      <c r="UX252"/>
      <c r="UY252"/>
      <c r="UZ252"/>
      <c r="VA252"/>
      <c r="VB252"/>
      <c r="VC252"/>
      <c r="VD252"/>
      <c r="VE252"/>
      <c r="VF252"/>
      <c r="VG252"/>
      <c r="VH252"/>
      <c r="VI252"/>
      <c r="VJ252"/>
      <c r="VK252"/>
      <c r="VL252"/>
      <c r="VM252"/>
      <c r="VN252"/>
      <c r="VO252"/>
      <c r="VP252"/>
      <c r="VQ252"/>
      <c r="VR252"/>
      <c r="VS252"/>
      <c r="VT252"/>
      <c r="VU252"/>
      <c r="VV252"/>
      <c r="VW252"/>
      <c r="VX252"/>
      <c r="VY252"/>
      <c r="VZ252"/>
      <c r="WA252"/>
      <c r="WB252"/>
      <c r="WC252"/>
      <c r="WD252"/>
      <c r="WE252"/>
      <c r="WF252"/>
      <c r="WG252"/>
      <c r="WH252"/>
      <c r="WI252"/>
      <c r="WJ252"/>
      <c r="WK252"/>
      <c r="WL252"/>
      <c r="WM252"/>
      <c r="WN252"/>
      <c r="WO252"/>
      <c r="WP252"/>
      <c r="WQ252"/>
      <c r="WR252"/>
      <c r="WS252"/>
      <c r="WT252"/>
      <c r="WU252"/>
      <c r="WV252"/>
      <c r="WW252"/>
    </row>
    <row r="253" spans="1:621" s="157" customFormat="1" ht="78.75" hidden="1" customHeight="1" x14ac:dyDescent="0.25">
      <c r="A253" s="89">
        <f t="shared" si="35"/>
        <v>197</v>
      </c>
      <c r="B253" s="315" t="s">
        <v>77</v>
      </c>
      <c r="C253" s="288" t="s">
        <v>1159</v>
      </c>
      <c r="D253" s="288" t="s">
        <v>1160</v>
      </c>
      <c r="E253" s="288" t="s">
        <v>1161</v>
      </c>
      <c r="F253" s="288" t="s">
        <v>1162</v>
      </c>
      <c r="G253" s="289">
        <v>44253.458333333336</v>
      </c>
      <c r="H253" s="127" t="s">
        <v>1487</v>
      </c>
      <c r="I253" s="289">
        <v>44254.684027777781</v>
      </c>
      <c r="J253" s="60">
        <v>0</v>
      </c>
      <c r="K253" s="288" t="s">
        <v>1163</v>
      </c>
      <c r="L253" s="288"/>
      <c r="M253" s="288"/>
      <c r="N253" s="288"/>
      <c r="O253" s="288"/>
      <c r="P253" s="288"/>
      <c r="Q253" s="288"/>
      <c r="R253" s="288" t="s">
        <v>1164</v>
      </c>
      <c r="S253" s="288" t="s">
        <v>1488</v>
      </c>
      <c r="T253" s="306" t="s">
        <v>75</v>
      </c>
      <c r="U253" s="288">
        <v>0</v>
      </c>
      <c r="V253" s="288" t="s">
        <v>76</v>
      </c>
      <c r="W253" s="357">
        <v>0</v>
      </c>
      <c r="X253" s="331">
        <v>133</v>
      </c>
      <c r="Y253" s="50">
        <f t="shared" si="28"/>
        <v>0</v>
      </c>
      <c r="Z253"/>
      <c r="AA253"/>
      <c r="AB253">
        <v>1</v>
      </c>
      <c r="AC253"/>
      <c r="AD253"/>
      <c r="AE253"/>
      <c r="AF253"/>
      <c r="AG253"/>
      <c r="AH253"/>
      <c r="AI253"/>
      <c r="AJ253"/>
      <c r="AK253"/>
      <c r="AL253"/>
      <c r="AM253"/>
      <c r="AN253"/>
      <c r="AO253"/>
      <c r="AP253"/>
      <c r="AQ253"/>
      <c r="AR253"/>
      <c r="AS253"/>
      <c r="AT253"/>
      <c r="AU253"/>
      <c r="AV253" s="43" t="s">
        <v>89</v>
      </c>
      <c r="AW253" s="43" t="s">
        <v>91</v>
      </c>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c r="IW253"/>
      <c r="IX253"/>
      <c r="IY253"/>
      <c r="IZ253"/>
      <c r="JA253"/>
      <c r="JB253"/>
      <c r="JC253"/>
      <c r="JD253"/>
      <c r="JE253"/>
      <c r="JF253"/>
      <c r="JG253"/>
      <c r="JH253"/>
      <c r="JI253"/>
      <c r="JJ253"/>
      <c r="JK253"/>
      <c r="JL253"/>
      <c r="JM253"/>
      <c r="JN253"/>
      <c r="JO253"/>
      <c r="JP253"/>
      <c r="JQ253"/>
      <c r="JR253"/>
      <c r="JS253"/>
      <c r="JT253"/>
      <c r="JU253"/>
      <c r="JV253"/>
      <c r="JW253"/>
      <c r="JX253"/>
      <c r="JY253"/>
      <c r="JZ253"/>
      <c r="KA253"/>
      <c r="KB253"/>
      <c r="KC253"/>
      <c r="KD253"/>
      <c r="KE253"/>
      <c r="KF253"/>
      <c r="KG253"/>
      <c r="KH253"/>
      <c r="KI253"/>
      <c r="KJ253"/>
      <c r="KK253"/>
      <c r="KL253"/>
      <c r="KM253"/>
      <c r="KN253"/>
      <c r="KO253"/>
      <c r="KP253"/>
      <c r="KQ253"/>
      <c r="KR253"/>
      <c r="KS253"/>
      <c r="KT253"/>
      <c r="KU253"/>
      <c r="KV253"/>
      <c r="KW253"/>
      <c r="KX253"/>
      <c r="KY253"/>
      <c r="KZ253"/>
      <c r="LA253"/>
      <c r="LB253"/>
      <c r="LC253"/>
      <c r="LD253"/>
      <c r="LE253"/>
      <c r="LF253"/>
      <c r="LG253"/>
      <c r="LH253"/>
      <c r="LI253"/>
      <c r="LJ253"/>
      <c r="LK253"/>
      <c r="LL253"/>
      <c r="LM253"/>
      <c r="LN253"/>
      <c r="LO253"/>
      <c r="LP253"/>
      <c r="LQ253"/>
      <c r="LR253"/>
      <c r="LS253"/>
      <c r="LT253"/>
      <c r="LU253"/>
      <c r="LV253"/>
      <c r="LW253"/>
      <c r="LX253"/>
      <c r="LY253"/>
      <c r="LZ253"/>
      <c r="MA253"/>
      <c r="MB253"/>
      <c r="MC253"/>
      <c r="MD253"/>
      <c r="ME253"/>
      <c r="MF253"/>
      <c r="MG253"/>
      <c r="MH253"/>
      <c r="MI253"/>
      <c r="MJ253"/>
      <c r="MK253"/>
      <c r="ML253"/>
      <c r="MM253"/>
      <c r="MN253"/>
      <c r="MO253"/>
      <c r="MP253"/>
      <c r="MQ253"/>
      <c r="MR253"/>
      <c r="MS253"/>
      <c r="MT253"/>
      <c r="MU253"/>
      <c r="MV253"/>
      <c r="MW253"/>
      <c r="MX253"/>
      <c r="MY253"/>
      <c r="MZ253"/>
      <c r="NA253"/>
      <c r="NB253"/>
      <c r="NC253"/>
      <c r="ND253"/>
      <c r="NE253"/>
      <c r="NF253"/>
      <c r="NG253"/>
      <c r="NH253"/>
      <c r="NI253"/>
      <c r="NJ253"/>
      <c r="NK253"/>
      <c r="NL253"/>
      <c r="NM253"/>
      <c r="NN253"/>
      <c r="NO253"/>
      <c r="NP253"/>
      <c r="NQ253"/>
      <c r="NR253"/>
      <c r="NS253"/>
      <c r="NT253"/>
      <c r="NU253"/>
      <c r="NV253"/>
      <c r="NW253"/>
      <c r="NX253"/>
      <c r="NY253"/>
      <c r="NZ253"/>
      <c r="OA253"/>
      <c r="OB253"/>
      <c r="OC253"/>
      <c r="OD253"/>
      <c r="OE253"/>
      <c r="OF253"/>
      <c r="OG253"/>
      <c r="OH253"/>
      <c r="OI253"/>
      <c r="OJ253"/>
      <c r="OK253"/>
      <c r="OL253"/>
      <c r="OM253"/>
      <c r="ON253"/>
      <c r="OO253"/>
      <c r="OP253"/>
      <c r="OQ253"/>
      <c r="OR253"/>
      <c r="OS253"/>
      <c r="OT253"/>
      <c r="OU253"/>
      <c r="OV253"/>
      <c r="OW253"/>
      <c r="OX253"/>
      <c r="OY253"/>
      <c r="OZ253"/>
      <c r="PA253"/>
      <c r="PB253"/>
      <c r="PC253"/>
      <c r="PD253"/>
      <c r="PE253"/>
      <c r="PF253"/>
      <c r="PG253"/>
      <c r="PH253"/>
      <c r="PI253"/>
      <c r="PJ253"/>
      <c r="PK253"/>
      <c r="PL253"/>
      <c r="PM253"/>
      <c r="PN253"/>
      <c r="PO253"/>
      <c r="PP253"/>
      <c r="PQ253"/>
      <c r="PR253"/>
      <c r="PS253"/>
      <c r="PT253"/>
      <c r="PU253"/>
      <c r="PV253"/>
      <c r="PW253"/>
      <c r="PX253"/>
      <c r="PY253"/>
      <c r="PZ253"/>
      <c r="QA253"/>
      <c r="QB253"/>
      <c r="QC253"/>
      <c r="QD253"/>
      <c r="QE253"/>
      <c r="QF253"/>
      <c r="QG253"/>
      <c r="QH253"/>
      <c r="QI253"/>
      <c r="QJ253"/>
      <c r="QK253"/>
      <c r="QL253"/>
      <c r="QM253"/>
      <c r="QN253"/>
      <c r="QO253"/>
      <c r="QP253"/>
      <c r="QQ253"/>
      <c r="QR253"/>
      <c r="QS253"/>
      <c r="QT253"/>
      <c r="QU253"/>
      <c r="QV253"/>
      <c r="QW253"/>
      <c r="QX253"/>
      <c r="QY253"/>
      <c r="QZ253"/>
      <c r="RA253"/>
      <c r="RB253"/>
      <c r="RC253"/>
      <c r="RD253"/>
      <c r="RE253"/>
      <c r="RF253"/>
      <c r="RG253"/>
      <c r="RH253"/>
      <c r="RI253"/>
      <c r="RJ253"/>
      <c r="RK253"/>
      <c r="RL253"/>
      <c r="RM253"/>
      <c r="RN253"/>
      <c r="RO253"/>
      <c r="RP253"/>
      <c r="RQ253"/>
      <c r="RR253"/>
      <c r="RS253"/>
      <c r="RT253"/>
      <c r="RU253"/>
      <c r="RV253"/>
      <c r="RW253"/>
      <c r="RX253"/>
      <c r="RY253"/>
      <c r="RZ253"/>
      <c r="SA253"/>
      <c r="SB253"/>
      <c r="SC253"/>
      <c r="SD253"/>
      <c r="SE253"/>
      <c r="SF253"/>
      <c r="SG253"/>
      <c r="SH253"/>
      <c r="SI253"/>
      <c r="SJ253"/>
      <c r="SK253"/>
      <c r="SL253"/>
      <c r="SM253"/>
      <c r="SN253"/>
      <c r="SO253"/>
      <c r="SP253"/>
      <c r="SQ253"/>
      <c r="SR253"/>
      <c r="SS253"/>
      <c r="ST253"/>
      <c r="SU253"/>
      <c r="SV253"/>
      <c r="SW253"/>
      <c r="SX253"/>
      <c r="SY253"/>
      <c r="SZ253"/>
      <c r="TA253"/>
      <c r="TB253"/>
      <c r="TC253"/>
      <c r="TD253"/>
      <c r="TE253"/>
      <c r="TF253"/>
      <c r="TG253"/>
      <c r="TH253"/>
      <c r="TI253"/>
      <c r="TJ253"/>
      <c r="TK253"/>
      <c r="TL253"/>
      <c r="TM253"/>
      <c r="TN253"/>
      <c r="TO253"/>
      <c r="TP253"/>
      <c r="TQ253"/>
      <c r="TR253"/>
      <c r="TS253"/>
      <c r="TT253"/>
      <c r="TU253"/>
      <c r="TV253"/>
      <c r="TW253"/>
      <c r="TX253"/>
      <c r="TY253"/>
      <c r="TZ253"/>
      <c r="UA253"/>
      <c r="UB253"/>
      <c r="UC253"/>
      <c r="UD253"/>
      <c r="UE253"/>
      <c r="UF253"/>
      <c r="UG253"/>
      <c r="UH253"/>
      <c r="UI253"/>
      <c r="UJ253"/>
      <c r="UK253"/>
      <c r="UL253"/>
      <c r="UM253"/>
      <c r="UN253"/>
      <c r="UO253"/>
      <c r="UP253"/>
      <c r="UQ253"/>
      <c r="UR253"/>
      <c r="US253"/>
      <c r="UT253"/>
      <c r="UU253"/>
      <c r="UV253"/>
      <c r="UW253"/>
      <c r="UX253"/>
      <c r="UY253"/>
      <c r="UZ253"/>
      <c r="VA253"/>
      <c r="VB253"/>
      <c r="VC253"/>
      <c r="VD253"/>
      <c r="VE253"/>
      <c r="VF253"/>
      <c r="VG253"/>
      <c r="VH253"/>
      <c r="VI253"/>
      <c r="VJ253"/>
      <c r="VK253"/>
      <c r="VL253"/>
      <c r="VM253"/>
      <c r="VN253"/>
      <c r="VO253"/>
      <c r="VP253"/>
      <c r="VQ253"/>
      <c r="VR253"/>
      <c r="VS253"/>
      <c r="VT253"/>
      <c r="VU253"/>
      <c r="VV253"/>
      <c r="VW253"/>
      <c r="VX253"/>
      <c r="VY253"/>
      <c r="VZ253"/>
      <c r="WA253"/>
      <c r="WB253"/>
      <c r="WC253"/>
      <c r="WD253"/>
      <c r="WE253"/>
      <c r="WF253"/>
      <c r="WG253"/>
      <c r="WH253"/>
      <c r="WI253"/>
      <c r="WJ253"/>
      <c r="WK253"/>
      <c r="WL253"/>
      <c r="WM253"/>
      <c r="WN253"/>
      <c r="WO253"/>
      <c r="WP253"/>
      <c r="WQ253"/>
      <c r="WR253"/>
      <c r="WS253"/>
      <c r="WT253"/>
      <c r="WU253"/>
      <c r="WV253"/>
      <c r="WW253"/>
    </row>
    <row r="254" spans="1:621" s="131" customFormat="1" ht="96.75" hidden="1" customHeight="1" x14ac:dyDescent="0.25">
      <c r="A254" s="766">
        <f>A253+1</f>
        <v>198</v>
      </c>
      <c r="B254" s="757" t="s">
        <v>586</v>
      </c>
      <c r="C254" s="608" t="s">
        <v>587</v>
      </c>
      <c r="D254" s="608" t="s">
        <v>1489</v>
      </c>
      <c r="E254" s="608" t="s">
        <v>1490</v>
      </c>
      <c r="F254" s="288" t="s">
        <v>1121</v>
      </c>
      <c r="G254" s="609">
        <v>44254.293055555558</v>
      </c>
      <c r="H254" s="289" t="s">
        <v>1491</v>
      </c>
      <c r="I254" s="289">
        <v>44254.585416666669</v>
      </c>
      <c r="J254" s="60">
        <v>0</v>
      </c>
      <c r="K254" s="288" t="s">
        <v>1123</v>
      </c>
      <c r="L254" s="288"/>
      <c r="M254" s="288"/>
      <c r="N254" s="288"/>
      <c r="O254" s="288"/>
      <c r="P254" s="288"/>
      <c r="Q254" s="288"/>
      <c r="R254" s="608" t="s">
        <v>1492</v>
      </c>
      <c r="S254" s="608" t="s">
        <v>1493</v>
      </c>
      <c r="T254" s="608" t="s">
        <v>75</v>
      </c>
      <c r="U254" s="130" t="s">
        <v>546</v>
      </c>
      <c r="V254" s="811" t="s">
        <v>76</v>
      </c>
      <c r="W254" s="608">
        <v>0</v>
      </c>
      <c r="X254" s="331" t="s">
        <v>189</v>
      </c>
      <c r="Y254" s="50">
        <f t="shared" si="28"/>
        <v>0</v>
      </c>
      <c r="Z254"/>
      <c r="AA254"/>
      <c r="AB254"/>
      <c r="AC254"/>
      <c r="AD254"/>
      <c r="AE254">
        <v>1</v>
      </c>
      <c r="AF254"/>
      <c r="AG254"/>
      <c r="AH254"/>
      <c r="AI254"/>
      <c r="AJ254"/>
      <c r="AK254"/>
      <c r="AL254"/>
      <c r="AM254"/>
      <c r="AN254">
        <v>1</v>
      </c>
      <c r="AO254"/>
      <c r="AP254"/>
      <c r="AQ254"/>
      <c r="AR254"/>
      <c r="AS254"/>
      <c r="AT254"/>
      <c r="AU254"/>
      <c r="AV254" s="43" t="s">
        <v>92</v>
      </c>
      <c r="AW254" s="43" t="s">
        <v>94</v>
      </c>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c r="IW254"/>
      <c r="IX254"/>
      <c r="IY254"/>
      <c r="IZ254"/>
      <c r="JA254"/>
      <c r="JB254"/>
      <c r="JC254"/>
      <c r="JD254"/>
      <c r="JE254"/>
      <c r="JF254"/>
      <c r="JG254"/>
      <c r="JH254"/>
      <c r="JI254"/>
      <c r="JJ254"/>
      <c r="JK254"/>
      <c r="JL254"/>
      <c r="JM254"/>
      <c r="JN254"/>
      <c r="JO254"/>
      <c r="JP254"/>
      <c r="JQ254"/>
      <c r="JR254"/>
      <c r="JS254"/>
      <c r="JT254"/>
      <c r="JU254"/>
      <c r="JV254"/>
      <c r="JW254"/>
      <c r="JX254"/>
      <c r="JY254"/>
      <c r="JZ254"/>
      <c r="KA254"/>
      <c r="KB254"/>
      <c r="KC254"/>
      <c r="KD254"/>
      <c r="KE254"/>
      <c r="KF254"/>
      <c r="KG254"/>
      <c r="KH254"/>
      <c r="KI254"/>
      <c r="KJ254"/>
      <c r="KK254"/>
      <c r="KL254"/>
      <c r="KM254"/>
      <c r="KN254"/>
      <c r="KO254"/>
      <c r="KP254"/>
      <c r="KQ254"/>
      <c r="KR254"/>
      <c r="KS254"/>
      <c r="KT254"/>
      <c r="KU254"/>
      <c r="KV254"/>
      <c r="KW254"/>
      <c r="KX254"/>
      <c r="KY254"/>
      <c r="KZ254"/>
      <c r="LA254"/>
      <c r="LB254"/>
      <c r="LC254"/>
      <c r="LD254"/>
      <c r="LE254"/>
      <c r="LF254"/>
      <c r="LG254"/>
      <c r="LH254"/>
      <c r="LI254"/>
      <c r="LJ254"/>
      <c r="LK254"/>
      <c r="LL254"/>
      <c r="LM254"/>
      <c r="LN254"/>
      <c r="LO254"/>
      <c r="LP254"/>
      <c r="LQ254"/>
      <c r="LR254"/>
      <c r="LS254"/>
      <c r="LT254"/>
      <c r="LU254"/>
      <c r="LV254"/>
      <c r="LW254"/>
      <c r="LX254"/>
      <c r="LY254"/>
      <c r="LZ254"/>
      <c r="MA254"/>
      <c r="MB254"/>
      <c r="MC254"/>
      <c r="MD254"/>
      <c r="ME254"/>
      <c r="MF254"/>
      <c r="MG254"/>
      <c r="MH254"/>
      <c r="MI254"/>
      <c r="MJ254"/>
      <c r="MK254"/>
      <c r="ML254"/>
      <c r="MM254"/>
      <c r="MN254"/>
      <c r="MO254"/>
      <c r="MP254"/>
      <c r="MQ254"/>
      <c r="MR254"/>
      <c r="MS254"/>
      <c r="MT254"/>
      <c r="MU254"/>
      <c r="MV254"/>
      <c r="MW254"/>
      <c r="MX254"/>
      <c r="MY254"/>
      <c r="MZ254"/>
      <c r="NA254"/>
      <c r="NB254"/>
      <c r="NC254"/>
      <c r="ND254"/>
      <c r="NE254"/>
      <c r="NF254"/>
      <c r="NG254"/>
      <c r="NH254"/>
      <c r="NI254"/>
      <c r="NJ254"/>
      <c r="NK254"/>
      <c r="NL254"/>
      <c r="NM254"/>
      <c r="NN254"/>
      <c r="NO254"/>
      <c r="NP254"/>
      <c r="NQ254"/>
      <c r="NR254"/>
      <c r="NS254"/>
      <c r="NT254"/>
      <c r="NU254"/>
      <c r="NV254"/>
      <c r="NW254"/>
      <c r="NX254"/>
      <c r="NY254"/>
      <c r="NZ254"/>
      <c r="OA254"/>
      <c r="OB254"/>
      <c r="OC254"/>
      <c r="OD254"/>
      <c r="OE254"/>
      <c r="OF254"/>
      <c r="OG254"/>
      <c r="OH254"/>
      <c r="OI254"/>
      <c r="OJ254"/>
      <c r="OK254"/>
      <c r="OL254"/>
      <c r="OM254"/>
      <c r="ON254"/>
      <c r="OO254"/>
      <c r="OP254"/>
      <c r="OQ254"/>
      <c r="OR254"/>
      <c r="OS254"/>
      <c r="OT254"/>
      <c r="OU254"/>
      <c r="OV254"/>
      <c r="OW254"/>
      <c r="OX254"/>
      <c r="OY254"/>
      <c r="OZ254"/>
      <c r="PA254"/>
      <c r="PB254"/>
      <c r="PC254"/>
      <c r="PD254"/>
      <c r="PE254"/>
      <c r="PF254"/>
      <c r="PG254"/>
      <c r="PH254"/>
      <c r="PI254"/>
      <c r="PJ254"/>
      <c r="PK254"/>
      <c r="PL254"/>
      <c r="PM254"/>
      <c r="PN254"/>
      <c r="PO254"/>
      <c r="PP254"/>
      <c r="PQ254"/>
      <c r="PR254"/>
      <c r="PS254"/>
      <c r="PT254"/>
      <c r="PU254"/>
      <c r="PV254"/>
      <c r="PW254"/>
      <c r="PX254"/>
      <c r="PY254"/>
      <c r="PZ254"/>
      <c r="QA254"/>
      <c r="QB254"/>
      <c r="QC254"/>
      <c r="QD254"/>
      <c r="QE254"/>
      <c r="QF254"/>
      <c r="QG254"/>
      <c r="QH254"/>
      <c r="QI254"/>
      <c r="QJ254"/>
      <c r="QK254"/>
      <c r="QL254"/>
      <c r="QM254"/>
      <c r="QN254"/>
      <c r="QO254"/>
      <c r="QP254"/>
      <c r="QQ254"/>
      <c r="QR254"/>
      <c r="QS254"/>
      <c r="QT254"/>
      <c r="QU254"/>
      <c r="QV254"/>
      <c r="QW254"/>
      <c r="QX254"/>
      <c r="QY254"/>
      <c r="QZ254"/>
      <c r="RA254"/>
      <c r="RB254"/>
      <c r="RC254"/>
      <c r="RD254"/>
      <c r="RE254"/>
      <c r="RF254"/>
      <c r="RG254"/>
      <c r="RH254"/>
      <c r="RI254"/>
      <c r="RJ254"/>
      <c r="RK254"/>
      <c r="RL254"/>
      <c r="RM254"/>
      <c r="RN254"/>
      <c r="RO254"/>
      <c r="RP254"/>
      <c r="RQ254"/>
      <c r="RR254"/>
      <c r="RS254"/>
      <c r="RT254"/>
      <c r="RU254"/>
      <c r="RV254"/>
      <c r="RW254"/>
      <c r="RX254"/>
      <c r="RY254"/>
      <c r="RZ254"/>
      <c r="SA254"/>
      <c r="SB254"/>
      <c r="SC254"/>
      <c r="SD254"/>
      <c r="SE254"/>
      <c r="SF254"/>
      <c r="SG254"/>
      <c r="SH254"/>
      <c r="SI254"/>
      <c r="SJ254"/>
      <c r="SK254"/>
      <c r="SL254"/>
      <c r="SM254"/>
      <c r="SN254"/>
      <c r="SO254"/>
      <c r="SP254"/>
      <c r="SQ254"/>
      <c r="SR254"/>
      <c r="SS254"/>
      <c r="ST254"/>
      <c r="SU254"/>
      <c r="SV254"/>
      <c r="SW254"/>
      <c r="SX254"/>
      <c r="SY254"/>
      <c r="SZ254"/>
      <c r="TA254"/>
      <c r="TB254"/>
      <c r="TC254"/>
      <c r="TD254"/>
      <c r="TE254"/>
      <c r="TF254"/>
      <c r="TG254"/>
      <c r="TH254"/>
      <c r="TI254"/>
      <c r="TJ254"/>
      <c r="TK254"/>
      <c r="TL254"/>
      <c r="TM254"/>
      <c r="TN254"/>
      <c r="TO254"/>
      <c r="TP254"/>
      <c r="TQ254"/>
      <c r="TR254"/>
      <c r="TS254"/>
      <c r="TT254"/>
      <c r="TU254"/>
      <c r="TV254"/>
      <c r="TW254"/>
      <c r="TX254"/>
      <c r="TY254"/>
      <c r="TZ254"/>
      <c r="UA254"/>
      <c r="UB254"/>
      <c r="UC254"/>
      <c r="UD254"/>
      <c r="UE254"/>
      <c r="UF254"/>
      <c r="UG254"/>
      <c r="UH254"/>
      <c r="UI254"/>
      <c r="UJ254"/>
      <c r="UK254"/>
      <c r="UL254"/>
      <c r="UM254"/>
      <c r="UN254"/>
      <c r="UO254"/>
      <c r="UP254"/>
      <c r="UQ254"/>
      <c r="UR254"/>
      <c r="US254"/>
      <c r="UT254"/>
      <c r="UU254"/>
      <c r="UV254"/>
      <c r="UW254"/>
      <c r="UX254"/>
      <c r="UY254"/>
      <c r="UZ254"/>
      <c r="VA254"/>
      <c r="VB254"/>
      <c r="VC254"/>
      <c r="VD254"/>
      <c r="VE254"/>
      <c r="VF254"/>
      <c r="VG254"/>
      <c r="VH254"/>
      <c r="VI254"/>
      <c r="VJ254"/>
      <c r="VK254"/>
      <c r="VL254"/>
      <c r="VM254"/>
      <c r="VN254"/>
      <c r="VO254"/>
      <c r="VP254"/>
      <c r="VQ254"/>
      <c r="VR254"/>
      <c r="VS254"/>
      <c r="VT254"/>
      <c r="VU254"/>
      <c r="VV254"/>
      <c r="VW254"/>
      <c r="VX254"/>
      <c r="VY254"/>
      <c r="VZ254"/>
      <c r="WA254"/>
      <c r="WB254"/>
      <c r="WC254"/>
      <c r="WD254"/>
      <c r="WE254"/>
      <c r="WF254"/>
      <c r="WG254"/>
      <c r="WH254"/>
      <c r="WI254"/>
      <c r="WJ254"/>
      <c r="WK254"/>
      <c r="WL254"/>
      <c r="WM254"/>
      <c r="WN254"/>
      <c r="WO254"/>
      <c r="WP254"/>
      <c r="WQ254"/>
      <c r="WR254"/>
      <c r="WS254"/>
      <c r="WT254"/>
      <c r="WU254"/>
      <c r="WV254"/>
      <c r="WW254"/>
    </row>
    <row r="255" spans="1:621" s="131" customFormat="1" ht="105.75" hidden="1" customHeight="1" x14ac:dyDescent="0.25">
      <c r="A255" s="767"/>
      <c r="B255" s="758"/>
      <c r="C255" s="601"/>
      <c r="D255" s="601"/>
      <c r="E255" s="601"/>
      <c r="F255" s="288" t="s">
        <v>835</v>
      </c>
      <c r="G255" s="610"/>
      <c r="H255" s="289" t="s">
        <v>1494</v>
      </c>
      <c r="I255" s="289">
        <v>44254.679166666669</v>
      </c>
      <c r="J255" s="60">
        <v>1.9444444444444445E-2</v>
      </c>
      <c r="K255" s="288" t="s">
        <v>956</v>
      </c>
      <c r="L255" s="288"/>
      <c r="M255" s="288"/>
      <c r="N255" s="288"/>
      <c r="O255" s="288"/>
      <c r="P255" s="288"/>
      <c r="Q255" s="288"/>
      <c r="R255" s="601"/>
      <c r="S255" s="601"/>
      <c r="T255" s="601"/>
      <c r="U255" s="130" t="s">
        <v>999</v>
      </c>
      <c r="V255" s="813"/>
      <c r="W255" s="601"/>
      <c r="X255" s="331"/>
      <c r="Y255" s="50">
        <f t="shared" si="28"/>
        <v>0.46666666666666667</v>
      </c>
      <c r="Z255"/>
      <c r="AA255"/>
      <c r="AB255"/>
      <c r="AC255"/>
      <c r="AD255"/>
      <c r="AE255"/>
      <c r="AF255"/>
      <c r="AG255"/>
      <c r="AH255"/>
      <c r="AI255"/>
      <c r="AJ255"/>
      <c r="AK255"/>
      <c r="AL255"/>
      <c r="AM255"/>
      <c r="AN255"/>
      <c r="AO255"/>
      <c r="AP255"/>
      <c r="AQ255"/>
      <c r="AR255"/>
      <c r="AS255"/>
      <c r="AT255"/>
      <c r="AU255"/>
      <c r="AV255" s="43"/>
      <c r="AW255" s="43"/>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c r="IW255"/>
      <c r="IX255"/>
      <c r="IY255"/>
      <c r="IZ255"/>
      <c r="JA255"/>
      <c r="JB255"/>
      <c r="JC255"/>
      <c r="JD255"/>
      <c r="JE255"/>
      <c r="JF255"/>
      <c r="JG255"/>
      <c r="JH255"/>
      <c r="JI255"/>
      <c r="JJ255"/>
      <c r="JK255"/>
      <c r="JL255"/>
      <c r="JM255"/>
      <c r="JN255"/>
      <c r="JO255"/>
      <c r="JP255"/>
      <c r="JQ255"/>
      <c r="JR255"/>
      <c r="JS255"/>
      <c r="JT255"/>
      <c r="JU255"/>
      <c r="JV255"/>
      <c r="JW255"/>
      <c r="JX255"/>
      <c r="JY255"/>
      <c r="JZ255"/>
      <c r="KA255"/>
      <c r="KB255"/>
      <c r="KC255"/>
      <c r="KD255"/>
      <c r="KE255"/>
      <c r="KF255"/>
      <c r="KG255"/>
      <c r="KH255"/>
      <c r="KI255"/>
      <c r="KJ255"/>
      <c r="KK255"/>
      <c r="KL255"/>
      <c r="KM255"/>
      <c r="KN255"/>
      <c r="KO255"/>
      <c r="KP255"/>
      <c r="KQ255"/>
      <c r="KR255"/>
      <c r="KS255"/>
      <c r="KT255"/>
      <c r="KU255"/>
      <c r="KV255"/>
      <c r="KW255"/>
      <c r="KX255"/>
      <c r="KY255"/>
      <c r="KZ255"/>
      <c r="LA255"/>
      <c r="LB255"/>
      <c r="LC255"/>
      <c r="LD255"/>
      <c r="LE255"/>
      <c r="LF255"/>
      <c r="LG255"/>
      <c r="LH255"/>
      <c r="LI255"/>
      <c r="LJ255"/>
      <c r="LK255"/>
      <c r="LL255"/>
      <c r="LM255"/>
      <c r="LN255"/>
      <c r="LO255"/>
      <c r="LP255"/>
      <c r="LQ255"/>
      <c r="LR255"/>
      <c r="LS255"/>
      <c r="LT255"/>
      <c r="LU255"/>
      <c r="LV255"/>
      <c r="LW255"/>
      <c r="LX255"/>
      <c r="LY255"/>
      <c r="LZ255"/>
      <c r="MA255"/>
      <c r="MB255"/>
      <c r="MC255"/>
      <c r="MD255"/>
      <c r="ME255"/>
      <c r="MF255"/>
      <c r="MG255"/>
      <c r="MH255"/>
      <c r="MI255"/>
      <c r="MJ255"/>
      <c r="MK255"/>
      <c r="ML255"/>
      <c r="MM255"/>
      <c r="MN255"/>
      <c r="MO255"/>
      <c r="MP255"/>
      <c r="MQ255"/>
      <c r="MR255"/>
      <c r="MS255"/>
      <c r="MT255"/>
      <c r="MU255"/>
      <c r="MV255"/>
      <c r="MW255"/>
      <c r="MX255"/>
      <c r="MY255"/>
      <c r="MZ255"/>
      <c r="NA255"/>
      <c r="NB255"/>
      <c r="NC255"/>
      <c r="ND255"/>
      <c r="NE255"/>
      <c r="NF255"/>
      <c r="NG255"/>
      <c r="NH255"/>
      <c r="NI255"/>
      <c r="NJ255"/>
      <c r="NK255"/>
      <c r="NL255"/>
      <c r="NM255"/>
      <c r="NN255"/>
      <c r="NO255"/>
      <c r="NP255"/>
      <c r="NQ255"/>
      <c r="NR255"/>
      <c r="NS255"/>
      <c r="NT255"/>
      <c r="NU255"/>
      <c r="NV255"/>
      <c r="NW255"/>
      <c r="NX255"/>
      <c r="NY255"/>
      <c r="NZ255"/>
      <c r="OA255"/>
      <c r="OB255"/>
      <c r="OC255"/>
      <c r="OD255"/>
      <c r="OE255"/>
      <c r="OF255"/>
      <c r="OG255"/>
      <c r="OH255"/>
      <c r="OI255"/>
      <c r="OJ255"/>
      <c r="OK255"/>
      <c r="OL255"/>
      <c r="OM255"/>
      <c r="ON255"/>
      <c r="OO255"/>
      <c r="OP255"/>
      <c r="OQ255"/>
      <c r="OR255"/>
      <c r="OS255"/>
      <c r="OT255"/>
      <c r="OU255"/>
      <c r="OV255"/>
      <c r="OW255"/>
      <c r="OX255"/>
      <c r="OY255"/>
      <c r="OZ255"/>
      <c r="PA255"/>
      <c r="PB255"/>
      <c r="PC255"/>
      <c r="PD255"/>
      <c r="PE255"/>
      <c r="PF255"/>
      <c r="PG255"/>
      <c r="PH255"/>
      <c r="PI255"/>
      <c r="PJ255"/>
      <c r="PK255"/>
      <c r="PL255"/>
      <c r="PM255"/>
      <c r="PN255"/>
      <c r="PO255"/>
      <c r="PP255"/>
      <c r="PQ255"/>
      <c r="PR255"/>
      <c r="PS255"/>
      <c r="PT255"/>
      <c r="PU255"/>
      <c r="PV255"/>
      <c r="PW255"/>
      <c r="PX255"/>
      <c r="PY255"/>
      <c r="PZ255"/>
      <c r="QA255"/>
      <c r="QB255"/>
      <c r="QC255"/>
      <c r="QD255"/>
      <c r="QE255"/>
      <c r="QF255"/>
      <c r="QG255"/>
      <c r="QH255"/>
      <c r="QI255"/>
      <c r="QJ255"/>
      <c r="QK255"/>
      <c r="QL255"/>
      <c r="QM255"/>
      <c r="QN255"/>
      <c r="QO255"/>
      <c r="QP255"/>
      <c r="QQ255"/>
      <c r="QR255"/>
      <c r="QS255"/>
      <c r="QT255"/>
      <c r="QU255"/>
      <c r="QV255"/>
      <c r="QW255"/>
      <c r="QX255"/>
      <c r="QY255"/>
      <c r="QZ255"/>
      <c r="RA255"/>
      <c r="RB255"/>
      <c r="RC255"/>
      <c r="RD255"/>
      <c r="RE255"/>
      <c r="RF255"/>
      <c r="RG255"/>
      <c r="RH255"/>
      <c r="RI255"/>
      <c r="RJ255"/>
      <c r="RK255"/>
      <c r="RL255"/>
      <c r="RM255"/>
      <c r="RN255"/>
      <c r="RO255"/>
      <c r="RP255"/>
      <c r="RQ255"/>
      <c r="RR255"/>
      <c r="RS255"/>
      <c r="RT255"/>
      <c r="RU255"/>
      <c r="RV255"/>
      <c r="RW255"/>
      <c r="RX255"/>
      <c r="RY255"/>
      <c r="RZ255"/>
      <c r="SA255"/>
      <c r="SB255"/>
      <c r="SC255"/>
      <c r="SD255"/>
      <c r="SE255"/>
      <c r="SF255"/>
      <c r="SG255"/>
      <c r="SH255"/>
      <c r="SI255"/>
      <c r="SJ255"/>
      <c r="SK255"/>
      <c r="SL255"/>
      <c r="SM255"/>
      <c r="SN255"/>
      <c r="SO255"/>
      <c r="SP255"/>
      <c r="SQ255"/>
      <c r="SR255"/>
      <c r="SS255"/>
      <c r="ST255"/>
      <c r="SU255"/>
      <c r="SV255"/>
      <c r="SW255"/>
      <c r="SX255"/>
      <c r="SY255"/>
      <c r="SZ255"/>
      <c r="TA255"/>
      <c r="TB255"/>
      <c r="TC255"/>
      <c r="TD255"/>
      <c r="TE255"/>
      <c r="TF255"/>
      <c r="TG255"/>
      <c r="TH255"/>
      <c r="TI255"/>
      <c r="TJ255"/>
      <c r="TK255"/>
      <c r="TL255"/>
      <c r="TM255"/>
      <c r="TN255"/>
      <c r="TO255"/>
      <c r="TP255"/>
      <c r="TQ255"/>
      <c r="TR255"/>
      <c r="TS255"/>
      <c r="TT255"/>
      <c r="TU255"/>
      <c r="TV255"/>
      <c r="TW255"/>
      <c r="TX255"/>
      <c r="TY255"/>
      <c r="TZ255"/>
      <c r="UA255"/>
      <c r="UB255"/>
      <c r="UC255"/>
      <c r="UD255"/>
      <c r="UE255"/>
      <c r="UF255"/>
      <c r="UG255"/>
      <c r="UH255"/>
      <c r="UI255"/>
      <c r="UJ255"/>
      <c r="UK255"/>
      <c r="UL255"/>
      <c r="UM255"/>
      <c r="UN255"/>
      <c r="UO255"/>
      <c r="UP255"/>
      <c r="UQ255"/>
      <c r="UR255"/>
      <c r="US255"/>
      <c r="UT255"/>
      <c r="UU255"/>
      <c r="UV255"/>
      <c r="UW255"/>
      <c r="UX255"/>
      <c r="UY255"/>
      <c r="UZ255"/>
      <c r="VA255"/>
      <c r="VB255"/>
      <c r="VC255"/>
      <c r="VD255"/>
      <c r="VE255"/>
      <c r="VF255"/>
      <c r="VG255"/>
      <c r="VH255"/>
      <c r="VI255"/>
      <c r="VJ255"/>
      <c r="VK255"/>
      <c r="VL255"/>
      <c r="VM255"/>
      <c r="VN255"/>
      <c r="VO255"/>
      <c r="VP255"/>
      <c r="VQ255"/>
      <c r="VR255"/>
      <c r="VS255"/>
      <c r="VT255"/>
      <c r="VU255"/>
      <c r="VV255"/>
      <c r="VW255"/>
      <c r="VX255"/>
      <c r="VY255"/>
      <c r="VZ255"/>
      <c r="WA255"/>
      <c r="WB255"/>
      <c r="WC255"/>
      <c r="WD255"/>
      <c r="WE255"/>
      <c r="WF255"/>
      <c r="WG255"/>
      <c r="WH255"/>
      <c r="WI255"/>
      <c r="WJ255"/>
      <c r="WK255"/>
      <c r="WL255"/>
      <c r="WM255"/>
      <c r="WN255"/>
      <c r="WO255"/>
      <c r="WP255"/>
      <c r="WQ255"/>
      <c r="WR255"/>
      <c r="WS255"/>
      <c r="WT255"/>
      <c r="WU255"/>
      <c r="WV255"/>
      <c r="WW255"/>
    </row>
    <row r="256" spans="1:621" customFormat="1" ht="132.6" hidden="1" customHeight="1" x14ac:dyDescent="0.25">
      <c r="A256" s="89">
        <f>A254+1</f>
        <v>199</v>
      </c>
      <c r="B256" s="33" t="s">
        <v>660</v>
      </c>
      <c r="C256" s="287" t="s">
        <v>1502</v>
      </c>
      <c r="D256" s="287" t="s">
        <v>1503</v>
      </c>
      <c r="E256" s="287" t="s">
        <v>1729</v>
      </c>
      <c r="F256" s="287" t="s">
        <v>85</v>
      </c>
      <c r="G256" s="308">
        <v>44254.293055555558</v>
      </c>
      <c r="H256" s="308">
        <v>44254.293055555558</v>
      </c>
      <c r="I256" s="308">
        <v>44260.707638888889</v>
      </c>
      <c r="J256" s="312">
        <f>H256-G256</f>
        <v>0</v>
      </c>
      <c r="K256" s="287" t="s">
        <v>85</v>
      </c>
      <c r="L256" s="287"/>
      <c r="M256" s="287"/>
      <c r="N256" s="287"/>
      <c r="O256" s="287"/>
      <c r="P256" s="287"/>
      <c r="Q256" s="287"/>
      <c r="R256" s="328" t="s">
        <v>1505</v>
      </c>
      <c r="S256" s="287" t="s">
        <v>1730</v>
      </c>
      <c r="T256" s="299" t="s">
        <v>75</v>
      </c>
      <c r="U256" s="121" t="s">
        <v>546</v>
      </c>
      <c r="V256" s="121" t="s">
        <v>76</v>
      </c>
      <c r="W256" s="68">
        <v>0</v>
      </c>
      <c r="X256" s="46"/>
      <c r="Y256" s="50">
        <f t="shared" si="28"/>
        <v>0</v>
      </c>
      <c r="AB256">
        <v>1</v>
      </c>
      <c r="AV256" s="43" t="s">
        <v>89</v>
      </c>
      <c r="AW256" s="43" t="s">
        <v>91</v>
      </c>
    </row>
    <row r="257" spans="1:624" s="157" customFormat="1" ht="66" hidden="1" customHeight="1" x14ac:dyDescent="0.25">
      <c r="A257" s="89">
        <f>A256+1</f>
        <v>200</v>
      </c>
      <c r="B257" s="315" t="s">
        <v>77</v>
      </c>
      <c r="C257" s="288" t="s">
        <v>1495</v>
      </c>
      <c r="D257" s="288" t="s">
        <v>1496</v>
      </c>
      <c r="E257" s="288" t="s">
        <v>1497</v>
      </c>
      <c r="F257" s="288" t="s">
        <v>1498</v>
      </c>
      <c r="G257" s="289">
        <v>44254.315972222219</v>
      </c>
      <c r="H257" s="127">
        <v>44254.368055555555</v>
      </c>
      <c r="I257" s="289">
        <v>44254.368055555555</v>
      </c>
      <c r="J257" s="60">
        <f>H257-G257</f>
        <v>5.2083333335758653E-2</v>
      </c>
      <c r="K257" s="288" t="s">
        <v>1499</v>
      </c>
      <c r="L257" s="288"/>
      <c r="M257" s="288"/>
      <c r="N257" s="288"/>
      <c r="O257" s="288">
        <v>1</v>
      </c>
      <c r="P257" s="288"/>
      <c r="Q257" s="288"/>
      <c r="R257" s="288" t="s">
        <v>1500</v>
      </c>
      <c r="S257" s="288" t="s">
        <v>1501</v>
      </c>
      <c r="T257" s="288" t="s">
        <v>75</v>
      </c>
      <c r="U257" s="288">
        <v>80</v>
      </c>
      <c r="V257" s="288" t="s">
        <v>88</v>
      </c>
      <c r="W257" s="357">
        <v>0</v>
      </c>
      <c r="X257" s="331">
        <v>134</v>
      </c>
      <c r="Y257" s="50">
        <f t="shared" si="28"/>
        <v>1.2500000000582077</v>
      </c>
      <c r="Z257"/>
      <c r="AA257"/>
      <c r="AB257"/>
      <c r="AC257"/>
      <c r="AD257"/>
      <c r="AE257">
        <v>1</v>
      </c>
      <c r="AF257"/>
      <c r="AG257"/>
      <c r="AH257"/>
      <c r="AI257"/>
      <c r="AJ257"/>
      <c r="AK257"/>
      <c r="AL257"/>
      <c r="AM257"/>
      <c r="AN257"/>
      <c r="AO257"/>
      <c r="AP257"/>
      <c r="AQ257"/>
      <c r="AR257"/>
      <c r="AS257"/>
      <c r="AT257"/>
      <c r="AU257"/>
      <c r="AV257" s="43" t="s">
        <v>95</v>
      </c>
      <c r="AW257" s="43" t="s">
        <v>90</v>
      </c>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c r="IW257"/>
      <c r="IX257"/>
      <c r="IY257"/>
      <c r="IZ257"/>
      <c r="JA257"/>
      <c r="JB257"/>
      <c r="JC257"/>
      <c r="JD257"/>
      <c r="JE257"/>
      <c r="JF257"/>
      <c r="JG257"/>
      <c r="JH257"/>
      <c r="JI257"/>
      <c r="JJ257"/>
      <c r="JK257"/>
      <c r="JL257"/>
      <c r="JM257"/>
      <c r="JN257"/>
      <c r="JO257"/>
      <c r="JP257"/>
      <c r="JQ257"/>
      <c r="JR257"/>
      <c r="JS257"/>
      <c r="JT257"/>
      <c r="JU257"/>
      <c r="JV257"/>
      <c r="JW257"/>
      <c r="JX257"/>
      <c r="JY257"/>
      <c r="JZ257"/>
      <c r="KA257"/>
      <c r="KB257"/>
      <c r="KC257"/>
      <c r="KD257"/>
      <c r="KE257"/>
      <c r="KF257"/>
      <c r="KG257"/>
      <c r="KH257"/>
      <c r="KI257"/>
      <c r="KJ257"/>
      <c r="KK257"/>
      <c r="KL257"/>
      <c r="KM257"/>
      <c r="KN257"/>
      <c r="KO257"/>
      <c r="KP257"/>
      <c r="KQ257"/>
      <c r="KR257"/>
      <c r="KS257"/>
      <c r="KT257"/>
      <c r="KU257"/>
      <c r="KV257"/>
      <c r="KW257"/>
      <c r="KX257"/>
      <c r="KY257"/>
      <c r="KZ257"/>
      <c r="LA257"/>
      <c r="LB257"/>
      <c r="LC257"/>
      <c r="LD257"/>
      <c r="LE257"/>
      <c r="LF257"/>
      <c r="LG257"/>
      <c r="LH257"/>
      <c r="LI257"/>
      <c r="LJ257"/>
      <c r="LK257"/>
      <c r="LL257"/>
      <c r="LM257"/>
      <c r="LN257"/>
      <c r="LO257"/>
      <c r="LP257"/>
      <c r="LQ257"/>
      <c r="LR257"/>
      <c r="LS257"/>
      <c r="LT257"/>
      <c r="LU257"/>
      <c r="LV257"/>
      <c r="LW257"/>
      <c r="LX257"/>
      <c r="LY257"/>
      <c r="LZ257"/>
      <c r="MA257"/>
      <c r="MB257"/>
      <c r="MC257"/>
      <c r="MD257"/>
      <c r="ME257"/>
      <c r="MF257"/>
      <c r="MG257"/>
      <c r="MH257"/>
      <c r="MI257"/>
      <c r="MJ257"/>
      <c r="MK257"/>
      <c r="ML257"/>
      <c r="MM257"/>
      <c r="MN257"/>
      <c r="MO257"/>
      <c r="MP257"/>
      <c r="MQ257"/>
      <c r="MR257"/>
      <c r="MS257"/>
      <c r="MT257"/>
      <c r="MU257"/>
      <c r="MV257"/>
      <c r="MW257"/>
      <c r="MX257"/>
      <c r="MY257"/>
      <c r="MZ257"/>
      <c r="NA257"/>
      <c r="NB257"/>
      <c r="NC257"/>
      <c r="ND257"/>
      <c r="NE257"/>
      <c r="NF257"/>
      <c r="NG257"/>
      <c r="NH257"/>
      <c r="NI257"/>
      <c r="NJ257"/>
      <c r="NK257"/>
      <c r="NL257"/>
      <c r="NM257"/>
      <c r="NN257"/>
      <c r="NO257"/>
      <c r="NP257"/>
      <c r="NQ257"/>
      <c r="NR257"/>
      <c r="NS257"/>
      <c r="NT257"/>
      <c r="NU257"/>
      <c r="NV257"/>
      <c r="NW257"/>
      <c r="NX257"/>
      <c r="NY257"/>
      <c r="NZ257"/>
      <c r="OA257"/>
      <c r="OB257"/>
      <c r="OC257"/>
      <c r="OD257"/>
      <c r="OE257"/>
      <c r="OF257"/>
      <c r="OG257"/>
      <c r="OH257"/>
      <c r="OI257"/>
      <c r="OJ257"/>
      <c r="OK257"/>
      <c r="OL257"/>
      <c r="OM257"/>
      <c r="ON257"/>
      <c r="OO257"/>
      <c r="OP257"/>
      <c r="OQ257"/>
      <c r="OR257"/>
      <c r="OS257"/>
      <c r="OT257"/>
      <c r="OU257"/>
      <c r="OV257"/>
      <c r="OW257"/>
      <c r="OX257"/>
      <c r="OY257"/>
      <c r="OZ257"/>
      <c r="PA257"/>
      <c r="PB257"/>
      <c r="PC257"/>
      <c r="PD257"/>
      <c r="PE257"/>
      <c r="PF257"/>
      <c r="PG257"/>
      <c r="PH257"/>
      <c r="PI257"/>
      <c r="PJ257"/>
      <c r="PK257"/>
      <c r="PL257"/>
      <c r="PM257"/>
      <c r="PN257"/>
      <c r="PO257"/>
      <c r="PP257"/>
      <c r="PQ257"/>
      <c r="PR257"/>
      <c r="PS257"/>
      <c r="PT257"/>
      <c r="PU257"/>
      <c r="PV257"/>
      <c r="PW257"/>
      <c r="PX257"/>
      <c r="PY257"/>
      <c r="PZ257"/>
      <c r="QA257"/>
      <c r="QB257"/>
      <c r="QC257"/>
      <c r="QD257"/>
      <c r="QE257"/>
      <c r="QF257"/>
      <c r="QG257"/>
      <c r="QH257"/>
      <c r="QI257"/>
      <c r="QJ257"/>
      <c r="QK257"/>
      <c r="QL257"/>
      <c r="QM257"/>
      <c r="QN257"/>
      <c r="QO257"/>
      <c r="QP257"/>
      <c r="QQ257"/>
      <c r="QR257"/>
      <c r="QS257"/>
      <c r="QT257"/>
      <c r="QU257"/>
      <c r="QV257"/>
      <c r="QW257"/>
      <c r="QX257"/>
      <c r="QY257"/>
      <c r="QZ257"/>
      <c r="RA257"/>
      <c r="RB257"/>
      <c r="RC257"/>
      <c r="RD257"/>
      <c r="RE257"/>
      <c r="RF257"/>
      <c r="RG257"/>
      <c r="RH257"/>
      <c r="RI257"/>
      <c r="RJ257"/>
      <c r="RK257"/>
      <c r="RL257"/>
      <c r="RM257"/>
      <c r="RN257"/>
      <c r="RO257"/>
      <c r="RP257"/>
      <c r="RQ257"/>
      <c r="RR257"/>
      <c r="RS257"/>
      <c r="RT257"/>
      <c r="RU257"/>
      <c r="RV257"/>
      <c r="RW257"/>
      <c r="RX257"/>
      <c r="RY257"/>
      <c r="RZ257"/>
      <c r="SA257"/>
      <c r="SB257"/>
      <c r="SC257"/>
      <c r="SD257"/>
      <c r="SE257"/>
      <c r="SF257"/>
      <c r="SG257"/>
      <c r="SH257"/>
      <c r="SI257"/>
      <c r="SJ257"/>
      <c r="SK257"/>
      <c r="SL257"/>
      <c r="SM257"/>
      <c r="SN257"/>
      <c r="SO257"/>
      <c r="SP257"/>
      <c r="SQ257"/>
      <c r="SR257"/>
      <c r="SS257"/>
      <c r="ST257"/>
      <c r="SU257"/>
      <c r="SV257"/>
      <c r="SW257"/>
      <c r="SX257"/>
      <c r="SY257"/>
      <c r="SZ257"/>
      <c r="TA257"/>
      <c r="TB257"/>
      <c r="TC257"/>
      <c r="TD257"/>
      <c r="TE257"/>
      <c r="TF257"/>
      <c r="TG257"/>
      <c r="TH257"/>
      <c r="TI257"/>
      <c r="TJ257"/>
      <c r="TK257"/>
      <c r="TL257"/>
      <c r="TM257"/>
      <c r="TN257"/>
      <c r="TO257"/>
      <c r="TP257"/>
      <c r="TQ257"/>
      <c r="TR257"/>
      <c r="TS257"/>
      <c r="TT257"/>
      <c r="TU257"/>
      <c r="TV257"/>
      <c r="TW257"/>
      <c r="TX257"/>
      <c r="TY257"/>
      <c r="TZ257"/>
      <c r="UA257"/>
      <c r="UB257"/>
      <c r="UC257"/>
      <c r="UD257"/>
      <c r="UE257"/>
      <c r="UF257"/>
      <c r="UG257"/>
      <c r="UH257"/>
      <c r="UI257"/>
      <c r="UJ257"/>
      <c r="UK257"/>
      <c r="UL257"/>
      <c r="UM257"/>
      <c r="UN257"/>
      <c r="UO257"/>
      <c r="UP257"/>
      <c r="UQ257"/>
      <c r="UR257"/>
      <c r="US257"/>
      <c r="UT257"/>
      <c r="UU257"/>
      <c r="UV257"/>
      <c r="UW257"/>
      <c r="UX257"/>
      <c r="UY257"/>
      <c r="UZ257"/>
      <c r="VA257"/>
      <c r="VB257"/>
      <c r="VC257"/>
      <c r="VD257"/>
      <c r="VE257"/>
      <c r="VF257"/>
      <c r="VG257"/>
      <c r="VH257"/>
      <c r="VI257"/>
      <c r="VJ257"/>
      <c r="VK257"/>
      <c r="VL257"/>
      <c r="VM257"/>
      <c r="VN257"/>
      <c r="VO257"/>
      <c r="VP257"/>
      <c r="VQ257"/>
      <c r="VR257"/>
      <c r="VS257"/>
      <c r="VT257"/>
      <c r="VU257"/>
      <c r="VV257"/>
      <c r="VW257"/>
      <c r="VX257"/>
      <c r="VY257"/>
      <c r="VZ257"/>
      <c r="WA257"/>
      <c r="WB257"/>
      <c r="WC257"/>
      <c r="WD257"/>
      <c r="WE257"/>
      <c r="WF257"/>
      <c r="WG257"/>
      <c r="WH257"/>
      <c r="WI257"/>
      <c r="WJ257"/>
      <c r="WK257"/>
      <c r="WL257"/>
      <c r="WM257"/>
      <c r="WN257"/>
      <c r="WO257"/>
      <c r="WP257"/>
      <c r="WQ257"/>
      <c r="WR257"/>
      <c r="WS257"/>
      <c r="WT257"/>
      <c r="WU257"/>
      <c r="WV257"/>
      <c r="WW257"/>
    </row>
    <row r="258" spans="1:624" s="131" customFormat="1" ht="73.150000000000006" hidden="1" customHeight="1" x14ac:dyDescent="0.25">
      <c r="A258" s="89">
        <f t="shared" ref="A258:A263" si="38">A257+1</f>
        <v>201</v>
      </c>
      <c r="B258" s="33" t="s">
        <v>660</v>
      </c>
      <c r="C258" s="288" t="s">
        <v>1502</v>
      </c>
      <c r="D258" s="288" t="s">
        <v>1503</v>
      </c>
      <c r="E258" s="288" t="s">
        <v>1504</v>
      </c>
      <c r="F258" s="288" t="s">
        <v>85</v>
      </c>
      <c r="G258" s="289">
        <v>44254.349305555559</v>
      </c>
      <c r="H258" s="289">
        <v>44254.349305555559</v>
      </c>
      <c r="I258" s="242">
        <v>44260</v>
      </c>
      <c r="J258" s="60">
        <v>0</v>
      </c>
      <c r="K258" s="288" t="s">
        <v>85</v>
      </c>
      <c r="L258" s="288"/>
      <c r="M258" s="288"/>
      <c r="N258" s="288"/>
      <c r="O258" s="288"/>
      <c r="P258" s="288"/>
      <c r="Q258" s="288"/>
      <c r="R258" s="288" t="s">
        <v>1505</v>
      </c>
      <c r="S258" s="288" t="s">
        <v>1506</v>
      </c>
      <c r="T258" s="288" t="s">
        <v>75</v>
      </c>
      <c r="U258" s="130" t="s">
        <v>546</v>
      </c>
      <c r="V258" s="130" t="s">
        <v>76</v>
      </c>
      <c r="W258" s="341">
        <v>0</v>
      </c>
      <c r="X258" s="331" t="s">
        <v>189</v>
      </c>
      <c r="Y258" s="50">
        <f t="shared" si="28"/>
        <v>0</v>
      </c>
      <c r="Z258"/>
      <c r="AA258"/>
      <c r="AB258">
        <v>1</v>
      </c>
      <c r="AC258"/>
      <c r="AD258"/>
      <c r="AE258"/>
      <c r="AF258"/>
      <c r="AG258"/>
      <c r="AH258"/>
      <c r="AI258"/>
      <c r="AJ258"/>
      <c r="AK258"/>
      <c r="AL258"/>
      <c r="AM258"/>
      <c r="AN258"/>
      <c r="AO258"/>
      <c r="AP258"/>
      <c r="AQ258"/>
      <c r="AR258"/>
      <c r="AS258"/>
      <c r="AT258"/>
      <c r="AU258"/>
      <c r="AV258" s="43" t="s">
        <v>89</v>
      </c>
      <c r="AW258" s="43" t="s">
        <v>91</v>
      </c>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c r="IZ258"/>
      <c r="JA258"/>
      <c r="JB258"/>
      <c r="JC258"/>
      <c r="JD258"/>
      <c r="JE258"/>
      <c r="JF258"/>
      <c r="JG258"/>
      <c r="JH258"/>
      <c r="JI258"/>
      <c r="JJ258"/>
      <c r="JK258"/>
      <c r="JL258"/>
      <c r="JM258"/>
      <c r="JN258"/>
      <c r="JO258"/>
      <c r="JP258"/>
      <c r="JQ258"/>
      <c r="JR258"/>
      <c r="JS258"/>
      <c r="JT258"/>
      <c r="JU258"/>
      <c r="JV258"/>
      <c r="JW258"/>
      <c r="JX258"/>
      <c r="JY258"/>
      <c r="JZ258"/>
      <c r="KA258"/>
      <c r="KB258"/>
      <c r="KC258"/>
      <c r="KD258"/>
      <c r="KE258"/>
      <c r="KF258"/>
      <c r="KG258"/>
      <c r="KH258"/>
      <c r="KI258"/>
      <c r="KJ258"/>
      <c r="KK258"/>
      <c r="KL258"/>
      <c r="KM258"/>
      <c r="KN258"/>
      <c r="KO258"/>
      <c r="KP258"/>
      <c r="KQ258"/>
      <c r="KR258"/>
      <c r="KS258"/>
      <c r="KT258"/>
      <c r="KU258"/>
      <c r="KV258"/>
      <c r="KW258"/>
      <c r="KX258"/>
      <c r="KY258"/>
      <c r="KZ258"/>
      <c r="LA258"/>
      <c r="LB258"/>
      <c r="LC258"/>
      <c r="LD258"/>
      <c r="LE258"/>
      <c r="LF258"/>
      <c r="LG258"/>
      <c r="LH258"/>
      <c r="LI258"/>
      <c r="LJ258"/>
      <c r="LK258"/>
      <c r="LL258"/>
      <c r="LM258"/>
      <c r="LN258"/>
      <c r="LO258"/>
      <c r="LP258"/>
      <c r="LQ258"/>
      <c r="LR258"/>
      <c r="LS258"/>
      <c r="LT258"/>
      <c r="LU258"/>
      <c r="LV258"/>
      <c r="LW258"/>
      <c r="LX258"/>
      <c r="LY258"/>
      <c r="LZ258"/>
      <c r="MA258"/>
      <c r="MB258"/>
      <c r="MC258"/>
      <c r="MD258"/>
      <c r="ME258"/>
      <c r="MF258"/>
      <c r="MG258"/>
      <c r="MH258"/>
      <c r="MI258"/>
      <c r="MJ258"/>
      <c r="MK258"/>
      <c r="ML258"/>
      <c r="MM258"/>
      <c r="MN258"/>
      <c r="MO258"/>
      <c r="MP258"/>
      <c r="MQ258"/>
      <c r="MR258"/>
      <c r="MS258"/>
      <c r="MT258"/>
      <c r="MU258"/>
      <c r="MV258"/>
      <c r="MW258"/>
      <c r="MX258"/>
      <c r="MY258"/>
      <c r="MZ258"/>
      <c r="NA258"/>
      <c r="NB258"/>
      <c r="NC258"/>
      <c r="ND258"/>
      <c r="NE258"/>
      <c r="NF258"/>
      <c r="NG258"/>
      <c r="NH258"/>
      <c r="NI258"/>
      <c r="NJ258"/>
      <c r="NK258"/>
      <c r="NL258"/>
      <c r="NM258"/>
      <c r="NN258"/>
      <c r="NO258"/>
      <c r="NP258"/>
      <c r="NQ258"/>
      <c r="NR258"/>
      <c r="NS258"/>
      <c r="NT258"/>
      <c r="NU258"/>
      <c r="NV258"/>
      <c r="NW258"/>
      <c r="NX258"/>
      <c r="NY258"/>
      <c r="NZ258"/>
      <c r="OA258"/>
      <c r="OB258"/>
      <c r="OC258"/>
      <c r="OD258"/>
      <c r="OE258"/>
      <c r="OF258"/>
      <c r="OG258"/>
      <c r="OH258"/>
      <c r="OI258"/>
      <c r="OJ258"/>
      <c r="OK258"/>
      <c r="OL258"/>
      <c r="OM258"/>
      <c r="ON258"/>
      <c r="OO258"/>
      <c r="OP258"/>
      <c r="OQ258"/>
      <c r="OR258"/>
      <c r="OS258"/>
      <c r="OT258"/>
      <c r="OU258"/>
      <c r="OV258"/>
      <c r="OW258"/>
      <c r="OX258"/>
      <c r="OY258"/>
      <c r="OZ258"/>
      <c r="PA258"/>
      <c r="PB258"/>
      <c r="PC258"/>
      <c r="PD258"/>
      <c r="PE258"/>
      <c r="PF258"/>
      <c r="PG258"/>
      <c r="PH258"/>
      <c r="PI258"/>
      <c r="PJ258"/>
      <c r="PK258"/>
      <c r="PL258"/>
      <c r="PM258"/>
      <c r="PN258"/>
      <c r="PO258"/>
      <c r="PP258"/>
      <c r="PQ258"/>
      <c r="PR258"/>
      <c r="PS258"/>
      <c r="PT258"/>
      <c r="PU258"/>
      <c r="PV258"/>
      <c r="PW258"/>
      <c r="PX258"/>
      <c r="PY258"/>
      <c r="PZ258"/>
      <c r="QA258"/>
      <c r="QB258"/>
      <c r="QC258"/>
      <c r="QD258"/>
      <c r="QE258"/>
      <c r="QF258"/>
      <c r="QG258"/>
      <c r="QH258"/>
      <c r="QI258"/>
      <c r="QJ258"/>
      <c r="QK258"/>
      <c r="QL258"/>
      <c r="QM258"/>
      <c r="QN258"/>
      <c r="QO258"/>
      <c r="QP258"/>
      <c r="QQ258"/>
      <c r="QR258"/>
      <c r="QS258"/>
      <c r="QT258"/>
      <c r="QU258"/>
      <c r="QV258"/>
      <c r="QW258"/>
      <c r="QX258"/>
      <c r="QY258"/>
      <c r="QZ258"/>
      <c r="RA258"/>
      <c r="RB258"/>
      <c r="RC258"/>
      <c r="RD258"/>
      <c r="RE258"/>
      <c r="RF258"/>
      <c r="RG258"/>
      <c r="RH258"/>
      <c r="RI258"/>
      <c r="RJ258"/>
      <c r="RK258"/>
      <c r="RL258"/>
      <c r="RM258"/>
      <c r="RN258"/>
      <c r="RO258"/>
      <c r="RP258"/>
      <c r="RQ258"/>
      <c r="RR258"/>
      <c r="RS258"/>
      <c r="RT258"/>
      <c r="RU258"/>
      <c r="RV258"/>
      <c r="RW258"/>
      <c r="RX258"/>
      <c r="RY258"/>
      <c r="RZ258"/>
      <c r="SA258"/>
      <c r="SB258"/>
      <c r="SC258"/>
      <c r="SD258"/>
      <c r="SE258"/>
      <c r="SF258"/>
      <c r="SG258"/>
      <c r="SH258"/>
      <c r="SI258"/>
      <c r="SJ258"/>
      <c r="SK258"/>
      <c r="SL258"/>
      <c r="SM258"/>
      <c r="SN258"/>
      <c r="SO258"/>
      <c r="SP258"/>
      <c r="SQ258"/>
      <c r="SR258"/>
      <c r="SS258"/>
      <c r="ST258"/>
      <c r="SU258"/>
      <c r="SV258"/>
      <c r="SW258"/>
      <c r="SX258"/>
      <c r="SY258"/>
      <c r="SZ258"/>
      <c r="TA258"/>
      <c r="TB258"/>
      <c r="TC258"/>
      <c r="TD258"/>
      <c r="TE258"/>
      <c r="TF258"/>
      <c r="TG258"/>
      <c r="TH258"/>
      <c r="TI258"/>
      <c r="TJ258"/>
      <c r="TK258"/>
      <c r="TL258"/>
      <c r="TM258"/>
      <c r="TN258"/>
      <c r="TO258"/>
      <c r="TP258"/>
      <c r="TQ258"/>
      <c r="TR258"/>
      <c r="TS258"/>
      <c r="TT258"/>
      <c r="TU258"/>
      <c r="TV258"/>
      <c r="TW258"/>
      <c r="TX258"/>
      <c r="TY258"/>
      <c r="TZ258"/>
      <c r="UA258"/>
      <c r="UB258"/>
      <c r="UC258"/>
      <c r="UD258"/>
      <c r="UE258"/>
      <c r="UF258"/>
      <c r="UG258"/>
      <c r="UH258"/>
      <c r="UI258"/>
      <c r="UJ258"/>
      <c r="UK258"/>
      <c r="UL258"/>
      <c r="UM258"/>
      <c r="UN258"/>
      <c r="UO258"/>
      <c r="UP258"/>
      <c r="UQ258"/>
      <c r="UR258"/>
      <c r="US258"/>
      <c r="UT258"/>
      <c r="UU258"/>
      <c r="UV258"/>
      <c r="UW258"/>
      <c r="UX258"/>
      <c r="UY258"/>
      <c r="UZ258"/>
      <c r="VA258"/>
      <c r="VB258"/>
      <c r="VC258"/>
      <c r="VD258"/>
      <c r="VE258"/>
      <c r="VF258"/>
      <c r="VG258"/>
      <c r="VH258"/>
      <c r="VI258"/>
      <c r="VJ258"/>
      <c r="VK258"/>
      <c r="VL258"/>
      <c r="VM258"/>
      <c r="VN258"/>
      <c r="VO258"/>
      <c r="VP258"/>
      <c r="VQ258"/>
      <c r="VR258"/>
      <c r="VS258"/>
      <c r="VT258"/>
      <c r="VU258"/>
      <c r="VV258"/>
      <c r="VW258"/>
      <c r="VX258"/>
      <c r="VY258"/>
      <c r="VZ258"/>
      <c r="WA258"/>
      <c r="WB258"/>
      <c r="WC258"/>
      <c r="WD258"/>
      <c r="WE258"/>
      <c r="WF258"/>
      <c r="WG258"/>
      <c r="WH258"/>
      <c r="WI258"/>
      <c r="WJ258"/>
      <c r="WK258"/>
      <c r="WL258"/>
      <c r="WM258"/>
      <c r="WN258"/>
      <c r="WO258"/>
      <c r="WP258"/>
      <c r="WQ258"/>
      <c r="WR258"/>
      <c r="WS258"/>
      <c r="WT258"/>
      <c r="WU258"/>
      <c r="WV258"/>
      <c r="WW258"/>
    </row>
    <row r="259" spans="1:624" s="41" customFormat="1" ht="73.5" hidden="1" customHeight="1" x14ac:dyDescent="0.25">
      <c r="A259" s="89">
        <f t="shared" si="38"/>
        <v>202</v>
      </c>
      <c r="B259" s="315" t="s">
        <v>80</v>
      </c>
      <c r="C259" s="288" t="s">
        <v>1507</v>
      </c>
      <c r="D259" s="288" t="s">
        <v>1508</v>
      </c>
      <c r="E259" s="288" t="s">
        <v>1509</v>
      </c>
      <c r="F259" s="288" t="s">
        <v>1510</v>
      </c>
      <c r="G259" s="289">
        <v>44254.354166666664</v>
      </c>
      <c r="H259" s="127">
        <v>44254.645833333336</v>
      </c>
      <c r="I259" s="289">
        <v>44254.645833333336</v>
      </c>
      <c r="J259" s="378">
        <f>H259-G259</f>
        <v>0.29166666667151731</v>
      </c>
      <c r="K259" s="288" t="s">
        <v>1511</v>
      </c>
      <c r="L259" s="377"/>
      <c r="M259" s="288"/>
      <c r="N259" s="377"/>
      <c r="O259" s="288"/>
      <c r="P259" s="377"/>
      <c r="Q259" s="288"/>
      <c r="R259" s="377" t="s">
        <v>1512</v>
      </c>
      <c r="S259" s="288" t="s">
        <v>1513</v>
      </c>
      <c r="T259" s="306" t="s">
        <v>75</v>
      </c>
      <c r="U259" s="288">
        <v>80</v>
      </c>
      <c r="V259" s="377" t="s">
        <v>76</v>
      </c>
      <c r="W259" s="288">
        <v>1</v>
      </c>
      <c r="X259" s="331">
        <v>135</v>
      </c>
      <c r="Y259" s="50">
        <f t="shared" si="28"/>
        <v>7.0000000001164153</v>
      </c>
      <c r="Z259" s="278">
        <v>1</v>
      </c>
      <c r="AA259"/>
      <c r="AB259"/>
      <c r="AC259"/>
      <c r="AD259"/>
      <c r="AE259"/>
      <c r="AF259"/>
      <c r="AG259"/>
      <c r="AH259"/>
      <c r="AI259"/>
      <c r="AJ259"/>
      <c r="AK259"/>
      <c r="AL259"/>
      <c r="AM259"/>
      <c r="AN259"/>
      <c r="AO259"/>
      <c r="AP259"/>
      <c r="AQ259"/>
      <c r="AR259"/>
      <c r="AS259"/>
      <c r="AT259"/>
      <c r="AU259"/>
      <c r="AV259" s="43" t="s">
        <v>89</v>
      </c>
      <c r="AW259" s="43" t="s">
        <v>91</v>
      </c>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c r="IW259"/>
      <c r="IX259"/>
      <c r="IY259"/>
      <c r="IZ259"/>
      <c r="JA259"/>
      <c r="JB259"/>
      <c r="JC259"/>
      <c r="JD259"/>
      <c r="JE259"/>
      <c r="JF259"/>
      <c r="JG259"/>
      <c r="JH259"/>
      <c r="JI259"/>
      <c r="JJ259"/>
      <c r="JK259"/>
      <c r="JL259"/>
      <c r="JM259"/>
      <c r="JN259"/>
      <c r="JO259"/>
      <c r="JP259"/>
      <c r="JQ259"/>
      <c r="JR259"/>
      <c r="JS259"/>
      <c r="JT259"/>
      <c r="JU259"/>
      <c r="JV259"/>
      <c r="JW259"/>
      <c r="JX259"/>
      <c r="JY259"/>
      <c r="JZ259"/>
      <c r="KA259"/>
      <c r="KB259"/>
      <c r="KC259"/>
      <c r="KD259"/>
      <c r="KE259"/>
      <c r="KF259"/>
      <c r="KG259"/>
      <c r="KH259"/>
      <c r="KI259"/>
      <c r="KJ259"/>
      <c r="KK259"/>
      <c r="KL259"/>
      <c r="KM259"/>
      <c r="KN259"/>
      <c r="KO259"/>
      <c r="KP259"/>
      <c r="KQ259"/>
      <c r="KR259"/>
      <c r="KS259"/>
      <c r="KT259"/>
      <c r="KU259"/>
      <c r="KV259"/>
      <c r="KW259"/>
      <c r="KX259"/>
      <c r="KY259"/>
      <c r="KZ259"/>
      <c r="LA259"/>
      <c r="LB259"/>
      <c r="LC259"/>
      <c r="LD259"/>
      <c r="LE259"/>
      <c r="LF259"/>
      <c r="LG259"/>
      <c r="LH259"/>
      <c r="LI259"/>
      <c r="LJ259"/>
      <c r="LK259"/>
      <c r="LL259"/>
      <c r="LM259"/>
      <c r="LN259"/>
      <c r="LO259"/>
      <c r="LP259"/>
      <c r="LQ259"/>
      <c r="LR259"/>
      <c r="LS259"/>
      <c r="LT259"/>
      <c r="LU259"/>
      <c r="LV259"/>
      <c r="LW259"/>
      <c r="LX259"/>
      <c r="LY259"/>
      <c r="LZ259"/>
      <c r="MA259"/>
      <c r="MB259"/>
      <c r="MC259"/>
      <c r="MD259"/>
      <c r="ME259"/>
      <c r="MF259"/>
      <c r="MG259"/>
      <c r="MH259"/>
      <c r="MI259"/>
      <c r="MJ259"/>
      <c r="MK259"/>
      <c r="ML259"/>
      <c r="MM259"/>
      <c r="MN259"/>
      <c r="MO259"/>
      <c r="MP259"/>
      <c r="MQ259"/>
      <c r="MR259"/>
      <c r="MS259"/>
      <c r="MT259"/>
      <c r="MU259"/>
      <c r="MV259"/>
      <c r="MW259"/>
      <c r="MX259"/>
      <c r="MY259"/>
      <c r="MZ259"/>
      <c r="NA259"/>
      <c r="NB259"/>
      <c r="NC259"/>
      <c r="ND259"/>
      <c r="NE259"/>
      <c r="NF259"/>
      <c r="NG259"/>
      <c r="NH259"/>
      <c r="NI259"/>
      <c r="NJ259"/>
      <c r="NK259"/>
      <c r="NL259"/>
      <c r="NM259"/>
      <c r="NN259"/>
      <c r="NO259"/>
      <c r="NP259"/>
      <c r="NQ259"/>
      <c r="NR259"/>
      <c r="NS259"/>
      <c r="NT259"/>
      <c r="NU259"/>
      <c r="NV259"/>
      <c r="NW259"/>
      <c r="NX259"/>
      <c r="NY259"/>
      <c r="NZ259"/>
      <c r="OA259"/>
      <c r="OB259"/>
      <c r="OC259"/>
      <c r="OD259"/>
      <c r="OE259"/>
      <c r="OF259"/>
      <c r="OG259"/>
      <c r="OH259"/>
      <c r="OI259"/>
      <c r="OJ259"/>
      <c r="OK259"/>
      <c r="OL259"/>
      <c r="OM259"/>
      <c r="ON259"/>
      <c r="OO259"/>
      <c r="OP259"/>
      <c r="OQ259"/>
      <c r="OR259"/>
      <c r="OS259"/>
      <c r="OT259"/>
      <c r="OU259"/>
      <c r="OV259"/>
      <c r="OW259"/>
      <c r="OX259"/>
      <c r="OY259"/>
      <c r="OZ259"/>
      <c r="PA259"/>
      <c r="PB259"/>
      <c r="PC259"/>
      <c r="PD259"/>
      <c r="PE259"/>
      <c r="PF259"/>
      <c r="PG259"/>
      <c r="PH259"/>
      <c r="PI259"/>
      <c r="PJ259"/>
      <c r="PK259"/>
      <c r="PL259"/>
      <c r="PM259"/>
      <c r="PN259"/>
      <c r="PO259"/>
      <c r="PP259"/>
      <c r="PQ259"/>
      <c r="PR259"/>
      <c r="PS259"/>
      <c r="PT259"/>
      <c r="PU259"/>
      <c r="PV259"/>
      <c r="PW259"/>
      <c r="PX259"/>
      <c r="PY259"/>
      <c r="PZ259"/>
      <c r="QA259"/>
      <c r="QB259"/>
      <c r="QC259"/>
      <c r="QD259"/>
      <c r="QE259"/>
      <c r="QF259"/>
      <c r="QG259"/>
      <c r="QH259"/>
      <c r="QI259"/>
      <c r="QJ259"/>
      <c r="QK259"/>
      <c r="QL259"/>
      <c r="QM259"/>
      <c r="QN259"/>
      <c r="QO259"/>
      <c r="QP259"/>
      <c r="QQ259"/>
      <c r="QR259"/>
      <c r="QS259"/>
      <c r="QT259"/>
      <c r="QU259"/>
      <c r="QV259"/>
      <c r="QW259"/>
      <c r="QX259"/>
      <c r="QY259"/>
      <c r="QZ259"/>
      <c r="RA259"/>
      <c r="RB259"/>
      <c r="RC259"/>
      <c r="RD259"/>
      <c r="RE259"/>
      <c r="RF259"/>
      <c r="RG259"/>
      <c r="RH259"/>
      <c r="RI259"/>
      <c r="RJ259"/>
      <c r="RK259"/>
      <c r="RL259"/>
      <c r="RM259"/>
      <c r="RN259"/>
      <c r="RO259"/>
      <c r="RP259"/>
      <c r="RQ259"/>
      <c r="RR259"/>
      <c r="RS259"/>
      <c r="RT259"/>
      <c r="RU259"/>
      <c r="RV259"/>
      <c r="RW259"/>
      <c r="RX259"/>
      <c r="RY259"/>
      <c r="RZ259"/>
      <c r="SA259"/>
      <c r="SB259"/>
      <c r="SC259"/>
      <c r="SD259"/>
      <c r="SE259"/>
      <c r="SF259"/>
      <c r="SG259"/>
      <c r="SH259"/>
      <c r="SI259"/>
      <c r="SJ259"/>
      <c r="SK259"/>
      <c r="SL259"/>
      <c r="SM259"/>
      <c r="SN259"/>
      <c r="SO259"/>
      <c r="SP259"/>
      <c r="SQ259"/>
      <c r="SR259"/>
      <c r="SS259"/>
      <c r="ST259"/>
      <c r="SU259"/>
      <c r="SV259"/>
      <c r="SW259"/>
      <c r="SX259"/>
      <c r="SY259"/>
      <c r="SZ259"/>
      <c r="TA259"/>
      <c r="TB259"/>
      <c r="TC259"/>
      <c r="TD259"/>
      <c r="TE259"/>
      <c r="TF259"/>
      <c r="TG259"/>
      <c r="TH259"/>
      <c r="TI259"/>
      <c r="TJ259"/>
      <c r="TK259"/>
      <c r="TL259"/>
      <c r="TM259"/>
      <c r="TN259"/>
      <c r="TO259"/>
      <c r="TP259"/>
      <c r="TQ259"/>
      <c r="TR259"/>
      <c r="TS259"/>
      <c r="TT259"/>
      <c r="TU259"/>
      <c r="TV259"/>
      <c r="TW259"/>
      <c r="TX259"/>
      <c r="TY259"/>
      <c r="TZ259"/>
      <c r="UA259"/>
      <c r="UB259"/>
      <c r="UC259"/>
      <c r="UD259"/>
      <c r="UE259"/>
      <c r="UF259"/>
      <c r="UG259"/>
      <c r="UH259"/>
      <c r="UI259"/>
      <c r="UJ259"/>
      <c r="UK259"/>
      <c r="UL259"/>
      <c r="UM259"/>
      <c r="UN259"/>
      <c r="UO259"/>
      <c r="UP259"/>
      <c r="UQ259"/>
      <c r="UR259"/>
      <c r="US259"/>
      <c r="UT259"/>
      <c r="UU259"/>
      <c r="UV259"/>
      <c r="UW259"/>
      <c r="UX259"/>
      <c r="UY259"/>
      <c r="UZ259"/>
      <c r="VA259"/>
      <c r="VB259"/>
      <c r="VC259"/>
      <c r="VD259"/>
      <c r="VE259"/>
      <c r="VF259"/>
      <c r="VG259"/>
      <c r="VH259"/>
      <c r="VI259"/>
      <c r="VJ259"/>
      <c r="VK259"/>
      <c r="VL259"/>
      <c r="VM259"/>
      <c r="VN259"/>
      <c r="VO259"/>
      <c r="VP259"/>
      <c r="VQ259"/>
      <c r="VR259"/>
      <c r="VS259"/>
      <c r="VT259"/>
      <c r="VU259"/>
      <c r="VV259"/>
      <c r="VW259"/>
      <c r="VX259"/>
      <c r="VY259"/>
      <c r="VZ259"/>
      <c r="WA259"/>
      <c r="WB259"/>
      <c r="WC259"/>
      <c r="WD259"/>
      <c r="WE259"/>
      <c r="WF259"/>
      <c r="WG259"/>
      <c r="WH259"/>
      <c r="WI259"/>
      <c r="WJ259"/>
      <c r="WK259"/>
      <c r="WL259"/>
      <c r="WM259"/>
      <c r="WN259"/>
      <c r="WO259"/>
      <c r="WP259"/>
      <c r="WQ259"/>
      <c r="WR259"/>
      <c r="WS259"/>
      <c r="WT259"/>
      <c r="WU259"/>
      <c r="WV259"/>
      <c r="WW259"/>
    </row>
    <row r="260" spans="1:624" s="41" customFormat="1" ht="95.25" hidden="1" customHeight="1" x14ac:dyDescent="0.25">
      <c r="A260" s="89">
        <f t="shared" si="38"/>
        <v>203</v>
      </c>
      <c r="B260" s="199" t="s">
        <v>86</v>
      </c>
      <c r="C260" s="288" t="s">
        <v>1514</v>
      </c>
      <c r="D260" s="288" t="s">
        <v>1515</v>
      </c>
      <c r="E260" s="288" t="s">
        <v>1516</v>
      </c>
      <c r="F260" s="288" t="s">
        <v>1517</v>
      </c>
      <c r="G260" s="289">
        <v>44254.538194444445</v>
      </c>
      <c r="H260" s="127">
        <v>44254.604166666664</v>
      </c>
      <c r="I260" s="289">
        <v>44254.84375</v>
      </c>
      <c r="J260" s="60">
        <f t="shared" ref="J260" si="39">H260-G260</f>
        <v>6.5972222218988463E-2</v>
      </c>
      <c r="K260" s="288" t="s">
        <v>1518</v>
      </c>
      <c r="L260" s="288"/>
      <c r="M260" s="288"/>
      <c r="N260" s="288"/>
      <c r="O260" s="288"/>
      <c r="P260" s="288"/>
      <c r="Q260" s="288"/>
      <c r="R260" s="288" t="s">
        <v>1519</v>
      </c>
      <c r="S260" s="288" t="s">
        <v>1520</v>
      </c>
      <c r="T260" s="306" t="s">
        <v>75</v>
      </c>
      <c r="U260" s="288">
        <v>100</v>
      </c>
      <c r="V260" s="288" t="s">
        <v>76</v>
      </c>
      <c r="W260" s="288">
        <v>1</v>
      </c>
      <c r="X260" s="331">
        <v>136</v>
      </c>
      <c r="Y260" s="50">
        <f t="shared" si="28"/>
        <v>1.5833333332557231</v>
      </c>
      <c r="Z260"/>
      <c r="AA260">
        <v>1</v>
      </c>
      <c r="AB260"/>
      <c r="AC260"/>
      <c r="AD260"/>
      <c r="AE260"/>
      <c r="AF260"/>
      <c r="AG260"/>
      <c r="AH260"/>
      <c r="AI260"/>
      <c r="AJ260"/>
      <c r="AK260"/>
      <c r="AL260"/>
      <c r="AM260"/>
      <c r="AN260"/>
      <c r="AO260"/>
      <c r="AP260"/>
      <c r="AQ260"/>
      <c r="AR260"/>
      <c r="AS260"/>
      <c r="AT260"/>
      <c r="AU260"/>
      <c r="AV260" s="43" t="s">
        <v>89</v>
      </c>
      <c r="AW260" s="43" t="s">
        <v>91</v>
      </c>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c r="IZ260"/>
      <c r="JA260"/>
      <c r="JB260"/>
      <c r="JC260"/>
      <c r="JD260"/>
      <c r="JE260"/>
      <c r="JF260"/>
      <c r="JG260"/>
      <c r="JH260"/>
      <c r="JI260"/>
      <c r="JJ260"/>
      <c r="JK260"/>
      <c r="JL260"/>
      <c r="JM260"/>
      <c r="JN260"/>
      <c r="JO260"/>
      <c r="JP260"/>
      <c r="JQ260"/>
      <c r="JR260"/>
      <c r="JS260"/>
      <c r="JT260"/>
      <c r="JU260"/>
      <c r="JV260"/>
      <c r="JW260"/>
      <c r="JX260"/>
      <c r="JY260"/>
      <c r="JZ260"/>
      <c r="KA260"/>
      <c r="KB260"/>
      <c r="KC260"/>
      <c r="KD260"/>
      <c r="KE260"/>
      <c r="KF260"/>
      <c r="KG260"/>
      <c r="KH260"/>
      <c r="KI260"/>
      <c r="KJ260"/>
      <c r="KK260"/>
      <c r="KL260"/>
      <c r="KM260"/>
      <c r="KN260"/>
      <c r="KO260"/>
      <c r="KP260"/>
      <c r="KQ260"/>
      <c r="KR260"/>
      <c r="KS260"/>
      <c r="KT260"/>
      <c r="KU260"/>
      <c r="KV260"/>
      <c r="KW260"/>
      <c r="KX260"/>
      <c r="KY260"/>
      <c r="KZ260"/>
      <c r="LA260"/>
      <c r="LB260"/>
      <c r="LC260"/>
      <c r="LD260"/>
      <c r="LE260"/>
      <c r="LF260"/>
      <c r="LG260"/>
      <c r="LH260"/>
      <c r="LI260"/>
      <c r="LJ260"/>
      <c r="LK260"/>
      <c r="LL260"/>
      <c r="LM260"/>
      <c r="LN260"/>
      <c r="LO260"/>
      <c r="LP260"/>
      <c r="LQ260"/>
      <c r="LR260"/>
      <c r="LS260"/>
      <c r="LT260"/>
      <c r="LU260"/>
      <c r="LV260"/>
      <c r="LW260"/>
      <c r="LX260"/>
      <c r="LY260"/>
      <c r="LZ260"/>
      <c r="MA260"/>
      <c r="MB260"/>
      <c r="MC260"/>
      <c r="MD260"/>
      <c r="ME260"/>
      <c r="MF260"/>
      <c r="MG260"/>
      <c r="MH260"/>
      <c r="MI260"/>
      <c r="MJ260"/>
      <c r="MK260"/>
      <c r="ML260"/>
      <c r="MM260"/>
      <c r="MN260"/>
      <c r="MO260"/>
      <c r="MP260"/>
      <c r="MQ260"/>
      <c r="MR260"/>
      <c r="MS260"/>
      <c r="MT260"/>
      <c r="MU260"/>
      <c r="MV260"/>
      <c r="MW260"/>
      <c r="MX260"/>
      <c r="MY260"/>
      <c r="MZ260"/>
      <c r="NA260"/>
      <c r="NB260"/>
      <c r="NC260"/>
      <c r="ND260"/>
      <c r="NE260"/>
      <c r="NF260"/>
      <c r="NG260"/>
      <c r="NH260"/>
      <c r="NI260"/>
      <c r="NJ260"/>
      <c r="NK260"/>
      <c r="NL260"/>
      <c r="NM260"/>
      <c r="NN260"/>
      <c r="NO260"/>
      <c r="NP260"/>
      <c r="NQ260"/>
      <c r="NR260"/>
      <c r="NS260"/>
      <c r="NT260"/>
      <c r="NU260"/>
      <c r="NV260"/>
      <c r="NW260"/>
      <c r="NX260"/>
      <c r="NY260"/>
      <c r="NZ260"/>
      <c r="OA260"/>
      <c r="OB260"/>
      <c r="OC260"/>
      <c r="OD260"/>
      <c r="OE260"/>
      <c r="OF260"/>
      <c r="OG260"/>
      <c r="OH260"/>
      <c r="OI260"/>
      <c r="OJ260"/>
      <c r="OK260"/>
      <c r="OL260"/>
      <c r="OM260"/>
      <c r="ON260"/>
      <c r="OO260"/>
      <c r="OP260"/>
      <c r="OQ260"/>
      <c r="OR260"/>
      <c r="OS260"/>
      <c r="OT260"/>
      <c r="OU260"/>
      <c r="OV260"/>
      <c r="OW260"/>
      <c r="OX260"/>
      <c r="OY260"/>
      <c r="OZ260"/>
      <c r="PA260"/>
      <c r="PB260"/>
      <c r="PC260"/>
      <c r="PD260"/>
      <c r="PE260"/>
      <c r="PF260"/>
      <c r="PG260"/>
      <c r="PH260"/>
      <c r="PI260"/>
      <c r="PJ260"/>
      <c r="PK260"/>
      <c r="PL260"/>
      <c r="PM260"/>
      <c r="PN260"/>
      <c r="PO260"/>
      <c r="PP260"/>
      <c r="PQ260"/>
      <c r="PR260"/>
      <c r="PS260"/>
      <c r="PT260"/>
      <c r="PU260"/>
      <c r="PV260"/>
      <c r="PW260"/>
      <c r="PX260"/>
      <c r="PY260"/>
      <c r="PZ260"/>
      <c r="QA260"/>
      <c r="QB260"/>
      <c r="QC260"/>
      <c r="QD260"/>
      <c r="QE260"/>
      <c r="QF260"/>
      <c r="QG260"/>
      <c r="QH260"/>
      <c r="QI260"/>
      <c r="QJ260"/>
      <c r="QK260"/>
      <c r="QL260"/>
      <c r="QM260"/>
      <c r="QN260"/>
      <c r="QO260"/>
      <c r="QP260"/>
      <c r="QQ260"/>
      <c r="QR260"/>
      <c r="QS260"/>
      <c r="QT260"/>
      <c r="QU260"/>
      <c r="QV260"/>
      <c r="QW260"/>
      <c r="QX260"/>
      <c r="QY260"/>
      <c r="QZ260"/>
      <c r="RA260"/>
      <c r="RB260"/>
      <c r="RC260"/>
      <c r="RD260"/>
      <c r="RE260"/>
      <c r="RF260"/>
      <c r="RG260"/>
      <c r="RH260"/>
      <c r="RI260"/>
      <c r="RJ260"/>
      <c r="RK260"/>
      <c r="RL260"/>
      <c r="RM260"/>
      <c r="RN260"/>
      <c r="RO260"/>
      <c r="RP260"/>
      <c r="RQ260"/>
      <c r="RR260"/>
      <c r="RS260"/>
      <c r="RT260"/>
      <c r="RU260"/>
      <c r="RV260"/>
      <c r="RW260"/>
      <c r="RX260"/>
      <c r="RY260"/>
      <c r="RZ260"/>
      <c r="SA260"/>
      <c r="SB260"/>
      <c r="SC260"/>
      <c r="SD260"/>
      <c r="SE260"/>
      <c r="SF260"/>
      <c r="SG260"/>
      <c r="SH260"/>
      <c r="SI260"/>
      <c r="SJ260"/>
      <c r="SK260"/>
      <c r="SL260"/>
      <c r="SM260"/>
      <c r="SN260"/>
      <c r="SO260"/>
      <c r="SP260"/>
      <c r="SQ260"/>
      <c r="SR260"/>
      <c r="SS260"/>
      <c r="ST260"/>
      <c r="SU260"/>
      <c r="SV260"/>
      <c r="SW260"/>
      <c r="SX260"/>
      <c r="SY260"/>
      <c r="SZ260"/>
      <c r="TA260"/>
      <c r="TB260"/>
      <c r="TC260"/>
      <c r="TD260"/>
      <c r="TE260"/>
      <c r="TF260"/>
      <c r="TG260"/>
      <c r="TH260"/>
      <c r="TI260"/>
      <c r="TJ260"/>
      <c r="TK260"/>
      <c r="TL260"/>
      <c r="TM260"/>
      <c r="TN260"/>
      <c r="TO260"/>
      <c r="TP260"/>
      <c r="TQ260"/>
      <c r="TR260"/>
      <c r="TS260"/>
      <c r="TT260"/>
      <c r="TU260"/>
      <c r="TV260"/>
      <c r="TW260"/>
      <c r="TX260"/>
      <c r="TY260"/>
      <c r="TZ260"/>
      <c r="UA260"/>
      <c r="UB260"/>
      <c r="UC260"/>
      <c r="UD260"/>
      <c r="UE260"/>
      <c r="UF260"/>
      <c r="UG260"/>
      <c r="UH260"/>
      <c r="UI260"/>
      <c r="UJ260"/>
      <c r="UK260"/>
      <c r="UL260"/>
      <c r="UM260"/>
      <c r="UN260"/>
      <c r="UO260"/>
      <c r="UP260"/>
      <c r="UQ260"/>
      <c r="UR260"/>
      <c r="US260"/>
      <c r="UT260"/>
      <c r="UU260"/>
      <c r="UV260"/>
      <c r="UW260"/>
      <c r="UX260"/>
      <c r="UY260"/>
      <c r="UZ260"/>
      <c r="VA260"/>
      <c r="VB260"/>
      <c r="VC260"/>
      <c r="VD260"/>
      <c r="VE260"/>
      <c r="VF260"/>
      <c r="VG260"/>
      <c r="VH260"/>
      <c r="VI260"/>
      <c r="VJ260"/>
      <c r="VK260"/>
      <c r="VL260"/>
      <c r="VM260"/>
      <c r="VN260"/>
      <c r="VO260"/>
      <c r="VP260"/>
      <c r="VQ260"/>
      <c r="VR260"/>
      <c r="VS260"/>
      <c r="VT260"/>
      <c r="VU260"/>
      <c r="VV260"/>
      <c r="VW260"/>
      <c r="VX260"/>
      <c r="VY260"/>
      <c r="VZ260"/>
      <c r="WA260"/>
      <c r="WB260"/>
      <c r="WC260"/>
      <c r="WD260"/>
      <c r="WE260"/>
      <c r="WF260"/>
      <c r="WG260"/>
      <c r="WH260"/>
      <c r="WI260"/>
      <c r="WJ260"/>
      <c r="WK260"/>
      <c r="WL260"/>
      <c r="WM260"/>
      <c r="WN260"/>
      <c r="WO260"/>
      <c r="WP260"/>
      <c r="WQ260"/>
      <c r="WR260"/>
      <c r="WS260"/>
      <c r="WT260"/>
      <c r="WU260"/>
      <c r="WV260"/>
      <c r="WW260"/>
    </row>
    <row r="261" spans="1:624" s="131" customFormat="1" ht="55.5" hidden="1" customHeight="1" x14ac:dyDescent="0.25">
      <c r="A261" s="89">
        <f t="shared" si="38"/>
        <v>204</v>
      </c>
      <c r="B261" s="33" t="s">
        <v>1278</v>
      </c>
      <c r="C261" s="288" t="s">
        <v>1521</v>
      </c>
      <c r="D261" s="288" t="s">
        <v>1522</v>
      </c>
      <c r="E261" s="306" t="s">
        <v>1523</v>
      </c>
      <c r="F261" s="288" t="s">
        <v>1524</v>
      </c>
      <c r="G261" s="323">
        <v>44255.041666666664</v>
      </c>
      <c r="H261" s="116">
        <v>44255.09652777778</v>
      </c>
      <c r="I261" s="323">
        <v>44257.55972222222</v>
      </c>
      <c r="J261" s="143">
        <v>5.486111111111111E-2</v>
      </c>
      <c r="K261" s="328" t="s">
        <v>1525</v>
      </c>
      <c r="L261" s="328"/>
      <c r="M261" s="328"/>
      <c r="N261" s="328"/>
      <c r="O261" s="328">
        <v>1</v>
      </c>
      <c r="P261" s="328"/>
      <c r="Q261" s="328"/>
      <c r="R261" s="121" t="s">
        <v>1526</v>
      </c>
      <c r="S261" s="121" t="s">
        <v>1629</v>
      </c>
      <c r="T261" s="299" t="s">
        <v>75</v>
      </c>
      <c r="U261" s="121" t="s">
        <v>1019</v>
      </c>
      <c r="V261" s="121" t="s">
        <v>76</v>
      </c>
      <c r="W261" s="328">
        <v>1</v>
      </c>
      <c r="X261" s="331" t="s">
        <v>189</v>
      </c>
      <c r="Y261" s="50">
        <f t="shared" si="28"/>
        <v>1.3166666666666667</v>
      </c>
      <c r="Z261"/>
      <c r="AA261">
        <v>1</v>
      </c>
      <c r="AB261"/>
      <c r="AC261"/>
      <c r="AD261"/>
      <c r="AE261"/>
      <c r="AF261"/>
      <c r="AG261"/>
      <c r="AH261"/>
      <c r="AI261"/>
      <c r="AJ261"/>
      <c r="AK261"/>
      <c r="AL261"/>
      <c r="AM261"/>
      <c r="AN261"/>
      <c r="AO261"/>
      <c r="AP261"/>
      <c r="AQ261"/>
      <c r="AR261"/>
      <c r="AS261"/>
      <c r="AT261"/>
      <c r="AU261"/>
      <c r="AV261" s="43" t="s">
        <v>89</v>
      </c>
      <c r="AW261" s="43" t="s">
        <v>91</v>
      </c>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c r="IW261"/>
      <c r="IX261"/>
      <c r="IY261"/>
      <c r="IZ261"/>
      <c r="JA261"/>
      <c r="JB261"/>
      <c r="JC261"/>
      <c r="JD261"/>
      <c r="JE261"/>
      <c r="JF261"/>
      <c r="JG261"/>
      <c r="JH261"/>
      <c r="JI261"/>
      <c r="JJ261"/>
      <c r="JK261"/>
      <c r="JL261"/>
      <c r="JM261"/>
      <c r="JN261"/>
      <c r="JO261"/>
      <c r="JP261"/>
      <c r="JQ261"/>
      <c r="JR261"/>
      <c r="JS261"/>
      <c r="JT261"/>
      <c r="JU261"/>
      <c r="JV261"/>
      <c r="JW261"/>
      <c r="JX261"/>
      <c r="JY261"/>
      <c r="JZ261"/>
      <c r="KA261"/>
      <c r="KB261"/>
      <c r="KC261"/>
      <c r="KD261"/>
      <c r="KE261"/>
      <c r="KF261"/>
      <c r="KG261"/>
      <c r="KH261"/>
      <c r="KI261"/>
      <c r="KJ261"/>
      <c r="KK261"/>
      <c r="KL261"/>
      <c r="KM261"/>
      <c r="KN261"/>
      <c r="KO261"/>
      <c r="KP261"/>
      <c r="KQ261"/>
      <c r="KR261"/>
      <c r="KS261"/>
      <c r="KT261"/>
      <c r="KU261"/>
      <c r="KV261"/>
      <c r="KW261"/>
      <c r="KX261"/>
      <c r="KY261"/>
      <c r="KZ261"/>
      <c r="LA261"/>
      <c r="LB261"/>
      <c r="LC261"/>
      <c r="LD261"/>
      <c r="LE261"/>
      <c r="LF261"/>
      <c r="LG261"/>
      <c r="LH261"/>
      <c r="LI261"/>
      <c r="LJ261"/>
      <c r="LK261"/>
      <c r="LL261"/>
      <c r="LM261"/>
      <c r="LN261"/>
      <c r="LO261"/>
      <c r="LP261"/>
      <c r="LQ261"/>
      <c r="LR261"/>
      <c r="LS261"/>
      <c r="LT261"/>
      <c r="LU261"/>
      <c r="LV261"/>
      <c r="LW261"/>
      <c r="LX261"/>
      <c r="LY261"/>
      <c r="LZ261"/>
      <c r="MA261"/>
      <c r="MB261"/>
      <c r="MC261"/>
      <c r="MD261"/>
      <c r="ME261"/>
      <c r="MF261"/>
      <c r="MG261"/>
      <c r="MH261"/>
      <c r="MI261"/>
      <c r="MJ261"/>
      <c r="MK261"/>
      <c r="ML261"/>
      <c r="MM261"/>
      <c r="MN261"/>
      <c r="MO261"/>
      <c r="MP261"/>
      <c r="MQ261"/>
      <c r="MR261"/>
      <c r="MS261"/>
      <c r="MT261"/>
      <c r="MU261"/>
      <c r="MV261"/>
      <c r="MW261"/>
      <c r="MX261"/>
      <c r="MY261"/>
      <c r="MZ261"/>
      <c r="NA261"/>
      <c r="NB261"/>
      <c r="NC261"/>
      <c r="ND261"/>
      <c r="NE261"/>
      <c r="NF261"/>
      <c r="NG261"/>
      <c r="NH261"/>
      <c r="NI261"/>
      <c r="NJ261"/>
      <c r="NK261"/>
      <c r="NL261"/>
      <c r="NM261"/>
      <c r="NN261"/>
      <c r="NO261"/>
      <c r="NP261"/>
      <c r="NQ261"/>
      <c r="NR261"/>
      <c r="NS261"/>
      <c r="NT261"/>
      <c r="NU261"/>
      <c r="NV261"/>
      <c r="NW261"/>
      <c r="NX261"/>
      <c r="NY261"/>
      <c r="NZ261"/>
      <c r="OA261"/>
      <c r="OB261"/>
      <c r="OC261"/>
      <c r="OD261"/>
      <c r="OE261"/>
      <c r="OF261"/>
      <c r="OG261"/>
      <c r="OH261"/>
      <c r="OI261"/>
      <c r="OJ261"/>
      <c r="OK261"/>
      <c r="OL261"/>
      <c r="OM261"/>
      <c r="ON261"/>
      <c r="OO261"/>
      <c r="OP261"/>
      <c r="OQ261"/>
      <c r="OR261"/>
      <c r="OS261"/>
      <c r="OT261"/>
      <c r="OU261"/>
      <c r="OV261"/>
      <c r="OW261"/>
      <c r="OX261"/>
      <c r="OY261"/>
      <c r="OZ261"/>
      <c r="PA261"/>
      <c r="PB261"/>
      <c r="PC261"/>
      <c r="PD261"/>
      <c r="PE261"/>
      <c r="PF261"/>
      <c r="PG261"/>
      <c r="PH261"/>
      <c r="PI261"/>
      <c r="PJ261"/>
      <c r="PK261"/>
      <c r="PL261"/>
      <c r="PM261"/>
      <c r="PN261"/>
      <c r="PO261"/>
      <c r="PP261"/>
      <c r="PQ261"/>
      <c r="PR261"/>
      <c r="PS261"/>
      <c r="PT261"/>
      <c r="PU261"/>
      <c r="PV261"/>
      <c r="PW261"/>
      <c r="PX261"/>
      <c r="PY261"/>
      <c r="PZ261"/>
      <c r="QA261"/>
      <c r="QB261"/>
      <c r="QC261"/>
      <c r="QD261"/>
      <c r="QE261"/>
      <c r="QF261"/>
      <c r="QG261"/>
      <c r="QH261"/>
      <c r="QI261"/>
      <c r="QJ261"/>
      <c r="QK261"/>
      <c r="QL261"/>
      <c r="QM261"/>
      <c r="QN261"/>
      <c r="QO261"/>
      <c r="QP261"/>
      <c r="QQ261"/>
      <c r="QR261"/>
      <c r="QS261"/>
      <c r="QT261"/>
      <c r="QU261"/>
      <c r="QV261"/>
      <c r="QW261"/>
      <c r="QX261"/>
      <c r="QY261"/>
      <c r="QZ261"/>
      <c r="RA261"/>
      <c r="RB261"/>
      <c r="RC261"/>
      <c r="RD261"/>
      <c r="RE261"/>
      <c r="RF261"/>
      <c r="RG261"/>
      <c r="RH261"/>
      <c r="RI261"/>
      <c r="RJ261"/>
      <c r="RK261"/>
      <c r="RL261"/>
      <c r="RM261"/>
      <c r="RN261"/>
      <c r="RO261"/>
      <c r="RP261"/>
      <c r="RQ261"/>
      <c r="RR261"/>
      <c r="RS261"/>
      <c r="RT261"/>
      <c r="RU261"/>
      <c r="RV261"/>
      <c r="RW261"/>
      <c r="RX261"/>
      <c r="RY261"/>
      <c r="RZ261"/>
      <c r="SA261"/>
      <c r="SB261"/>
      <c r="SC261"/>
      <c r="SD261"/>
      <c r="SE261"/>
      <c r="SF261"/>
      <c r="SG261"/>
      <c r="SH261"/>
      <c r="SI261"/>
      <c r="SJ261"/>
      <c r="SK261"/>
      <c r="SL261"/>
      <c r="SM261"/>
      <c r="SN261"/>
      <c r="SO261"/>
      <c r="SP261"/>
      <c r="SQ261"/>
      <c r="SR261"/>
      <c r="SS261"/>
      <c r="ST261"/>
      <c r="SU261"/>
      <c r="SV261"/>
      <c r="SW261"/>
      <c r="SX261"/>
      <c r="SY261"/>
      <c r="SZ261"/>
      <c r="TA261"/>
      <c r="TB261"/>
      <c r="TC261"/>
      <c r="TD261"/>
      <c r="TE261"/>
      <c r="TF261"/>
      <c r="TG261"/>
      <c r="TH261"/>
      <c r="TI261"/>
      <c r="TJ261"/>
      <c r="TK261"/>
      <c r="TL261"/>
      <c r="TM261"/>
      <c r="TN261"/>
      <c r="TO261"/>
      <c r="TP261"/>
      <c r="TQ261"/>
      <c r="TR261"/>
      <c r="TS261"/>
      <c r="TT261"/>
      <c r="TU261"/>
      <c r="TV261"/>
      <c r="TW261"/>
      <c r="TX261"/>
      <c r="TY261"/>
      <c r="TZ261"/>
      <c r="UA261"/>
      <c r="UB261"/>
      <c r="UC261"/>
      <c r="UD261"/>
      <c r="UE261"/>
      <c r="UF261"/>
      <c r="UG261"/>
      <c r="UH261"/>
      <c r="UI261"/>
      <c r="UJ261"/>
      <c r="UK261"/>
      <c r="UL261"/>
      <c r="UM261"/>
      <c r="UN261"/>
      <c r="UO261"/>
      <c r="UP261"/>
      <c r="UQ261"/>
      <c r="UR261"/>
      <c r="US261"/>
      <c r="UT261"/>
      <c r="UU261"/>
      <c r="UV261"/>
      <c r="UW261"/>
      <c r="UX261"/>
      <c r="UY261"/>
      <c r="UZ261"/>
      <c r="VA261"/>
      <c r="VB261"/>
      <c r="VC261"/>
      <c r="VD261"/>
      <c r="VE261"/>
      <c r="VF261"/>
      <c r="VG261"/>
      <c r="VH261"/>
      <c r="VI261"/>
      <c r="VJ261"/>
      <c r="VK261"/>
      <c r="VL261"/>
      <c r="VM261"/>
      <c r="VN261"/>
      <c r="VO261"/>
      <c r="VP261"/>
      <c r="VQ261"/>
      <c r="VR261"/>
      <c r="VS261"/>
      <c r="VT261"/>
      <c r="VU261"/>
      <c r="VV261"/>
      <c r="VW261"/>
      <c r="VX261"/>
      <c r="VY261"/>
      <c r="VZ261"/>
      <c r="WA261"/>
      <c r="WB261"/>
      <c r="WC261"/>
      <c r="WD261"/>
      <c r="WE261"/>
      <c r="WF261"/>
      <c r="WG261"/>
      <c r="WH261"/>
      <c r="WI261"/>
      <c r="WJ261"/>
      <c r="WK261"/>
      <c r="WL261"/>
      <c r="WM261"/>
      <c r="WN261"/>
      <c r="WO261"/>
      <c r="WP261"/>
      <c r="WQ261"/>
      <c r="WR261"/>
      <c r="WS261"/>
      <c r="WT261"/>
      <c r="WU261"/>
      <c r="WV261"/>
      <c r="WW261"/>
    </row>
    <row r="262" spans="1:624" s="146" customFormat="1" ht="207.75" hidden="1" customHeight="1" x14ac:dyDescent="0.25">
      <c r="A262" s="89">
        <f t="shared" si="38"/>
        <v>205</v>
      </c>
      <c r="B262" s="319" t="s">
        <v>464</v>
      </c>
      <c r="C262" s="288" t="s">
        <v>1527</v>
      </c>
      <c r="D262" s="288" t="s">
        <v>466</v>
      </c>
      <c r="E262" s="288" t="s">
        <v>1528</v>
      </c>
      <c r="F262" s="288" t="s">
        <v>1529</v>
      </c>
      <c r="G262" s="289">
        <v>44255.298611111109</v>
      </c>
      <c r="H262" s="289" t="s">
        <v>1530</v>
      </c>
      <c r="I262" s="289">
        <v>44255.614583333336</v>
      </c>
      <c r="J262" s="60">
        <v>0</v>
      </c>
      <c r="K262" s="306" t="s">
        <v>1531</v>
      </c>
      <c r="L262" s="288"/>
      <c r="M262" s="288"/>
      <c r="N262" s="288"/>
      <c r="O262" s="288"/>
      <c r="P262" s="288"/>
      <c r="Q262" s="288"/>
      <c r="R262" s="288" t="s">
        <v>1532</v>
      </c>
      <c r="S262" s="306" t="s">
        <v>1533</v>
      </c>
      <c r="T262" s="306" t="s">
        <v>75</v>
      </c>
      <c r="U262" s="306">
        <v>0</v>
      </c>
      <c r="V262" s="306" t="s">
        <v>76</v>
      </c>
      <c r="W262" s="306">
        <v>0</v>
      </c>
      <c r="X262" s="331" t="s">
        <v>189</v>
      </c>
      <c r="Y262" s="50">
        <f t="shared" si="28"/>
        <v>0</v>
      </c>
      <c r="Z262"/>
      <c r="AA262"/>
      <c r="AB262"/>
      <c r="AC262"/>
      <c r="AD262">
        <v>1</v>
      </c>
      <c r="AE262"/>
      <c r="AF262"/>
      <c r="AG262"/>
      <c r="AH262"/>
      <c r="AI262"/>
      <c r="AJ262"/>
      <c r="AK262"/>
      <c r="AL262"/>
      <c r="AM262"/>
      <c r="AN262">
        <v>1</v>
      </c>
      <c r="AO262"/>
      <c r="AP262"/>
      <c r="AQ262"/>
      <c r="AR262"/>
      <c r="AS262"/>
      <c r="AT262"/>
      <c r="AU262"/>
      <c r="AV262" s="43" t="s">
        <v>92</v>
      </c>
      <c r="AW262" s="43" t="s">
        <v>94</v>
      </c>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c r="IW262"/>
      <c r="IX262"/>
      <c r="IY262"/>
      <c r="IZ262"/>
      <c r="JA262"/>
      <c r="JB262"/>
      <c r="JC262"/>
      <c r="JD262"/>
      <c r="JE262"/>
      <c r="JF262"/>
      <c r="JG262"/>
      <c r="JH262"/>
      <c r="JI262"/>
      <c r="JJ262"/>
      <c r="JK262"/>
      <c r="JL262"/>
      <c r="JM262"/>
      <c r="JN262"/>
      <c r="JO262"/>
      <c r="JP262"/>
      <c r="JQ262"/>
      <c r="JR262"/>
      <c r="JS262"/>
      <c r="JT262"/>
      <c r="JU262"/>
      <c r="JV262"/>
      <c r="JW262"/>
      <c r="JX262"/>
      <c r="JY262"/>
      <c r="JZ262"/>
      <c r="KA262"/>
      <c r="KB262"/>
      <c r="KC262"/>
      <c r="KD262"/>
      <c r="KE262"/>
      <c r="KF262"/>
      <c r="KG262"/>
      <c r="KH262"/>
      <c r="KI262"/>
      <c r="KJ262"/>
      <c r="KK262"/>
      <c r="KL262"/>
      <c r="KM262"/>
      <c r="KN262"/>
      <c r="KO262"/>
      <c r="KP262"/>
      <c r="KQ262"/>
      <c r="KR262"/>
      <c r="KS262"/>
      <c r="KT262"/>
      <c r="KU262"/>
      <c r="KV262"/>
      <c r="KW262"/>
      <c r="KX262"/>
      <c r="KY262"/>
      <c r="KZ262"/>
      <c r="LA262"/>
      <c r="LB262"/>
      <c r="LC262"/>
      <c r="LD262"/>
      <c r="LE262"/>
      <c r="LF262"/>
      <c r="LG262"/>
      <c r="LH262"/>
      <c r="LI262"/>
      <c r="LJ262"/>
      <c r="LK262"/>
      <c r="LL262"/>
      <c r="LM262"/>
      <c r="LN262"/>
      <c r="LO262"/>
      <c r="LP262"/>
      <c r="LQ262"/>
      <c r="LR262"/>
      <c r="LS262"/>
      <c r="LT262"/>
      <c r="LU262"/>
      <c r="LV262"/>
      <c r="LW262"/>
      <c r="LX262"/>
      <c r="LY262"/>
      <c r="LZ262"/>
      <c r="MA262"/>
      <c r="MB262"/>
      <c r="MC262"/>
      <c r="MD262"/>
      <c r="ME262"/>
      <c r="MF262"/>
      <c r="MG262"/>
      <c r="MH262"/>
      <c r="MI262"/>
      <c r="MJ262"/>
      <c r="MK262"/>
      <c r="ML262"/>
      <c r="MM262"/>
      <c r="MN262"/>
      <c r="MO262"/>
      <c r="MP262"/>
      <c r="MQ262"/>
      <c r="MR262"/>
      <c r="MS262"/>
      <c r="MT262"/>
      <c r="MU262"/>
      <c r="MV262"/>
      <c r="MW262"/>
      <c r="MX262"/>
      <c r="MY262"/>
      <c r="MZ262"/>
      <c r="NA262"/>
      <c r="NB262"/>
      <c r="NC262"/>
      <c r="ND262"/>
      <c r="NE262"/>
      <c r="NF262"/>
      <c r="NG262"/>
      <c r="NH262"/>
      <c r="NI262"/>
      <c r="NJ262"/>
      <c r="NK262"/>
      <c r="NL262"/>
      <c r="NM262"/>
      <c r="NN262"/>
      <c r="NO262"/>
      <c r="NP262"/>
      <c r="NQ262"/>
      <c r="NR262"/>
      <c r="NS262"/>
      <c r="NT262"/>
      <c r="NU262"/>
      <c r="NV262"/>
      <c r="NW262"/>
      <c r="NX262"/>
      <c r="NY262"/>
      <c r="NZ262"/>
      <c r="OA262"/>
      <c r="OB262"/>
      <c r="OC262"/>
      <c r="OD262"/>
      <c r="OE262"/>
      <c r="OF262"/>
      <c r="OG262"/>
      <c r="OH262"/>
      <c r="OI262"/>
      <c r="OJ262"/>
      <c r="OK262"/>
      <c r="OL262"/>
      <c r="OM262"/>
      <c r="ON262"/>
      <c r="OO262"/>
      <c r="OP262"/>
      <c r="OQ262"/>
      <c r="OR262"/>
      <c r="OS262"/>
      <c r="OT262"/>
      <c r="OU262"/>
      <c r="OV262"/>
      <c r="OW262"/>
      <c r="OX262"/>
      <c r="OY262"/>
      <c r="OZ262"/>
      <c r="PA262"/>
      <c r="PB262"/>
      <c r="PC262"/>
      <c r="PD262"/>
      <c r="PE262"/>
      <c r="PF262"/>
      <c r="PG262"/>
      <c r="PH262"/>
      <c r="PI262"/>
      <c r="PJ262"/>
      <c r="PK262"/>
      <c r="PL262"/>
      <c r="PM262"/>
      <c r="PN262"/>
      <c r="PO262"/>
      <c r="PP262"/>
      <c r="PQ262"/>
      <c r="PR262"/>
      <c r="PS262"/>
      <c r="PT262"/>
      <c r="PU262"/>
      <c r="PV262"/>
      <c r="PW262"/>
      <c r="PX262"/>
      <c r="PY262"/>
      <c r="PZ262"/>
      <c r="QA262"/>
      <c r="QB262"/>
      <c r="QC262"/>
      <c r="QD262"/>
      <c r="QE262"/>
      <c r="QF262"/>
      <c r="QG262"/>
      <c r="QH262"/>
      <c r="QI262"/>
      <c r="QJ262"/>
      <c r="QK262"/>
      <c r="QL262"/>
      <c r="QM262"/>
      <c r="QN262"/>
      <c r="QO262"/>
      <c r="QP262"/>
      <c r="QQ262"/>
      <c r="QR262"/>
      <c r="QS262"/>
      <c r="QT262"/>
      <c r="QU262"/>
      <c r="QV262"/>
      <c r="QW262"/>
      <c r="QX262"/>
      <c r="QY262"/>
      <c r="QZ262"/>
      <c r="RA262"/>
      <c r="RB262"/>
      <c r="RC262"/>
      <c r="RD262"/>
      <c r="RE262"/>
      <c r="RF262"/>
      <c r="RG262"/>
      <c r="RH262"/>
      <c r="RI262"/>
      <c r="RJ262"/>
      <c r="RK262"/>
      <c r="RL262"/>
      <c r="RM262"/>
      <c r="RN262"/>
      <c r="RO262"/>
      <c r="RP262"/>
      <c r="RQ262"/>
      <c r="RR262"/>
      <c r="RS262"/>
      <c r="RT262"/>
      <c r="RU262"/>
      <c r="RV262"/>
      <c r="RW262"/>
      <c r="RX262"/>
      <c r="RY262"/>
      <c r="RZ262"/>
      <c r="SA262"/>
      <c r="SB262"/>
      <c r="SC262"/>
      <c r="SD262"/>
      <c r="SE262"/>
      <c r="SF262"/>
      <c r="SG262"/>
      <c r="SH262"/>
      <c r="SI262"/>
      <c r="SJ262"/>
      <c r="SK262"/>
      <c r="SL262"/>
      <c r="SM262"/>
      <c r="SN262"/>
      <c r="SO262"/>
      <c r="SP262"/>
      <c r="SQ262"/>
      <c r="SR262"/>
      <c r="SS262"/>
      <c r="ST262"/>
      <c r="SU262"/>
      <c r="SV262"/>
      <c r="SW262"/>
      <c r="SX262"/>
      <c r="SY262"/>
      <c r="SZ262"/>
      <c r="TA262"/>
      <c r="TB262"/>
      <c r="TC262"/>
      <c r="TD262"/>
      <c r="TE262"/>
      <c r="TF262"/>
      <c r="TG262"/>
      <c r="TH262"/>
      <c r="TI262"/>
      <c r="TJ262"/>
      <c r="TK262"/>
      <c r="TL262"/>
      <c r="TM262"/>
      <c r="TN262"/>
      <c r="TO262"/>
      <c r="TP262"/>
      <c r="TQ262"/>
      <c r="TR262"/>
      <c r="TS262"/>
      <c r="TT262"/>
      <c r="TU262"/>
      <c r="TV262"/>
      <c r="TW262"/>
      <c r="TX262"/>
      <c r="TY262"/>
      <c r="TZ262"/>
      <c r="UA262"/>
      <c r="UB262"/>
      <c r="UC262"/>
      <c r="UD262"/>
      <c r="UE262"/>
      <c r="UF262"/>
      <c r="UG262"/>
      <c r="UH262"/>
      <c r="UI262"/>
      <c r="UJ262"/>
      <c r="UK262"/>
      <c r="UL262"/>
      <c r="UM262"/>
      <c r="UN262"/>
      <c r="UO262"/>
      <c r="UP262"/>
      <c r="UQ262"/>
      <c r="UR262"/>
      <c r="US262"/>
      <c r="UT262"/>
      <c r="UU262"/>
      <c r="UV262"/>
      <c r="UW262"/>
      <c r="UX262"/>
      <c r="UY262"/>
      <c r="UZ262"/>
      <c r="VA262"/>
      <c r="VB262"/>
      <c r="VC262"/>
      <c r="VD262"/>
      <c r="VE262"/>
      <c r="VF262"/>
      <c r="VG262"/>
      <c r="VH262"/>
      <c r="VI262"/>
      <c r="VJ262"/>
      <c r="VK262"/>
      <c r="VL262"/>
      <c r="VM262"/>
      <c r="VN262"/>
      <c r="VO262"/>
      <c r="VP262"/>
      <c r="VQ262"/>
      <c r="VR262"/>
      <c r="VS262"/>
      <c r="VT262"/>
      <c r="VU262"/>
      <c r="VV262"/>
      <c r="VW262"/>
      <c r="VX262"/>
      <c r="VY262"/>
      <c r="VZ262"/>
      <c r="WA262"/>
      <c r="WB262"/>
      <c r="WC262"/>
      <c r="WD262"/>
      <c r="WE262"/>
      <c r="WF262"/>
      <c r="WG262"/>
      <c r="WH262"/>
      <c r="WI262"/>
      <c r="WJ262"/>
      <c r="WK262"/>
      <c r="WL262"/>
      <c r="WM262"/>
      <c r="WN262"/>
      <c r="WO262"/>
      <c r="WP262"/>
      <c r="WQ262"/>
      <c r="WR262"/>
      <c r="WS262"/>
      <c r="WT262"/>
      <c r="WU262"/>
      <c r="WV262"/>
      <c r="WW262"/>
      <c r="WX262" s="167"/>
      <c r="WY262" s="167"/>
      <c r="WZ262" s="167"/>
    </row>
    <row r="263" spans="1:624" s="41" customFormat="1" ht="79.5" hidden="1" customHeight="1" x14ac:dyDescent="0.25">
      <c r="A263" s="766">
        <f t="shared" si="38"/>
        <v>206</v>
      </c>
      <c r="B263" s="607" t="s">
        <v>78</v>
      </c>
      <c r="C263" s="608" t="s">
        <v>1534</v>
      </c>
      <c r="D263" s="608" t="s">
        <v>1535</v>
      </c>
      <c r="E263" s="608" t="s">
        <v>1536</v>
      </c>
      <c r="F263" s="288" t="s">
        <v>1537</v>
      </c>
      <c r="G263" s="639">
        <v>44255.479166666664</v>
      </c>
      <c r="H263" s="135">
        <v>44255.569444444445</v>
      </c>
      <c r="I263" s="639" t="s">
        <v>1575</v>
      </c>
      <c r="J263" s="379">
        <f>H263-G263</f>
        <v>9.0277777781011537E-2</v>
      </c>
      <c r="K263" s="287" t="s">
        <v>1538</v>
      </c>
      <c r="L263" s="358">
        <v>2</v>
      </c>
      <c r="M263" s="287"/>
      <c r="N263" s="358"/>
      <c r="O263" s="287"/>
      <c r="P263" s="358">
        <v>2</v>
      </c>
      <c r="Q263" s="287">
        <v>1</v>
      </c>
      <c r="R263" s="644" t="s">
        <v>1576</v>
      </c>
      <c r="S263" s="617" t="s">
        <v>1577</v>
      </c>
      <c r="T263" s="617" t="s">
        <v>75</v>
      </c>
      <c r="U263" s="287">
        <v>300</v>
      </c>
      <c r="V263" s="644" t="s">
        <v>76</v>
      </c>
      <c r="W263" s="644">
        <v>1</v>
      </c>
      <c r="X263" s="676">
        <v>137</v>
      </c>
      <c r="Y263" s="50">
        <f t="shared" si="28"/>
        <v>2.1666666667442769</v>
      </c>
      <c r="Z263"/>
      <c r="AA263"/>
      <c r="AB263">
        <v>1</v>
      </c>
      <c r="AC263"/>
      <c r="AD263"/>
      <c r="AE263"/>
      <c r="AF263"/>
      <c r="AG263"/>
      <c r="AH263"/>
      <c r="AI263"/>
      <c r="AJ263"/>
      <c r="AK263"/>
      <c r="AL263"/>
      <c r="AM263"/>
      <c r="AN263"/>
      <c r="AO263"/>
      <c r="AP263"/>
      <c r="AQ263"/>
      <c r="AR263"/>
      <c r="AS263"/>
      <c r="AT263"/>
      <c r="AU263"/>
      <c r="AV263" s="43" t="s">
        <v>1563</v>
      </c>
      <c r="AW263" s="43" t="s">
        <v>98</v>
      </c>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c r="IW263"/>
      <c r="IX263"/>
      <c r="IY263"/>
      <c r="IZ263"/>
      <c r="JA263"/>
      <c r="JB263"/>
      <c r="JC263"/>
      <c r="JD263"/>
      <c r="JE263"/>
      <c r="JF263"/>
      <c r="JG263"/>
      <c r="JH263"/>
      <c r="JI263"/>
      <c r="JJ263"/>
      <c r="JK263"/>
      <c r="JL263"/>
      <c r="JM263"/>
      <c r="JN263"/>
      <c r="JO263"/>
      <c r="JP263"/>
      <c r="JQ263"/>
      <c r="JR263"/>
      <c r="JS263"/>
      <c r="JT263"/>
      <c r="JU263"/>
      <c r="JV263"/>
      <c r="JW263"/>
      <c r="JX263"/>
      <c r="JY263"/>
      <c r="JZ263"/>
      <c r="KA263"/>
      <c r="KB263"/>
      <c r="KC263"/>
      <c r="KD263"/>
      <c r="KE263"/>
      <c r="KF263"/>
      <c r="KG263"/>
      <c r="KH263"/>
      <c r="KI263"/>
      <c r="KJ263"/>
      <c r="KK263"/>
      <c r="KL263"/>
      <c r="KM263"/>
      <c r="KN263"/>
      <c r="KO263"/>
      <c r="KP263"/>
      <c r="KQ263"/>
      <c r="KR263"/>
      <c r="KS263"/>
      <c r="KT263"/>
      <c r="KU263"/>
      <c r="KV263"/>
      <c r="KW263"/>
      <c r="KX263"/>
      <c r="KY263"/>
      <c r="KZ263"/>
      <c r="LA263"/>
      <c r="LB263"/>
      <c r="LC263"/>
      <c r="LD263"/>
      <c r="LE263"/>
      <c r="LF263"/>
      <c r="LG263"/>
      <c r="LH263"/>
      <c r="LI263"/>
      <c r="LJ263"/>
      <c r="LK263"/>
      <c r="LL263"/>
      <c r="LM263"/>
      <c r="LN263"/>
      <c r="LO263"/>
      <c r="LP263"/>
      <c r="LQ263"/>
      <c r="LR263"/>
      <c r="LS263"/>
      <c r="LT263"/>
      <c r="LU263"/>
      <c r="LV263"/>
      <c r="LW263"/>
      <c r="LX263"/>
      <c r="LY263"/>
      <c r="LZ263"/>
      <c r="MA263"/>
      <c r="MB263"/>
      <c r="MC263"/>
      <c r="MD263"/>
      <c r="ME263"/>
      <c r="MF263"/>
      <c r="MG263"/>
      <c r="MH263"/>
      <c r="MI263"/>
      <c r="MJ263"/>
      <c r="MK263"/>
      <c r="ML263"/>
      <c r="MM263"/>
      <c r="MN263"/>
      <c r="MO263"/>
      <c r="MP263"/>
      <c r="MQ263"/>
      <c r="MR263"/>
      <c r="MS263"/>
      <c r="MT263"/>
      <c r="MU263"/>
      <c r="MV263"/>
      <c r="MW263"/>
      <c r="MX263"/>
      <c r="MY263"/>
      <c r="MZ263"/>
      <c r="NA263"/>
      <c r="NB263"/>
      <c r="NC263"/>
      <c r="ND263"/>
      <c r="NE263"/>
      <c r="NF263"/>
      <c r="NG263"/>
      <c r="NH263"/>
      <c r="NI263"/>
      <c r="NJ263"/>
      <c r="NK263"/>
      <c r="NL263"/>
      <c r="NM263"/>
      <c r="NN263"/>
      <c r="NO263"/>
      <c r="NP263"/>
      <c r="NQ263"/>
      <c r="NR263"/>
      <c r="NS263"/>
      <c r="NT263"/>
      <c r="NU263"/>
      <c r="NV263"/>
      <c r="NW263"/>
      <c r="NX263"/>
      <c r="NY263"/>
      <c r="NZ263"/>
      <c r="OA263"/>
      <c r="OB263"/>
      <c r="OC263"/>
      <c r="OD263"/>
      <c r="OE263"/>
      <c r="OF263"/>
      <c r="OG263"/>
      <c r="OH263"/>
      <c r="OI263"/>
      <c r="OJ263"/>
      <c r="OK263"/>
      <c r="OL263"/>
      <c r="OM263"/>
      <c r="ON263"/>
      <c r="OO263"/>
      <c r="OP263"/>
      <c r="OQ263"/>
      <c r="OR263"/>
      <c r="OS263"/>
      <c r="OT263"/>
      <c r="OU263"/>
      <c r="OV263"/>
      <c r="OW263"/>
      <c r="OX263"/>
      <c r="OY263"/>
      <c r="OZ263"/>
      <c r="PA263"/>
      <c r="PB263"/>
      <c r="PC263"/>
      <c r="PD263"/>
      <c r="PE263"/>
      <c r="PF263"/>
      <c r="PG263"/>
      <c r="PH263"/>
      <c r="PI263"/>
      <c r="PJ263"/>
      <c r="PK263"/>
      <c r="PL263"/>
      <c r="PM263"/>
      <c r="PN263"/>
      <c r="PO263"/>
      <c r="PP263"/>
      <c r="PQ263"/>
      <c r="PR263"/>
      <c r="PS263"/>
      <c r="PT263"/>
      <c r="PU263"/>
      <c r="PV263"/>
      <c r="PW263"/>
      <c r="PX263"/>
      <c r="PY263"/>
      <c r="PZ263"/>
      <c r="QA263"/>
      <c r="QB263"/>
      <c r="QC263"/>
      <c r="QD263"/>
      <c r="QE263"/>
      <c r="QF263"/>
      <c r="QG263"/>
      <c r="QH263"/>
      <c r="QI263"/>
      <c r="QJ263"/>
      <c r="QK263"/>
      <c r="QL263"/>
      <c r="QM263"/>
      <c r="QN263"/>
      <c r="QO263"/>
      <c r="QP263"/>
      <c r="QQ263"/>
      <c r="QR263"/>
      <c r="QS263"/>
      <c r="QT263"/>
      <c r="QU263"/>
      <c r="QV263"/>
      <c r="QW263"/>
      <c r="QX263"/>
      <c r="QY263"/>
      <c r="QZ263"/>
      <c r="RA263"/>
      <c r="RB263"/>
      <c r="RC263"/>
      <c r="RD263"/>
      <c r="RE263"/>
      <c r="RF263"/>
      <c r="RG263"/>
      <c r="RH263"/>
      <c r="RI263"/>
      <c r="RJ263"/>
      <c r="RK263"/>
      <c r="RL263"/>
      <c r="RM263"/>
      <c r="RN263"/>
      <c r="RO263"/>
      <c r="RP263"/>
      <c r="RQ263"/>
      <c r="RR263"/>
      <c r="RS263"/>
      <c r="RT263"/>
      <c r="RU263"/>
      <c r="RV263"/>
      <c r="RW263"/>
      <c r="RX263"/>
      <c r="RY263"/>
      <c r="RZ263"/>
      <c r="SA263"/>
      <c r="SB263"/>
      <c r="SC263"/>
      <c r="SD263"/>
      <c r="SE263"/>
      <c r="SF263"/>
      <c r="SG263"/>
      <c r="SH263"/>
      <c r="SI263"/>
      <c r="SJ263"/>
      <c r="SK263"/>
      <c r="SL263"/>
      <c r="SM263"/>
      <c r="SN263"/>
      <c r="SO263"/>
      <c r="SP263"/>
      <c r="SQ263"/>
      <c r="SR263"/>
      <c r="SS263"/>
      <c r="ST263"/>
      <c r="SU263"/>
      <c r="SV263"/>
      <c r="SW263"/>
      <c r="SX263"/>
      <c r="SY263"/>
      <c r="SZ263"/>
      <c r="TA263"/>
      <c r="TB263"/>
      <c r="TC263"/>
      <c r="TD263"/>
      <c r="TE263"/>
      <c r="TF263"/>
      <c r="TG263"/>
      <c r="TH263"/>
      <c r="TI263"/>
      <c r="TJ263"/>
      <c r="TK263"/>
      <c r="TL263"/>
      <c r="TM263"/>
      <c r="TN263"/>
      <c r="TO263"/>
      <c r="TP263"/>
      <c r="TQ263"/>
      <c r="TR263"/>
      <c r="TS263"/>
      <c r="TT263"/>
      <c r="TU263"/>
      <c r="TV263"/>
      <c r="TW263"/>
      <c r="TX263"/>
      <c r="TY263"/>
      <c r="TZ263"/>
      <c r="UA263"/>
      <c r="UB263"/>
      <c r="UC263"/>
      <c r="UD263"/>
      <c r="UE263"/>
      <c r="UF263"/>
      <c r="UG263"/>
      <c r="UH263"/>
      <c r="UI263"/>
      <c r="UJ263"/>
      <c r="UK263"/>
      <c r="UL263"/>
      <c r="UM263"/>
      <c r="UN263"/>
      <c r="UO263"/>
      <c r="UP263"/>
      <c r="UQ263"/>
      <c r="UR263"/>
      <c r="US263"/>
      <c r="UT263"/>
      <c r="UU263"/>
      <c r="UV263"/>
      <c r="UW263"/>
      <c r="UX263"/>
      <c r="UY263"/>
      <c r="UZ263"/>
      <c r="VA263"/>
      <c r="VB263"/>
      <c r="VC263"/>
      <c r="VD263"/>
      <c r="VE263"/>
      <c r="VF263"/>
      <c r="VG263"/>
      <c r="VH263"/>
      <c r="VI263"/>
      <c r="VJ263"/>
      <c r="VK263"/>
      <c r="VL263"/>
      <c r="VM263"/>
      <c r="VN263"/>
      <c r="VO263"/>
      <c r="VP263"/>
      <c r="VQ263"/>
      <c r="VR263"/>
      <c r="VS263"/>
      <c r="VT263"/>
      <c r="VU263"/>
      <c r="VV263"/>
      <c r="VW263"/>
      <c r="VX263"/>
      <c r="VY263"/>
      <c r="VZ263"/>
      <c r="WA263"/>
      <c r="WB263"/>
      <c r="WC263"/>
      <c r="WD263"/>
      <c r="WE263"/>
      <c r="WF263"/>
      <c r="WG263"/>
      <c r="WH263"/>
      <c r="WI263"/>
      <c r="WJ263"/>
      <c r="WK263"/>
      <c r="WL263"/>
      <c r="WM263"/>
      <c r="WN263"/>
      <c r="WO263"/>
      <c r="WP263"/>
      <c r="WQ263"/>
      <c r="WR263"/>
      <c r="WS263"/>
      <c r="WT263"/>
      <c r="WU263"/>
      <c r="WV263"/>
      <c r="WW263"/>
    </row>
    <row r="264" spans="1:624" s="41" customFormat="1" ht="76.5" hidden="1" customHeight="1" x14ac:dyDescent="0.25">
      <c r="A264" s="767"/>
      <c r="B264" s="599"/>
      <c r="C264" s="601"/>
      <c r="D264" s="601"/>
      <c r="E264" s="601"/>
      <c r="F264" s="288" t="s">
        <v>1539</v>
      </c>
      <c r="G264" s="640"/>
      <c r="H264" s="135">
        <v>44255.479166666664</v>
      </c>
      <c r="I264" s="640"/>
      <c r="J264" s="312">
        <v>0</v>
      </c>
      <c r="K264" s="287" t="s">
        <v>1578</v>
      </c>
      <c r="L264" s="287"/>
      <c r="M264" s="287"/>
      <c r="N264" s="287"/>
      <c r="O264" s="287"/>
      <c r="P264" s="287"/>
      <c r="Q264" s="287"/>
      <c r="R264" s="645"/>
      <c r="S264" s="618"/>
      <c r="T264" s="618"/>
      <c r="U264" s="287">
        <v>0</v>
      </c>
      <c r="V264" s="645"/>
      <c r="W264" s="645"/>
      <c r="X264" s="677"/>
      <c r="Y264" s="50">
        <f t="shared" si="28"/>
        <v>0</v>
      </c>
      <c r="Z264"/>
      <c r="AA264"/>
      <c r="AB264"/>
      <c r="AC264"/>
      <c r="AD264"/>
      <c r="AE264"/>
      <c r="AF264"/>
      <c r="AG264"/>
      <c r="AH264"/>
      <c r="AI264"/>
      <c r="AJ264"/>
      <c r="AK264"/>
      <c r="AL264"/>
      <c r="AM264"/>
      <c r="AN264"/>
      <c r="AO264"/>
      <c r="AP264"/>
      <c r="AQ264"/>
      <c r="AR264"/>
      <c r="AS264"/>
      <c r="AT264"/>
      <c r="AU264"/>
      <c r="AV264" s="43"/>
      <c r="AW264" s="43"/>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c r="IW264"/>
      <c r="IX264"/>
      <c r="IY264"/>
      <c r="IZ264"/>
      <c r="JA264"/>
      <c r="JB264"/>
      <c r="JC264"/>
      <c r="JD264"/>
      <c r="JE264"/>
      <c r="JF264"/>
      <c r="JG264"/>
      <c r="JH264"/>
      <c r="JI264"/>
      <c r="JJ264"/>
      <c r="JK264"/>
      <c r="JL264"/>
      <c r="JM264"/>
      <c r="JN264"/>
      <c r="JO264"/>
      <c r="JP264"/>
      <c r="JQ264"/>
      <c r="JR264"/>
      <c r="JS264"/>
      <c r="JT264"/>
      <c r="JU264"/>
      <c r="JV264"/>
      <c r="JW264"/>
      <c r="JX264"/>
      <c r="JY264"/>
      <c r="JZ264"/>
      <c r="KA264"/>
      <c r="KB264"/>
      <c r="KC264"/>
      <c r="KD264"/>
      <c r="KE264"/>
      <c r="KF264"/>
      <c r="KG264"/>
      <c r="KH264"/>
      <c r="KI264"/>
      <c r="KJ264"/>
      <c r="KK264"/>
      <c r="KL264"/>
      <c r="KM264"/>
      <c r="KN264"/>
      <c r="KO264"/>
      <c r="KP264"/>
      <c r="KQ264"/>
      <c r="KR264"/>
      <c r="KS264"/>
      <c r="KT264"/>
      <c r="KU264"/>
      <c r="KV264"/>
      <c r="KW264"/>
      <c r="KX264"/>
      <c r="KY264"/>
      <c r="KZ264"/>
      <c r="LA264"/>
      <c r="LB264"/>
      <c r="LC264"/>
      <c r="LD264"/>
      <c r="LE264"/>
      <c r="LF264"/>
      <c r="LG264"/>
      <c r="LH264"/>
      <c r="LI264"/>
      <c r="LJ264"/>
      <c r="LK264"/>
      <c r="LL264"/>
      <c r="LM264"/>
      <c r="LN264"/>
      <c r="LO264"/>
      <c r="LP264"/>
      <c r="LQ264"/>
      <c r="LR264"/>
      <c r="LS264"/>
      <c r="LT264"/>
      <c r="LU264"/>
      <c r="LV264"/>
      <c r="LW264"/>
      <c r="LX264"/>
      <c r="LY264"/>
      <c r="LZ264"/>
      <c r="MA264"/>
      <c r="MB264"/>
      <c r="MC264"/>
      <c r="MD264"/>
      <c r="ME264"/>
      <c r="MF264"/>
      <c r="MG264"/>
      <c r="MH264"/>
      <c r="MI264"/>
      <c r="MJ264"/>
      <c r="MK264"/>
      <c r="ML264"/>
      <c r="MM264"/>
      <c r="MN264"/>
      <c r="MO264"/>
      <c r="MP264"/>
      <c r="MQ264"/>
      <c r="MR264"/>
      <c r="MS264"/>
      <c r="MT264"/>
      <c r="MU264"/>
      <c r="MV264"/>
      <c r="MW264"/>
      <c r="MX264"/>
      <c r="MY264"/>
      <c r="MZ264"/>
      <c r="NA264"/>
      <c r="NB264"/>
      <c r="NC264"/>
      <c r="ND264"/>
      <c r="NE264"/>
      <c r="NF264"/>
      <c r="NG264"/>
      <c r="NH264"/>
      <c r="NI264"/>
      <c r="NJ264"/>
      <c r="NK264"/>
      <c r="NL264"/>
      <c r="NM264"/>
      <c r="NN264"/>
      <c r="NO264"/>
      <c r="NP264"/>
      <c r="NQ264"/>
      <c r="NR264"/>
      <c r="NS264"/>
      <c r="NT264"/>
      <c r="NU264"/>
      <c r="NV264"/>
      <c r="NW264"/>
      <c r="NX264"/>
      <c r="NY264"/>
      <c r="NZ264"/>
      <c r="OA264"/>
      <c r="OB264"/>
      <c r="OC264"/>
      <c r="OD264"/>
      <c r="OE264"/>
      <c r="OF264"/>
      <c r="OG264"/>
      <c r="OH264"/>
      <c r="OI264"/>
      <c r="OJ264"/>
      <c r="OK264"/>
      <c r="OL264"/>
      <c r="OM264"/>
      <c r="ON264"/>
      <c r="OO264"/>
      <c r="OP264"/>
      <c r="OQ264"/>
      <c r="OR264"/>
      <c r="OS264"/>
      <c r="OT264"/>
      <c r="OU264"/>
      <c r="OV264"/>
      <c r="OW264"/>
      <c r="OX264"/>
      <c r="OY264"/>
      <c r="OZ264"/>
      <c r="PA264"/>
      <c r="PB264"/>
      <c r="PC264"/>
      <c r="PD264"/>
      <c r="PE264"/>
      <c r="PF264"/>
      <c r="PG264"/>
      <c r="PH264"/>
      <c r="PI264"/>
      <c r="PJ264"/>
      <c r="PK264"/>
      <c r="PL264"/>
      <c r="PM264"/>
      <c r="PN264"/>
      <c r="PO264"/>
      <c r="PP264"/>
      <c r="PQ264"/>
      <c r="PR264"/>
      <c r="PS264"/>
      <c r="PT264"/>
      <c r="PU264"/>
      <c r="PV264"/>
      <c r="PW264"/>
      <c r="PX264"/>
      <c r="PY264"/>
      <c r="PZ264"/>
      <c r="QA264"/>
      <c r="QB264"/>
      <c r="QC264"/>
      <c r="QD264"/>
      <c r="QE264"/>
      <c r="QF264"/>
      <c r="QG264"/>
      <c r="QH264"/>
      <c r="QI264"/>
      <c r="QJ264"/>
      <c r="QK264"/>
      <c r="QL264"/>
      <c r="QM264"/>
      <c r="QN264"/>
      <c r="QO264"/>
      <c r="QP264"/>
      <c r="QQ264"/>
      <c r="QR264"/>
      <c r="QS264"/>
      <c r="QT264"/>
      <c r="QU264"/>
      <c r="QV264"/>
      <c r="QW264"/>
      <c r="QX264"/>
      <c r="QY264"/>
      <c r="QZ264"/>
      <c r="RA264"/>
      <c r="RB264"/>
      <c r="RC264"/>
      <c r="RD264"/>
      <c r="RE264"/>
      <c r="RF264"/>
      <c r="RG264"/>
      <c r="RH264"/>
      <c r="RI264"/>
      <c r="RJ264"/>
      <c r="RK264"/>
      <c r="RL264"/>
      <c r="RM264"/>
      <c r="RN264"/>
      <c r="RO264"/>
      <c r="RP264"/>
      <c r="RQ264"/>
      <c r="RR264"/>
      <c r="RS264"/>
      <c r="RT264"/>
      <c r="RU264"/>
      <c r="RV264"/>
      <c r="RW264"/>
      <c r="RX264"/>
      <c r="RY264"/>
      <c r="RZ264"/>
      <c r="SA264"/>
      <c r="SB264"/>
      <c r="SC264"/>
      <c r="SD264"/>
      <c r="SE264"/>
      <c r="SF264"/>
      <c r="SG264"/>
      <c r="SH264"/>
      <c r="SI264"/>
      <c r="SJ264"/>
      <c r="SK264"/>
      <c r="SL264"/>
      <c r="SM264"/>
      <c r="SN264"/>
      <c r="SO264"/>
      <c r="SP264"/>
      <c r="SQ264"/>
      <c r="SR264"/>
      <c r="SS264"/>
      <c r="ST264"/>
      <c r="SU264"/>
      <c r="SV264"/>
      <c r="SW264"/>
      <c r="SX264"/>
      <c r="SY264"/>
      <c r="SZ264"/>
      <c r="TA264"/>
      <c r="TB264"/>
      <c r="TC264"/>
      <c r="TD264"/>
      <c r="TE264"/>
      <c r="TF264"/>
      <c r="TG264"/>
      <c r="TH264"/>
      <c r="TI264"/>
      <c r="TJ264"/>
      <c r="TK264"/>
      <c r="TL264"/>
      <c r="TM264"/>
      <c r="TN264"/>
      <c r="TO264"/>
      <c r="TP264"/>
      <c r="TQ264"/>
      <c r="TR264"/>
      <c r="TS264"/>
      <c r="TT264"/>
      <c r="TU264"/>
      <c r="TV264"/>
      <c r="TW264"/>
      <c r="TX264"/>
      <c r="TY264"/>
      <c r="TZ264"/>
      <c r="UA264"/>
      <c r="UB264"/>
      <c r="UC264"/>
      <c r="UD264"/>
      <c r="UE264"/>
      <c r="UF264"/>
      <c r="UG264"/>
      <c r="UH264"/>
      <c r="UI264"/>
      <c r="UJ264"/>
      <c r="UK264"/>
      <c r="UL264"/>
      <c r="UM264"/>
      <c r="UN264"/>
      <c r="UO264"/>
      <c r="UP264"/>
      <c r="UQ264"/>
      <c r="UR264"/>
      <c r="US264"/>
      <c r="UT264"/>
      <c r="UU264"/>
      <c r="UV264"/>
      <c r="UW264"/>
      <c r="UX264"/>
      <c r="UY264"/>
      <c r="UZ264"/>
      <c r="VA264"/>
      <c r="VB264"/>
      <c r="VC264"/>
      <c r="VD264"/>
      <c r="VE264"/>
      <c r="VF264"/>
      <c r="VG264"/>
      <c r="VH264"/>
      <c r="VI264"/>
      <c r="VJ264"/>
      <c r="VK264"/>
      <c r="VL264"/>
      <c r="VM264"/>
      <c r="VN264"/>
      <c r="VO264"/>
      <c r="VP264"/>
      <c r="VQ264"/>
      <c r="VR264"/>
      <c r="VS264"/>
      <c r="VT264"/>
      <c r="VU264"/>
      <c r="VV264"/>
      <c r="VW264"/>
      <c r="VX264"/>
      <c r="VY264"/>
      <c r="VZ264"/>
      <c r="WA264"/>
      <c r="WB264"/>
      <c r="WC264"/>
      <c r="WD264"/>
      <c r="WE264"/>
      <c r="WF264"/>
      <c r="WG264"/>
      <c r="WH264"/>
      <c r="WI264"/>
      <c r="WJ264"/>
      <c r="WK264"/>
      <c r="WL264"/>
      <c r="WM264"/>
      <c r="WN264"/>
      <c r="WO264"/>
      <c r="WP264"/>
      <c r="WQ264"/>
      <c r="WR264"/>
      <c r="WS264"/>
      <c r="WT264"/>
      <c r="WU264"/>
      <c r="WV264"/>
      <c r="WW264"/>
    </row>
    <row r="265" spans="1:624" s="131" customFormat="1" ht="84" hidden="1" x14ac:dyDescent="0.25">
      <c r="A265" s="89">
        <f>A263+1</f>
        <v>207</v>
      </c>
      <c r="B265" s="33" t="s">
        <v>784</v>
      </c>
      <c r="C265" s="299" t="s">
        <v>1540</v>
      </c>
      <c r="D265" s="299" t="s">
        <v>1541</v>
      </c>
      <c r="E265" s="309" t="s">
        <v>528</v>
      </c>
      <c r="F265" s="147" t="s">
        <v>1542</v>
      </c>
      <c r="G265" s="308">
        <v>44255.789583333331</v>
      </c>
      <c r="H265" s="216">
        <v>44256.000694444447</v>
      </c>
      <c r="I265" s="308">
        <v>44256.000694444447</v>
      </c>
      <c r="J265" s="344">
        <f>H265-G265</f>
        <v>0.211111111115315</v>
      </c>
      <c r="K265" s="299" t="s">
        <v>1543</v>
      </c>
      <c r="L265" s="299"/>
      <c r="M265" s="299"/>
      <c r="N265" s="299"/>
      <c r="O265" s="299"/>
      <c r="P265" s="299"/>
      <c r="Q265" s="299"/>
      <c r="R265" s="299" t="s">
        <v>1544</v>
      </c>
      <c r="S265" s="145" t="s">
        <v>1545</v>
      </c>
      <c r="T265" s="309" t="s">
        <v>75</v>
      </c>
      <c r="U265" s="145" t="s">
        <v>979</v>
      </c>
      <c r="V265" s="112" t="s">
        <v>76</v>
      </c>
      <c r="W265" s="299">
        <v>0</v>
      </c>
      <c r="X265" s="331" t="s">
        <v>189</v>
      </c>
      <c r="Y265" s="247">
        <f t="shared" si="28"/>
        <v>5.0666666667675599</v>
      </c>
      <c r="Z265"/>
      <c r="AA265"/>
      <c r="AB265"/>
      <c r="AC265"/>
      <c r="AD265"/>
      <c r="AE265"/>
      <c r="AF265"/>
      <c r="AG265"/>
      <c r="AH265"/>
      <c r="AI265"/>
      <c r="AJ265"/>
      <c r="AK265"/>
      <c r="AL265"/>
      <c r="AM265"/>
      <c r="AN265"/>
      <c r="AO265"/>
      <c r="AP265"/>
      <c r="AQ265"/>
      <c r="AR265"/>
      <c r="AS265"/>
      <c r="AT265"/>
      <c r="AU265"/>
      <c r="AV265" s="43"/>
      <c r="AW265" s="43"/>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c r="IW265"/>
      <c r="IX265"/>
      <c r="IY265"/>
      <c r="IZ265"/>
      <c r="JA265"/>
      <c r="JB265"/>
      <c r="JC265"/>
      <c r="JD265"/>
      <c r="JE265"/>
      <c r="JF265"/>
      <c r="JG265"/>
      <c r="JH265"/>
      <c r="JI265"/>
      <c r="JJ265"/>
      <c r="JK265"/>
      <c r="JL265"/>
      <c r="JM265"/>
      <c r="JN265"/>
      <c r="JO265"/>
      <c r="JP265"/>
      <c r="JQ265"/>
      <c r="JR265"/>
      <c r="JS265"/>
      <c r="JT265"/>
      <c r="JU265"/>
      <c r="JV265"/>
      <c r="JW265"/>
      <c r="JX265"/>
      <c r="JY265"/>
      <c r="JZ265"/>
      <c r="KA265"/>
      <c r="KB265"/>
      <c r="KC265"/>
      <c r="KD265"/>
      <c r="KE265"/>
      <c r="KF265"/>
      <c r="KG265"/>
      <c r="KH265"/>
      <c r="KI265"/>
      <c r="KJ265"/>
      <c r="KK265"/>
      <c r="KL265"/>
      <c r="KM265"/>
      <c r="KN265"/>
      <c r="KO265"/>
      <c r="KP265"/>
      <c r="KQ265"/>
      <c r="KR265"/>
      <c r="KS265"/>
      <c r="KT265"/>
      <c r="KU265"/>
      <c r="KV265"/>
      <c r="KW265"/>
      <c r="KX265"/>
      <c r="KY265"/>
      <c r="KZ265"/>
      <c r="LA265"/>
      <c r="LB265"/>
      <c r="LC265"/>
      <c r="LD265"/>
      <c r="LE265"/>
      <c r="LF265"/>
      <c r="LG265"/>
      <c r="LH265"/>
      <c r="LI265"/>
      <c r="LJ265"/>
      <c r="LK265"/>
      <c r="LL265"/>
      <c r="LM265"/>
      <c r="LN265"/>
      <c r="LO265"/>
      <c r="LP265"/>
      <c r="LQ265"/>
      <c r="LR265"/>
      <c r="LS265"/>
      <c r="LT265"/>
      <c r="LU265"/>
      <c r="LV265"/>
      <c r="LW265"/>
      <c r="LX265"/>
      <c r="LY265"/>
      <c r="LZ265"/>
      <c r="MA265"/>
      <c r="MB265"/>
      <c r="MC265"/>
      <c r="MD265"/>
      <c r="ME265"/>
      <c r="MF265"/>
      <c r="MG265"/>
      <c r="MH265"/>
      <c r="MI265"/>
      <c r="MJ265"/>
      <c r="MK265"/>
      <c r="ML265"/>
      <c r="MM265"/>
      <c r="MN265"/>
      <c r="MO265"/>
      <c r="MP265"/>
      <c r="MQ265"/>
      <c r="MR265"/>
      <c r="MS265"/>
      <c r="MT265"/>
      <c r="MU265"/>
      <c r="MV265"/>
      <c r="MW265"/>
      <c r="MX265"/>
      <c r="MY265"/>
      <c r="MZ265"/>
      <c r="NA265"/>
      <c r="NB265"/>
      <c r="NC265"/>
      <c r="ND265"/>
      <c r="NE265"/>
      <c r="NF265"/>
      <c r="NG265"/>
      <c r="NH265"/>
      <c r="NI265"/>
      <c r="NJ265"/>
      <c r="NK265"/>
      <c r="NL265"/>
      <c r="NM265"/>
      <c r="NN265"/>
      <c r="NO265"/>
      <c r="NP265"/>
      <c r="NQ265"/>
      <c r="NR265"/>
      <c r="NS265"/>
      <c r="NT265"/>
      <c r="NU265"/>
      <c r="NV265"/>
      <c r="NW265"/>
      <c r="NX265"/>
      <c r="NY265"/>
      <c r="NZ265"/>
      <c r="OA265"/>
      <c r="OB265"/>
      <c r="OC265"/>
      <c r="OD265"/>
      <c r="OE265"/>
      <c r="OF265"/>
      <c r="OG265"/>
      <c r="OH265"/>
      <c r="OI265"/>
      <c r="OJ265"/>
      <c r="OK265"/>
      <c r="OL265"/>
      <c r="OM265"/>
      <c r="ON265"/>
      <c r="OO265"/>
      <c r="OP265"/>
      <c r="OQ265"/>
      <c r="OR265"/>
      <c r="OS265"/>
      <c r="OT265"/>
      <c r="OU265"/>
      <c r="OV265"/>
      <c r="OW265"/>
      <c r="OX265"/>
      <c r="OY265"/>
      <c r="OZ265"/>
      <c r="PA265"/>
      <c r="PB265"/>
      <c r="PC265"/>
      <c r="PD265"/>
      <c r="PE265"/>
      <c r="PF265"/>
      <c r="PG265"/>
      <c r="PH265"/>
      <c r="PI265"/>
      <c r="PJ265"/>
      <c r="PK265"/>
      <c r="PL265"/>
      <c r="PM265"/>
      <c r="PN265"/>
      <c r="PO265"/>
      <c r="PP265"/>
      <c r="PQ265"/>
      <c r="PR265"/>
      <c r="PS265"/>
      <c r="PT265"/>
      <c r="PU265"/>
      <c r="PV265"/>
      <c r="PW265"/>
      <c r="PX265"/>
      <c r="PY265"/>
      <c r="PZ265"/>
      <c r="QA265"/>
      <c r="QB265"/>
      <c r="QC265"/>
      <c r="QD265"/>
      <c r="QE265"/>
      <c r="QF265"/>
      <c r="QG265"/>
      <c r="QH265"/>
      <c r="QI265"/>
      <c r="QJ265"/>
      <c r="QK265"/>
      <c r="QL265"/>
      <c r="QM265"/>
      <c r="QN265"/>
      <c r="QO265"/>
      <c r="QP265"/>
      <c r="QQ265"/>
      <c r="QR265"/>
      <c r="QS265"/>
      <c r="QT265"/>
      <c r="QU265"/>
      <c r="QV265"/>
      <c r="QW265"/>
      <c r="QX265"/>
      <c r="QY265"/>
      <c r="QZ265"/>
      <c r="RA265"/>
      <c r="RB265"/>
      <c r="RC265"/>
      <c r="RD265"/>
      <c r="RE265"/>
      <c r="RF265"/>
      <c r="RG265"/>
      <c r="RH265"/>
      <c r="RI265"/>
      <c r="RJ265"/>
      <c r="RK265"/>
      <c r="RL265"/>
      <c r="RM265"/>
      <c r="RN265"/>
      <c r="RO265"/>
      <c r="RP265"/>
      <c r="RQ265"/>
      <c r="RR265"/>
      <c r="RS265"/>
      <c r="RT265"/>
      <c r="RU265"/>
      <c r="RV265"/>
      <c r="RW265"/>
      <c r="RX265"/>
      <c r="RY265"/>
      <c r="RZ265"/>
      <c r="SA265"/>
      <c r="SB265"/>
      <c r="SC265"/>
      <c r="SD265"/>
      <c r="SE265"/>
      <c r="SF265"/>
      <c r="SG265"/>
      <c r="SH265"/>
      <c r="SI265"/>
      <c r="SJ265"/>
      <c r="SK265"/>
      <c r="SL265"/>
      <c r="SM265"/>
      <c r="SN265"/>
      <c r="SO265"/>
      <c r="SP265"/>
      <c r="SQ265"/>
      <c r="SR265"/>
      <c r="SS265"/>
      <c r="ST265"/>
      <c r="SU265"/>
      <c r="SV265"/>
      <c r="SW265"/>
      <c r="SX265"/>
      <c r="SY265"/>
      <c r="SZ265"/>
      <c r="TA265"/>
      <c r="TB265"/>
      <c r="TC265"/>
      <c r="TD265"/>
      <c r="TE265"/>
      <c r="TF265"/>
      <c r="TG265"/>
      <c r="TH265"/>
      <c r="TI265"/>
      <c r="TJ265"/>
      <c r="TK265"/>
      <c r="TL265"/>
      <c r="TM265"/>
      <c r="TN265"/>
      <c r="TO265"/>
      <c r="TP265"/>
      <c r="TQ265"/>
      <c r="TR265"/>
      <c r="TS265"/>
      <c r="TT265"/>
      <c r="TU265"/>
      <c r="TV265"/>
      <c r="TW265"/>
      <c r="TX265"/>
      <c r="TY265"/>
      <c r="TZ265"/>
      <c r="UA265"/>
      <c r="UB265"/>
      <c r="UC265"/>
      <c r="UD265"/>
      <c r="UE265"/>
      <c r="UF265"/>
      <c r="UG265"/>
      <c r="UH265"/>
      <c r="UI265"/>
      <c r="UJ265"/>
      <c r="UK265"/>
      <c r="UL265"/>
      <c r="UM265"/>
      <c r="UN265"/>
      <c r="UO265"/>
      <c r="UP265"/>
      <c r="UQ265"/>
      <c r="UR265"/>
      <c r="US265"/>
      <c r="UT265"/>
      <c r="UU265"/>
      <c r="UV265"/>
      <c r="UW265"/>
      <c r="UX265"/>
      <c r="UY265"/>
      <c r="UZ265"/>
      <c r="VA265"/>
      <c r="VB265"/>
      <c r="VC265"/>
      <c r="VD265"/>
      <c r="VE265"/>
      <c r="VF265"/>
      <c r="VG265"/>
      <c r="VH265"/>
      <c r="VI265"/>
      <c r="VJ265"/>
      <c r="VK265"/>
      <c r="VL265"/>
      <c r="VM265"/>
      <c r="VN265"/>
      <c r="VO265"/>
      <c r="VP265"/>
      <c r="VQ265"/>
      <c r="VR265"/>
      <c r="VS265"/>
      <c r="VT265"/>
      <c r="VU265"/>
      <c r="VV265"/>
      <c r="VW265"/>
      <c r="VX265"/>
      <c r="VY265"/>
      <c r="VZ265"/>
      <c r="WA265"/>
      <c r="WB265"/>
      <c r="WC265"/>
      <c r="WD265"/>
      <c r="WE265"/>
      <c r="WF265"/>
      <c r="WG265"/>
      <c r="WH265"/>
      <c r="WI265"/>
      <c r="WJ265"/>
      <c r="WK265"/>
      <c r="WL265"/>
      <c r="WM265"/>
      <c r="WN265"/>
      <c r="WO265"/>
      <c r="WP265"/>
      <c r="WQ265"/>
      <c r="WR265"/>
      <c r="WS265"/>
      <c r="WT265"/>
      <c r="WU265"/>
      <c r="WV265"/>
      <c r="WW265"/>
    </row>
    <row r="266" spans="1:624" ht="95.25" hidden="1" customHeight="1" x14ac:dyDescent="0.25">
      <c r="A266" s="89">
        <f t="shared" ref="A266:A270" si="40">A265+1</f>
        <v>208</v>
      </c>
      <c r="B266" s="34" t="s">
        <v>84</v>
      </c>
      <c r="C266" s="309" t="s">
        <v>477</v>
      </c>
      <c r="D266" s="309" t="s">
        <v>478</v>
      </c>
      <c r="E266" s="287" t="s">
        <v>1480</v>
      </c>
      <c r="F266" s="309" t="s">
        <v>480</v>
      </c>
      <c r="G266" s="308">
        <v>44255.887499999997</v>
      </c>
      <c r="H266" s="216" t="s">
        <v>1546</v>
      </c>
      <c r="I266" s="308">
        <v>44256.461805555555</v>
      </c>
      <c r="J266" s="380">
        <v>3.472222222222222E-3</v>
      </c>
      <c r="K266" s="309" t="s">
        <v>482</v>
      </c>
      <c r="L266" s="309"/>
      <c r="M266" s="309"/>
      <c r="N266" s="309"/>
      <c r="O266" s="309"/>
      <c r="P266" s="309"/>
      <c r="Q266" s="309"/>
      <c r="R266" s="299" t="s">
        <v>1482</v>
      </c>
      <c r="S266" s="309" t="s">
        <v>1574</v>
      </c>
      <c r="T266" s="54" t="s">
        <v>75</v>
      </c>
      <c r="U266" s="309">
        <v>10</v>
      </c>
      <c r="V266" s="54" t="s">
        <v>87</v>
      </c>
      <c r="W266" s="54">
        <v>0</v>
      </c>
      <c r="X266" s="331" t="s">
        <v>189</v>
      </c>
      <c r="Y266" s="50">
        <f t="shared" si="28"/>
        <v>8.3333333333333329E-2</v>
      </c>
      <c r="Z266"/>
      <c r="AA266"/>
      <c r="AB266"/>
      <c r="AC266"/>
      <c r="AD266"/>
      <c r="AE266">
        <v>1</v>
      </c>
      <c r="AF266"/>
      <c r="AG266"/>
      <c r="AH266"/>
      <c r="AI266"/>
      <c r="AJ266"/>
      <c r="AK266"/>
      <c r="AL266"/>
      <c r="AM266"/>
      <c r="AN266"/>
      <c r="AO266"/>
      <c r="AP266"/>
      <c r="AQ266"/>
      <c r="AR266"/>
      <c r="AS266"/>
      <c r="AT266"/>
      <c r="AU266"/>
      <c r="AV266" s="43" t="s">
        <v>96</v>
      </c>
      <c r="AW266" s="43" t="s">
        <v>90</v>
      </c>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c r="IW266"/>
      <c r="IX266"/>
      <c r="IY266"/>
      <c r="IZ266"/>
      <c r="JA266"/>
      <c r="JB266"/>
      <c r="JC266"/>
      <c r="JD266"/>
      <c r="JE266"/>
      <c r="JF266"/>
      <c r="JG266"/>
      <c r="JH266"/>
      <c r="JI266"/>
      <c r="JJ266"/>
      <c r="JK266"/>
      <c r="JL266"/>
      <c r="JM266"/>
      <c r="JN266"/>
      <c r="JO266"/>
      <c r="JP266"/>
      <c r="JQ266"/>
      <c r="JR266"/>
      <c r="JS266"/>
      <c r="JT266"/>
      <c r="JU266"/>
      <c r="JV266"/>
      <c r="JW266"/>
      <c r="JX266"/>
      <c r="JY266"/>
      <c r="JZ266"/>
      <c r="KA266"/>
      <c r="KB266"/>
      <c r="KC266"/>
      <c r="KD266"/>
      <c r="KE266"/>
      <c r="KF266"/>
      <c r="KG266"/>
      <c r="KH266"/>
      <c r="KI266"/>
      <c r="KJ266"/>
      <c r="KK266"/>
      <c r="KL266"/>
      <c r="KM266"/>
      <c r="KN266"/>
      <c r="KO266"/>
      <c r="KP266"/>
      <c r="KQ266"/>
      <c r="KR266"/>
      <c r="KS266"/>
      <c r="KT266"/>
      <c r="KU266"/>
      <c r="KV266"/>
      <c r="KW266"/>
      <c r="KX266"/>
      <c r="KY266"/>
      <c r="KZ266"/>
      <c r="LA266"/>
      <c r="LB266"/>
      <c r="LC266"/>
      <c r="LD266"/>
      <c r="LE266"/>
      <c r="LF266"/>
      <c r="LG266"/>
      <c r="LH266"/>
      <c r="LI266"/>
      <c r="LJ266"/>
      <c r="LK266"/>
      <c r="LL266"/>
      <c r="LM266"/>
      <c r="LN266"/>
      <c r="LO266"/>
      <c r="LP266"/>
      <c r="LQ266"/>
      <c r="LR266"/>
      <c r="LS266"/>
      <c r="LT266"/>
      <c r="LU266"/>
      <c r="LV266"/>
      <c r="LW266"/>
      <c r="LX266"/>
      <c r="LY266"/>
      <c r="LZ266"/>
      <c r="MA266"/>
      <c r="MB266"/>
      <c r="MC266"/>
      <c r="MD266"/>
      <c r="ME266"/>
      <c r="MF266"/>
      <c r="MG266"/>
      <c r="MH266"/>
      <c r="MI266"/>
      <c r="MJ266"/>
      <c r="MK266"/>
      <c r="ML266"/>
      <c r="MM266"/>
      <c r="MN266"/>
      <c r="MO266"/>
      <c r="MP266"/>
      <c r="MQ266"/>
      <c r="MR266"/>
      <c r="MS266"/>
      <c r="MT266"/>
      <c r="MU266"/>
      <c r="MV266"/>
      <c r="MW266"/>
      <c r="MX266"/>
      <c r="MY266"/>
      <c r="MZ266"/>
      <c r="NA266"/>
      <c r="NB266"/>
      <c r="NC266"/>
      <c r="ND266"/>
      <c r="NE266"/>
      <c r="NF266"/>
      <c r="NG266"/>
      <c r="NH266"/>
      <c r="NI266"/>
      <c r="NJ266"/>
      <c r="NK266"/>
      <c r="NL266"/>
      <c r="NM266"/>
      <c r="NN266"/>
      <c r="NO266"/>
      <c r="NP266"/>
      <c r="NQ266"/>
      <c r="NR266"/>
      <c r="NS266"/>
      <c r="NT266"/>
      <c r="NU266"/>
      <c r="NV266"/>
      <c r="NW266"/>
      <c r="NX266"/>
      <c r="NY266"/>
      <c r="NZ266"/>
      <c r="OA266"/>
      <c r="OB266"/>
      <c r="OC266"/>
      <c r="OD266"/>
      <c r="OE266"/>
      <c r="OF266"/>
      <c r="OG266"/>
      <c r="OH266"/>
      <c r="OI266"/>
      <c r="OJ266"/>
      <c r="OK266"/>
      <c r="OL266"/>
      <c r="OM266"/>
      <c r="ON266"/>
      <c r="OO266"/>
      <c r="OP266"/>
      <c r="OQ266"/>
      <c r="OR266"/>
      <c r="OS266"/>
      <c r="OT266"/>
      <c r="OU266"/>
      <c r="OV266"/>
      <c r="OW266"/>
      <c r="OX266"/>
      <c r="OY266"/>
      <c r="OZ266"/>
      <c r="PA266"/>
      <c r="PB266"/>
      <c r="PC266"/>
      <c r="PD266"/>
      <c r="PE266"/>
      <c r="PF266"/>
      <c r="PG266"/>
      <c r="PH266"/>
      <c r="PI266"/>
      <c r="PJ266"/>
      <c r="PK266"/>
      <c r="PL266"/>
      <c r="PM266"/>
      <c r="PN266"/>
      <c r="PO266"/>
      <c r="PP266"/>
      <c r="PQ266"/>
      <c r="PR266"/>
      <c r="PS266"/>
      <c r="PT266"/>
      <c r="PU266"/>
      <c r="PV266"/>
      <c r="PW266"/>
      <c r="PX266"/>
      <c r="PY266"/>
      <c r="PZ266"/>
      <c r="QA266"/>
      <c r="QB266"/>
      <c r="QC266"/>
      <c r="QD266"/>
      <c r="QE266"/>
      <c r="QF266"/>
      <c r="QG266"/>
      <c r="QH266"/>
      <c r="QI266"/>
      <c r="QJ266"/>
      <c r="QK266"/>
      <c r="QL266"/>
      <c r="QM266"/>
      <c r="QN266"/>
      <c r="QO266"/>
      <c r="QP266"/>
      <c r="QQ266"/>
      <c r="QR266"/>
      <c r="QS266"/>
      <c r="QT266"/>
      <c r="QU266"/>
      <c r="QV266"/>
      <c r="QW266"/>
      <c r="QX266"/>
      <c r="QY266"/>
      <c r="QZ266"/>
      <c r="RA266"/>
      <c r="RB266"/>
      <c r="RC266"/>
      <c r="RD266"/>
      <c r="RE266"/>
      <c r="RF266"/>
      <c r="RG266"/>
      <c r="RH266"/>
      <c r="RI266"/>
      <c r="RJ266"/>
      <c r="RK266"/>
      <c r="RL266"/>
      <c r="RM266"/>
      <c r="RN266"/>
      <c r="RO266"/>
      <c r="RP266"/>
      <c r="RQ266"/>
      <c r="RR266"/>
      <c r="RS266"/>
      <c r="RT266"/>
      <c r="RU266"/>
      <c r="RV266"/>
      <c r="RW266"/>
      <c r="RX266"/>
      <c r="RY266"/>
      <c r="RZ266"/>
      <c r="SA266"/>
      <c r="SB266"/>
      <c r="SC266"/>
      <c r="SD266"/>
      <c r="SE266"/>
      <c r="SF266"/>
      <c r="SG266"/>
      <c r="SH266"/>
      <c r="SI266"/>
      <c r="SJ266"/>
      <c r="SK266"/>
      <c r="SL266"/>
      <c r="SM266"/>
      <c r="SN266"/>
      <c r="SO266"/>
      <c r="SP266"/>
      <c r="SQ266"/>
      <c r="SR266"/>
      <c r="SS266"/>
      <c r="ST266"/>
      <c r="SU266"/>
      <c r="SV266"/>
      <c r="SW266"/>
      <c r="SX266"/>
      <c r="SY266"/>
      <c r="SZ266"/>
      <c r="TA266"/>
      <c r="TB266"/>
      <c r="TC266"/>
      <c r="TD266"/>
      <c r="TE266"/>
      <c r="TF266"/>
      <c r="TG266"/>
      <c r="TH266"/>
      <c r="TI266"/>
      <c r="TJ266"/>
      <c r="TK266"/>
      <c r="TL266"/>
      <c r="TM266"/>
      <c r="TN266"/>
      <c r="TO266"/>
      <c r="TP266"/>
      <c r="TQ266"/>
      <c r="TR266"/>
      <c r="TS266"/>
      <c r="TT266"/>
      <c r="TU266"/>
      <c r="TV266"/>
      <c r="TW266"/>
      <c r="TX266"/>
      <c r="TY266"/>
      <c r="TZ266"/>
      <c r="UA266"/>
      <c r="UB266"/>
      <c r="UC266"/>
      <c r="UD266"/>
      <c r="UE266"/>
      <c r="UF266"/>
      <c r="UG266"/>
      <c r="UH266"/>
      <c r="UI266"/>
      <c r="UJ266"/>
      <c r="UK266"/>
      <c r="UL266"/>
      <c r="UM266"/>
      <c r="UN266"/>
      <c r="UO266"/>
      <c r="UP266"/>
      <c r="UQ266"/>
      <c r="UR266"/>
      <c r="US266"/>
      <c r="UT266"/>
      <c r="UU266"/>
      <c r="UV266"/>
      <c r="UW266"/>
      <c r="UX266"/>
      <c r="UY266"/>
      <c r="UZ266"/>
      <c r="VA266"/>
      <c r="VB266"/>
      <c r="VC266"/>
      <c r="VD266"/>
      <c r="VE266"/>
      <c r="VF266"/>
      <c r="VG266"/>
      <c r="VH266"/>
      <c r="VI266"/>
      <c r="VJ266"/>
      <c r="VK266"/>
      <c r="VL266"/>
      <c r="VM266"/>
      <c r="VN266"/>
      <c r="VO266"/>
      <c r="VP266"/>
      <c r="VQ266"/>
      <c r="VR266"/>
      <c r="VS266"/>
      <c r="VT266"/>
      <c r="VU266"/>
      <c r="VV266"/>
      <c r="VW266"/>
      <c r="VX266"/>
      <c r="VY266"/>
      <c r="VZ266"/>
      <c r="WA266"/>
      <c r="WB266"/>
      <c r="WC266"/>
      <c r="WD266"/>
      <c r="WE266"/>
      <c r="WF266"/>
      <c r="WG266"/>
      <c r="WH266"/>
      <c r="WI266"/>
      <c r="WJ266"/>
      <c r="WK266"/>
      <c r="WL266"/>
      <c r="WM266"/>
      <c r="WN266"/>
      <c r="WO266"/>
      <c r="WP266"/>
      <c r="WQ266"/>
      <c r="WR266"/>
      <c r="WS266"/>
      <c r="WT266"/>
      <c r="WU266"/>
      <c r="WV266"/>
      <c r="WW266"/>
    </row>
    <row r="267" spans="1:624" s="131" customFormat="1" ht="154.5" hidden="1" customHeight="1" x14ac:dyDescent="0.25">
      <c r="A267" s="89">
        <f t="shared" si="40"/>
        <v>209</v>
      </c>
      <c r="B267" s="33" t="s">
        <v>586</v>
      </c>
      <c r="C267" s="288" t="s">
        <v>1547</v>
      </c>
      <c r="D267" s="288" t="s">
        <v>1548</v>
      </c>
      <c r="E267" s="328" t="s">
        <v>1579</v>
      </c>
      <c r="F267" s="328" t="s">
        <v>1549</v>
      </c>
      <c r="G267" s="318">
        <v>44255.995138888888</v>
      </c>
      <c r="H267" s="84">
        <v>44256.048611111109</v>
      </c>
      <c r="I267" s="318">
        <v>44256.724999999999</v>
      </c>
      <c r="J267" s="312">
        <f t="shared" ref="J267" si="41">H267-G267</f>
        <v>5.3472222221898846E-2</v>
      </c>
      <c r="K267" s="328" t="s">
        <v>1550</v>
      </c>
      <c r="L267" s="328"/>
      <c r="M267" s="328"/>
      <c r="N267" s="328"/>
      <c r="O267" s="328">
        <v>1</v>
      </c>
      <c r="P267" s="328">
        <v>5</v>
      </c>
      <c r="Q267" s="328"/>
      <c r="R267" s="121" t="s">
        <v>1551</v>
      </c>
      <c r="S267" s="121" t="s">
        <v>1580</v>
      </c>
      <c r="T267" s="299" t="s">
        <v>75</v>
      </c>
      <c r="U267" s="121" t="s">
        <v>1552</v>
      </c>
      <c r="V267" s="47" t="s">
        <v>76</v>
      </c>
      <c r="W267" s="328">
        <v>0</v>
      </c>
      <c r="X267" s="331" t="s">
        <v>189</v>
      </c>
      <c r="Y267" s="50">
        <f t="shared" ref="Y267:Y331" si="42">J267*24</f>
        <v>1.2833333333255723</v>
      </c>
      <c r="Z267"/>
      <c r="AA267"/>
      <c r="AB267"/>
      <c r="AC267"/>
      <c r="AD267">
        <v>1</v>
      </c>
      <c r="AE267"/>
      <c r="AF267"/>
      <c r="AG267"/>
      <c r="AH267"/>
      <c r="AI267"/>
      <c r="AJ267"/>
      <c r="AK267"/>
      <c r="AL267"/>
      <c r="AM267"/>
      <c r="AN267">
        <v>1</v>
      </c>
      <c r="AO267"/>
      <c r="AP267"/>
      <c r="AQ267"/>
      <c r="AR267"/>
      <c r="AS267"/>
      <c r="AT267"/>
      <c r="AU267"/>
      <c r="AV267" s="53" t="s">
        <v>92</v>
      </c>
      <c r="AW267" s="53" t="s">
        <v>94</v>
      </c>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c r="IW267"/>
      <c r="IX267"/>
      <c r="IY267"/>
      <c r="IZ267"/>
      <c r="JA267"/>
      <c r="JB267"/>
      <c r="JC267"/>
      <c r="JD267"/>
      <c r="JE267"/>
      <c r="JF267"/>
      <c r="JG267"/>
      <c r="JH267"/>
      <c r="JI267"/>
      <c r="JJ267"/>
      <c r="JK267"/>
      <c r="JL267"/>
      <c r="JM267"/>
      <c r="JN267"/>
      <c r="JO267"/>
      <c r="JP267"/>
      <c r="JQ267"/>
      <c r="JR267"/>
      <c r="JS267"/>
      <c r="JT267"/>
      <c r="JU267"/>
      <c r="JV267"/>
      <c r="JW267"/>
      <c r="JX267"/>
      <c r="JY267"/>
      <c r="JZ267"/>
      <c r="KA267"/>
      <c r="KB267"/>
      <c r="KC267"/>
      <c r="KD267"/>
      <c r="KE267"/>
      <c r="KF267"/>
      <c r="KG267"/>
      <c r="KH267"/>
      <c r="KI267"/>
      <c r="KJ267"/>
      <c r="KK267"/>
      <c r="KL267"/>
      <c r="KM267"/>
      <c r="KN267"/>
      <c r="KO267"/>
      <c r="KP267"/>
      <c r="KQ267"/>
      <c r="KR267"/>
      <c r="KS267"/>
      <c r="KT267"/>
      <c r="KU267"/>
      <c r="KV267"/>
      <c r="KW267"/>
      <c r="KX267"/>
      <c r="KY267"/>
      <c r="KZ267"/>
      <c r="LA267"/>
      <c r="LB267"/>
      <c r="LC267"/>
      <c r="LD267"/>
      <c r="LE267"/>
      <c r="LF267"/>
      <c r="LG267"/>
      <c r="LH267"/>
      <c r="LI267"/>
      <c r="LJ267"/>
      <c r="LK267"/>
      <c r="LL267"/>
      <c r="LM267"/>
      <c r="LN267"/>
      <c r="LO267"/>
      <c r="LP267"/>
      <c r="LQ267"/>
      <c r="LR267"/>
      <c r="LS267"/>
      <c r="LT267"/>
      <c r="LU267"/>
      <c r="LV267"/>
      <c r="LW267"/>
      <c r="LX267"/>
      <c r="LY267"/>
      <c r="LZ267"/>
      <c r="MA267"/>
      <c r="MB267"/>
      <c r="MC267"/>
      <c r="MD267"/>
      <c r="ME267"/>
      <c r="MF267"/>
      <c r="MG267"/>
      <c r="MH267"/>
      <c r="MI267"/>
      <c r="MJ267"/>
      <c r="MK267"/>
      <c r="ML267"/>
      <c r="MM267"/>
      <c r="MN267"/>
      <c r="MO267"/>
      <c r="MP267"/>
      <c r="MQ267"/>
      <c r="MR267"/>
      <c r="MS267"/>
      <c r="MT267"/>
      <c r="MU267"/>
      <c r="MV267"/>
      <c r="MW267"/>
      <c r="MX267"/>
      <c r="MY267"/>
      <c r="MZ267"/>
      <c r="NA267"/>
      <c r="NB267"/>
      <c r="NC267"/>
      <c r="ND267"/>
      <c r="NE267"/>
      <c r="NF267"/>
      <c r="NG267"/>
      <c r="NH267"/>
      <c r="NI267"/>
      <c r="NJ267"/>
      <c r="NK267"/>
      <c r="NL267"/>
      <c r="NM267"/>
      <c r="NN267"/>
      <c r="NO267"/>
      <c r="NP267"/>
      <c r="NQ267"/>
      <c r="NR267"/>
      <c r="NS267"/>
      <c r="NT267"/>
      <c r="NU267"/>
      <c r="NV267"/>
      <c r="NW267"/>
      <c r="NX267"/>
      <c r="NY267"/>
      <c r="NZ267"/>
      <c r="OA267"/>
      <c r="OB267"/>
      <c r="OC267"/>
      <c r="OD267"/>
      <c r="OE267"/>
      <c r="OF267"/>
      <c r="OG267"/>
      <c r="OH267"/>
      <c r="OI267"/>
      <c r="OJ267"/>
      <c r="OK267"/>
      <c r="OL267"/>
      <c r="OM267"/>
      <c r="ON267"/>
      <c r="OO267"/>
      <c r="OP267"/>
      <c r="OQ267"/>
      <c r="OR267"/>
      <c r="OS267"/>
      <c r="OT267"/>
      <c r="OU267"/>
      <c r="OV267"/>
      <c r="OW267"/>
      <c r="OX267"/>
      <c r="OY267"/>
      <c r="OZ267"/>
      <c r="PA267"/>
      <c r="PB267"/>
      <c r="PC267"/>
      <c r="PD267"/>
      <c r="PE267"/>
      <c r="PF267"/>
      <c r="PG267"/>
      <c r="PH267"/>
      <c r="PI267"/>
      <c r="PJ267"/>
      <c r="PK267"/>
      <c r="PL267"/>
      <c r="PM267"/>
      <c r="PN267"/>
      <c r="PO267"/>
      <c r="PP267"/>
      <c r="PQ267"/>
      <c r="PR267"/>
      <c r="PS267"/>
      <c r="PT267"/>
      <c r="PU267"/>
      <c r="PV267"/>
      <c r="PW267"/>
      <c r="PX267"/>
      <c r="PY267"/>
      <c r="PZ267"/>
      <c r="QA267"/>
      <c r="QB267"/>
      <c r="QC267"/>
      <c r="QD267"/>
      <c r="QE267"/>
      <c r="QF267"/>
      <c r="QG267"/>
      <c r="QH267"/>
      <c r="QI267"/>
      <c r="QJ267"/>
      <c r="QK267"/>
      <c r="QL267"/>
      <c r="QM267"/>
      <c r="QN267"/>
      <c r="QO267"/>
      <c r="QP267"/>
      <c r="QQ267"/>
      <c r="QR267"/>
      <c r="QS267"/>
      <c r="QT267"/>
      <c r="QU267"/>
      <c r="QV267"/>
      <c r="QW267"/>
      <c r="QX267"/>
      <c r="QY267"/>
      <c r="QZ267"/>
      <c r="RA267"/>
      <c r="RB267"/>
      <c r="RC267"/>
      <c r="RD267"/>
      <c r="RE267"/>
      <c r="RF267"/>
      <c r="RG267"/>
      <c r="RH267"/>
      <c r="RI267"/>
      <c r="RJ267"/>
      <c r="RK267"/>
      <c r="RL267"/>
      <c r="RM267"/>
      <c r="RN267"/>
      <c r="RO267"/>
      <c r="RP267"/>
      <c r="RQ267"/>
      <c r="RR267"/>
      <c r="RS267"/>
      <c r="RT267"/>
      <c r="RU267"/>
      <c r="RV267"/>
      <c r="RW267"/>
      <c r="RX267"/>
      <c r="RY267"/>
      <c r="RZ267"/>
      <c r="SA267"/>
      <c r="SB267"/>
      <c r="SC267"/>
      <c r="SD267"/>
      <c r="SE267"/>
      <c r="SF267"/>
      <c r="SG267"/>
      <c r="SH267"/>
      <c r="SI267"/>
      <c r="SJ267"/>
      <c r="SK267"/>
      <c r="SL267"/>
      <c r="SM267"/>
      <c r="SN267"/>
      <c r="SO267"/>
      <c r="SP267"/>
      <c r="SQ267"/>
      <c r="SR267"/>
      <c r="SS267"/>
      <c r="ST267"/>
      <c r="SU267"/>
      <c r="SV267"/>
      <c r="SW267"/>
      <c r="SX267"/>
      <c r="SY267"/>
      <c r="SZ267"/>
      <c r="TA267"/>
      <c r="TB267"/>
      <c r="TC267"/>
      <c r="TD267"/>
      <c r="TE267"/>
      <c r="TF267"/>
      <c r="TG267"/>
      <c r="TH267"/>
      <c r="TI267"/>
      <c r="TJ267"/>
      <c r="TK267"/>
      <c r="TL267"/>
      <c r="TM267"/>
      <c r="TN267"/>
      <c r="TO267"/>
      <c r="TP267"/>
      <c r="TQ267"/>
      <c r="TR267"/>
      <c r="TS267"/>
      <c r="TT267"/>
      <c r="TU267"/>
      <c r="TV267"/>
      <c r="TW267"/>
      <c r="TX267"/>
      <c r="TY267"/>
      <c r="TZ267"/>
      <c r="UA267"/>
      <c r="UB267"/>
      <c r="UC267"/>
      <c r="UD267"/>
      <c r="UE267"/>
      <c r="UF267"/>
      <c r="UG267"/>
      <c r="UH267"/>
      <c r="UI267"/>
      <c r="UJ267"/>
      <c r="UK267"/>
      <c r="UL267"/>
      <c r="UM267"/>
      <c r="UN267"/>
      <c r="UO267"/>
      <c r="UP267"/>
      <c r="UQ267"/>
      <c r="UR267"/>
      <c r="US267"/>
      <c r="UT267"/>
      <c r="UU267"/>
      <c r="UV267"/>
      <c r="UW267"/>
      <c r="UX267"/>
      <c r="UY267"/>
      <c r="UZ267"/>
      <c r="VA267"/>
      <c r="VB267"/>
      <c r="VC267"/>
      <c r="VD267"/>
      <c r="VE267"/>
      <c r="VF267"/>
      <c r="VG267"/>
      <c r="VH267"/>
      <c r="VI267"/>
      <c r="VJ267"/>
      <c r="VK267"/>
      <c r="VL267"/>
      <c r="VM267"/>
      <c r="VN267"/>
      <c r="VO267"/>
      <c r="VP267"/>
      <c r="VQ267"/>
      <c r="VR267"/>
      <c r="VS267"/>
      <c r="VT267"/>
      <c r="VU267"/>
      <c r="VV267"/>
      <c r="VW267"/>
      <c r="VX267"/>
      <c r="VY267"/>
      <c r="VZ267"/>
      <c r="WA267"/>
      <c r="WB267"/>
      <c r="WC267"/>
      <c r="WD267"/>
      <c r="WE267"/>
      <c r="WF267"/>
      <c r="WG267"/>
      <c r="WH267"/>
      <c r="WI267"/>
      <c r="WJ267"/>
      <c r="WK267"/>
      <c r="WL267"/>
      <c r="WM267"/>
      <c r="WN267"/>
      <c r="WO267"/>
      <c r="WP267"/>
      <c r="WQ267"/>
      <c r="WR267"/>
      <c r="WS267"/>
      <c r="WT267"/>
      <c r="WU267"/>
      <c r="WV267"/>
      <c r="WW267"/>
    </row>
    <row r="268" spans="1:624" s="41" customFormat="1" ht="66.75" hidden="1" customHeight="1" x14ac:dyDescent="0.25">
      <c r="A268" s="321">
        <f t="shared" si="40"/>
        <v>210</v>
      </c>
      <c r="B268" s="381" t="s">
        <v>77</v>
      </c>
      <c r="C268" s="288" t="s">
        <v>1566</v>
      </c>
      <c r="D268" s="288" t="s">
        <v>1567</v>
      </c>
      <c r="E268" s="288" t="s">
        <v>1568</v>
      </c>
      <c r="F268" s="288" t="s">
        <v>85</v>
      </c>
      <c r="G268" s="289">
        <v>44256.027777777781</v>
      </c>
      <c r="H268" s="289">
        <v>44256.704861111109</v>
      </c>
      <c r="I268" s="289"/>
      <c r="J268" s="188">
        <v>0</v>
      </c>
      <c r="K268" s="288" t="s">
        <v>1569</v>
      </c>
      <c r="L268" s="288"/>
      <c r="M268" s="288"/>
      <c r="N268" s="288"/>
      <c r="O268" s="288"/>
      <c r="P268" s="288"/>
      <c r="Q268" s="288"/>
      <c r="R268" s="288" t="s">
        <v>1570</v>
      </c>
      <c r="S268" s="288" t="s">
        <v>1571</v>
      </c>
      <c r="T268" s="288" t="s">
        <v>1572</v>
      </c>
      <c r="U268" s="288">
        <v>10</v>
      </c>
      <c r="V268" s="288" t="s">
        <v>76</v>
      </c>
      <c r="W268" s="288">
        <v>1</v>
      </c>
      <c r="X268" s="331">
        <v>138</v>
      </c>
      <c r="Y268" s="50">
        <f t="shared" si="42"/>
        <v>0</v>
      </c>
      <c r="Z268" s="278">
        <v>1</v>
      </c>
      <c r="AA268"/>
      <c r="AB268"/>
      <c r="AC268"/>
      <c r="AD268"/>
      <c r="AE268"/>
      <c r="AF268"/>
      <c r="AG268"/>
      <c r="AH268"/>
      <c r="AI268"/>
      <c r="AJ268"/>
      <c r="AK268"/>
      <c r="AL268"/>
      <c r="AM268"/>
      <c r="AN268"/>
      <c r="AO268"/>
      <c r="AP268"/>
      <c r="AQ268"/>
      <c r="AR268"/>
      <c r="AS268"/>
      <c r="AT268"/>
      <c r="AU268"/>
      <c r="AV268" s="43" t="s">
        <v>89</v>
      </c>
      <c r="AW268" s="53" t="s">
        <v>91</v>
      </c>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c r="IW268"/>
      <c r="IX268"/>
      <c r="IY268"/>
      <c r="IZ268"/>
      <c r="JA268"/>
      <c r="JB268"/>
      <c r="JC268"/>
      <c r="JD268"/>
      <c r="JE268"/>
      <c r="JF268"/>
      <c r="JG268"/>
      <c r="JH268"/>
      <c r="JI268"/>
      <c r="JJ268"/>
      <c r="JK268"/>
      <c r="JL268"/>
      <c r="JM268"/>
      <c r="JN268"/>
      <c r="JO268"/>
      <c r="JP268"/>
      <c r="JQ268"/>
      <c r="JR268"/>
      <c r="JS268"/>
      <c r="JT268"/>
      <c r="JU268"/>
      <c r="JV268"/>
      <c r="JW268"/>
      <c r="JX268"/>
      <c r="JY268"/>
      <c r="JZ268"/>
      <c r="KA268"/>
      <c r="KB268"/>
      <c r="KC268"/>
      <c r="KD268"/>
      <c r="KE268"/>
      <c r="KF268"/>
      <c r="KG268"/>
      <c r="KH268"/>
      <c r="KI268"/>
      <c r="KJ268"/>
      <c r="KK268"/>
      <c r="KL268"/>
      <c r="KM268"/>
      <c r="KN268"/>
      <c r="KO268"/>
      <c r="KP268"/>
      <c r="KQ268"/>
      <c r="KR268"/>
      <c r="KS268"/>
      <c r="KT268"/>
      <c r="KU268"/>
      <c r="KV268"/>
      <c r="KW268"/>
      <c r="KX268"/>
      <c r="KY268"/>
      <c r="KZ268"/>
      <c r="LA268"/>
      <c r="LB268"/>
      <c r="LC268"/>
      <c r="LD268"/>
      <c r="LE268"/>
      <c r="LF268"/>
      <c r="LG268"/>
      <c r="LH268"/>
      <c r="LI268"/>
      <c r="LJ268"/>
      <c r="LK268"/>
      <c r="LL268"/>
      <c r="LM268"/>
      <c r="LN268"/>
      <c r="LO268"/>
      <c r="LP268"/>
      <c r="LQ268"/>
      <c r="LR268"/>
      <c r="LS268"/>
      <c r="LT268"/>
      <c r="LU268"/>
      <c r="LV268"/>
      <c r="LW268"/>
      <c r="LX268"/>
      <c r="LY268"/>
      <c r="LZ268"/>
      <c r="MA268"/>
      <c r="MB268"/>
      <c r="MC268"/>
      <c r="MD268"/>
      <c r="ME268"/>
      <c r="MF268"/>
      <c r="MG268"/>
      <c r="MH268"/>
      <c r="MI268"/>
      <c r="MJ268"/>
      <c r="MK268"/>
      <c r="ML268"/>
      <c r="MM268"/>
      <c r="MN268"/>
      <c r="MO268"/>
      <c r="MP268"/>
      <c r="MQ268"/>
      <c r="MR268"/>
      <c r="MS268"/>
      <c r="MT268"/>
      <c r="MU268"/>
      <c r="MV268"/>
      <c r="MW268"/>
      <c r="MX268"/>
      <c r="MY268"/>
      <c r="MZ268"/>
      <c r="NA268"/>
      <c r="NB268"/>
      <c r="NC268"/>
      <c r="ND268"/>
      <c r="NE268"/>
      <c r="NF268"/>
      <c r="NG268"/>
      <c r="NH268"/>
      <c r="NI268"/>
      <c r="NJ268"/>
      <c r="NK268"/>
      <c r="NL268"/>
      <c r="NM268"/>
      <c r="NN268"/>
      <c r="NO268"/>
      <c r="NP268"/>
      <c r="NQ268"/>
      <c r="NR268"/>
      <c r="NS268"/>
      <c r="NT268"/>
      <c r="NU268"/>
      <c r="NV268"/>
      <c r="NW268"/>
      <c r="NX268"/>
      <c r="NY268"/>
      <c r="NZ268"/>
      <c r="OA268"/>
      <c r="OB268"/>
      <c r="OC268"/>
      <c r="OD268"/>
      <c r="OE268"/>
      <c r="OF268"/>
      <c r="OG268"/>
      <c r="OH268"/>
      <c r="OI268"/>
      <c r="OJ268"/>
      <c r="OK268"/>
      <c r="OL268"/>
      <c r="OM268"/>
      <c r="ON268"/>
      <c r="OO268"/>
      <c r="OP268"/>
      <c r="OQ268"/>
      <c r="OR268"/>
      <c r="OS268"/>
      <c r="OT268"/>
      <c r="OU268"/>
      <c r="OV268"/>
      <c r="OW268"/>
      <c r="OX268"/>
      <c r="OY268"/>
      <c r="OZ268"/>
      <c r="PA268"/>
      <c r="PB268"/>
      <c r="PC268"/>
      <c r="PD268"/>
      <c r="PE268"/>
      <c r="PF268"/>
      <c r="PG268"/>
      <c r="PH268"/>
      <c r="PI268"/>
      <c r="PJ268"/>
      <c r="PK268"/>
      <c r="PL268"/>
      <c r="PM268"/>
      <c r="PN268"/>
      <c r="PO268"/>
      <c r="PP268"/>
      <c r="PQ268"/>
      <c r="PR268"/>
      <c r="PS268"/>
      <c r="PT268"/>
      <c r="PU268"/>
      <c r="PV268"/>
      <c r="PW268"/>
      <c r="PX268"/>
      <c r="PY268"/>
      <c r="PZ268"/>
      <c r="QA268"/>
      <c r="QB268"/>
      <c r="QC268"/>
      <c r="QD268"/>
      <c r="QE268"/>
      <c r="QF268"/>
      <c r="QG268"/>
      <c r="QH268"/>
      <c r="QI268"/>
      <c r="QJ268"/>
      <c r="QK268"/>
      <c r="QL268"/>
      <c r="QM268"/>
      <c r="QN268"/>
      <c r="QO268"/>
      <c r="QP268"/>
      <c r="QQ268"/>
      <c r="QR268"/>
      <c r="QS268"/>
      <c r="QT268"/>
      <c r="QU268"/>
      <c r="QV268"/>
      <c r="QW268"/>
      <c r="QX268"/>
      <c r="QY268"/>
      <c r="QZ268"/>
      <c r="RA268"/>
      <c r="RB268"/>
      <c r="RC268"/>
      <c r="RD268"/>
      <c r="RE268"/>
      <c r="RF268"/>
      <c r="RG268"/>
      <c r="RH268"/>
      <c r="RI268"/>
      <c r="RJ268"/>
      <c r="RK268"/>
      <c r="RL268"/>
      <c r="RM268"/>
      <c r="RN268"/>
      <c r="RO268"/>
      <c r="RP268"/>
      <c r="RQ268"/>
      <c r="RR268"/>
      <c r="RS268"/>
      <c r="RT268"/>
      <c r="RU268"/>
      <c r="RV268"/>
      <c r="RW268"/>
      <c r="RX268"/>
      <c r="RY268"/>
      <c r="RZ268"/>
      <c r="SA268"/>
      <c r="SB268"/>
      <c r="SC268"/>
      <c r="SD268"/>
      <c r="SE268"/>
      <c r="SF268"/>
      <c r="SG268"/>
      <c r="SH268"/>
      <c r="SI268"/>
      <c r="SJ268"/>
      <c r="SK268"/>
      <c r="SL268"/>
      <c r="SM268"/>
      <c r="SN268"/>
      <c r="SO268"/>
      <c r="SP268"/>
      <c r="SQ268"/>
      <c r="SR268"/>
      <c r="SS268"/>
      <c r="ST268"/>
      <c r="SU268"/>
      <c r="SV268"/>
      <c r="SW268"/>
      <c r="SX268"/>
      <c r="SY268"/>
      <c r="SZ268"/>
      <c r="TA268"/>
      <c r="TB268"/>
      <c r="TC268"/>
      <c r="TD268"/>
      <c r="TE268"/>
      <c r="TF268"/>
      <c r="TG268"/>
      <c r="TH268"/>
      <c r="TI268"/>
      <c r="TJ268"/>
      <c r="TK268"/>
      <c r="TL268"/>
      <c r="TM268"/>
      <c r="TN268"/>
      <c r="TO268"/>
      <c r="TP268"/>
      <c r="TQ268"/>
      <c r="TR268"/>
      <c r="TS268"/>
      <c r="TT268"/>
      <c r="TU268"/>
      <c r="TV268"/>
      <c r="TW268"/>
      <c r="TX268"/>
      <c r="TY268"/>
      <c r="TZ268"/>
      <c r="UA268"/>
      <c r="UB268"/>
      <c r="UC268"/>
      <c r="UD268"/>
      <c r="UE268"/>
      <c r="UF268"/>
      <c r="UG268"/>
      <c r="UH268"/>
      <c r="UI268"/>
      <c r="UJ268"/>
      <c r="UK268"/>
      <c r="UL268"/>
      <c r="UM268"/>
      <c r="UN268"/>
      <c r="UO268"/>
      <c r="UP268"/>
      <c r="UQ268"/>
      <c r="UR268"/>
      <c r="US268"/>
      <c r="UT268"/>
      <c r="UU268"/>
      <c r="UV268"/>
      <c r="UW268"/>
      <c r="UX268"/>
      <c r="UY268"/>
      <c r="UZ268"/>
      <c r="VA268"/>
      <c r="VB268"/>
      <c r="VC268"/>
      <c r="VD268"/>
      <c r="VE268"/>
      <c r="VF268"/>
      <c r="VG268"/>
      <c r="VH268"/>
      <c r="VI268"/>
      <c r="VJ268"/>
      <c r="VK268"/>
      <c r="VL268"/>
      <c r="VM268"/>
      <c r="VN268"/>
      <c r="VO268"/>
      <c r="VP268"/>
      <c r="VQ268"/>
      <c r="VR268"/>
      <c r="VS268"/>
      <c r="VT268"/>
      <c r="VU268"/>
      <c r="VV268"/>
      <c r="VW268"/>
      <c r="VX268"/>
      <c r="VY268"/>
      <c r="VZ268"/>
      <c r="WA268"/>
      <c r="WB268"/>
      <c r="WC268"/>
      <c r="WD268"/>
      <c r="WE268"/>
      <c r="WF268"/>
      <c r="WG268"/>
      <c r="WH268"/>
      <c r="WI268"/>
      <c r="WJ268"/>
      <c r="WK268"/>
      <c r="WL268"/>
      <c r="WM268"/>
      <c r="WN268"/>
      <c r="WO268"/>
      <c r="WP268"/>
      <c r="WQ268"/>
      <c r="WR268"/>
      <c r="WS268"/>
      <c r="WT268"/>
      <c r="WU268"/>
      <c r="WV268"/>
      <c r="WW268"/>
    </row>
    <row r="269" spans="1:624" s="131" customFormat="1" ht="163.5" hidden="1" customHeight="1" x14ac:dyDescent="0.25">
      <c r="A269" s="321">
        <f t="shared" si="40"/>
        <v>211</v>
      </c>
      <c r="B269" s="33" t="s">
        <v>586</v>
      </c>
      <c r="C269" s="288" t="s">
        <v>1553</v>
      </c>
      <c r="D269" s="288" t="s">
        <v>1345</v>
      </c>
      <c r="E269" s="288" t="s">
        <v>1554</v>
      </c>
      <c r="F269" s="141" t="s">
        <v>1555</v>
      </c>
      <c r="G269" s="289">
        <v>44256.149305555555</v>
      </c>
      <c r="H269" s="127">
        <v>44256.71875</v>
      </c>
      <c r="I269" s="289">
        <v>44256.71875</v>
      </c>
      <c r="J269" s="188">
        <f>H269-G269</f>
        <v>0.56944444444525288</v>
      </c>
      <c r="K269" s="288" t="s">
        <v>1556</v>
      </c>
      <c r="L269" s="288"/>
      <c r="M269" s="288"/>
      <c r="N269" s="288"/>
      <c r="O269" s="288"/>
      <c r="P269" s="288"/>
      <c r="Q269" s="288"/>
      <c r="R269" s="130" t="s">
        <v>1557</v>
      </c>
      <c r="S269" s="130" t="s">
        <v>1581</v>
      </c>
      <c r="T269" s="299" t="s">
        <v>75</v>
      </c>
      <c r="U269" s="130" t="s">
        <v>1582</v>
      </c>
      <c r="V269" s="122" t="s">
        <v>76</v>
      </c>
      <c r="W269" s="288">
        <v>1</v>
      </c>
      <c r="X269" s="331" t="s">
        <v>189</v>
      </c>
      <c r="Y269" s="50">
        <f t="shared" si="42"/>
        <v>13.666666666686069</v>
      </c>
      <c r="Z269"/>
      <c r="AA269"/>
      <c r="AB269"/>
      <c r="AC269"/>
      <c r="AD269"/>
      <c r="AE269">
        <v>1</v>
      </c>
      <c r="AF269"/>
      <c r="AG269"/>
      <c r="AH269"/>
      <c r="AI269"/>
      <c r="AJ269"/>
      <c r="AK269"/>
      <c r="AL269"/>
      <c r="AM269"/>
      <c r="AN269"/>
      <c r="AO269"/>
      <c r="AP269"/>
      <c r="AQ269"/>
      <c r="AR269"/>
      <c r="AS269"/>
      <c r="AT269"/>
      <c r="AU269"/>
      <c r="AV269" s="43" t="s">
        <v>89</v>
      </c>
      <c r="AW269" s="53" t="s">
        <v>161</v>
      </c>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c r="IZ269"/>
      <c r="JA269"/>
      <c r="JB269"/>
      <c r="JC269"/>
      <c r="JD269"/>
      <c r="JE269"/>
      <c r="JF269"/>
      <c r="JG269"/>
      <c r="JH269"/>
      <c r="JI269"/>
      <c r="JJ269"/>
      <c r="JK269"/>
      <c r="JL269"/>
      <c r="JM269"/>
      <c r="JN269"/>
      <c r="JO269"/>
      <c r="JP269"/>
      <c r="JQ269"/>
      <c r="JR269"/>
      <c r="JS269"/>
      <c r="JT269"/>
      <c r="JU269"/>
      <c r="JV269"/>
      <c r="JW269"/>
      <c r="JX269"/>
      <c r="JY269"/>
      <c r="JZ269"/>
      <c r="KA269"/>
      <c r="KB269"/>
      <c r="KC269"/>
      <c r="KD269"/>
      <c r="KE269"/>
      <c r="KF269"/>
      <c r="KG269"/>
      <c r="KH269"/>
      <c r="KI269"/>
      <c r="KJ269"/>
      <c r="KK269"/>
      <c r="KL269"/>
      <c r="KM269"/>
      <c r="KN269"/>
      <c r="KO269"/>
      <c r="KP269"/>
      <c r="KQ269"/>
      <c r="KR269"/>
      <c r="KS269"/>
      <c r="KT269"/>
      <c r="KU269"/>
      <c r="KV269"/>
      <c r="KW269"/>
      <c r="KX269"/>
      <c r="KY269"/>
      <c r="KZ269"/>
      <c r="LA269"/>
      <c r="LB269"/>
      <c r="LC269"/>
      <c r="LD269"/>
      <c r="LE269"/>
      <c r="LF269"/>
      <c r="LG269"/>
      <c r="LH269"/>
      <c r="LI269"/>
      <c r="LJ269"/>
      <c r="LK269"/>
      <c r="LL269"/>
      <c r="LM269"/>
      <c r="LN269"/>
      <c r="LO269"/>
      <c r="LP269"/>
      <c r="LQ269"/>
      <c r="LR269"/>
      <c r="LS269"/>
      <c r="LT269"/>
      <c r="LU269"/>
      <c r="LV269"/>
      <c r="LW269"/>
      <c r="LX269"/>
      <c r="LY269"/>
      <c r="LZ269"/>
      <c r="MA269"/>
      <c r="MB269"/>
      <c r="MC269"/>
      <c r="MD269"/>
      <c r="ME269"/>
      <c r="MF269"/>
      <c r="MG269"/>
      <c r="MH269"/>
      <c r="MI269"/>
      <c r="MJ269"/>
      <c r="MK269"/>
      <c r="ML269"/>
      <c r="MM269"/>
      <c r="MN269"/>
      <c r="MO269"/>
      <c r="MP269"/>
      <c r="MQ269"/>
      <c r="MR269"/>
      <c r="MS269"/>
      <c r="MT269"/>
      <c r="MU269"/>
      <c r="MV269"/>
      <c r="MW269"/>
      <c r="MX269"/>
      <c r="MY269"/>
      <c r="MZ269"/>
      <c r="NA269"/>
      <c r="NB269"/>
      <c r="NC269"/>
      <c r="ND269"/>
      <c r="NE269"/>
      <c r="NF269"/>
      <c r="NG269"/>
      <c r="NH269"/>
      <c r="NI269"/>
      <c r="NJ269"/>
      <c r="NK269"/>
      <c r="NL269"/>
      <c r="NM269"/>
      <c r="NN269"/>
      <c r="NO269"/>
      <c r="NP269"/>
      <c r="NQ269"/>
      <c r="NR269"/>
      <c r="NS269"/>
      <c r="NT269"/>
      <c r="NU269"/>
      <c r="NV269"/>
      <c r="NW269"/>
      <c r="NX269"/>
      <c r="NY269"/>
      <c r="NZ269"/>
      <c r="OA269"/>
      <c r="OB269"/>
      <c r="OC269"/>
      <c r="OD269"/>
      <c r="OE269"/>
      <c r="OF269"/>
      <c r="OG269"/>
      <c r="OH269"/>
      <c r="OI269"/>
      <c r="OJ269"/>
      <c r="OK269"/>
      <c r="OL269"/>
      <c r="OM269"/>
      <c r="ON269"/>
      <c r="OO269"/>
      <c r="OP269"/>
      <c r="OQ269"/>
      <c r="OR269"/>
      <c r="OS269"/>
      <c r="OT269"/>
      <c r="OU269"/>
      <c r="OV269"/>
      <c r="OW269"/>
      <c r="OX269"/>
      <c r="OY269"/>
      <c r="OZ269"/>
      <c r="PA269"/>
      <c r="PB269"/>
      <c r="PC269"/>
      <c r="PD269"/>
      <c r="PE269"/>
      <c r="PF269"/>
      <c r="PG269"/>
      <c r="PH269"/>
      <c r="PI269"/>
      <c r="PJ269"/>
      <c r="PK269"/>
      <c r="PL269"/>
      <c r="PM269"/>
      <c r="PN269"/>
      <c r="PO269"/>
      <c r="PP269"/>
      <c r="PQ269"/>
      <c r="PR269"/>
      <c r="PS269"/>
      <c r="PT269"/>
      <c r="PU269"/>
      <c r="PV269"/>
      <c r="PW269"/>
      <c r="PX269"/>
      <c r="PY269"/>
      <c r="PZ269"/>
      <c r="QA269"/>
      <c r="QB269"/>
      <c r="QC269"/>
      <c r="QD269"/>
      <c r="QE269"/>
      <c r="QF269"/>
      <c r="QG269"/>
      <c r="QH269"/>
      <c r="QI269"/>
      <c r="QJ269"/>
      <c r="QK269"/>
      <c r="QL269"/>
      <c r="QM269"/>
      <c r="QN269"/>
      <c r="QO269"/>
      <c r="QP269"/>
      <c r="QQ269"/>
      <c r="QR269"/>
      <c r="QS269"/>
      <c r="QT269"/>
      <c r="QU269"/>
      <c r="QV269"/>
      <c r="QW269"/>
      <c r="QX269"/>
      <c r="QY269"/>
      <c r="QZ269"/>
      <c r="RA269"/>
      <c r="RB269"/>
      <c r="RC269"/>
      <c r="RD269"/>
      <c r="RE269"/>
      <c r="RF269"/>
      <c r="RG269"/>
      <c r="RH269"/>
      <c r="RI269"/>
      <c r="RJ269"/>
      <c r="RK269"/>
      <c r="RL269"/>
      <c r="RM269"/>
      <c r="RN269"/>
      <c r="RO269"/>
      <c r="RP269"/>
      <c r="RQ269"/>
      <c r="RR269"/>
      <c r="RS269"/>
      <c r="RT269"/>
      <c r="RU269"/>
      <c r="RV269"/>
      <c r="RW269"/>
      <c r="RX269"/>
      <c r="RY269"/>
      <c r="RZ269"/>
      <c r="SA269"/>
      <c r="SB269"/>
      <c r="SC269"/>
      <c r="SD269"/>
      <c r="SE269"/>
      <c r="SF269"/>
      <c r="SG269"/>
      <c r="SH269"/>
      <c r="SI269"/>
      <c r="SJ269"/>
      <c r="SK269"/>
      <c r="SL269"/>
      <c r="SM269"/>
      <c r="SN269"/>
      <c r="SO269"/>
      <c r="SP269"/>
      <c r="SQ269"/>
      <c r="SR269"/>
      <c r="SS269"/>
      <c r="ST269"/>
      <c r="SU269"/>
      <c r="SV269"/>
      <c r="SW269"/>
      <c r="SX269"/>
      <c r="SY269"/>
      <c r="SZ269"/>
      <c r="TA269"/>
      <c r="TB269"/>
      <c r="TC269"/>
      <c r="TD269"/>
      <c r="TE269"/>
      <c r="TF269"/>
      <c r="TG269"/>
      <c r="TH269"/>
      <c r="TI269"/>
      <c r="TJ269"/>
      <c r="TK269"/>
      <c r="TL269"/>
      <c r="TM269"/>
      <c r="TN269"/>
      <c r="TO269"/>
      <c r="TP269"/>
      <c r="TQ269"/>
      <c r="TR269"/>
      <c r="TS269"/>
      <c r="TT269"/>
      <c r="TU269"/>
      <c r="TV269"/>
      <c r="TW269"/>
      <c r="TX269"/>
      <c r="TY269"/>
      <c r="TZ269"/>
      <c r="UA269"/>
      <c r="UB269"/>
      <c r="UC269"/>
      <c r="UD269"/>
      <c r="UE269"/>
      <c r="UF269"/>
      <c r="UG269"/>
      <c r="UH269"/>
      <c r="UI269"/>
      <c r="UJ269"/>
      <c r="UK269"/>
      <c r="UL269"/>
      <c r="UM269"/>
      <c r="UN269"/>
      <c r="UO269"/>
      <c r="UP269"/>
      <c r="UQ269"/>
      <c r="UR269"/>
      <c r="US269"/>
      <c r="UT269"/>
      <c r="UU269"/>
      <c r="UV269"/>
      <c r="UW269"/>
      <c r="UX269"/>
      <c r="UY269"/>
      <c r="UZ269"/>
      <c r="VA269"/>
      <c r="VB269"/>
      <c r="VC269"/>
      <c r="VD269"/>
      <c r="VE269"/>
      <c r="VF269"/>
      <c r="VG269"/>
      <c r="VH269"/>
      <c r="VI269"/>
      <c r="VJ269"/>
      <c r="VK269"/>
      <c r="VL269"/>
      <c r="VM269"/>
      <c r="VN269"/>
      <c r="VO269"/>
      <c r="VP269"/>
      <c r="VQ269"/>
      <c r="VR269"/>
      <c r="VS269"/>
      <c r="VT269"/>
      <c r="VU269"/>
      <c r="VV269"/>
      <c r="VW269"/>
      <c r="VX269"/>
      <c r="VY269"/>
      <c r="VZ269"/>
      <c r="WA269"/>
      <c r="WB269"/>
      <c r="WC269"/>
      <c r="WD269"/>
      <c r="WE269"/>
      <c r="WF269"/>
      <c r="WG269"/>
      <c r="WH269"/>
      <c r="WI269"/>
      <c r="WJ269"/>
      <c r="WK269"/>
      <c r="WL269"/>
      <c r="WM269"/>
      <c r="WN269"/>
      <c r="WO269"/>
      <c r="WP269"/>
      <c r="WQ269"/>
      <c r="WR269"/>
      <c r="WS269"/>
      <c r="WT269"/>
      <c r="WU269"/>
      <c r="WV269"/>
      <c r="WW269"/>
    </row>
    <row r="270" spans="1:624" s="126" customFormat="1" ht="81" hidden="1" customHeight="1" x14ac:dyDescent="0.25">
      <c r="A270" s="321">
        <f t="shared" si="40"/>
        <v>212</v>
      </c>
      <c r="B270" s="319" t="s">
        <v>464</v>
      </c>
      <c r="C270" s="288" t="s">
        <v>465</v>
      </c>
      <c r="D270" s="288" t="s">
        <v>1242</v>
      </c>
      <c r="E270" s="288" t="s">
        <v>1564</v>
      </c>
      <c r="F270" s="359" t="s">
        <v>1243</v>
      </c>
      <c r="G270" s="49">
        <v>44257.211805555555</v>
      </c>
      <c r="H270" s="48" t="s">
        <v>1565</v>
      </c>
      <c r="I270" s="154">
        <v>44258.767361111109</v>
      </c>
      <c r="J270" s="143">
        <v>0</v>
      </c>
      <c r="K270" s="328" t="s">
        <v>470</v>
      </c>
      <c r="L270" s="328"/>
      <c r="M270" s="328"/>
      <c r="N270" s="328"/>
      <c r="O270" s="328"/>
      <c r="P270" s="328"/>
      <c r="Q270" s="328"/>
      <c r="R270" s="328" t="s">
        <v>1666</v>
      </c>
      <c r="S270" s="49" t="s">
        <v>1667</v>
      </c>
      <c r="T270" s="328" t="s">
        <v>75</v>
      </c>
      <c r="U270" s="140">
        <v>0</v>
      </c>
      <c r="V270" s="140" t="s">
        <v>76</v>
      </c>
      <c r="W270" s="328">
        <v>0</v>
      </c>
      <c r="X270" s="331" t="s">
        <v>189</v>
      </c>
      <c r="Y270" s="50">
        <f t="shared" si="42"/>
        <v>0</v>
      </c>
      <c r="Z270"/>
      <c r="AA270"/>
      <c r="AB270"/>
      <c r="AC270"/>
      <c r="AD270">
        <v>1</v>
      </c>
      <c r="AE270"/>
      <c r="AF270"/>
      <c r="AG270"/>
      <c r="AH270"/>
      <c r="AI270"/>
      <c r="AJ270"/>
      <c r="AK270"/>
      <c r="AL270"/>
      <c r="AM270"/>
      <c r="AN270">
        <v>1</v>
      </c>
      <c r="AO270"/>
      <c r="AP270"/>
      <c r="AQ270"/>
      <c r="AR270"/>
      <c r="AS270"/>
      <c r="AT270"/>
      <c r="AU270"/>
      <c r="AV270" s="43" t="s">
        <v>92</v>
      </c>
      <c r="AW270" s="53" t="s">
        <v>94</v>
      </c>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c r="IW270"/>
      <c r="IX270"/>
      <c r="IY270"/>
      <c r="IZ270"/>
      <c r="JA270"/>
      <c r="JB270"/>
      <c r="JC270"/>
      <c r="JD270"/>
      <c r="JE270"/>
      <c r="JF270"/>
      <c r="JG270"/>
      <c r="JH270"/>
      <c r="JI270"/>
      <c r="JJ270"/>
      <c r="JK270"/>
      <c r="JL270"/>
      <c r="JM270"/>
      <c r="JN270"/>
      <c r="JO270"/>
      <c r="JP270"/>
      <c r="JQ270"/>
      <c r="JR270"/>
      <c r="JS270"/>
      <c r="JT270"/>
      <c r="JU270"/>
      <c r="JV270"/>
      <c r="JW270"/>
      <c r="JX270"/>
      <c r="JY270"/>
      <c r="JZ270"/>
      <c r="KA270"/>
      <c r="KB270"/>
      <c r="KC270"/>
      <c r="KD270"/>
      <c r="KE270"/>
      <c r="KF270"/>
      <c r="KG270"/>
      <c r="KH270"/>
      <c r="KI270"/>
      <c r="KJ270"/>
      <c r="KK270"/>
      <c r="KL270"/>
      <c r="KM270"/>
      <c r="KN270"/>
      <c r="KO270"/>
      <c r="KP270"/>
      <c r="KQ270"/>
      <c r="KR270"/>
      <c r="KS270"/>
      <c r="KT270"/>
      <c r="KU270"/>
      <c r="KV270"/>
      <c r="KW270"/>
      <c r="KX270"/>
      <c r="KY270"/>
      <c r="KZ270"/>
      <c r="LA270"/>
      <c r="LB270"/>
      <c r="LC270"/>
      <c r="LD270"/>
      <c r="LE270"/>
      <c r="LF270"/>
      <c r="LG270"/>
      <c r="LH270"/>
      <c r="LI270"/>
      <c r="LJ270"/>
      <c r="LK270"/>
      <c r="LL270"/>
      <c r="LM270"/>
      <c r="LN270"/>
      <c r="LO270"/>
      <c r="LP270"/>
      <c r="LQ270"/>
      <c r="LR270"/>
      <c r="LS270"/>
      <c r="LT270"/>
      <c r="LU270"/>
      <c r="LV270"/>
      <c r="LW270"/>
      <c r="LX270"/>
      <c r="LY270"/>
      <c r="LZ270"/>
      <c r="MA270"/>
      <c r="MB270"/>
      <c r="MC270"/>
      <c r="MD270"/>
      <c r="ME270"/>
      <c r="MF270"/>
      <c r="MG270"/>
      <c r="MH270"/>
      <c r="MI270"/>
      <c r="MJ270"/>
      <c r="MK270"/>
      <c r="ML270"/>
      <c r="MM270"/>
      <c r="MN270"/>
      <c r="MO270"/>
      <c r="MP270"/>
      <c r="MQ270"/>
      <c r="MR270"/>
      <c r="MS270"/>
      <c r="MT270"/>
      <c r="MU270"/>
      <c r="MV270"/>
      <c r="MW270"/>
      <c r="MX270"/>
      <c r="MY270"/>
      <c r="MZ270"/>
      <c r="NA270"/>
      <c r="NB270"/>
      <c r="NC270"/>
      <c r="ND270"/>
      <c r="NE270"/>
      <c r="NF270"/>
      <c r="NG270"/>
      <c r="NH270"/>
      <c r="NI270"/>
      <c r="NJ270"/>
      <c r="NK270"/>
      <c r="NL270"/>
      <c r="NM270"/>
      <c r="NN270"/>
      <c r="NO270"/>
      <c r="NP270"/>
      <c r="NQ270"/>
      <c r="NR270"/>
      <c r="NS270"/>
      <c r="NT270"/>
      <c r="NU270"/>
      <c r="NV270"/>
      <c r="NW270"/>
      <c r="NX270"/>
      <c r="NY270"/>
      <c r="NZ270"/>
      <c r="OA270"/>
      <c r="OB270"/>
      <c r="OC270"/>
      <c r="OD270"/>
      <c r="OE270"/>
      <c r="OF270"/>
      <c r="OG270"/>
      <c r="OH270"/>
      <c r="OI270"/>
      <c r="OJ270"/>
      <c r="OK270"/>
      <c r="OL270"/>
      <c r="OM270"/>
      <c r="ON270"/>
      <c r="OO270"/>
      <c r="OP270"/>
      <c r="OQ270"/>
      <c r="OR270"/>
      <c r="OS270"/>
      <c r="OT270"/>
      <c r="OU270"/>
      <c r="OV270"/>
      <c r="OW270"/>
      <c r="OX270"/>
      <c r="OY270"/>
      <c r="OZ270"/>
      <c r="PA270"/>
      <c r="PB270"/>
      <c r="PC270"/>
      <c r="PD270"/>
      <c r="PE270"/>
      <c r="PF270"/>
      <c r="PG270"/>
      <c r="PH270"/>
      <c r="PI270"/>
      <c r="PJ270"/>
      <c r="PK270"/>
      <c r="PL270"/>
      <c r="PM270"/>
      <c r="PN270"/>
      <c r="PO270"/>
      <c r="PP270"/>
      <c r="PQ270"/>
      <c r="PR270"/>
      <c r="PS270"/>
      <c r="PT270"/>
      <c r="PU270"/>
      <c r="PV270"/>
      <c r="PW270"/>
      <c r="PX270"/>
      <c r="PY270"/>
      <c r="PZ270"/>
      <c r="QA270"/>
      <c r="QB270"/>
      <c r="QC270"/>
      <c r="QD270"/>
      <c r="QE270"/>
      <c r="QF270"/>
      <c r="QG270"/>
      <c r="QH270"/>
      <c r="QI270"/>
      <c r="QJ270"/>
      <c r="QK270"/>
      <c r="QL270"/>
      <c r="QM270"/>
      <c r="QN270"/>
      <c r="QO270"/>
      <c r="QP270"/>
      <c r="QQ270"/>
      <c r="QR270"/>
      <c r="QS270"/>
      <c r="QT270"/>
      <c r="QU270"/>
      <c r="QV270"/>
      <c r="QW270"/>
      <c r="QX270"/>
      <c r="QY270"/>
      <c r="QZ270"/>
      <c r="RA270"/>
      <c r="RB270"/>
      <c r="RC270"/>
      <c r="RD270"/>
      <c r="RE270"/>
      <c r="RF270"/>
      <c r="RG270"/>
      <c r="RH270"/>
      <c r="RI270"/>
      <c r="RJ270"/>
      <c r="RK270"/>
      <c r="RL270"/>
      <c r="RM270"/>
      <c r="RN270"/>
      <c r="RO270"/>
      <c r="RP270"/>
      <c r="RQ270"/>
      <c r="RR270"/>
      <c r="RS270"/>
      <c r="RT270"/>
      <c r="RU270"/>
      <c r="RV270"/>
      <c r="RW270"/>
      <c r="RX270"/>
      <c r="RY270"/>
      <c r="RZ270"/>
      <c r="SA270"/>
      <c r="SB270"/>
      <c r="SC270"/>
      <c r="SD270"/>
      <c r="SE270"/>
      <c r="SF270"/>
      <c r="SG270"/>
      <c r="SH270"/>
      <c r="SI270"/>
      <c r="SJ270"/>
      <c r="SK270"/>
      <c r="SL270"/>
      <c r="SM270"/>
      <c r="SN270"/>
      <c r="SO270"/>
      <c r="SP270"/>
      <c r="SQ270"/>
      <c r="SR270"/>
      <c r="SS270"/>
      <c r="ST270"/>
      <c r="SU270"/>
      <c r="SV270"/>
      <c r="SW270"/>
      <c r="SX270"/>
      <c r="SY270"/>
      <c r="SZ270"/>
      <c r="TA270"/>
      <c r="TB270"/>
      <c r="TC270"/>
      <c r="TD270"/>
      <c r="TE270"/>
      <c r="TF270"/>
      <c r="TG270"/>
      <c r="TH270"/>
      <c r="TI270"/>
      <c r="TJ270"/>
      <c r="TK270"/>
      <c r="TL270"/>
      <c r="TM270"/>
      <c r="TN270"/>
      <c r="TO270"/>
      <c r="TP270"/>
      <c r="TQ270"/>
      <c r="TR270"/>
      <c r="TS270"/>
      <c r="TT270"/>
      <c r="TU270"/>
      <c r="TV270"/>
      <c r="TW270"/>
      <c r="TX270"/>
      <c r="TY270"/>
      <c r="TZ270"/>
      <c r="UA270"/>
      <c r="UB270"/>
      <c r="UC270"/>
      <c r="UD270"/>
      <c r="UE270"/>
      <c r="UF270"/>
      <c r="UG270"/>
      <c r="UH270"/>
      <c r="UI270"/>
      <c r="UJ270"/>
      <c r="UK270"/>
      <c r="UL270"/>
      <c r="UM270"/>
      <c r="UN270"/>
      <c r="UO270"/>
      <c r="UP270"/>
      <c r="UQ270"/>
      <c r="UR270"/>
      <c r="US270"/>
      <c r="UT270"/>
      <c r="UU270"/>
      <c r="UV270"/>
      <c r="UW270"/>
      <c r="UX270"/>
      <c r="UY270"/>
      <c r="UZ270"/>
      <c r="VA270"/>
      <c r="VB270"/>
      <c r="VC270"/>
      <c r="VD270"/>
      <c r="VE270"/>
      <c r="VF270"/>
      <c r="VG270"/>
      <c r="VH270"/>
      <c r="VI270"/>
      <c r="VJ270"/>
      <c r="VK270"/>
      <c r="VL270"/>
      <c r="VM270"/>
      <c r="VN270"/>
      <c r="VO270"/>
      <c r="VP270"/>
      <c r="VQ270"/>
      <c r="VR270"/>
      <c r="VS270"/>
      <c r="VT270"/>
      <c r="VU270"/>
      <c r="VV270"/>
      <c r="VW270"/>
      <c r="VX270"/>
      <c r="VY270"/>
      <c r="VZ270"/>
      <c r="WA270"/>
      <c r="WB270"/>
      <c r="WC270"/>
      <c r="WD270"/>
      <c r="WE270"/>
      <c r="WF270"/>
      <c r="WG270"/>
      <c r="WH270"/>
      <c r="WI270"/>
      <c r="WJ270"/>
      <c r="WK270"/>
      <c r="WL270"/>
      <c r="WM270"/>
      <c r="WN270"/>
      <c r="WO270"/>
      <c r="WP270"/>
      <c r="WQ270"/>
      <c r="WR270"/>
      <c r="WS270"/>
      <c r="WT270"/>
      <c r="WU270"/>
      <c r="WV270"/>
      <c r="WW270"/>
    </row>
    <row r="271" spans="1:624" s="41" customFormat="1" ht="61.5" hidden="1" customHeight="1" x14ac:dyDescent="0.25">
      <c r="A271" s="751">
        <f>A270+1</f>
        <v>213</v>
      </c>
      <c r="B271" s="630" t="s">
        <v>131</v>
      </c>
      <c r="C271" s="613" t="s">
        <v>181</v>
      </c>
      <c r="D271" s="613" t="s">
        <v>1625</v>
      </c>
      <c r="E271" s="613"/>
      <c r="F271" s="306" t="s">
        <v>1626</v>
      </c>
      <c r="G271" s="609">
        <v>44257.247916666667</v>
      </c>
      <c r="H271" s="127" t="s">
        <v>1617</v>
      </c>
      <c r="I271" s="609">
        <v>44257.684027777781</v>
      </c>
      <c r="J271" s="188">
        <v>6.1111111111111116E-2</v>
      </c>
      <c r="K271" s="306" t="s">
        <v>1618</v>
      </c>
      <c r="L271" s="306"/>
      <c r="M271" s="306"/>
      <c r="N271" s="306"/>
      <c r="O271" s="306">
        <v>1</v>
      </c>
      <c r="P271" s="306"/>
      <c r="Q271" s="306"/>
      <c r="R271" s="613" t="s">
        <v>1619</v>
      </c>
      <c r="S271" s="306" t="s">
        <v>1620</v>
      </c>
      <c r="T271" s="306" t="s">
        <v>75</v>
      </c>
      <c r="U271" s="306">
        <v>50</v>
      </c>
      <c r="V271" s="613" t="s">
        <v>76</v>
      </c>
      <c r="W271" s="613">
        <v>0</v>
      </c>
      <c r="X271" s="676" t="s">
        <v>189</v>
      </c>
      <c r="Y271" s="50">
        <f t="shared" si="42"/>
        <v>1.4666666666666668</v>
      </c>
      <c r="Z271"/>
      <c r="AA271"/>
      <c r="AB271"/>
      <c r="AC271"/>
      <c r="AD271"/>
      <c r="AE271">
        <v>1</v>
      </c>
      <c r="AF271"/>
      <c r="AG271"/>
      <c r="AH271"/>
      <c r="AI271"/>
      <c r="AJ271"/>
      <c r="AK271"/>
      <c r="AL271"/>
      <c r="AM271"/>
      <c r="AN271">
        <v>1</v>
      </c>
      <c r="AO271"/>
      <c r="AP271"/>
      <c r="AQ271"/>
      <c r="AR271"/>
      <c r="AS271"/>
      <c r="AT271"/>
      <c r="AU271"/>
      <c r="AV271" s="43" t="s">
        <v>92</v>
      </c>
      <c r="AW271" s="43" t="s">
        <v>90</v>
      </c>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c r="IW271"/>
      <c r="IX271"/>
      <c r="IY271"/>
      <c r="IZ271"/>
      <c r="JA271"/>
      <c r="JB271"/>
      <c r="JC271"/>
      <c r="JD271"/>
      <c r="JE271"/>
      <c r="JF271"/>
      <c r="JG271"/>
      <c r="JH271"/>
      <c r="JI271"/>
      <c r="JJ271"/>
      <c r="JK271"/>
      <c r="JL271"/>
      <c r="JM271"/>
      <c r="JN271"/>
      <c r="JO271"/>
      <c r="JP271"/>
      <c r="JQ271"/>
      <c r="JR271"/>
      <c r="JS271"/>
      <c r="JT271"/>
      <c r="JU271"/>
      <c r="JV271"/>
      <c r="JW271"/>
      <c r="JX271"/>
      <c r="JY271"/>
      <c r="JZ271"/>
      <c r="KA271"/>
      <c r="KB271"/>
      <c r="KC271"/>
      <c r="KD271"/>
      <c r="KE271"/>
      <c r="KF271"/>
      <c r="KG271"/>
      <c r="KH271"/>
      <c r="KI271"/>
      <c r="KJ271"/>
      <c r="KK271"/>
      <c r="KL271"/>
      <c r="KM271"/>
      <c r="KN271"/>
      <c r="KO271"/>
      <c r="KP271"/>
      <c r="KQ271"/>
      <c r="KR271"/>
      <c r="KS271"/>
      <c r="KT271"/>
      <c r="KU271"/>
      <c r="KV271"/>
      <c r="KW271"/>
      <c r="KX271"/>
      <c r="KY271"/>
      <c r="KZ271"/>
      <c r="LA271"/>
      <c r="LB271"/>
      <c r="LC271"/>
      <c r="LD271"/>
      <c r="LE271"/>
      <c r="LF271"/>
      <c r="LG271"/>
      <c r="LH271"/>
      <c r="LI271"/>
      <c r="LJ271"/>
      <c r="LK271"/>
      <c r="LL271"/>
      <c r="LM271"/>
      <c r="LN271"/>
      <c r="LO271"/>
      <c r="LP271"/>
      <c r="LQ271"/>
      <c r="LR271"/>
      <c r="LS271"/>
      <c r="LT271"/>
      <c r="LU271"/>
      <c r="LV271"/>
      <c r="LW271"/>
      <c r="LX271"/>
      <c r="LY271"/>
      <c r="LZ271"/>
      <c r="MA271"/>
      <c r="MB271"/>
      <c r="MC271"/>
      <c r="MD271"/>
      <c r="ME271"/>
      <c r="MF271"/>
      <c r="MG271"/>
      <c r="MH271"/>
      <c r="MI271"/>
      <c r="MJ271"/>
      <c r="MK271"/>
      <c r="ML271"/>
      <c r="MM271"/>
      <c r="MN271"/>
      <c r="MO271"/>
      <c r="MP271"/>
      <c r="MQ271"/>
      <c r="MR271"/>
      <c r="MS271"/>
      <c r="MT271"/>
      <c r="MU271"/>
      <c r="MV271"/>
      <c r="MW271"/>
      <c r="MX271"/>
      <c r="MY271"/>
      <c r="MZ271"/>
      <c r="NA271"/>
      <c r="NB271"/>
      <c r="NC271"/>
      <c r="ND271"/>
      <c r="NE271"/>
      <c r="NF271"/>
      <c r="NG271"/>
      <c r="NH271"/>
      <c r="NI271"/>
      <c r="NJ271"/>
      <c r="NK271"/>
      <c r="NL271"/>
      <c r="NM271"/>
      <c r="NN271"/>
      <c r="NO271"/>
      <c r="NP271"/>
      <c r="NQ271"/>
      <c r="NR271"/>
      <c r="NS271"/>
      <c r="NT271"/>
      <c r="NU271"/>
      <c r="NV271"/>
      <c r="NW271"/>
      <c r="NX271"/>
      <c r="NY271"/>
      <c r="NZ271"/>
      <c r="OA271"/>
      <c r="OB271"/>
      <c r="OC271"/>
      <c r="OD271"/>
      <c r="OE271"/>
      <c r="OF271"/>
      <c r="OG271"/>
      <c r="OH271"/>
      <c r="OI271"/>
      <c r="OJ271"/>
      <c r="OK271"/>
      <c r="OL271"/>
      <c r="OM271"/>
      <c r="ON271"/>
      <c r="OO271"/>
      <c r="OP271"/>
      <c r="OQ271"/>
      <c r="OR271"/>
      <c r="OS271"/>
      <c r="OT271"/>
      <c r="OU271"/>
      <c r="OV271"/>
      <c r="OW271"/>
      <c r="OX271"/>
      <c r="OY271"/>
      <c r="OZ271"/>
      <c r="PA271"/>
      <c r="PB271"/>
      <c r="PC271"/>
      <c r="PD271"/>
      <c r="PE271"/>
      <c r="PF271"/>
      <c r="PG271"/>
      <c r="PH271"/>
      <c r="PI271"/>
      <c r="PJ271"/>
      <c r="PK271"/>
      <c r="PL271"/>
      <c r="PM271"/>
      <c r="PN271"/>
      <c r="PO271"/>
      <c r="PP271"/>
      <c r="PQ271"/>
      <c r="PR271"/>
      <c r="PS271"/>
      <c r="PT271"/>
      <c r="PU271"/>
      <c r="PV271"/>
      <c r="PW271"/>
      <c r="PX271"/>
      <c r="PY271"/>
      <c r="PZ271"/>
      <c r="QA271"/>
      <c r="QB271"/>
      <c r="QC271"/>
      <c r="QD271"/>
      <c r="QE271"/>
      <c r="QF271"/>
      <c r="QG271"/>
      <c r="QH271"/>
      <c r="QI271"/>
      <c r="QJ271"/>
      <c r="QK271"/>
      <c r="QL271"/>
      <c r="QM271"/>
      <c r="QN271"/>
      <c r="QO271"/>
      <c r="QP271"/>
      <c r="QQ271"/>
      <c r="QR271"/>
      <c r="QS271"/>
      <c r="QT271"/>
      <c r="QU271"/>
      <c r="QV271"/>
      <c r="QW271"/>
      <c r="QX271"/>
      <c r="QY271"/>
      <c r="QZ271"/>
      <c r="RA271"/>
      <c r="RB271"/>
      <c r="RC271"/>
      <c r="RD271"/>
      <c r="RE271"/>
      <c r="RF271"/>
      <c r="RG271"/>
      <c r="RH271"/>
      <c r="RI271"/>
      <c r="RJ271"/>
      <c r="RK271"/>
      <c r="RL271"/>
      <c r="RM271"/>
      <c r="RN271"/>
      <c r="RO271"/>
      <c r="RP271"/>
      <c r="RQ271"/>
      <c r="RR271"/>
      <c r="RS271"/>
      <c r="RT271"/>
      <c r="RU271"/>
      <c r="RV271"/>
      <c r="RW271"/>
      <c r="RX271"/>
      <c r="RY271"/>
      <c r="RZ271"/>
      <c r="SA271"/>
      <c r="SB271"/>
      <c r="SC271"/>
      <c r="SD271"/>
      <c r="SE271"/>
      <c r="SF271"/>
      <c r="SG271"/>
      <c r="SH271"/>
      <c r="SI271"/>
      <c r="SJ271"/>
      <c r="SK271"/>
      <c r="SL271"/>
      <c r="SM271"/>
      <c r="SN271"/>
      <c r="SO271"/>
      <c r="SP271"/>
      <c r="SQ271"/>
      <c r="SR271"/>
      <c r="SS271"/>
      <c r="ST271"/>
      <c r="SU271"/>
      <c r="SV271"/>
      <c r="SW271"/>
      <c r="SX271"/>
      <c r="SY271"/>
      <c r="SZ271"/>
      <c r="TA271"/>
      <c r="TB271"/>
      <c r="TC271"/>
      <c r="TD271"/>
      <c r="TE271"/>
      <c r="TF271"/>
      <c r="TG271"/>
      <c r="TH271"/>
      <c r="TI271"/>
      <c r="TJ271"/>
      <c r="TK271"/>
      <c r="TL271"/>
      <c r="TM271"/>
      <c r="TN271"/>
      <c r="TO271"/>
      <c r="TP271"/>
      <c r="TQ271"/>
      <c r="TR271"/>
      <c r="TS271"/>
      <c r="TT271"/>
      <c r="TU271"/>
      <c r="TV271"/>
      <c r="TW271"/>
      <c r="TX271"/>
      <c r="TY271"/>
      <c r="TZ271"/>
      <c r="UA271"/>
      <c r="UB271"/>
      <c r="UC271"/>
      <c r="UD271"/>
      <c r="UE271"/>
      <c r="UF271"/>
      <c r="UG271"/>
      <c r="UH271"/>
      <c r="UI271"/>
      <c r="UJ271"/>
      <c r="UK271"/>
      <c r="UL271"/>
      <c r="UM271"/>
      <c r="UN271"/>
      <c r="UO271"/>
      <c r="UP271"/>
      <c r="UQ271"/>
      <c r="UR271"/>
      <c r="US271"/>
      <c r="UT271"/>
      <c r="UU271"/>
      <c r="UV271"/>
      <c r="UW271"/>
      <c r="UX271"/>
      <c r="UY271"/>
      <c r="UZ271"/>
      <c r="VA271"/>
      <c r="VB271"/>
      <c r="VC271"/>
      <c r="VD271"/>
      <c r="VE271"/>
      <c r="VF271"/>
      <c r="VG271"/>
      <c r="VH271"/>
      <c r="VI271"/>
      <c r="VJ271"/>
      <c r="VK271"/>
      <c r="VL271"/>
      <c r="VM271"/>
      <c r="VN271"/>
      <c r="VO271"/>
      <c r="VP271"/>
      <c r="VQ271"/>
      <c r="VR271"/>
      <c r="VS271"/>
      <c r="VT271"/>
      <c r="VU271"/>
      <c r="VV271"/>
      <c r="VW271"/>
      <c r="VX271"/>
      <c r="VY271"/>
      <c r="VZ271"/>
      <c r="WA271"/>
      <c r="WB271"/>
      <c r="WC271"/>
      <c r="WD271"/>
      <c r="WE271"/>
      <c r="WF271"/>
      <c r="WG271"/>
      <c r="WH271"/>
      <c r="WI271"/>
      <c r="WJ271"/>
      <c r="WK271"/>
      <c r="WL271"/>
      <c r="WM271"/>
      <c r="WN271"/>
      <c r="WO271"/>
      <c r="WP271"/>
      <c r="WQ271"/>
      <c r="WR271"/>
      <c r="WS271"/>
      <c r="WT271"/>
      <c r="WU271"/>
      <c r="WV271"/>
      <c r="WW271"/>
    </row>
    <row r="272" spans="1:624" s="41" customFormat="1" ht="55.5" hidden="1" customHeight="1" x14ac:dyDescent="0.25">
      <c r="A272" s="752"/>
      <c r="B272" s="716"/>
      <c r="C272" s="735"/>
      <c r="D272" s="735"/>
      <c r="E272" s="735"/>
      <c r="F272" s="306" t="s">
        <v>1627</v>
      </c>
      <c r="G272" s="629"/>
      <c r="H272" s="127">
        <v>44257.46875</v>
      </c>
      <c r="I272" s="629"/>
      <c r="J272" s="188">
        <v>0.22083333333284827</v>
      </c>
      <c r="K272" s="306" t="s">
        <v>1621</v>
      </c>
      <c r="L272" s="306"/>
      <c r="M272" s="306"/>
      <c r="N272" s="306">
        <v>1</v>
      </c>
      <c r="O272" s="306"/>
      <c r="P272" s="306">
        <v>1</v>
      </c>
      <c r="Q272" s="306"/>
      <c r="R272" s="735"/>
      <c r="S272" s="170" t="s">
        <v>1622</v>
      </c>
      <c r="T272" s="306" t="s">
        <v>75</v>
      </c>
      <c r="U272" s="306">
        <v>210</v>
      </c>
      <c r="V272" s="735"/>
      <c r="W272" s="735"/>
      <c r="X272" s="704"/>
      <c r="Y272" s="50">
        <f t="shared" si="42"/>
        <v>5.2999999999883585</v>
      </c>
      <c r="Z272"/>
      <c r="AA272"/>
      <c r="AB272"/>
      <c r="AC272"/>
      <c r="AD272"/>
      <c r="AE272"/>
      <c r="AF272"/>
      <c r="AG272"/>
      <c r="AH272"/>
      <c r="AI272"/>
      <c r="AJ272"/>
      <c r="AK272"/>
      <c r="AL272"/>
      <c r="AM272"/>
      <c r="AN272"/>
      <c r="AO272"/>
      <c r="AP272"/>
      <c r="AQ272"/>
      <c r="AR272"/>
      <c r="AS272"/>
      <c r="AT272"/>
      <c r="AU272"/>
      <c r="AV272" s="43"/>
      <c r="AW272" s="43"/>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c r="IW272"/>
      <c r="IX272"/>
      <c r="IY272"/>
      <c r="IZ272"/>
      <c r="JA272"/>
      <c r="JB272"/>
      <c r="JC272"/>
      <c r="JD272"/>
      <c r="JE272"/>
      <c r="JF272"/>
      <c r="JG272"/>
      <c r="JH272"/>
      <c r="JI272"/>
      <c r="JJ272"/>
      <c r="JK272"/>
      <c r="JL272"/>
      <c r="JM272"/>
      <c r="JN272"/>
      <c r="JO272"/>
      <c r="JP272"/>
      <c r="JQ272"/>
      <c r="JR272"/>
      <c r="JS272"/>
      <c r="JT272"/>
      <c r="JU272"/>
      <c r="JV272"/>
      <c r="JW272"/>
      <c r="JX272"/>
      <c r="JY272"/>
      <c r="JZ272"/>
      <c r="KA272"/>
      <c r="KB272"/>
      <c r="KC272"/>
      <c r="KD272"/>
      <c r="KE272"/>
      <c r="KF272"/>
      <c r="KG272"/>
      <c r="KH272"/>
      <c r="KI272"/>
      <c r="KJ272"/>
      <c r="KK272"/>
      <c r="KL272"/>
      <c r="KM272"/>
      <c r="KN272"/>
      <c r="KO272"/>
      <c r="KP272"/>
      <c r="KQ272"/>
      <c r="KR272"/>
      <c r="KS272"/>
      <c r="KT272"/>
      <c r="KU272"/>
      <c r="KV272"/>
      <c r="KW272"/>
      <c r="KX272"/>
      <c r="KY272"/>
      <c r="KZ272"/>
      <c r="LA272"/>
      <c r="LB272"/>
      <c r="LC272"/>
      <c r="LD272"/>
      <c r="LE272"/>
      <c r="LF272"/>
      <c r="LG272"/>
      <c r="LH272"/>
      <c r="LI272"/>
      <c r="LJ272"/>
      <c r="LK272"/>
      <c r="LL272"/>
      <c r="LM272"/>
      <c r="LN272"/>
      <c r="LO272"/>
      <c r="LP272"/>
      <c r="LQ272"/>
      <c r="LR272"/>
      <c r="LS272"/>
      <c r="LT272"/>
      <c r="LU272"/>
      <c r="LV272"/>
      <c r="LW272"/>
      <c r="LX272"/>
      <c r="LY272"/>
      <c r="LZ272"/>
      <c r="MA272"/>
      <c r="MB272"/>
      <c r="MC272"/>
      <c r="MD272"/>
      <c r="ME272"/>
      <c r="MF272"/>
      <c r="MG272"/>
      <c r="MH272"/>
      <c r="MI272"/>
      <c r="MJ272"/>
      <c r="MK272"/>
      <c r="ML272"/>
      <c r="MM272"/>
      <c r="MN272"/>
      <c r="MO272"/>
      <c r="MP272"/>
      <c r="MQ272"/>
      <c r="MR272"/>
      <c r="MS272"/>
      <c r="MT272"/>
      <c r="MU272"/>
      <c r="MV272"/>
      <c r="MW272"/>
      <c r="MX272"/>
      <c r="MY272"/>
      <c r="MZ272"/>
      <c r="NA272"/>
      <c r="NB272"/>
      <c r="NC272"/>
      <c r="ND272"/>
      <c r="NE272"/>
      <c r="NF272"/>
      <c r="NG272"/>
      <c r="NH272"/>
      <c r="NI272"/>
      <c r="NJ272"/>
      <c r="NK272"/>
      <c r="NL272"/>
      <c r="NM272"/>
      <c r="NN272"/>
      <c r="NO272"/>
      <c r="NP272"/>
      <c r="NQ272"/>
      <c r="NR272"/>
      <c r="NS272"/>
      <c r="NT272"/>
      <c r="NU272"/>
      <c r="NV272"/>
      <c r="NW272"/>
      <c r="NX272"/>
      <c r="NY272"/>
      <c r="NZ272"/>
      <c r="OA272"/>
      <c r="OB272"/>
      <c r="OC272"/>
      <c r="OD272"/>
      <c r="OE272"/>
      <c r="OF272"/>
      <c r="OG272"/>
      <c r="OH272"/>
      <c r="OI272"/>
      <c r="OJ272"/>
      <c r="OK272"/>
      <c r="OL272"/>
      <c r="OM272"/>
      <c r="ON272"/>
      <c r="OO272"/>
      <c r="OP272"/>
      <c r="OQ272"/>
      <c r="OR272"/>
      <c r="OS272"/>
      <c r="OT272"/>
      <c r="OU272"/>
      <c r="OV272"/>
      <c r="OW272"/>
      <c r="OX272"/>
      <c r="OY272"/>
      <c r="OZ272"/>
      <c r="PA272"/>
      <c r="PB272"/>
      <c r="PC272"/>
      <c r="PD272"/>
      <c r="PE272"/>
      <c r="PF272"/>
      <c r="PG272"/>
      <c r="PH272"/>
      <c r="PI272"/>
      <c r="PJ272"/>
      <c r="PK272"/>
      <c r="PL272"/>
      <c r="PM272"/>
      <c r="PN272"/>
      <c r="PO272"/>
      <c r="PP272"/>
      <c r="PQ272"/>
      <c r="PR272"/>
      <c r="PS272"/>
      <c r="PT272"/>
      <c r="PU272"/>
      <c r="PV272"/>
      <c r="PW272"/>
      <c r="PX272"/>
      <c r="PY272"/>
      <c r="PZ272"/>
      <c r="QA272"/>
      <c r="QB272"/>
      <c r="QC272"/>
      <c r="QD272"/>
      <c r="QE272"/>
      <c r="QF272"/>
      <c r="QG272"/>
      <c r="QH272"/>
      <c r="QI272"/>
      <c r="QJ272"/>
      <c r="QK272"/>
      <c r="QL272"/>
      <c r="QM272"/>
      <c r="QN272"/>
      <c r="QO272"/>
      <c r="QP272"/>
      <c r="QQ272"/>
      <c r="QR272"/>
      <c r="QS272"/>
      <c r="QT272"/>
      <c r="QU272"/>
      <c r="QV272"/>
      <c r="QW272"/>
      <c r="QX272"/>
      <c r="QY272"/>
      <c r="QZ272"/>
      <c r="RA272"/>
      <c r="RB272"/>
      <c r="RC272"/>
      <c r="RD272"/>
      <c r="RE272"/>
      <c r="RF272"/>
      <c r="RG272"/>
      <c r="RH272"/>
      <c r="RI272"/>
      <c r="RJ272"/>
      <c r="RK272"/>
      <c r="RL272"/>
      <c r="RM272"/>
      <c r="RN272"/>
      <c r="RO272"/>
      <c r="RP272"/>
      <c r="RQ272"/>
      <c r="RR272"/>
      <c r="RS272"/>
      <c r="RT272"/>
      <c r="RU272"/>
      <c r="RV272"/>
      <c r="RW272"/>
      <c r="RX272"/>
      <c r="RY272"/>
      <c r="RZ272"/>
      <c r="SA272"/>
      <c r="SB272"/>
      <c r="SC272"/>
      <c r="SD272"/>
      <c r="SE272"/>
      <c r="SF272"/>
      <c r="SG272"/>
      <c r="SH272"/>
      <c r="SI272"/>
      <c r="SJ272"/>
      <c r="SK272"/>
      <c r="SL272"/>
      <c r="SM272"/>
      <c r="SN272"/>
      <c r="SO272"/>
      <c r="SP272"/>
      <c r="SQ272"/>
      <c r="SR272"/>
      <c r="SS272"/>
      <c r="ST272"/>
      <c r="SU272"/>
      <c r="SV272"/>
      <c r="SW272"/>
      <c r="SX272"/>
      <c r="SY272"/>
      <c r="SZ272"/>
      <c r="TA272"/>
      <c r="TB272"/>
      <c r="TC272"/>
      <c r="TD272"/>
      <c r="TE272"/>
      <c r="TF272"/>
      <c r="TG272"/>
      <c r="TH272"/>
      <c r="TI272"/>
      <c r="TJ272"/>
      <c r="TK272"/>
      <c r="TL272"/>
      <c r="TM272"/>
      <c r="TN272"/>
      <c r="TO272"/>
      <c r="TP272"/>
      <c r="TQ272"/>
      <c r="TR272"/>
      <c r="TS272"/>
      <c r="TT272"/>
      <c r="TU272"/>
      <c r="TV272"/>
      <c r="TW272"/>
      <c r="TX272"/>
      <c r="TY272"/>
      <c r="TZ272"/>
      <c r="UA272"/>
      <c r="UB272"/>
      <c r="UC272"/>
      <c r="UD272"/>
      <c r="UE272"/>
      <c r="UF272"/>
      <c r="UG272"/>
      <c r="UH272"/>
      <c r="UI272"/>
      <c r="UJ272"/>
      <c r="UK272"/>
      <c r="UL272"/>
      <c r="UM272"/>
      <c r="UN272"/>
      <c r="UO272"/>
      <c r="UP272"/>
      <c r="UQ272"/>
      <c r="UR272"/>
      <c r="US272"/>
      <c r="UT272"/>
      <c r="UU272"/>
      <c r="UV272"/>
      <c r="UW272"/>
      <c r="UX272"/>
      <c r="UY272"/>
      <c r="UZ272"/>
      <c r="VA272"/>
      <c r="VB272"/>
      <c r="VC272"/>
      <c r="VD272"/>
      <c r="VE272"/>
      <c r="VF272"/>
      <c r="VG272"/>
      <c r="VH272"/>
      <c r="VI272"/>
      <c r="VJ272"/>
      <c r="VK272"/>
      <c r="VL272"/>
      <c r="VM272"/>
      <c r="VN272"/>
      <c r="VO272"/>
      <c r="VP272"/>
      <c r="VQ272"/>
      <c r="VR272"/>
      <c r="VS272"/>
      <c r="VT272"/>
      <c r="VU272"/>
      <c r="VV272"/>
      <c r="VW272"/>
      <c r="VX272"/>
      <c r="VY272"/>
      <c r="VZ272"/>
      <c r="WA272"/>
      <c r="WB272"/>
      <c r="WC272"/>
      <c r="WD272"/>
      <c r="WE272"/>
      <c r="WF272"/>
      <c r="WG272"/>
      <c r="WH272"/>
      <c r="WI272"/>
      <c r="WJ272"/>
      <c r="WK272"/>
      <c r="WL272"/>
      <c r="WM272"/>
      <c r="WN272"/>
      <c r="WO272"/>
      <c r="WP272"/>
      <c r="WQ272"/>
      <c r="WR272"/>
      <c r="WS272"/>
      <c r="WT272"/>
      <c r="WU272"/>
      <c r="WV272"/>
      <c r="WW272"/>
    </row>
    <row r="273" spans="1:621" s="41" customFormat="1" ht="145.5" hidden="1" customHeight="1" x14ac:dyDescent="0.25">
      <c r="A273" s="753"/>
      <c r="B273" s="631"/>
      <c r="C273" s="614"/>
      <c r="D273" s="614"/>
      <c r="E273" s="614"/>
      <c r="F273" s="306" t="s">
        <v>1628</v>
      </c>
      <c r="G273" s="610"/>
      <c r="H273" s="162">
        <v>44257.684027777781</v>
      </c>
      <c r="I273" s="610"/>
      <c r="J273" s="188">
        <v>0.43611111111385981</v>
      </c>
      <c r="K273" s="306" t="s">
        <v>1623</v>
      </c>
      <c r="L273" s="306"/>
      <c r="M273" s="306"/>
      <c r="N273" s="306"/>
      <c r="O273" s="306">
        <v>1</v>
      </c>
      <c r="P273" s="306"/>
      <c r="Q273" s="306"/>
      <c r="R273" s="614"/>
      <c r="S273" s="306" t="s">
        <v>1624</v>
      </c>
      <c r="T273" s="306" t="s">
        <v>75</v>
      </c>
      <c r="U273" s="306">
        <v>42</v>
      </c>
      <c r="V273" s="614"/>
      <c r="W273" s="614"/>
      <c r="X273" s="677"/>
      <c r="Y273" s="50">
        <f t="shared" si="42"/>
        <v>10.466666666732635</v>
      </c>
      <c r="Z273"/>
      <c r="AA273"/>
      <c r="AB273"/>
      <c r="AC273"/>
      <c r="AD273"/>
      <c r="AE273"/>
      <c r="AF273"/>
      <c r="AG273"/>
      <c r="AH273"/>
      <c r="AI273"/>
      <c r="AJ273"/>
      <c r="AK273"/>
      <c r="AL273"/>
      <c r="AM273"/>
      <c r="AN273"/>
      <c r="AO273"/>
      <c r="AP273"/>
      <c r="AQ273"/>
      <c r="AR273"/>
      <c r="AS273"/>
      <c r="AT273"/>
      <c r="AU273"/>
      <c r="AV273" s="43"/>
      <c r="AW273" s="4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c r="IW273"/>
      <c r="IX273"/>
      <c r="IY273"/>
      <c r="IZ273"/>
      <c r="JA273"/>
      <c r="JB273"/>
      <c r="JC273"/>
      <c r="JD273"/>
      <c r="JE273"/>
      <c r="JF273"/>
      <c r="JG273"/>
      <c r="JH273"/>
      <c r="JI273"/>
      <c r="JJ273"/>
      <c r="JK273"/>
      <c r="JL273"/>
      <c r="JM273"/>
      <c r="JN273"/>
      <c r="JO273"/>
      <c r="JP273"/>
      <c r="JQ273"/>
      <c r="JR273"/>
      <c r="JS273"/>
      <c r="JT273"/>
      <c r="JU273"/>
      <c r="JV273"/>
      <c r="JW273"/>
      <c r="JX273"/>
      <c r="JY273"/>
      <c r="JZ273"/>
      <c r="KA273"/>
      <c r="KB273"/>
      <c r="KC273"/>
      <c r="KD273"/>
      <c r="KE273"/>
      <c r="KF273"/>
      <c r="KG273"/>
      <c r="KH273"/>
      <c r="KI273"/>
      <c r="KJ273"/>
      <c r="KK273"/>
      <c r="KL273"/>
      <c r="KM273"/>
      <c r="KN273"/>
      <c r="KO273"/>
      <c r="KP273"/>
      <c r="KQ273"/>
      <c r="KR273"/>
      <c r="KS273"/>
      <c r="KT273"/>
      <c r="KU273"/>
      <c r="KV273"/>
      <c r="KW273"/>
      <c r="KX273"/>
      <c r="KY273"/>
      <c r="KZ273"/>
      <c r="LA273"/>
      <c r="LB273"/>
      <c r="LC273"/>
      <c r="LD273"/>
      <c r="LE273"/>
      <c r="LF273"/>
      <c r="LG273"/>
      <c r="LH273"/>
      <c r="LI273"/>
      <c r="LJ273"/>
      <c r="LK273"/>
      <c r="LL273"/>
      <c r="LM273"/>
      <c r="LN273"/>
      <c r="LO273"/>
      <c r="LP273"/>
      <c r="LQ273"/>
      <c r="LR273"/>
      <c r="LS273"/>
      <c r="LT273"/>
      <c r="LU273"/>
      <c r="LV273"/>
      <c r="LW273"/>
      <c r="LX273"/>
      <c r="LY273"/>
      <c r="LZ273"/>
      <c r="MA273"/>
      <c r="MB273"/>
      <c r="MC273"/>
      <c r="MD273"/>
      <c r="ME273"/>
      <c r="MF273"/>
      <c r="MG273"/>
      <c r="MH273"/>
      <c r="MI273"/>
      <c r="MJ273"/>
      <c r="MK273"/>
      <c r="ML273"/>
      <c r="MM273"/>
      <c r="MN273"/>
      <c r="MO273"/>
      <c r="MP273"/>
      <c r="MQ273"/>
      <c r="MR273"/>
      <c r="MS273"/>
      <c r="MT273"/>
      <c r="MU273"/>
      <c r="MV273"/>
      <c r="MW273"/>
      <c r="MX273"/>
      <c r="MY273"/>
      <c r="MZ273"/>
      <c r="NA273"/>
      <c r="NB273"/>
      <c r="NC273"/>
      <c r="ND273"/>
      <c r="NE273"/>
      <c r="NF273"/>
      <c r="NG273"/>
      <c r="NH273"/>
      <c r="NI273"/>
      <c r="NJ273"/>
      <c r="NK273"/>
      <c r="NL273"/>
      <c r="NM273"/>
      <c r="NN273"/>
      <c r="NO273"/>
      <c r="NP273"/>
      <c r="NQ273"/>
      <c r="NR273"/>
      <c r="NS273"/>
      <c r="NT273"/>
      <c r="NU273"/>
      <c r="NV273"/>
      <c r="NW273"/>
      <c r="NX273"/>
      <c r="NY273"/>
      <c r="NZ273"/>
      <c r="OA273"/>
      <c r="OB273"/>
      <c r="OC273"/>
      <c r="OD273"/>
      <c r="OE273"/>
      <c r="OF273"/>
      <c r="OG273"/>
      <c r="OH273"/>
      <c r="OI273"/>
      <c r="OJ273"/>
      <c r="OK273"/>
      <c r="OL273"/>
      <c r="OM273"/>
      <c r="ON273"/>
      <c r="OO273"/>
      <c r="OP273"/>
      <c r="OQ273"/>
      <c r="OR273"/>
      <c r="OS273"/>
      <c r="OT273"/>
      <c r="OU273"/>
      <c r="OV273"/>
      <c r="OW273"/>
      <c r="OX273"/>
      <c r="OY273"/>
      <c r="OZ273"/>
      <c r="PA273"/>
      <c r="PB273"/>
      <c r="PC273"/>
      <c r="PD273"/>
      <c r="PE273"/>
      <c r="PF273"/>
      <c r="PG273"/>
      <c r="PH273"/>
      <c r="PI273"/>
      <c r="PJ273"/>
      <c r="PK273"/>
      <c r="PL273"/>
      <c r="PM273"/>
      <c r="PN273"/>
      <c r="PO273"/>
      <c r="PP273"/>
      <c r="PQ273"/>
      <c r="PR273"/>
      <c r="PS273"/>
      <c r="PT273"/>
      <c r="PU273"/>
      <c r="PV273"/>
      <c r="PW273"/>
      <c r="PX273"/>
      <c r="PY273"/>
      <c r="PZ273"/>
      <c r="QA273"/>
      <c r="QB273"/>
      <c r="QC273"/>
      <c r="QD273"/>
      <c r="QE273"/>
      <c r="QF273"/>
      <c r="QG273"/>
      <c r="QH273"/>
      <c r="QI273"/>
      <c r="QJ273"/>
      <c r="QK273"/>
      <c r="QL273"/>
      <c r="QM273"/>
      <c r="QN273"/>
      <c r="QO273"/>
      <c r="QP273"/>
      <c r="QQ273"/>
      <c r="QR273"/>
      <c r="QS273"/>
      <c r="QT273"/>
      <c r="QU273"/>
      <c r="QV273"/>
      <c r="QW273"/>
      <c r="QX273"/>
      <c r="QY273"/>
      <c r="QZ273"/>
      <c r="RA273"/>
      <c r="RB273"/>
      <c r="RC273"/>
      <c r="RD273"/>
      <c r="RE273"/>
      <c r="RF273"/>
      <c r="RG273"/>
      <c r="RH273"/>
      <c r="RI273"/>
      <c r="RJ273"/>
      <c r="RK273"/>
      <c r="RL273"/>
      <c r="RM273"/>
      <c r="RN273"/>
      <c r="RO273"/>
      <c r="RP273"/>
      <c r="RQ273"/>
      <c r="RR273"/>
      <c r="RS273"/>
      <c r="RT273"/>
      <c r="RU273"/>
      <c r="RV273"/>
      <c r="RW273"/>
      <c r="RX273"/>
      <c r="RY273"/>
      <c r="RZ273"/>
      <c r="SA273"/>
      <c r="SB273"/>
      <c r="SC273"/>
      <c r="SD273"/>
      <c r="SE273"/>
      <c r="SF273"/>
      <c r="SG273"/>
      <c r="SH273"/>
      <c r="SI273"/>
      <c r="SJ273"/>
      <c r="SK273"/>
      <c r="SL273"/>
      <c r="SM273"/>
      <c r="SN273"/>
      <c r="SO273"/>
      <c r="SP273"/>
      <c r="SQ273"/>
      <c r="SR273"/>
      <c r="SS273"/>
      <c r="ST273"/>
      <c r="SU273"/>
      <c r="SV273"/>
      <c r="SW273"/>
      <c r="SX273"/>
      <c r="SY273"/>
      <c r="SZ273"/>
      <c r="TA273"/>
      <c r="TB273"/>
      <c r="TC273"/>
      <c r="TD273"/>
      <c r="TE273"/>
      <c r="TF273"/>
      <c r="TG273"/>
      <c r="TH273"/>
      <c r="TI273"/>
      <c r="TJ273"/>
      <c r="TK273"/>
      <c r="TL273"/>
      <c r="TM273"/>
      <c r="TN273"/>
      <c r="TO273"/>
      <c r="TP273"/>
      <c r="TQ273"/>
      <c r="TR273"/>
      <c r="TS273"/>
      <c r="TT273"/>
      <c r="TU273"/>
      <c r="TV273"/>
      <c r="TW273"/>
      <c r="TX273"/>
      <c r="TY273"/>
      <c r="TZ273"/>
      <c r="UA273"/>
      <c r="UB273"/>
      <c r="UC273"/>
      <c r="UD273"/>
      <c r="UE273"/>
      <c r="UF273"/>
      <c r="UG273"/>
      <c r="UH273"/>
      <c r="UI273"/>
      <c r="UJ273"/>
      <c r="UK273"/>
      <c r="UL273"/>
      <c r="UM273"/>
      <c r="UN273"/>
      <c r="UO273"/>
      <c r="UP273"/>
      <c r="UQ273"/>
      <c r="UR273"/>
      <c r="US273"/>
      <c r="UT273"/>
      <c r="UU273"/>
      <c r="UV273"/>
      <c r="UW273"/>
      <c r="UX273"/>
      <c r="UY273"/>
      <c r="UZ273"/>
      <c r="VA273"/>
      <c r="VB273"/>
      <c r="VC273"/>
      <c r="VD273"/>
      <c r="VE273"/>
      <c r="VF273"/>
      <c r="VG273"/>
      <c r="VH273"/>
      <c r="VI273"/>
      <c r="VJ273"/>
      <c r="VK273"/>
      <c r="VL273"/>
      <c r="VM273"/>
      <c r="VN273"/>
      <c r="VO273"/>
      <c r="VP273"/>
      <c r="VQ273"/>
      <c r="VR273"/>
      <c r="VS273"/>
      <c r="VT273"/>
      <c r="VU273"/>
      <c r="VV273"/>
      <c r="VW273"/>
      <c r="VX273"/>
      <c r="VY273"/>
      <c r="VZ273"/>
      <c r="WA273"/>
      <c r="WB273"/>
      <c r="WC273"/>
      <c r="WD273"/>
      <c r="WE273"/>
      <c r="WF273"/>
      <c r="WG273"/>
      <c r="WH273"/>
      <c r="WI273"/>
      <c r="WJ273"/>
      <c r="WK273"/>
      <c r="WL273"/>
      <c r="WM273"/>
      <c r="WN273"/>
      <c r="WO273"/>
      <c r="WP273"/>
      <c r="WQ273"/>
      <c r="WR273"/>
      <c r="WS273"/>
      <c r="WT273"/>
      <c r="WU273"/>
      <c r="WV273"/>
      <c r="WW273"/>
    </row>
    <row r="274" spans="1:621" s="41" customFormat="1" ht="110.25" hidden="1" customHeight="1" x14ac:dyDescent="0.25">
      <c r="A274" s="321">
        <f>A271+1</f>
        <v>214</v>
      </c>
      <c r="B274" s="381" t="s">
        <v>78</v>
      </c>
      <c r="C274" s="279" t="s">
        <v>1583</v>
      </c>
      <c r="D274" s="288" t="s">
        <v>1584</v>
      </c>
      <c r="E274" s="288" t="s">
        <v>1585</v>
      </c>
      <c r="F274" s="288" t="s">
        <v>1586</v>
      </c>
      <c r="G274" s="289">
        <v>44257.375</v>
      </c>
      <c r="H274" s="127" t="s">
        <v>1587</v>
      </c>
      <c r="I274" s="289">
        <v>44257.583333333336</v>
      </c>
      <c r="J274" s="188">
        <v>0</v>
      </c>
      <c r="K274" s="288" t="s">
        <v>1588</v>
      </c>
      <c r="L274" s="288"/>
      <c r="M274" s="288"/>
      <c r="N274" s="288"/>
      <c r="O274" s="288"/>
      <c r="P274" s="288"/>
      <c r="Q274" s="288"/>
      <c r="R274" s="288" t="s">
        <v>1589</v>
      </c>
      <c r="S274" s="288" t="s">
        <v>1590</v>
      </c>
      <c r="T274" s="288" t="s">
        <v>75</v>
      </c>
      <c r="U274" s="288">
        <v>0</v>
      </c>
      <c r="V274" s="288" t="s">
        <v>757</v>
      </c>
      <c r="W274" s="288">
        <v>0</v>
      </c>
      <c r="X274" s="331">
        <v>139</v>
      </c>
      <c r="Y274" s="50">
        <f t="shared" si="42"/>
        <v>0</v>
      </c>
      <c r="Z274"/>
      <c r="AA274"/>
      <c r="AB274"/>
      <c r="AC274"/>
      <c r="AD274"/>
      <c r="AE274"/>
      <c r="AF274"/>
      <c r="AG274"/>
      <c r="AH274">
        <v>1</v>
      </c>
      <c r="AI274"/>
      <c r="AJ274"/>
      <c r="AK274"/>
      <c r="AL274"/>
      <c r="AM274"/>
      <c r="AN274"/>
      <c r="AO274"/>
      <c r="AP274"/>
      <c r="AQ274"/>
      <c r="AR274"/>
      <c r="AS274"/>
      <c r="AT274"/>
      <c r="AU274"/>
      <c r="AV274" s="43" t="s">
        <v>89</v>
      </c>
      <c r="AW274" s="43" t="s">
        <v>91</v>
      </c>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c r="IZ274"/>
      <c r="JA274"/>
      <c r="JB274"/>
      <c r="JC274"/>
      <c r="JD274"/>
      <c r="JE274"/>
      <c r="JF274"/>
      <c r="JG274"/>
      <c r="JH274"/>
      <c r="JI274"/>
      <c r="JJ274"/>
      <c r="JK274"/>
      <c r="JL274"/>
      <c r="JM274"/>
      <c r="JN274"/>
      <c r="JO274"/>
      <c r="JP274"/>
      <c r="JQ274"/>
      <c r="JR274"/>
      <c r="JS274"/>
      <c r="JT274"/>
      <c r="JU274"/>
      <c r="JV274"/>
      <c r="JW274"/>
      <c r="JX274"/>
      <c r="JY274"/>
      <c r="JZ274"/>
      <c r="KA274"/>
      <c r="KB274"/>
      <c r="KC274"/>
      <c r="KD274"/>
      <c r="KE274"/>
      <c r="KF274"/>
      <c r="KG274"/>
      <c r="KH274"/>
      <c r="KI274"/>
      <c r="KJ274"/>
      <c r="KK274"/>
      <c r="KL274"/>
      <c r="KM274"/>
      <c r="KN274"/>
      <c r="KO274"/>
      <c r="KP274"/>
      <c r="KQ274"/>
      <c r="KR274"/>
      <c r="KS274"/>
      <c r="KT274"/>
      <c r="KU274"/>
      <c r="KV274"/>
      <c r="KW274"/>
      <c r="KX274"/>
      <c r="KY274"/>
      <c r="KZ274"/>
      <c r="LA274"/>
      <c r="LB274"/>
      <c r="LC274"/>
      <c r="LD274"/>
      <c r="LE274"/>
      <c r="LF274"/>
      <c r="LG274"/>
      <c r="LH274"/>
      <c r="LI274"/>
      <c r="LJ274"/>
      <c r="LK274"/>
      <c r="LL274"/>
      <c r="LM274"/>
      <c r="LN274"/>
      <c r="LO274"/>
      <c r="LP274"/>
      <c r="LQ274"/>
      <c r="LR274"/>
      <c r="LS274"/>
      <c r="LT274"/>
      <c r="LU274"/>
      <c r="LV274"/>
      <c r="LW274"/>
      <c r="LX274"/>
      <c r="LY274"/>
      <c r="LZ274"/>
      <c r="MA274"/>
      <c r="MB274"/>
      <c r="MC274"/>
      <c r="MD274"/>
      <c r="ME274"/>
      <c r="MF274"/>
      <c r="MG274"/>
      <c r="MH274"/>
      <c r="MI274"/>
      <c r="MJ274"/>
      <c r="MK274"/>
      <c r="ML274"/>
      <c r="MM274"/>
      <c r="MN274"/>
      <c r="MO274"/>
      <c r="MP274"/>
      <c r="MQ274"/>
      <c r="MR274"/>
      <c r="MS274"/>
      <c r="MT274"/>
      <c r="MU274"/>
      <c r="MV274"/>
      <c r="MW274"/>
      <c r="MX274"/>
      <c r="MY274"/>
      <c r="MZ274"/>
      <c r="NA274"/>
      <c r="NB274"/>
      <c r="NC274"/>
      <c r="ND274"/>
      <c r="NE274"/>
      <c r="NF274"/>
      <c r="NG274"/>
      <c r="NH274"/>
      <c r="NI274"/>
      <c r="NJ274"/>
      <c r="NK274"/>
      <c r="NL274"/>
      <c r="NM274"/>
      <c r="NN274"/>
      <c r="NO274"/>
      <c r="NP274"/>
      <c r="NQ274"/>
      <c r="NR274"/>
      <c r="NS274"/>
      <c r="NT274"/>
      <c r="NU274"/>
      <c r="NV274"/>
      <c r="NW274"/>
      <c r="NX274"/>
      <c r="NY274"/>
      <c r="NZ274"/>
      <c r="OA274"/>
      <c r="OB274"/>
      <c r="OC274"/>
      <c r="OD274"/>
      <c r="OE274"/>
      <c r="OF274"/>
      <c r="OG274"/>
      <c r="OH274"/>
      <c r="OI274"/>
      <c r="OJ274"/>
      <c r="OK274"/>
      <c r="OL274"/>
      <c r="OM274"/>
      <c r="ON274"/>
      <c r="OO274"/>
      <c r="OP274"/>
      <c r="OQ274"/>
      <c r="OR274"/>
      <c r="OS274"/>
      <c r="OT274"/>
      <c r="OU274"/>
      <c r="OV274"/>
      <c r="OW274"/>
      <c r="OX274"/>
      <c r="OY274"/>
      <c r="OZ274"/>
      <c r="PA274"/>
      <c r="PB274"/>
      <c r="PC274"/>
      <c r="PD274"/>
      <c r="PE274"/>
      <c r="PF274"/>
      <c r="PG274"/>
      <c r="PH274"/>
      <c r="PI274"/>
      <c r="PJ274"/>
      <c r="PK274"/>
      <c r="PL274"/>
      <c r="PM274"/>
      <c r="PN274"/>
      <c r="PO274"/>
      <c r="PP274"/>
      <c r="PQ274"/>
      <c r="PR274"/>
      <c r="PS274"/>
      <c r="PT274"/>
      <c r="PU274"/>
      <c r="PV274"/>
      <c r="PW274"/>
      <c r="PX274"/>
      <c r="PY274"/>
      <c r="PZ274"/>
      <c r="QA274"/>
      <c r="QB274"/>
      <c r="QC274"/>
      <c r="QD274"/>
      <c r="QE274"/>
      <c r="QF274"/>
      <c r="QG274"/>
      <c r="QH274"/>
      <c r="QI274"/>
      <c r="QJ274"/>
      <c r="QK274"/>
      <c r="QL274"/>
      <c r="QM274"/>
      <c r="QN274"/>
      <c r="QO274"/>
      <c r="QP274"/>
      <c r="QQ274"/>
      <c r="QR274"/>
      <c r="QS274"/>
      <c r="QT274"/>
      <c r="QU274"/>
      <c r="QV274"/>
      <c r="QW274"/>
      <c r="QX274"/>
      <c r="QY274"/>
      <c r="QZ274"/>
      <c r="RA274"/>
      <c r="RB274"/>
      <c r="RC274"/>
      <c r="RD274"/>
      <c r="RE274"/>
      <c r="RF274"/>
      <c r="RG274"/>
      <c r="RH274"/>
      <c r="RI274"/>
      <c r="RJ274"/>
      <c r="RK274"/>
      <c r="RL274"/>
      <c r="RM274"/>
      <c r="RN274"/>
      <c r="RO274"/>
      <c r="RP274"/>
      <c r="RQ274"/>
      <c r="RR274"/>
      <c r="RS274"/>
      <c r="RT274"/>
      <c r="RU274"/>
      <c r="RV274"/>
      <c r="RW274"/>
      <c r="RX274"/>
      <c r="RY274"/>
      <c r="RZ274"/>
      <c r="SA274"/>
      <c r="SB274"/>
      <c r="SC274"/>
      <c r="SD274"/>
      <c r="SE274"/>
      <c r="SF274"/>
      <c r="SG274"/>
      <c r="SH274"/>
      <c r="SI274"/>
      <c r="SJ274"/>
      <c r="SK274"/>
      <c r="SL274"/>
      <c r="SM274"/>
      <c r="SN274"/>
      <c r="SO274"/>
      <c r="SP274"/>
      <c r="SQ274"/>
      <c r="SR274"/>
      <c r="SS274"/>
      <c r="ST274"/>
      <c r="SU274"/>
      <c r="SV274"/>
      <c r="SW274"/>
      <c r="SX274"/>
      <c r="SY274"/>
      <c r="SZ274"/>
      <c r="TA274"/>
      <c r="TB274"/>
      <c r="TC274"/>
      <c r="TD274"/>
      <c r="TE274"/>
      <c r="TF274"/>
      <c r="TG274"/>
      <c r="TH274"/>
      <c r="TI274"/>
      <c r="TJ274"/>
      <c r="TK274"/>
      <c r="TL274"/>
      <c r="TM274"/>
      <c r="TN274"/>
      <c r="TO274"/>
      <c r="TP274"/>
      <c r="TQ274"/>
      <c r="TR274"/>
      <c r="TS274"/>
      <c r="TT274"/>
      <c r="TU274"/>
      <c r="TV274"/>
      <c r="TW274"/>
      <c r="TX274"/>
      <c r="TY274"/>
      <c r="TZ274"/>
      <c r="UA274"/>
      <c r="UB274"/>
      <c r="UC274"/>
      <c r="UD274"/>
      <c r="UE274"/>
      <c r="UF274"/>
      <c r="UG274"/>
      <c r="UH274"/>
      <c r="UI274"/>
      <c r="UJ274"/>
      <c r="UK274"/>
      <c r="UL274"/>
      <c r="UM274"/>
      <c r="UN274"/>
      <c r="UO274"/>
      <c r="UP274"/>
      <c r="UQ274"/>
      <c r="UR274"/>
      <c r="US274"/>
      <c r="UT274"/>
      <c r="UU274"/>
      <c r="UV274"/>
      <c r="UW274"/>
      <c r="UX274"/>
      <c r="UY274"/>
      <c r="UZ274"/>
      <c r="VA274"/>
      <c r="VB274"/>
      <c r="VC274"/>
      <c r="VD274"/>
      <c r="VE274"/>
      <c r="VF274"/>
      <c r="VG274"/>
      <c r="VH274"/>
      <c r="VI274"/>
      <c r="VJ274"/>
      <c r="VK274"/>
      <c r="VL274"/>
      <c r="VM274"/>
      <c r="VN274"/>
      <c r="VO274"/>
      <c r="VP274"/>
      <c r="VQ274"/>
      <c r="VR274"/>
      <c r="VS274"/>
      <c r="VT274"/>
      <c r="VU274"/>
      <c r="VV274"/>
      <c r="VW274"/>
      <c r="VX274"/>
      <c r="VY274"/>
      <c r="VZ274"/>
      <c r="WA274"/>
      <c r="WB274"/>
      <c r="WC274"/>
      <c r="WD274"/>
      <c r="WE274"/>
      <c r="WF274"/>
      <c r="WG274"/>
      <c r="WH274"/>
      <c r="WI274"/>
      <c r="WJ274"/>
      <c r="WK274"/>
      <c r="WL274"/>
      <c r="WM274"/>
      <c r="WN274"/>
      <c r="WO274"/>
      <c r="WP274"/>
      <c r="WQ274"/>
      <c r="WR274"/>
      <c r="WS274"/>
      <c r="WT274"/>
      <c r="WU274"/>
      <c r="WV274"/>
      <c r="WW274"/>
    </row>
    <row r="275" spans="1:621" s="41" customFormat="1" ht="78.75" hidden="1" customHeight="1" x14ac:dyDescent="0.25">
      <c r="A275" s="321">
        <f>A274+1</f>
        <v>215</v>
      </c>
      <c r="B275" s="381" t="s">
        <v>102</v>
      </c>
      <c r="C275" s="288" t="s">
        <v>1591</v>
      </c>
      <c r="D275" s="288" t="s">
        <v>1592</v>
      </c>
      <c r="E275" s="288"/>
      <c r="F275" s="288" t="s">
        <v>1593</v>
      </c>
      <c r="G275" s="289">
        <v>44257.438888888886</v>
      </c>
      <c r="H275" s="289">
        <v>44257.468055555553</v>
      </c>
      <c r="I275" s="289">
        <v>44257.468055555553</v>
      </c>
      <c r="J275" s="188">
        <f t="shared" ref="J275:J276" si="43">H275-G275</f>
        <v>2.9166666667151731E-2</v>
      </c>
      <c r="K275" s="288" t="s">
        <v>1594</v>
      </c>
      <c r="L275" s="288"/>
      <c r="M275" s="288"/>
      <c r="N275" s="288"/>
      <c r="O275" s="288">
        <v>1</v>
      </c>
      <c r="P275" s="288"/>
      <c r="Q275" s="288"/>
      <c r="R275" s="288" t="s">
        <v>1595</v>
      </c>
      <c r="S275" s="288" t="s">
        <v>1596</v>
      </c>
      <c r="T275" s="288" t="s">
        <v>75</v>
      </c>
      <c r="U275" s="288">
        <v>95</v>
      </c>
      <c r="V275" s="288" t="s">
        <v>88</v>
      </c>
      <c r="W275" s="288">
        <v>0</v>
      </c>
      <c r="X275" s="331">
        <v>140</v>
      </c>
      <c r="Y275" s="50">
        <f t="shared" si="42"/>
        <v>0.70000000001164153</v>
      </c>
      <c r="Z275"/>
      <c r="AA275"/>
      <c r="AB275"/>
      <c r="AC275"/>
      <c r="AD275"/>
      <c r="AE275">
        <v>1</v>
      </c>
      <c r="AF275"/>
      <c r="AG275"/>
      <c r="AH275"/>
      <c r="AI275"/>
      <c r="AJ275"/>
      <c r="AK275"/>
      <c r="AL275"/>
      <c r="AM275"/>
      <c r="AN275"/>
      <c r="AO275"/>
      <c r="AP275"/>
      <c r="AQ275"/>
      <c r="AR275"/>
      <c r="AS275"/>
      <c r="AT275"/>
      <c r="AU275"/>
      <c r="AV275" s="43" t="s">
        <v>95</v>
      </c>
      <c r="AW275" s="43" t="s">
        <v>90</v>
      </c>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c r="IZ275"/>
      <c r="JA275"/>
      <c r="JB275"/>
      <c r="JC275"/>
      <c r="JD275"/>
      <c r="JE275"/>
      <c r="JF275"/>
      <c r="JG275"/>
      <c r="JH275"/>
      <c r="JI275"/>
      <c r="JJ275"/>
      <c r="JK275"/>
      <c r="JL275"/>
      <c r="JM275"/>
      <c r="JN275"/>
      <c r="JO275"/>
      <c r="JP275"/>
      <c r="JQ275"/>
      <c r="JR275"/>
      <c r="JS275"/>
      <c r="JT275"/>
      <c r="JU275"/>
      <c r="JV275"/>
      <c r="JW275"/>
      <c r="JX275"/>
      <c r="JY275"/>
      <c r="JZ275"/>
      <c r="KA275"/>
      <c r="KB275"/>
      <c r="KC275"/>
      <c r="KD275"/>
      <c r="KE275"/>
      <c r="KF275"/>
      <c r="KG275"/>
      <c r="KH275"/>
      <c r="KI275"/>
      <c r="KJ275"/>
      <c r="KK275"/>
      <c r="KL275"/>
      <c r="KM275"/>
      <c r="KN275"/>
      <c r="KO275"/>
      <c r="KP275"/>
      <c r="KQ275"/>
      <c r="KR275"/>
      <c r="KS275"/>
      <c r="KT275"/>
      <c r="KU275"/>
      <c r="KV275"/>
      <c r="KW275"/>
      <c r="KX275"/>
      <c r="KY275"/>
      <c r="KZ275"/>
      <c r="LA275"/>
      <c r="LB275"/>
      <c r="LC275"/>
      <c r="LD275"/>
      <c r="LE275"/>
      <c r="LF275"/>
      <c r="LG275"/>
      <c r="LH275"/>
      <c r="LI275"/>
      <c r="LJ275"/>
      <c r="LK275"/>
      <c r="LL275"/>
      <c r="LM275"/>
      <c r="LN275"/>
      <c r="LO275"/>
      <c r="LP275"/>
      <c r="LQ275"/>
      <c r="LR275"/>
      <c r="LS275"/>
      <c r="LT275"/>
      <c r="LU275"/>
      <c r="LV275"/>
      <c r="LW275"/>
      <c r="LX275"/>
      <c r="LY275"/>
      <c r="LZ275"/>
      <c r="MA275"/>
      <c r="MB275"/>
      <c r="MC275"/>
      <c r="MD275"/>
      <c r="ME275"/>
      <c r="MF275"/>
      <c r="MG275"/>
      <c r="MH275"/>
      <c r="MI275"/>
      <c r="MJ275"/>
      <c r="MK275"/>
      <c r="ML275"/>
      <c r="MM275"/>
      <c r="MN275"/>
      <c r="MO275"/>
      <c r="MP275"/>
      <c r="MQ275"/>
      <c r="MR275"/>
      <c r="MS275"/>
      <c r="MT275"/>
      <c r="MU275"/>
      <c r="MV275"/>
      <c r="MW275"/>
      <c r="MX275"/>
      <c r="MY275"/>
      <c r="MZ275"/>
      <c r="NA275"/>
      <c r="NB275"/>
      <c r="NC275"/>
      <c r="ND275"/>
      <c r="NE275"/>
      <c r="NF275"/>
      <c r="NG275"/>
      <c r="NH275"/>
      <c r="NI275"/>
      <c r="NJ275"/>
      <c r="NK275"/>
      <c r="NL275"/>
      <c r="NM275"/>
      <c r="NN275"/>
      <c r="NO275"/>
      <c r="NP275"/>
      <c r="NQ275"/>
      <c r="NR275"/>
      <c r="NS275"/>
      <c r="NT275"/>
      <c r="NU275"/>
      <c r="NV275"/>
      <c r="NW275"/>
      <c r="NX275"/>
      <c r="NY275"/>
      <c r="NZ275"/>
      <c r="OA275"/>
      <c r="OB275"/>
      <c r="OC275"/>
      <c r="OD275"/>
      <c r="OE275"/>
      <c r="OF275"/>
      <c r="OG275"/>
      <c r="OH275"/>
      <c r="OI275"/>
      <c r="OJ275"/>
      <c r="OK275"/>
      <c r="OL275"/>
      <c r="OM275"/>
      <c r="ON275"/>
      <c r="OO275"/>
      <c r="OP275"/>
      <c r="OQ275"/>
      <c r="OR275"/>
      <c r="OS275"/>
      <c r="OT275"/>
      <c r="OU275"/>
      <c r="OV275"/>
      <c r="OW275"/>
      <c r="OX275"/>
      <c r="OY275"/>
      <c r="OZ275"/>
      <c r="PA275"/>
      <c r="PB275"/>
      <c r="PC275"/>
      <c r="PD275"/>
      <c r="PE275"/>
      <c r="PF275"/>
      <c r="PG275"/>
      <c r="PH275"/>
      <c r="PI275"/>
      <c r="PJ275"/>
      <c r="PK275"/>
      <c r="PL275"/>
      <c r="PM275"/>
      <c r="PN275"/>
      <c r="PO275"/>
      <c r="PP275"/>
      <c r="PQ275"/>
      <c r="PR275"/>
      <c r="PS275"/>
      <c r="PT275"/>
      <c r="PU275"/>
      <c r="PV275"/>
      <c r="PW275"/>
      <c r="PX275"/>
      <c r="PY275"/>
      <c r="PZ275"/>
      <c r="QA275"/>
      <c r="QB275"/>
      <c r="QC275"/>
      <c r="QD275"/>
      <c r="QE275"/>
      <c r="QF275"/>
      <c r="QG275"/>
      <c r="QH275"/>
      <c r="QI275"/>
      <c r="QJ275"/>
      <c r="QK275"/>
      <c r="QL275"/>
      <c r="QM275"/>
      <c r="QN275"/>
      <c r="QO275"/>
      <c r="QP275"/>
      <c r="QQ275"/>
      <c r="QR275"/>
      <c r="QS275"/>
      <c r="QT275"/>
      <c r="QU275"/>
      <c r="QV275"/>
      <c r="QW275"/>
      <c r="QX275"/>
      <c r="QY275"/>
      <c r="QZ275"/>
      <c r="RA275"/>
      <c r="RB275"/>
      <c r="RC275"/>
      <c r="RD275"/>
      <c r="RE275"/>
      <c r="RF275"/>
      <c r="RG275"/>
      <c r="RH275"/>
      <c r="RI275"/>
      <c r="RJ275"/>
      <c r="RK275"/>
      <c r="RL275"/>
      <c r="RM275"/>
      <c r="RN275"/>
      <c r="RO275"/>
      <c r="RP275"/>
      <c r="RQ275"/>
      <c r="RR275"/>
      <c r="RS275"/>
      <c r="RT275"/>
      <c r="RU275"/>
      <c r="RV275"/>
      <c r="RW275"/>
      <c r="RX275"/>
      <c r="RY275"/>
      <c r="RZ275"/>
      <c r="SA275"/>
      <c r="SB275"/>
      <c r="SC275"/>
      <c r="SD275"/>
      <c r="SE275"/>
      <c r="SF275"/>
      <c r="SG275"/>
      <c r="SH275"/>
      <c r="SI275"/>
      <c r="SJ275"/>
      <c r="SK275"/>
      <c r="SL275"/>
      <c r="SM275"/>
      <c r="SN275"/>
      <c r="SO275"/>
      <c r="SP275"/>
      <c r="SQ275"/>
      <c r="SR275"/>
      <c r="SS275"/>
      <c r="ST275"/>
      <c r="SU275"/>
      <c r="SV275"/>
      <c r="SW275"/>
      <c r="SX275"/>
      <c r="SY275"/>
      <c r="SZ275"/>
      <c r="TA275"/>
      <c r="TB275"/>
      <c r="TC275"/>
      <c r="TD275"/>
      <c r="TE275"/>
      <c r="TF275"/>
      <c r="TG275"/>
      <c r="TH275"/>
      <c r="TI275"/>
      <c r="TJ275"/>
      <c r="TK275"/>
      <c r="TL275"/>
      <c r="TM275"/>
      <c r="TN275"/>
      <c r="TO275"/>
      <c r="TP275"/>
      <c r="TQ275"/>
      <c r="TR275"/>
      <c r="TS275"/>
      <c r="TT275"/>
      <c r="TU275"/>
      <c r="TV275"/>
      <c r="TW275"/>
      <c r="TX275"/>
      <c r="TY275"/>
      <c r="TZ275"/>
      <c r="UA275"/>
      <c r="UB275"/>
      <c r="UC275"/>
      <c r="UD275"/>
      <c r="UE275"/>
      <c r="UF275"/>
      <c r="UG275"/>
      <c r="UH275"/>
      <c r="UI275"/>
      <c r="UJ275"/>
      <c r="UK275"/>
      <c r="UL275"/>
      <c r="UM275"/>
      <c r="UN275"/>
      <c r="UO275"/>
      <c r="UP275"/>
      <c r="UQ275"/>
      <c r="UR275"/>
      <c r="US275"/>
      <c r="UT275"/>
      <c r="UU275"/>
      <c r="UV275"/>
      <c r="UW275"/>
      <c r="UX275"/>
      <c r="UY275"/>
      <c r="UZ275"/>
      <c r="VA275"/>
      <c r="VB275"/>
      <c r="VC275"/>
      <c r="VD275"/>
      <c r="VE275"/>
      <c r="VF275"/>
      <c r="VG275"/>
      <c r="VH275"/>
      <c r="VI275"/>
      <c r="VJ275"/>
      <c r="VK275"/>
      <c r="VL275"/>
      <c r="VM275"/>
      <c r="VN275"/>
      <c r="VO275"/>
      <c r="VP275"/>
      <c r="VQ275"/>
      <c r="VR275"/>
      <c r="VS275"/>
      <c r="VT275"/>
      <c r="VU275"/>
      <c r="VV275"/>
      <c r="VW275"/>
      <c r="VX275"/>
      <c r="VY275"/>
      <c r="VZ275"/>
      <c r="WA275"/>
      <c r="WB275"/>
      <c r="WC275"/>
      <c r="WD275"/>
      <c r="WE275"/>
      <c r="WF275"/>
      <c r="WG275"/>
      <c r="WH275"/>
      <c r="WI275"/>
      <c r="WJ275"/>
      <c r="WK275"/>
      <c r="WL275"/>
      <c r="WM275"/>
      <c r="WN275"/>
      <c r="WO275"/>
      <c r="WP275"/>
      <c r="WQ275"/>
      <c r="WR275"/>
      <c r="WS275"/>
      <c r="WT275"/>
      <c r="WU275"/>
      <c r="WV275"/>
      <c r="WW275"/>
    </row>
    <row r="276" spans="1:621" s="131" customFormat="1" ht="63.75" hidden="1" customHeight="1" x14ac:dyDescent="0.25">
      <c r="A276" s="321">
        <f>A275+1</f>
        <v>216</v>
      </c>
      <c r="B276" s="33" t="s">
        <v>969</v>
      </c>
      <c r="C276" s="288" t="s">
        <v>1351</v>
      </c>
      <c r="D276" s="288" t="s">
        <v>1597</v>
      </c>
      <c r="E276" s="309" t="s">
        <v>85</v>
      </c>
      <c r="F276" s="288" t="s">
        <v>1598</v>
      </c>
      <c r="G276" s="186">
        <v>44257.534722222219</v>
      </c>
      <c r="H276" s="134">
        <v>44257.638888888891</v>
      </c>
      <c r="I276" s="186">
        <v>44257.638888888891</v>
      </c>
      <c r="J276" s="188">
        <f t="shared" si="43"/>
        <v>0.10416666667151731</v>
      </c>
      <c r="K276" s="288" t="s">
        <v>1599</v>
      </c>
      <c r="L276" s="288"/>
      <c r="M276" s="288"/>
      <c r="N276" s="288"/>
      <c r="O276" s="288"/>
      <c r="P276" s="288"/>
      <c r="Q276" s="288"/>
      <c r="R276" s="288" t="s">
        <v>1600</v>
      </c>
      <c r="S276" s="288" t="s">
        <v>1601</v>
      </c>
      <c r="T276" s="288" t="s">
        <v>75</v>
      </c>
      <c r="U276" s="130" t="s">
        <v>1019</v>
      </c>
      <c r="V276" s="130" t="s">
        <v>76</v>
      </c>
      <c r="W276" s="341">
        <v>0</v>
      </c>
      <c r="X276" s="331" t="s">
        <v>189</v>
      </c>
      <c r="Y276" s="50">
        <f t="shared" si="42"/>
        <v>2.5000000001164153</v>
      </c>
      <c r="Z276"/>
      <c r="AA276"/>
      <c r="AB276"/>
      <c r="AC276"/>
      <c r="AD276"/>
      <c r="AE276"/>
      <c r="AF276"/>
      <c r="AG276"/>
      <c r="AH276"/>
      <c r="AI276"/>
      <c r="AJ276"/>
      <c r="AK276"/>
      <c r="AL276"/>
      <c r="AM276"/>
      <c r="AN276">
        <v>1</v>
      </c>
      <c r="AO276"/>
      <c r="AP276"/>
      <c r="AQ276"/>
      <c r="AR276"/>
      <c r="AS276"/>
      <c r="AT276"/>
      <c r="AU276"/>
      <c r="AV276" s="43" t="s">
        <v>92</v>
      </c>
      <c r="AW276" s="43" t="s">
        <v>183</v>
      </c>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c r="IW276"/>
      <c r="IX276"/>
      <c r="IY276"/>
      <c r="IZ276"/>
      <c r="JA276"/>
      <c r="JB276"/>
      <c r="JC276"/>
      <c r="JD276"/>
      <c r="JE276"/>
      <c r="JF276"/>
      <c r="JG276"/>
      <c r="JH276"/>
      <c r="JI276"/>
      <c r="JJ276"/>
      <c r="JK276"/>
      <c r="JL276"/>
      <c r="JM276"/>
      <c r="JN276"/>
      <c r="JO276"/>
      <c r="JP276"/>
      <c r="JQ276"/>
      <c r="JR276"/>
      <c r="JS276"/>
      <c r="JT276"/>
      <c r="JU276"/>
      <c r="JV276"/>
      <c r="JW276"/>
      <c r="JX276"/>
      <c r="JY276"/>
      <c r="JZ276"/>
      <c r="KA276"/>
      <c r="KB276"/>
      <c r="KC276"/>
      <c r="KD276"/>
      <c r="KE276"/>
      <c r="KF276"/>
      <c r="KG276"/>
      <c r="KH276"/>
      <c r="KI276"/>
      <c r="KJ276"/>
      <c r="KK276"/>
      <c r="KL276"/>
      <c r="KM276"/>
      <c r="KN276"/>
      <c r="KO276"/>
      <c r="KP276"/>
      <c r="KQ276"/>
      <c r="KR276"/>
      <c r="KS276"/>
      <c r="KT276"/>
      <c r="KU276"/>
      <c r="KV276"/>
      <c r="KW276"/>
      <c r="KX276"/>
      <c r="KY276"/>
      <c r="KZ276"/>
      <c r="LA276"/>
      <c r="LB276"/>
      <c r="LC276"/>
      <c r="LD276"/>
      <c r="LE276"/>
      <c r="LF276"/>
      <c r="LG276"/>
      <c r="LH276"/>
      <c r="LI276"/>
      <c r="LJ276"/>
      <c r="LK276"/>
      <c r="LL276"/>
      <c r="LM276"/>
      <c r="LN276"/>
      <c r="LO276"/>
      <c r="LP276"/>
      <c r="LQ276"/>
      <c r="LR276"/>
      <c r="LS276"/>
      <c r="LT276"/>
      <c r="LU276"/>
      <c r="LV276"/>
      <c r="LW276"/>
      <c r="LX276"/>
      <c r="LY276"/>
      <c r="LZ276"/>
      <c r="MA276"/>
      <c r="MB276"/>
      <c r="MC276"/>
      <c r="MD276"/>
      <c r="ME276"/>
      <c r="MF276"/>
      <c r="MG276"/>
      <c r="MH276"/>
      <c r="MI276"/>
      <c r="MJ276"/>
      <c r="MK276"/>
      <c r="ML276"/>
      <c r="MM276"/>
      <c r="MN276"/>
      <c r="MO276"/>
      <c r="MP276"/>
      <c r="MQ276"/>
      <c r="MR276"/>
      <c r="MS276"/>
      <c r="MT276"/>
      <c r="MU276"/>
      <c r="MV276"/>
      <c r="MW276"/>
      <c r="MX276"/>
      <c r="MY276"/>
      <c r="MZ276"/>
      <c r="NA276"/>
      <c r="NB276"/>
      <c r="NC276"/>
      <c r="ND276"/>
      <c r="NE276"/>
      <c r="NF276"/>
      <c r="NG276"/>
      <c r="NH276"/>
      <c r="NI276"/>
      <c r="NJ276"/>
      <c r="NK276"/>
      <c r="NL276"/>
      <c r="NM276"/>
      <c r="NN276"/>
      <c r="NO276"/>
      <c r="NP276"/>
      <c r="NQ276"/>
      <c r="NR276"/>
      <c r="NS276"/>
      <c r="NT276"/>
      <c r="NU276"/>
      <c r="NV276"/>
      <c r="NW276"/>
      <c r="NX276"/>
      <c r="NY276"/>
      <c r="NZ276"/>
      <c r="OA276"/>
      <c r="OB276"/>
      <c r="OC276"/>
      <c r="OD276"/>
      <c r="OE276"/>
      <c r="OF276"/>
      <c r="OG276"/>
      <c r="OH276"/>
      <c r="OI276"/>
      <c r="OJ276"/>
      <c r="OK276"/>
      <c r="OL276"/>
      <c r="OM276"/>
      <c r="ON276"/>
      <c r="OO276"/>
      <c r="OP276"/>
      <c r="OQ276"/>
      <c r="OR276"/>
      <c r="OS276"/>
      <c r="OT276"/>
      <c r="OU276"/>
      <c r="OV276"/>
      <c r="OW276"/>
      <c r="OX276"/>
      <c r="OY276"/>
      <c r="OZ276"/>
      <c r="PA276"/>
      <c r="PB276"/>
      <c r="PC276"/>
      <c r="PD276"/>
      <c r="PE276"/>
      <c r="PF276"/>
      <c r="PG276"/>
      <c r="PH276"/>
      <c r="PI276"/>
      <c r="PJ276"/>
      <c r="PK276"/>
      <c r="PL276"/>
      <c r="PM276"/>
      <c r="PN276"/>
      <c r="PO276"/>
      <c r="PP276"/>
      <c r="PQ276"/>
      <c r="PR276"/>
      <c r="PS276"/>
      <c r="PT276"/>
      <c r="PU276"/>
      <c r="PV276"/>
      <c r="PW276"/>
      <c r="PX276"/>
      <c r="PY276"/>
      <c r="PZ276"/>
      <c r="QA276"/>
      <c r="QB276"/>
      <c r="QC276"/>
      <c r="QD276"/>
      <c r="QE276"/>
      <c r="QF276"/>
      <c r="QG276"/>
      <c r="QH276"/>
      <c r="QI276"/>
      <c r="QJ276"/>
      <c r="QK276"/>
      <c r="QL276"/>
      <c r="QM276"/>
      <c r="QN276"/>
      <c r="QO276"/>
      <c r="QP276"/>
      <c r="QQ276"/>
      <c r="QR276"/>
      <c r="QS276"/>
      <c r="QT276"/>
      <c r="QU276"/>
      <c r="QV276"/>
      <c r="QW276"/>
      <c r="QX276"/>
      <c r="QY276"/>
      <c r="QZ276"/>
      <c r="RA276"/>
      <c r="RB276"/>
      <c r="RC276"/>
      <c r="RD276"/>
      <c r="RE276"/>
      <c r="RF276"/>
      <c r="RG276"/>
      <c r="RH276"/>
      <c r="RI276"/>
      <c r="RJ276"/>
      <c r="RK276"/>
      <c r="RL276"/>
      <c r="RM276"/>
      <c r="RN276"/>
      <c r="RO276"/>
      <c r="RP276"/>
      <c r="RQ276"/>
      <c r="RR276"/>
      <c r="RS276"/>
      <c r="RT276"/>
      <c r="RU276"/>
      <c r="RV276"/>
      <c r="RW276"/>
      <c r="RX276"/>
      <c r="RY276"/>
      <c r="RZ276"/>
      <c r="SA276"/>
      <c r="SB276"/>
      <c r="SC276"/>
      <c r="SD276"/>
      <c r="SE276"/>
      <c r="SF276"/>
      <c r="SG276"/>
      <c r="SH276"/>
      <c r="SI276"/>
      <c r="SJ276"/>
      <c r="SK276"/>
      <c r="SL276"/>
      <c r="SM276"/>
      <c r="SN276"/>
      <c r="SO276"/>
      <c r="SP276"/>
      <c r="SQ276"/>
      <c r="SR276"/>
      <c r="SS276"/>
      <c r="ST276"/>
      <c r="SU276"/>
      <c r="SV276"/>
      <c r="SW276"/>
      <c r="SX276"/>
      <c r="SY276"/>
      <c r="SZ276"/>
      <c r="TA276"/>
      <c r="TB276"/>
      <c r="TC276"/>
      <c r="TD276"/>
      <c r="TE276"/>
      <c r="TF276"/>
      <c r="TG276"/>
      <c r="TH276"/>
      <c r="TI276"/>
      <c r="TJ276"/>
      <c r="TK276"/>
      <c r="TL276"/>
      <c r="TM276"/>
      <c r="TN276"/>
      <c r="TO276"/>
      <c r="TP276"/>
      <c r="TQ276"/>
      <c r="TR276"/>
      <c r="TS276"/>
      <c r="TT276"/>
      <c r="TU276"/>
      <c r="TV276"/>
      <c r="TW276"/>
      <c r="TX276"/>
      <c r="TY276"/>
      <c r="TZ276"/>
      <c r="UA276"/>
      <c r="UB276"/>
      <c r="UC276"/>
      <c r="UD276"/>
      <c r="UE276"/>
      <c r="UF276"/>
      <c r="UG276"/>
      <c r="UH276"/>
      <c r="UI276"/>
      <c r="UJ276"/>
      <c r="UK276"/>
      <c r="UL276"/>
      <c r="UM276"/>
      <c r="UN276"/>
      <c r="UO276"/>
      <c r="UP276"/>
      <c r="UQ276"/>
      <c r="UR276"/>
      <c r="US276"/>
      <c r="UT276"/>
      <c r="UU276"/>
      <c r="UV276"/>
      <c r="UW276"/>
      <c r="UX276"/>
      <c r="UY276"/>
      <c r="UZ276"/>
      <c r="VA276"/>
      <c r="VB276"/>
      <c r="VC276"/>
      <c r="VD276"/>
      <c r="VE276"/>
      <c r="VF276"/>
      <c r="VG276"/>
      <c r="VH276"/>
      <c r="VI276"/>
      <c r="VJ276"/>
      <c r="VK276"/>
      <c r="VL276"/>
      <c r="VM276"/>
      <c r="VN276"/>
      <c r="VO276"/>
      <c r="VP276"/>
      <c r="VQ276"/>
      <c r="VR276"/>
      <c r="VS276"/>
      <c r="VT276"/>
      <c r="VU276"/>
      <c r="VV276"/>
      <c r="VW276"/>
      <c r="VX276"/>
      <c r="VY276"/>
      <c r="VZ276"/>
      <c r="WA276"/>
      <c r="WB276"/>
      <c r="WC276"/>
      <c r="WD276"/>
      <c r="WE276"/>
      <c r="WF276"/>
      <c r="WG276"/>
      <c r="WH276"/>
      <c r="WI276"/>
      <c r="WJ276"/>
      <c r="WK276"/>
      <c r="WL276"/>
      <c r="WM276"/>
      <c r="WN276"/>
      <c r="WO276"/>
      <c r="WP276"/>
      <c r="WQ276"/>
      <c r="WR276"/>
      <c r="WS276"/>
      <c r="WT276"/>
      <c r="WU276"/>
      <c r="WV276"/>
      <c r="WW276"/>
    </row>
    <row r="277" spans="1:621" s="41" customFormat="1" ht="60.75" hidden="1" customHeight="1" x14ac:dyDescent="0.25">
      <c r="A277" s="751">
        <f>A276+1</f>
        <v>217</v>
      </c>
      <c r="B277" s="607" t="s">
        <v>78</v>
      </c>
      <c r="C277" s="608" t="s">
        <v>1602</v>
      </c>
      <c r="D277" s="608" t="s">
        <v>1603</v>
      </c>
      <c r="E277" s="608" t="s">
        <v>1604</v>
      </c>
      <c r="F277" s="288" t="s">
        <v>1605</v>
      </c>
      <c r="G277" s="651">
        <v>44257.708333333336</v>
      </c>
      <c r="H277" s="302" t="s">
        <v>1606</v>
      </c>
      <c r="I277" s="651">
        <v>44258.495138888888</v>
      </c>
      <c r="J277" s="45">
        <v>7.2916666666666671E-2</v>
      </c>
      <c r="K277" s="299" t="s">
        <v>1607</v>
      </c>
      <c r="L277" s="299"/>
      <c r="M277" s="299"/>
      <c r="N277" s="299"/>
      <c r="O277" s="299"/>
      <c r="P277" s="299"/>
      <c r="Q277" s="299"/>
      <c r="R277" s="617" t="s">
        <v>1608</v>
      </c>
      <c r="S277" s="617" t="s">
        <v>1664</v>
      </c>
      <c r="T277" s="617" t="s">
        <v>75</v>
      </c>
      <c r="U277" s="299">
        <v>50</v>
      </c>
      <c r="V277" s="617" t="s">
        <v>757</v>
      </c>
      <c r="W277" s="617">
        <v>1</v>
      </c>
      <c r="X277" s="676">
        <v>141</v>
      </c>
      <c r="Y277" s="50">
        <f t="shared" si="42"/>
        <v>1.75</v>
      </c>
      <c r="Z277"/>
      <c r="AA277"/>
      <c r="AB277"/>
      <c r="AC277"/>
      <c r="AD277"/>
      <c r="AE277">
        <v>1</v>
      </c>
      <c r="AF277"/>
      <c r="AG277"/>
      <c r="AH277"/>
      <c r="AI277"/>
      <c r="AJ277"/>
      <c r="AK277"/>
      <c r="AL277"/>
      <c r="AM277"/>
      <c r="AN277"/>
      <c r="AO277"/>
      <c r="AP277"/>
      <c r="AQ277"/>
      <c r="AR277"/>
      <c r="AS277"/>
      <c r="AT277"/>
      <c r="AU277"/>
      <c r="AV277" s="43" t="s">
        <v>89</v>
      </c>
      <c r="AW277" s="53" t="s">
        <v>183</v>
      </c>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c r="IZ277"/>
      <c r="JA277"/>
      <c r="JB277"/>
      <c r="JC277"/>
      <c r="JD277"/>
      <c r="JE277"/>
      <c r="JF277"/>
      <c r="JG277"/>
      <c r="JH277"/>
      <c r="JI277"/>
      <c r="JJ277"/>
      <c r="JK277"/>
      <c r="JL277"/>
      <c r="JM277"/>
      <c r="JN277"/>
      <c r="JO277"/>
      <c r="JP277"/>
      <c r="JQ277"/>
      <c r="JR277"/>
      <c r="JS277"/>
      <c r="JT277"/>
      <c r="JU277"/>
      <c r="JV277"/>
      <c r="JW277"/>
      <c r="JX277"/>
      <c r="JY277"/>
      <c r="JZ277"/>
      <c r="KA277"/>
      <c r="KB277"/>
      <c r="KC277"/>
      <c r="KD277"/>
      <c r="KE277"/>
      <c r="KF277"/>
      <c r="KG277"/>
      <c r="KH277"/>
      <c r="KI277"/>
      <c r="KJ277"/>
      <c r="KK277"/>
      <c r="KL277"/>
      <c r="KM277"/>
      <c r="KN277"/>
      <c r="KO277"/>
      <c r="KP277"/>
      <c r="KQ277"/>
      <c r="KR277"/>
      <c r="KS277"/>
      <c r="KT277"/>
      <c r="KU277"/>
      <c r="KV277"/>
      <c r="KW277"/>
      <c r="KX277"/>
      <c r="KY277"/>
      <c r="KZ277"/>
      <c r="LA277"/>
      <c r="LB277"/>
      <c r="LC277"/>
      <c r="LD277"/>
      <c r="LE277"/>
      <c r="LF277"/>
      <c r="LG277"/>
      <c r="LH277"/>
      <c r="LI277"/>
      <c r="LJ277"/>
      <c r="LK277"/>
      <c r="LL277"/>
      <c r="LM277"/>
      <c r="LN277"/>
      <c r="LO277"/>
      <c r="LP277"/>
      <c r="LQ277"/>
      <c r="LR277"/>
      <c r="LS277"/>
      <c r="LT277"/>
      <c r="LU277"/>
      <c r="LV277"/>
      <c r="LW277"/>
      <c r="LX277"/>
      <c r="LY277"/>
      <c r="LZ277"/>
      <c r="MA277"/>
      <c r="MB277"/>
      <c r="MC277"/>
      <c r="MD277"/>
      <c r="ME277"/>
      <c r="MF277"/>
      <c r="MG277"/>
      <c r="MH277"/>
      <c r="MI277"/>
      <c r="MJ277"/>
      <c r="MK277"/>
      <c r="ML277"/>
      <c r="MM277"/>
      <c r="MN277"/>
      <c r="MO277"/>
      <c r="MP277"/>
      <c r="MQ277"/>
      <c r="MR277"/>
      <c r="MS277"/>
      <c r="MT277"/>
      <c r="MU277"/>
      <c r="MV277"/>
      <c r="MW277"/>
      <c r="MX277"/>
      <c r="MY277"/>
      <c r="MZ277"/>
      <c r="NA277"/>
      <c r="NB277"/>
      <c r="NC277"/>
      <c r="ND277"/>
      <c r="NE277"/>
      <c r="NF277"/>
      <c r="NG277"/>
      <c r="NH277"/>
      <c r="NI277"/>
      <c r="NJ277"/>
      <c r="NK277"/>
      <c r="NL277"/>
      <c r="NM277"/>
      <c r="NN277"/>
      <c r="NO277"/>
      <c r="NP277"/>
      <c r="NQ277"/>
      <c r="NR277"/>
      <c r="NS277"/>
      <c r="NT277"/>
      <c r="NU277"/>
      <c r="NV277"/>
      <c r="NW277"/>
      <c r="NX277"/>
      <c r="NY277"/>
      <c r="NZ277"/>
      <c r="OA277"/>
      <c r="OB277"/>
      <c r="OC277"/>
      <c r="OD277"/>
      <c r="OE277"/>
      <c r="OF277"/>
      <c r="OG277"/>
      <c r="OH277"/>
      <c r="OI277"/>
      <c r="OJ277"/>
      <c r="OK277"/>
      <c r="OL277"/>
      <c r="OM277"/>
      <c r="ON277"/>
      <c r="OO277"/>
      <c r="OP277"/>
      <c r="OQ277"/>
      <c r="OR277"/>
      <c r="OS277"/>
      <c r="OT277"/>
      <c r="OU277"/>
      <c r="OV277"/>
      <c r="OW277"/>
      <c r="OX277"/>
      <c r="OY277"/>
      <c r="OZ277"/>
      <c r="PA277"/>
      <c r="PB277"/>
      <c r="PC277"/>
      <c r="PD277"/>
      <c r="PE277"/>
      <c r="PF277"/>
      <c r="PG277"/>
      <c r="PH277"/>
      <c r="PI277"/>
      <c r="PJ277"/>
      <c r="PK277"/>
      <c r="PL277"/>
      <c r="PM277"/>
      <c r="PN277"/>
      <c r="PO277"/>
      <c r="PP277"/>
      <c r="PQ277"/>
      <c r="PR277"/>
      <c r="PS277"/>
      <c r="PT277"/>
      <c r="PU277"/>
      <c r="PV277"/>
      <c r="PW277"/>
      <c r="PX277"/>
      <c r="PY277"/>
      <c r="PZ277"/>
      <c r="QA277"/>
      <c r="QB277"/>
      <c r="QC277"/>
      <c r="QD277"/>
      <c r="QE277"/>
      <c r="QF277"/>
      <c r="QG277"/>
      <c r="QH277"/>
      <c r="QI277"/>
      <c r="QJ277"/>
      <c r="QK277"/>
      <c r="QL277"/>
      <c r="QM277"/>
      <c r="QN277"/>
      <c r="QO277"/>
      <c r="QP277"/>
      <c r="QQ277"/>
      <c r="QR277"/>
      <c r="QS277"/>
      <c r="QT277"/>
      <c r="QU277"/>
      <c r="QV277"/>
      <c r="QW277"/>
      <c r="QX277"/>
      <c r="QY277"/>
      <c r="QZ277"/>
      <c r="RA277"/>
      <c r="RB277"/>
      <c r="RC277"/>
      <c r="RD277"/>
      <c r="RE277"/>
      <c r="RF277"/>
      <c r="RG277"/>
      <c r="RH277"/>
      <c r="RI277"/>
      <c r="RJ277"/>
      <c r="RK277"/>
      <c r="RL277"/>
      <c r="RM277"/>
      <c r="RN277"/>
      <c r="RO277"/>
      <c r="RP277"/>
      <c r="RQ277"/>
      <c r="RR277"/>
      <c r="RS277"/>
      <c r="RT277"/>
      <c r="RU277"/>
      <c r="RV277"/>
      <c r="RW277"/>
      <c r="RX277"/>
      <c r="RY277"/>
      <c r="RZ277"/>
      <c r="SA277"/>
      <c r="SB277"/>
      <c r="SC277"/>
      <c r="SD277"/>
      <c r="SE277"/>
      <c r="SF277"/>
      <c r="SG277"/>
      <c r="SH277"/>
      <c r="SI277"/>
      <c r="SJ277"/>
      <c r="SK277"/>
      <c r="SL277"/>
      <c r="SM277"/>
      <c r="SN277"/>
      <c r="SO277"/>
      <c r="SP277"/>
      <c r="SQ277"/>
      <c r="SR277"/>
      <c r="SS277"/>
      <c r="ST277"/>
      <c r="SU277"/>
      <c r="SV277"/>
      <c r="SW277"/>
      <c r="SX277"/>
      <c r="SY277"/>
      <c r="SZ277"/>
      <c r="TA277"/>
      <c r="TB277"/>
      <c r="TC277"/>
      <c r="TD277"/>
      <c r="TE277"/>
      <c r="TF277"/>
      <c r="TG277"/>
      <c r="TH277"/>
      <c r="TI277"/>
      <c r="TJ277"/>
      <c r="TK277"/>
      <c r="TL277"/>
      <c r="TM277"/>
      <c r="TN277"/>
      <c r="TO277"/>
      <c r="TP277"/>
      <c r="TQ277"/>
      <c r="TR277"/>
      <c r="TS277"/>
      <c r="TT277"/>
      <c r="TU277"/>
      <c r="TV277"/>
      <c r="TW277"/>
      <c r="TX277"/>
      <c r="TY277"/>
      <c r="TZ277"/>
      <c r="UA277"/>
      <c r="UB277"/>
      <c r="UC277"/>
      <c r="UD277"/>
      <c r="UE277"/>
      <c r="UF277"/>
      <c r="UG277"/>
      <c r="UH277"/>
      <c r="UI277"/>
      <c r="UJ277"/>
      <c r="UK277"/>
      <c r="UL277"/>
      <c r="UM277"/>
      <c r="UN277"/>
      <c r="UO277"/>
      <c r="UP277"/>
      <c r="UQ277"/>
      <c r="UR277"/>
      <c r="US277"/>
      <c r="UT277"/>
      <c r="UU277"/>
      <c r="UV277"/>
      <c r="UW277"/>
      <c r="UX277"/>
      <c r="UY277"/>
      <c r="UZ277"/>
      <c r="VA277"/>
      <c r="VB277"/>
      <c r="VC277"/>
      <c r="VD277"/>
      <c r="VE277"/>
      <c r="VF277"/>
      <c r="VG277"/>
      <c r="VH277"/>
      <c r="VI277"/>
      <c r="VJ277"/>
      <c r="VK277"/>
      <c r="VL277"/>
      <c r="VM277"/>
      <c r="VN277"/>
      <c r="VO277"/>
      <c r="VP277"/>
      <c r="VQ277"/>
      <c r="VR277"/>
      <c r="VS277"/>
      <c r="VT277"/>
      <c r="VU277"/>
      <c r="VV277"/>
      <c r="VW277"/>
      <c r="VX277"/>
      <c r="VY277"/>
      <c r="VZ277"/>
      <c r="WA277"/>
      <c r="WB277"/>
      <c r="WC277"/>
      <c r="WD277"/>
      <c r="WE277"/>
      <c r="WF277"/>
      <c r="WG277"/>
      <c r="WH277"/>
      <c r="WI277"/>
      <c r="WJ277"/>
      <c r="WK277"/>
      <c r="WL277"/>
      <c r="WM277"/>
      <c r="WN277"/>
      <c r="WO277"/>
      <c r="WP277"/>
      <c r="WQ277"/>
      <c r="WR277"/>
      <c r="WS277"/>
      <c r="WT277"/>
      <c r="WU277"/>
      <c r="WV277"/>
      <c r="WW277"/>
    </row>
    <row r="278" spans="1:621" s="41" customFormat="1" ht="48.75" hidden="1" customHeight="1" x14ac:dyDescent="0.25">
      <c r="A278" s="753"/>
      <c r="B278" s="599"/>
      <c r="C278" s="601"/>
      <c r="D278" s="601"/>
      <c r="E278" s="601"/>
      <c r="F278" s="288" t="s">
        <v>79</v>
      </c>
      <c r="G278" s="652"/>
      <c r="H278" s="58" t="s">
        <v>1665</v>
      </c>
      <c r="I278" s="618"/>
      <c r="J278" s="45">
        <v>0.17013888888888887</v>
      </c>
      <c r="K278" s="299" t="s">
        <v>1609</v>
      </c>
      <c r="L278" s="299"/>
      <c r="M278" s="299"/>
      <c r="N278" s="299"/>
      <c r="O278" s="299">
        <v>1</v>
      </c>
      <c r="P278" s="299">
        <v>1</v>
      </c>
      <c r="Q278" s="299"/>
      <c r="R278" s="618"/>
      <c r="S278" s="618"/>
      <c r="T278" s="618"/>
      <c r="U278" s="299">
        <v>250</v>
      </c>
      <c r="V278" s="618"/>
      <c r="W278" s="618"/>
      <c r="X278" s="677"/>
      <c r="Y278" s="50">
        <f t="shared" si="42"/>
        <v>4.083333333333333</v>
      </c>
      <c r="Z278"/>
      <c r="AA278"/>
      <c r="AB278"/>
      <c r="AC278"/>
      <c r="AD278"/>
      <c r="AE278"/>
      <c r="AF278"/>
      <c r="AG278"/>
      <c r="AH278"/>
      <c r="AI278"/>
      <c r="AJ278"/>
      <c r="AK278"/>
      <c r="AL278"/>
      <c r="AM278"/>
      <c r="AN278"/>
      <c r="AO278"/>
      <c r="AP278"/>
      <c r="AQ278"/>
      <c r="AR278"/>
      <c r="AS278"/>
      <c r="AT278"/>
      <c r="AU278"/>
      <c r="AV278" s="43"/>
      <c r="AW278" s="43"/>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c r="IW278"/>
      <c r="IX278"/>
      <c r="IY278"/>
      <c r="IZ278"/>
      <c r="JA278"/>
      <c r="JB278"/>
      <c r="JC278"/>
      <c r="JD278"/>
      <c r="JE278"/>
      <c r="JF278"/>
      <c r="JG278"/>
      <c r="JH278"/>
      <c r="JI278"/>
      <c r="JJ278"/>
      <c r="JK278"/>
      <c r="JL278"/>
      <c r="JM278"/>
      <c r="JN278"/>
      <c r="JO278"/>
      <c r="JP278"/>
      <c r="JQ278"/>
      <c r="JR278"/>
      <c r="JS278"/>
      <c r="JT278"/>
      <c r="JU278"/>
      <c r="JV278"/>
      <c r="JW278"/>
      <c r="JX278"/>
      <c r="JY278"/>
      <c r="JZ278"/>
      <c r="KA278"/>
      <c r="KB278"/>
      <c r="KC278"/>
      <c r="KD278"/>
      <c r="KE278"/>
      <c r="KF278"/>
      <c r="KG278"/>
      <c r="KH278"/>
      <c r="KI278"/>
      <c r="KJ278"/>
      <c r="KK278"/>
      <c r="KL278"/>
      <c r="KM278"/>
      <c r="KN278"/>
      <c r="KO278"/>
      <c r="KP278"/>
      <c r="KQ278"/>
      <c r="KR278"/>
      <c r="KS278"/>
      <c r="KT278"/>
      <c r="KU278"/>
      <c r="KV278"/>
      <c r="KW278"/>
      <c r="KX278"/>
      <c r="KY278"/>
      <c r="KZ278"/>
      <c r="LA278"/>
      <c r="LB278"/>
      <c r="LC278"/>
      <c r="LD278"/>
      <c r="LE278"/>
      <c r="LF278"/>
      <c r="LG278"/>
      <c r="LH278"/>
      <c r="LI278"/>
      <c r="LJ278"/>
      <c r="LK278"/>
      <c r="LL278"/>
      <c r="LM278"/>
      <c r="LN278"/>
      <c r="LO278"/>
      <c r="LP278"/>
      <c r="LQ278"/>
      <c r="LR278"/>
      <c r="LS278"/>
      <c r="LT278"/>
      <c r="LU278"/>
      <c r="LV278"/>
      <c r="LW278"/>
      <c r="LX278"/>
      <c r="LY278"/>
      <c r="LZ278"/>
      <c r="MA278"/>
      <c r="MB278"/>
      <c r="MC278"/>
      <c r="MD278"/>
      <c r="ME278"/>
      <c r="MF278"/>
      <c r="MG278"/>
      <c r="MH278"/>
      <c r="MI278"/>
      <c r="MJ278"/>
      <c r="MK278"/>
      <c r="ML278"/>
      <c r="MM278"/>
      <c r="MN278"/>
      <c r="MO278"/>
      <c r="MP278"/>
      <c r="MQ278"/>
      <c r="MR278"/>
      <c r="MS278"/>
      <c r="MT278"/>
      <c r="MU278"/>
      <c r="MV278"/>
      <c r="MW278"/>
      <c r="MX278"/>
      <c r="MY278"/>
      <c r="MZ278"/>
      <c r="NA278"/>
      <c r="NB278"/>
      <c r="NC278"/>
      <c r="ND278"/>
      <c r="NE278"/>
      <c r="NF278"/>
      <c r="NG278"/>
      <c r="NH278"/>
      <c r="NI278"/>
      <c r="NJ278"/>
      <c r="NK278"/>
      <c r="NL278"/>
      <c r="NM278"/>
      <c r="NN278"/>
      <c r="NO278"/>
      <c r="NP278"/>
      <c r="NQ278"/>
      <c r="NR278"/>
      <c r="NS278"/>
      <c r="NT278"/>
      <c r="NU278"/>
      <c r="NV278"/>
      <c r="NW278"/>
      <c r="NX278"/>
      <c r="NY278"/>
      <c r="NZ278"/>
      <c r="OA278"/>
      <c r="OB278"/>
      <c r="OC278"/>
      <c r="OD278"/>
      <c r="OE278"/>
      <c r="OF278"/>
      <c r="OG278"/>
      <c r="OH278"/>
      <c r="OI278"/>
      <c r="OJ278"/>
      <c r="OK278"/>
      <c r="OL278"/>
      <c r="OM278"/>
      <c r="ON278"/>
      <c r="OO278"/>
      <c r="OP278"/>
      <c r="OQ278"/>
      <c r="OR278"/>
      <c r="OS278"/>
      <c r="OT278"/>
      <c r="OU278"/>
      <c r="OV278"/>
      <c r="OW278"/>
      <c r="OX278"/>
      <c r="OY278"/>
      <c r="OZ278"/>
      <c r="PA278"/>
      <c r="PB278"/>
      <c r="PC278"/>
      <c r="PD278"/>
      <c r="PE278"/>
      <c r="PF278"/>
      <c r="PG278"/>
      <c r="PH278"/>
      <c r="PI278"/>
      <c r="PJ278"/>
      <c r="PK278"/>
      <c r="PL278"/>
      <c r="PM278"/>
      <c r="PN278"/>
      <c r="PO278"/>
      <c r="PP278"/>
      <c r="PQ278"/>
      <c r="PR278"/>
      <c r="PS278"/>
      <c r="PT278"/>
      <c r="PU278"/>
      <c r="PV278"/>
      <c r="PW278"/>
      <c r="PX278"/>
      <c r="PY278"/>
      <c r="PZ278"/>
      <c r="QA278"/>
      <c r="QB278"/>
      <c r="QC278"/>
      <c r="QD278"/>
      <c r="QE278"/>
      <c r="QF278"/>
      <c r="QG278"/>
      <c r="QH278"/>
      <c r="QI278"/>
      <c r="QJ278"/>
      <c r="QK278"/>
      <c r="QL278"/>
      <c r="QM278"/>
      <c r="QN278"/>
      <c r="QO278"/>
      <c r="QP278"/>
      <c r="QQ278"/>
      <c r="QR278"/>
      <c r="QS278"/>
      <c r="QT278"/>
      <c r="QU278"/>
      <c r="QV278"/>
      <c r="QW278"/>
      <c r="QX278"/>
      <c r="QY278"/>
      <c r="QZ278"/>
      <c r="RA278"/>
      <c r="RB278"/>
      <c r="RC278"/>
      <c r="RD278"/>
      <c r="RE278"/>
      <c r="RF278"/>
      <c r="RG278"/>
      <c r="RH278"/>
      <c r="RI278"/>
      <c r="RJ278"/>
      <c r="RK278"/>
      <c r="RL278"/>
      <c r="RM278"/>
      <c r="RN278"/>
      <c r="RO278"/>
      <c r="RP278"/>
      <c r="RQ278"/>
      <c r="RR278"/>
      <c r="RS278"/>
      <c r="RT278"/>
      <c r="RU278"/>
      <c r="RV278"/>
      <c r="RW278"/>
      <c r="RX278"/>
      <c r="RY278"/>
      <c r="RZ278"/>
      <c r="SA278"/>
      <c r="SB278"/>
      <c r="SC278"/>
      <c r="SD278"/>
      <c r="SE278"/>
      <c r="SF278"/>
      <c r="SG278"/>
      <c r="SH278"/>
      <c r="SI278"/>
      <c r="SJ278"/>
      <c r="SK278"/>
      <c r="SL278"/>
      <c r="SM278"/>
      <c r="SN278"/>
      <c r="SO278"/>
      <c r="SP278"/>
      <c r="SQ278"/>
      <c r="SR278"/>
      <c r="SS278"/>
      <c r="ST278"/>
      <c r="SU278"/>
      <c r="SV278"/>
      <c r="SW278"/>
      <c r="SX278"/>
      <c r="SY278"/>
      <c r="SZ278"/>
      <c r="TA278"/>
      <c r="TB278"/>
      <c r="TC278"/>
      <c r="TD278"/>
      <c r="TE278"/>
      <c r="TF278"/>
      <c r="TG278"/>
      <c r="TH278"/>
      <c r="TI278"/>
      <c r="TJ278"/>
      <c r="TK278"/>
      <c r="TL278"/>
      <c r="TM278"/>
      <c r="TN278"/>
      <c r="TO278"/>
      <c r="TP278"/>
      <c r="TQ278"/>
      <c r="TR278"/>
      <c r="TS278"/>
      <c r="TT278"/>
      <c r="TU278"/>
      <c r="TV278"/>
      <c r="TW278"/>
      <c r="TX278"/>
      <c r="TY278"/>
      <c r="TZ278"/>
      <c r="UA278"/>
      <c r="UB278"/>
      <c r="UC278"/>
      <c r="UD278"/>
      <c r="UE278"/>
      <c r="UF278"/>
      <c r="UG278"/>
      <c r="UH278"/>
      <c r="UI278"/>
      <c r="UJ278"/>
      <c r="UK278"/>
      <c r="UL278"/>
      <c r="UM278"/>
      <c r="UN278"/>
      <c r="UO278"/>
      <c r="UP278"/>
      <c r="UQ278"/>
      <c r="UR278"/>
      <c r="US278"/>
      <c r="UT278"/>
      <c r="UU278"/>
      <c r="UV278"/>
      <c r="UW278"/>
      <c r="UX278"/>
      <c r="UY278"/>
      <c r="UZ278"/>
      <c r="VA278"/>
      <c r="VB278"/>
      <c r="VC278"/>
      <c r="VD278"/>
      <c r="VE278"/>
      <c r="VF278"/>
      <c r="VG278"/>
      <c r="VH278"/>
      <c r="VI278"/>
      <c r="VJ278"/>
      <c r="VK278"/>
      <c r="VL278"/>
      <c r="VM278"/>
      <c r="VN278"/>
      <c r="VO278"/>
      <c r="VP278"/>
      <c r="VQ278"/>
      <c r="VR278"/>
      <c r="VS278"/>
      <c r="VT278"/>
      <c r="VU278"/>
      <c r="VV278"/>
      <c r="VW278"/>
      <c r="VX278"/>
      <c r="VY278"/>
      <c r="VZ278"/>
      <c r="WA278"/>
      <c r="WB278"/>
      <c r="WC278"/>
      <c r="WD278"/>
      <c r="WE278"/>
      <c r="WF278"/>
      <c r="WG278"/>
      <c r="WH278"/>
      <c r="WI278"/>
      <c r="WJ278"/>
      <c r="WK278"/>
      <c r="WL278"/>
      <c r="WM278"/>
      <c r="WN278"/>
      <c r="WO278"/>
      <c r="WP278"/>
      <c r="WQ278"/>
      <c r="WR278"/>
      <c r="WS278"/>
      <c r="WT278"/>
      <c r="WU278"/>
      <c r="WV278"/>
      <c r="WW278"/>
    </row>
    <row r="279" spans="1:621" s="41" customFormat="1" ht="75.75" hidden="1" customHeight="1" x14ac:dyDescent="0.25">
      <c r="A279" s="321">
        <f>A277+1</f>
        <v>218</v>
      </c>
      <c r="B279" s="381" t="s">
        <v>86</v>
      </c>
      <c r="C279" s="288" t="s">
        <v>1610</v>
      </c>
      <c r="D279" s="288" t="s">
        <v>158</v>
      </c>
      <c r="E279" s="288" t="s">
        <v>1611</v>
      </c>
      <c r="F279" s="288" t="s">
        <v>159</v>
      </c>
      <c r="G279" s="186">
        <v>44257.815972222219</v>
      </c>
      <c r="H279" s="186">
        <v>44257.894444444442</v>
      </c>
      <c r="I279" s="186">
        <v>44257.894444444442</v>
      </c>
      <c r="J279" s="188">
        <f>H279-G279</f>
        <v>7.8472222223354038E-2</v>
      </c>
      <c r="K279" s="288" t="s">
        <v>1612</v>
      </c>
      <c r="L279" s="288"/>
      <c r="M279" s="288"/>
      <c r="N279" s="288"/>
      <c r="O279" s="288"/>
      <c r="P279" s="288"/>
      <c r="Q279" s="288"/>
      <c r="R279" s="288" t="s">
        <v>160</v>
      </c>
      <c r="S279" s="288" t="s">
        <v>1613</v>
      </c>
      <c r="T279" s="288" t="s">
        <v>75</v>
      </c>
      <c r="U279" s="288">
        <v>145</v>
      </c>
      <c r="V279" s="288" t="s">
        <v>87</v>
      </c>
      <c r="W279" s="288">
        <v>0</v>
      </c>
      <c r="X279" s="331">
        <v>142</v>
      </c>
      <c r="Y279" s="50">
        <f t="shared" si="42"/>
        <v>1.8833333333604969</v>
      </c>
      <c r="Z279"/>
      <c r="AA279">
        <v>1</v>
      </c>
      <c r="AB279"/>
      <c r="AC279"/>
      <c r="AD279"/>
      <c r="AE279"/>
      <c r="AF279"/>
      <c r="AG279"/>
      <c r="AH279"/>
      <c r="AI279"/>
      <c r="AJ279"/>
      <c r="AK279"/>
      <c r="AL279"/>
      <c r="AM279"/>
      <c r="AN279"/>
      <c r="AO279"/>
      <c r="AP279"/>
      <c r="AQ279"/>
      <c r="AR279"/>
      <c r="AS279"/>
      <c r="AT279"/>
      <c r="AU279"/>
      <c r="AV279" s="43" t="s">
        <v>96</v>
      </c>
      <c r="AW279" s="43" t="s">
        <v>90</v>
      </c>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c r="IW279"/>
      <c r="IX279"/>
      <c r="IY279"/>
      <c r="IZ279"/>
      <c r="JA279"/>
      <c r="JB279"/>
      <c r="JC279"/>
      <c r="JD279"/>
      <c r="JE279"/>
      <c r="JF279"/>
      <c r="JG279"/>
      <c r="JH279"/>
      <c r="JI279"/>
      <c r="JJ279"/>
      <c r="JK279"/>
      <c r="JL279"/>
      <c r="JM279"/>
      <c r="JN279"/>
      <c r="JO279"/>
      <c r="JP279"/>
      <c r="JQ279"/>
      <c r="JR279"/>
      <c r="JS279"/>
      <c r="JT279"/>
      <c r="JU279"/>
      <c r="JV279"/>
      <c r="JW279"/>
      <c r="JX279"/>
      <c r="JY279"/>
      <c r="JZ279"/>
      <c r="KA279"/>
      <c r="KB279"/>
      <c r="KC279"/>
      <c r="KD279"/>
      <c r="KE279"/>
      <c r="KF279"/>
      <c r="KG279"/>
      <c r="KH279"/>
      <c r="KI279"/>
      <c r="KJ279"/>
      <c r="KK279"/>
      <c r="KL279"/>
      <c r="KM279"/>
      <c r="KN279"/>
      <c r="KO279"/>
      <c r="KP279"/>
      <c r="KQ279"/>
      <c r="KR279"/>
      <c r="KS279"/>
      <c r="KT279"/>
      <c r="KU279"/>
      <c r="KV279"/>
      <c r="KW279"/>
      <c r="KX279"/>
      <c r="KY279"/>
      <c r="KZ279"/>
      <c r="LA279"/>
      <c r="LB279"/>
      <c r="LC279"/>
      <c r="LD279"/>
      <c r="LE279"/>
      <c r="LF279"/>
      <c r="LG279"/>
      <c r="LH279"/>
      <c r="LI279"/>
      <c r="LJ279"/>
      <c r="LK279"/>
      <c r="LL279"/>
      <c r="LM279"/>
      <c r="LN279"/>
      <c r="LO279"/>
      <c r="LP279"/>
      <c r="LQ279"/>
      <c r="LR279"/>
      <c r="LS279"/>
      <c r="LT279"/>
      <c r="LU279"/>
      <c r="LV279"/>
      <c r="LW279"/>
      <c r="LX279"/>
      <c r="LY279"/>
      <c r="LZ279"/>
      <c r="MA279"/>
      <c r="MB279"/>
      <c r="MC279"/>
      <c r="MD279"/>
      <c r="ME279"/>
      <c r="MF279"/>
      <c r="MG279"/>
      <c r="MH279"/>
      <c r="MI279"/>
      <c r="MJ279"/>
      <c r="MK279"/>
      <c r="ML279"/>
      <c r="MM279"/>
      <c r="MN279"/>
      <c r="MO279"/>
      <c r="MP279"/>
      <c r="MQ279"/>
      <c r="MR279"/>
      <c r="MS279"/>
      <c r="MT279"/>
      <c r="MU279"/>
      <c r="MV279"/>
      <c r="MW279"/>
      <c r="MX279"/>
      <c r="MY279"/>
      <c r="MZ279"/>
      <c r="NA279"/>
      <c r="NB279"/>
      <c r="NC279"/>
      <c r="ND279"/>
      <c r="NE279"/>
      <c r="NF279"/>
      <c r="NG279"/>
      <c r="NH279"/>
      <c r="NI279"/>
      <c r="NJ279"/>
      <c r="NK279"/>
      <c r="NL279"/>
      <c r="NM279"/>
      <c r="NN279"/>
      <c r="NO279"/>
      <c r="NP279"/>
      <c r="NQ279"/>
      <c r="NR279"/>
      <c r="NS279"/>
      <c r="NT279"/>
      <c r="NU279"/>
      <c r="NV279"/>
      <c r="NW279"/>
      <c r="NX279"/>
      <c r="NY279"/>
      <c r="NZ279"/>
      <c r="OA279"/>
      <c r="OB279"/>
      <c r="OC279"/>
      <c r="OD279"/>
      <c r="OE279"/>
      <c r="OF279"/>
      <c r="OG279"/>
      <c r="OH279"/>
      <c r="OI279"/>
      <c r="OJ279"/>
      <c r="OK279"/>
      <c r="OL279"/>
      <c r="OM279"/>
      <c r="ON279"/>
      <c r="OO279"/>
      <c r="OP279"/>
      <c r="OQ279"/>
      <c r="OR279"/>
      <c r="OS279"/>
      <c r="OT279"/>
      <c r="OU279"/>
      <c r="OV279"/>
      <c r="OW279"/>
      <c r="OX279"/>
      <c r="OY279"/>
      <c r="OZ279"/>
      <c r="PA279"/>
      <c r="PB279"/>
      <c r="PC279"/>
      <c r="PD279"/>
      <c r="PE279"/>
      <c r="PF279"/>
      <c r="PG279"/>
      <c r="PH279"/>
      <c r="PI279"/>
      <c r="PJ279"/>
      <c r="PK279"/>
      <c r="PL279"/>
      <c r="PM279"/>
      <c r="PN279"/>
      <c r="PO279"/>
      <c r="PP279"/>
      <c r="PQ279"/>
      <c r="PR279"/>
      <c r="PS279"/>
      <c r="PT279"/>
      <c r="PU279"/>
      <c r="PV279"/>
      <c r="PW279"/>
      <c r="PX279"/>
      <c r="PY279"/>
      <c r="PZ279"/>
      <c r="QA279"/>
      <c r="QB279"/>
      <c r="QC279"/>
      <c r="QD279"/>
      <c r="QE279"/>
      <c r="QF279"/>
      <c r="QG279"/>
      <c r="QH279"/>
      <c r="QI279"/>
      <c r="QJ279"/>
      <c r="QK279"/>
      <c r="QL279"/>
      <c r="QM279"/>
      <c r="QN279"/>
      <c r="QO279"/>
      <c r="QP279"/>
      <c r="QQ279"/>
      <c r="QR279"/>
      <c r="QS279"/>
      <c r="QT279"/>
      <c r="QU279"/>
      <c r="QV279"/>
      <c r="QW279"/>
      <c r="QX279"/>
      <c r="QY279"/>
      <c r="QZ279"/>
      <c r="RA279"/>
      <c r="RB279"/>
      <c r="RC279"/>
      <c r="RD279"/>
      <c r="RE279"/>
      <c r="RF279"/>
      <c r="RG279"/>
      <c r="RH279"/>
      <c r="RI279"/>
      <c r="RJ279"/>
      <c r="RK279"/>
      <c r="RL279"/>
      <c r="RM279"/>
      <c r="RN279"/>
      <c r="RO279"/>
      <c r="RP279"/>
      <c r="RQ279"/>
      <c r="RR279"/>
      <c r="RS279"/>
      <c r="RT279"/>
      <c r="RU279"/>
      <c r="RV279"/>
      <c r="RW279"/>
      <c r="RX279"/>
      <c r="RY279"/>
      <c r="RZ279"/>
      <c r="SA279"/>
      <c r="SB279"/>
      <c r="SC279"/>
      <c r="SD279"/>
      <c r="SE279"/>
      <c r="SF279"/>
      <c r="SG279"/>
      <c r="SH279"/>
      <c r="SI279"/>
      <c r="SJ279"/>
      <c r="SK279"/>
      <c r="SL279"/>
      <c r="SM279"/>
      <c r="SN279"/>
      <c r="SO279"/>
      <c r="SP279"/>
      <c r="SQ279"/>
      <c r="SR279"/>
      <c r="SS279"/>
      <c r="ST279"/>
      <c r="SU279"/>
      <c r="SV279"/>
      <c r="SW279"/>
      <c r="SX279"/>
      <c r="SY279"/>
      <c r="SZ279"/>
      <c r="TA279"/>
      <c r="TB279"/>
      <c r="TC279"/>
      <c r="TD279"/>
      <c r="TE279"/>
      <c r="TF279"/>
      <c r="TG279"/>
      <c r="TH279"/>
      <c r="TI279"/>
      <c r="TJ279"/>
      <c r="TK279"/>
      <c r="TL279"/>
      <c r="TM279"/>
      <c r="TN279"/>
      <c r="TO279"/>
      <c r="TP279"/>
      <c r="TQ279"/>
      <c r="TR279"/>
      <c r="TS279"/>
      <c r="TT279"/>
      <c r="TU279"/>
      <c r="TV279"/>
      <c r="TW279"/>
      <c r="TX279"/>
      <c r="TY279"/>
      <c r="TZ279"/>
      <c r="UA279"/>
      <c r="UB279"/>
      <c r="UC279"/>
      <c r="UD279"/>
      <c r="UE279"/>
      <c r="UF279"/>
      <c r="UG279"/>
      <c r="UH279"/>
      <c r="UI279"/>
      <c r="UJ279"/>
      <c r="UK279"/>
      <c r="UL279"/>
      <c r="UM279"/>
      <c r="UN279"/>
      <c r="UO279"/>
      <c r="UP279"/>
      <c r="UQ279"/>
      <c r="UR279"/>
      <c r="US279"/>
      <c r="UT279"/>
      <c r="UU279"/>
      <c r="UV279"/>
      <c r="UW279"/>
      <c r="UX279"/>
      <c r="UY279"/>
      <c r="UZ279"/>
      <c r="VA279"/>
      <c r="VB279"/>
      <c r="VC279"/>
      <c r="VD279"/>
      <c r="VE279"/>
      <c r="VF279"/>
      <c r="VG279"/>
      <c r="VH279"/>
      <c r="VI279"/>
      <c r="VJ279"/>
      <c r="VK279"/>
      <c r="VL279"/>
      <c r="VM279"/>
      <c r="VN279"/>
      <c r="VO279"/>
      <c r="VP279"/>
      <c r="VQ279"/>
      <c r="VR279"/>
      <c r="VS279"/>
      <c r="VT279"/>
      <c r="VU279"/>
      <c r="VV279"/>
      <c r="VW279"/>
      <c r="VX279"/>
      <c r="VY279"/>
      <c r="VZ279"/>
      <c r="WA279"/>
      <c r="WB279"/>
      <c r="WC279"/>
      <c r="WD279"/>
      <c r="WE279"/>
      <c r="WF279"/>
      <c r="WG279"/>
      <c r="WH279"/>
      <c r="WI279"/>
      <c r="WJ279"/>
      <c r="WK279"/>
      <c r="WL279"/>
      <c r="WM279"/>
      <c r="WN279"/>
      <c r="WO279"/>
      <c r="WP279"/>
      <c r="WQ279"/>
      <c r="WR279"/>
      <c r="WS279"/>
      <c r="WT279"/>
      <c r="WU279"/>
      <c r="WV279"/>
      <c r="WW279"/>
    </row>
    <row r="280" spans="1:621" s="41" customFormat="1" ht="37.5" hidden="1" customHeight="1" x14ac:dyDescent="0.25">
      <c r="A280" s="751">
        <f>A279+1</f>
        <v>219</v>
      </c>
      <c r="B280" s="607" t="s">
        <v>86</v>
      </c>
      <c r="C280" s="608" t="s">
        <v>1614</v>
      </c>
      <c r="D280" s="608" t="s">
        <v>1659</v>
      </c>
      <c r="E280" s="608" t="s">
        <v>1660</v>
      </c>
      <c r="F280" s="359" t="s">
        <v>1661</v>
      </c>
      <c r="G280" s="615">
        <v>44258.079861111109</v>
      </c>
      <c r="H280" s="289">
        <v>44258.590277777781</v>
      </c>
      <c r="I280" s="615">
        <v>44274.897222222222</v>
      </c>
      <c r="J280" s="188">
        <f t="shared" ref="J280" si="44">H280-G280</f>
        <v>0.51041666667151731</v>
      </c>
      <c r="K280" s="288" t="s">
        <v>1662</v>
      </c>
      <c r="L280" s="169"/>
      <c r="M280" s="169"/>
      <c r="N280" s="169"/>
      <c r="O280" s="169"/>
      <c r="P280" s="169"/>
      <c r="Q280" s="169"/>
      <c r="R280" s="604" t="s">
        <v>1616</v>
      </c>
      <c r="S280" s="616" t="s">
        <v>1894</v>
      </c>
      <c r="T280" s="616" t="s">
        <v>75</v>
      </c>
      <c r="U280" s="288">
        <v>75</v>
      </c>
      <c r="V280" s="604" t="s">
        <v>76</v>
      </c>
      <c r="W280" s="604">
        <v>1</v>
      </c>
      <c r="X280" s="809">
        <v>143</v>
      </c>
      <c r="Y280" s="50">
        <f t="shared" si="42"/>
        <v>12.250000000116415</v>
      </c>
      <c r="Z280"/>
      <c r="AA280"/>
      <c r="AB280">
        <v>1</v>
      </c>
      <c r="AC280"/>
      <c r="AD280"/>
      <c r="AE280">
        <v>1</v>
      </c>
      <c r="AF280"/>
      <c r="AG280"/>
      <c r="AH280"/>
      <c r="AI280"/>
      <c r="AJ280"/>
      <c r="AK280"/>
      <c r="AL280"/>
      <c r="AM280"/>
      <c r="AN280"/>
      <c r="AO280"/>
      <c r="AP280"/>
      <c r="AQ280"/>
      <c r="AR280"/>
      <c r="AS280"/>
      <c r="AT280"/>
      <c r="AU280"/>
      <c r="AV280" s="43" t="s">
        <v>89</v>
      </c>
      <c r="AW280" s="53" t="s">
        <v>91</v>
      </c>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c r="IW280"/>
      <c r="IX280"/>
      <c r="IY280"/>
      <c r="IZ280"/>
      <c r="JA280"/>
      <c r="JB280"/>
      <c r="JC280"/>
      <c r="JD280"/>
      <c r="JE280"/>
      <c r="JF280"/>
      <c r="JG280"/>
      <c r="JH280"/>
      <c r="JI280"/>
      <c r="JJ280"/>
      <c r="JK280"/>
      <c r="JL280"/>
      <c r="JM280"/>
      <c r="JN280"/>
      <c r="JO280"/>
      <c r="JP280"/>
      <c r="JQ280"/>
      <c r="JR280"/>
      <c r="JS280"/>
      <c r="JT280"/>
      <c r="JU280"/>
      <c r="JV280"/>
      <c r="JW280"/>
      <c r="JX280"/>
      <c r="JY280"/>
      <c r="JZ280"/>
      <c r="KA280"/>
      <c r="KB280"/>
      <c r="KC280"/>
      <c r="KD280"/>
      <c r="KE280"/>
      <c r="KF280"/>
      <c r="KG280"/>
      <c r="KH280"/>
      <c r="KI280"/>
      <c r="KJ280"/>
      <c r="KK280"/>
      <c r="KL280"/>
      <c r="KM280"/>
      <c r="KN280"/>
      <c r="KO280"/>
      <c r="KP280"/>
      <c r="KQ280"/>
      <c r="KR280"/>
      <c r="KS280"/>
      <c r="KT280"/>
      <c r="KU280"/>
      <c r="KV280"/>
      <c r="KW280"/>
      <c r="KX280"/>
      <c r="KY280"/>
      <c r="KZ280"/>
      <c r="LA280"/>
      <c r="LB280"/>
      <c r="LC280"/>
      <c r="LD280"/>
      <c r="LE280"/>
      <c r="LF280"/>
      <c r="LG280"/>
      <c r="LH280"/>
      <c r="LI280"/>
      <c r="LJ280"/>
      <c r="LK280"/>
      <c r="LL280"/>
      <c r="LM280"/>
      <c r="LN280"/>
      <c r="LO280"/>
      <c r="LP280"/>
      <c r="LQ280"/>
      <c r="LR280"/>
      <c r="LS280"/>
      <c r="LT280"/>
      <c r="LU280"/>
      <c r="LV280"/>
      <c r="LW280"/>
      <c r="LX280"/>
      <c r="LY280"/>
      <c r="LZ280"/>
      <c r="MA280"/>
      <c r="MB280"/>
      <c r="MC280"/>
      <c r="MD280"/>
      <c r="ME280"/>
      <c r="MF280"/>
      <c r="MG280"/>
      <c r="MH280"/>
      <c r="MI280"/>
      <c r="MJ280"/>
      <c r="MK280"/>
      <c r="ML280"/>
      <c r="MM280"/>
      <c r="MN280"/>
      <c r="MO280"/>
      <c r="MP280"/>
      <c r="MQ280"/>
      <c r="MR280"/>
      <c r="MS280"/>
      <c r="MT280"/>
      <c r="MU280"/>
      <c r="MV280"/>
      <c r="MW280"/>
      <c r="MX280"/>
      <c r="MY280"/>
      <c r="MZ280"/>
      <c r="NA280"/>
      <c r="NB280"/>
      <c r="NC280"/>
      <c r="ND280"/>
      <c r="NE280"/>
      <c r="NF280"/>
      <c r="NG280"/>
      <c r="NH280"/>
      <c r="NI280"/>
      <c r="NJ280"/>
      <c r="NK280"/>
      <c r="NL280"/>
      <c r="NM280"/>
      <c r="NN280"/>
      <c r="NO280"/>
      <c r="NP280"/>
      <c r="NQ280"/>
      <c r="NR280"/>
      <c r="NS280"/>
      <c r="NT280"/>
      <c r="NU280"/>
      <c r="NV280"/>
      <c r="NW280"/>
      <c r="NX280"/>
      <c r="NY280"/>
      <c r="NZ280"/>
      <c r="OA280"/>
      <c r="OB280"/>
      <c r="OC280"/>
      <c r="OD280"/>
      <c r="OE280"/>
      <c r="OF280"/>
      <c r="OG280"/>
      <c r="OH280"/>
      <c r="OI280"/>
      <c r="OJ280"/>
      <c r="OK280"/>
      <c r="OL280"/>
      <c r="OM280"/>
      <c r="ON280"/>
      <c r="OO280"/>
      <c r="OP280"/>
      <c r="OQ280"/>
      <c r="OR280"/>
      <c r="OS280"/>
      <c r="OT280"/>
      <c r="OU280"/>
      <c r="OV280"/>
      <c r="OW280"/>
      <c r="OX280"/>
      <c r="OY280"/>
      <c r="OZ280"/>
      <c r="PA280"/>
      <c r="PB280"/>
      <c r="PC280"/>
      <c r="PD280"/>
      <c r="PE280"/>
      <c r="PF280"/>
      <c r="PG280"/>
      <c r="PH280"/>
      <c r="PI280"/>
      <c r="PJ280"/>
      <c r="PK280"/>
      <c r="PL280"/>
      <c r="PM280"/>
      <c r="PN280"/>
      <c r="PO280"/>
      <c r="PP280"/>
      <c r="PQ280"/>
      <c r="PR280"/>
      <c r="PS280"/>
      <c r="PT280"/>
      <c r="PU280"/>
      <c r="PV280"/>
      <c r="PW280"/>
      <c r="PX280"/>
      <c r="PY280"/>
      <c r="PZ280"/>
      <c r="QA280"/>
      <c r="QB280"/>
      <c r="QC280"/>
      <c r="QD280"/>
      <c r="QE280"/>
      <c r="QF280"/>
      <c r="QG280"/>
      <c r="QH280"/>
      <c r="QI280"/>
      <c r="QJ280"/>
      <c r="QK280"/>
      <c r="QL280"/>
      <c r="QM280"/>
      <c r="QN280"/>
      <c r="QO280"/>
      <c r="QP280"/>
      <c r="QQ280"/>
      <c r="QR280"/>
      <c r="QS280"/>
      <c r="QT280"/>
      <c r="QU280"/>
      <c r="QV280"/>
      <c r="QW280"/>
      <c r="QX280"/>
      <c r="QY280"/>
      <c r="QZ280"/>
      <c r="RA280"/>
      <c r="RB280"/>
      <c r="RC280"/>
      <c r="RD280"/>
      <c r="RE280"/>
      <c r="RF280"/>
      <c r="RG280"/>
      <c r="RH280"/>
      <c r="RI280"/>
      <c r="RJ280"/>
      <c r="RK280"/>
      <c r="RL280"/>
      <c r="RM280"/>
      <c r="RN280"/>
      <c r="RO280"/>
      <c r="RP280"/>
      <c r="RQ280"/>
      <c r="RR280"/>
      <c r="RS280"/>
      <c r="RT280"/>
      <c r="RU280"/>
      <c r="RV280"/>
      <c r="RW280"/>
      <c r="RX280"/>
      <c r="RY280"/>
      <c r="RZ280"/>
      <c r="SA280"/>
      <c r="SB280"/>
      <c r="SC280"/>
      <c r="SD280"/>
      <c r="SE280"/>
      <c r="SF280"/>
      <c r="SG280"/>
      <c r="SH280"/>
      <c r="SI280"/>
      <c r="SJ280"/>
      <c r="SK280"/>
      <c r="SL280"/>
      <c r="SM280"/>
      <c r="SN280"/>
      <c r="SO280"/>
      <c r="SP280"/>
      <c r="SQ280"/>
      <c r="SR280"/>
      <c r="SS280"/>
      <c r="ST280"/>
      <c r="SU280"/>
      <c r="SV280"/>
      <c r="SW280"/>
      <c r="SX280"/>
      <c r="SY280"/>
      <c r="SZ280"/>
      <c r="TA280"/>
      <c r="TB280"/>
      <c r="TC280"/>
      <c r="TD280"/>
      <c r="TE280"/>
      <c r="TF280"/>
      <c r="TG280"/>
      <c r="TH280"/>
      <c r="TI280"/>
      <c r="TJ280"/>
      <c r="TK280"/>
      <c r="TL280"/>
      <c r="TM280"/>
      <c r="TN280"/>
      <c r="TO280"/>
      <c r="TP280"/>
      <c r="TQ280"/>
      <c r="TR280"/>
      <c r="TS280"/>
      <c r="TT280"/>
      <c r="TU280"/>
      <c r="TV280"/>
      <c r="TW280"/>
      <c r="TX280"/>
      <c r="TY280"/>
      <c r="TZ280"/>
      <c r="UA280"/>
      <c r="UB280"/>
      <c r="UC280"/>
      <c r="UD280"/>
      <c r="UE280"/>
      <c r="UF280"/>
      <c r="UG280"/>
      <c r="UH280"/>
      <c r="UI280"/>
      <c r="UJ280"/>
      <c r="UK280"/>
      <c r="UL280"/>
      <c r="UM280"/>
      <c r="UN280"/>
      <c r="UO280"/>
      <c r="UP280"/>
      <c r="UQ280"/>
      <c r="UR280"/>
      <c r="US280"/>
      <c r="UT280"/>
      <c r="UU280"/>
      <c r="UV280"/>
      <c r="UW280"/>
      <c r="UX280"/>
      <c r="UY280"/>
      <c r="UZ280"/>
      <c r="VA280"/>
      <c r="VB280"/>
      <c r="VC280"/>
      <c r="VD280"/>
      <c r="VE280"/>
      <c r="VF280"/>
      <c r="VG280"/>
      <c r="VH280"/>
      <c r="VI280"/>
      <c r="VJ280"/>
      <c r="VK280"/>
      <c r="VL280"/>
      <c r="VM280"/>
      <c r="VN280"/>
      <c r="VO280"/>
      <c r="VP280"/>
      <c r="VQ280"/>
      <c r="VR280"/>
      <c r="VS280"/>
      <c r="VT280"/>
      <c r="VU280"/>
      <c r="VV280"/>
      <c r="VW280"/>
      <c r="VX280"/>
      <c r="VY280"/>
      <c r="VZ280"/>
      <c r="WA280"/>
      <c r="WB280"/>
      <c r="WC280"/>
      <c r="WD280"/>
      <c r="WE280"/>
      <c r="WF280"/>
      <c r="WG280"/>
      <c r="WH280"/>
      <c r="WI280"/>
      <c r="WJ280"/>
      <c r="WK280"/>
      <c r="WL280"/>
      <c r="WM280"/>
      <c r="WN280"/>
      <c r="WO280"/>
      <c r="WP280"/>
      <c r="WQ280"/>
      <c r="WR280"/>
      <c r="WS280"/>
      <c r="WT280"/>
      <c r="WU280"/>
      <c r="WV280"/>
      <c r="WW280"/>
    </row>
    <row r="281" spans="1:621" s="41" customFormat="1" ht="113.25" hidden="1" customHeight="1" x14ac:dyDescent="0.25">
      <c r="A281" s="753"/>
      <c r="B281" s="599"/>
      <c r="C281" s="620"/>
      <c r="D281" s="620"/>
      <c r="E281" s="620"/>
      <c r="F281" s="359" t="s">
        <v>1663</v>
      </c>
      <c r="G281" s="615"/>
      <c r="H281" s="289">
        <v>44258.291666666664</v>
      </c>
      <c r="I281" s="604"/>
      <c r="J281" s="188">
        <f>H281-G280</f>
        <v>0.21180555555474712</v>
      </c>
      <c r="K281" s="288" t="s">
        <v>1615</v>
      </c>
      <c r="L281" s="169"/>
      <c r="M281" s="169"/>
      <c r="N281" s="169"/>
      <c r="O281" s="169"/>
      <c r="P281" s="169"/>
      <c r="Q281" s="169"/>
      <c r="R281" s="604"/>
      <c r="S281" s="616"/>
      <c r="T281" s="616"/>
      <c r="U281" s="288">
        <v>250</v>
      </c>
      <c r="V281" s="604"/>
      <c r="W281" s="604"/>
      <c r="X281" s="809"/>
      <c r="Y281" s="50">
        <f>J281*24</f>
        <v>5.0833333333139308</v>
      </c>
      <c r="Z281"/>
      <c r="AA281"/>
      <c r="AB281"/>
      <c r="AC281"/>
      <c r="AD281"/>
      <c r="AE281"/>
      <c r="AF281"/>
      <c r="AG281"/>
      <c r="AH281"/>
      <c r="AI281"/>
      <c r="AJ281"/>
      <c r="AK281"/>
      <c r="AL281"/>
      <c r="AM281"/>
      <c r="AN281"/>
      <c r="AO281"/>
      <c r="AP281"/>
      <c r="AQ281"/>
      <c r="AR281"/>
      <c r="AS281"/>
      <c r="AT281"/>
      <c r="AU281"/>
      <c r="AV281" s="43"/>
      <c r="AW281" s="43"/>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c r="IW281"/>
      <c r="IX281"/>
      <c r="IY281"/>
      <c r="IZ281"/>
      <c r="JA281"/>
      <c r="JB281"/>
      <c r="JC281"/>
      <c r="JD281"/>
      <c r="JE281"/>
      <c r="JF281"/>
      <c r="JG281"/>
      <c r="JH281"/>
      <c r="JI281"/>
      <c r="JJ281"/>
      <c r="JK281"/>
      <c r="JL281"/>
      <c r="JM281"/>
      <c r="JN281"/>
      <c r="JO281"/>
      <c r="JP281"/>
      <c r="JQ281"/>
      <c r="JR281"/>
      <c r="JS281"/>
      <c r="JT281"/>
      <c r="JU281"/>
      <c r="JV281"/>
      <c r="JW281"/>
      <c r="JX281"/>
      <c r="JY281"/>
      <c r="JZ281"/>
      <c r="KA281"/>
      <c r="KB281"/>
      <c r="KC281"/>
      <c r="KD281"/>
      <c r="KE281"/>
      <c r="KF281"/>
      <c r="KG281"/>
      <c r="KH281"/>
      <c r="KI281"/>
      <c r="KJ281"/>
      <c r="KK281"/>
      <c r="KL281"/>
      <c r="KM281"/>
      <c r="KN281"/>
      <c r="KO281"/>
      <c r="KP281"/>
      <c r="KQ281"/>
      <c r="KR281"/>
      <c r="KS281"/>
      <c r="KT281"/>
      <c r="KU281"/>
      <c r="KV281"/>
      <c r="KW281"/>
      <c r="KX281"/>
      <c r="KY281"/>
      <c r="KZ281"/>
      <c r="LA281"/>
      <c r="LB281"/>
      <c r="LC281"/>
      <c r="LD281"/>
      <c r="LE281"/>
      <c r="LF281"/>
      <c r="LG281"/>
      <c r="LH281"/>
      <c r="LI281"/>
      <c r="LJ281"/>
      <c r="LK281"/>
      <c r="LL281"/>
      <c r="LM281"/>
      <c r="LN281"/>
      <c r="LO281"/>
      <c r="LP281"/>
      <c r="LQ281"/>
      <c r="LR281"/>
      <c r="LS281"/>
      <c r="LT281"/>
      <c r="LU281"/>
      <c r="LV281"/>
      <c r="LW281"/>
      <c r="LX281"/>
      <c r="LY281"/>
      <c r="LZ281"/>
      <c r="MA281"/>
      <c r="MB281"/>
      <c r="MC281"/>
      <c r="MD281"/>
      <c r="ME281"/>
      <c r="MF281"/>
      <c r="MG281"/>
      <c r="MH281"/>
      <c r="MI281"/>
      <c r="MJ281"/>
      <c r="MK281"/>
      <c r="ML281"/>
      <c r="MM281"/>
      <c r="MN281"/>
      <c r="MO281"/>
      <c r="MP281"/>
      <c r="MQ281"/>
      <c r="MR281"/>
      <c r="MS281"/>
      <c r="MT281"/>
      <c r="MU281"/>
      <c r="MV281"/>
      <c r="MW281"/>
      <c r="MX281"/>
      <c r="MY281"/>
      <c r="MZ281"/>
      <c r="NA281"/>
      <c r="NB281"/>
      <c r="NC281"/>
      <c r="ND281"/>
      <c r="NE281"/>
      <c r="NF281"/>
      <c r="NG281"/>
      <c r="NH281"/>
      <c r="NI281"/>
      <c r="NJ281"/>
      <c r="NK281"/>
      <c r="NL281"/>
      <c r="NM281"/>
      <c r="NN281"/>
      <c r="NO281"/>
      <c r="NP281"/>
      <c r="NQ281"/>
      <c r="NR281"/>
      <c r="NS281"/>
      <c r="NT281"/>
      <c r="NU281"/>
      <c r="NV281"/>
      <c r="NW281"/>
      <c r="NX281"/>
      <c r="NY281"/>
      <c r="NZ281"/>
      <c r="OA281"/>
      <c r="OB281"/>
      <c r="OC281"/>
      <c r="OD281"/>
      <c r="OE281"/>
      <c r="OF281"/>
      <c r="OG281"/>
      <c r="OH281"/>
      <c r="OI281"/>
      <c r="OJ281"/>
      <c r="OK281"/>
      <c r="OL281"/>
      <c r="OM281"/>
      <c r="ON281"/>
      <c r="OO281"/>
      <c r="OP281"/>
      <c r="OQ281"/>
      <c r="OR281"/>
      <c r="OS281"/>
      <c r="OT281"/>
      <c r="OU281"/>
      <c r="OV281"/>
      <c r="OW281"/>
      <c r="OX281"/>
      <c r="OY281"/>
      <c r="OZ281"/>
      <c r="PA281"/>
      <c r="PB281"/>
      <c r="PC281"/>
      <c r="PD281"/>
      <c r="PE281"/>
      <c r="PF281"/>
      <c r="PG281"/>
      <c r="PH281"/>
      <c r="PI281"/>
      <c r="PJ281"/>
      <c r="PK281"/>
      <c r="PL281"/>
      <c r="PM281"/>
      <c r="PN281"/>
      <c r="PO281"/>
      <c r="PP281"/>
      <c r="PQ281"/>
      <c r="PR281"/>
      <c r="PS281"/>
      <c r="PT281"/>
      <c r="PU281"/>
      <c r="PV281"/>
      <c r="PW281"/>
      <c r="PX281"/>
      <c r="PY281"/>
      <c r="PZ281"/>
      <c r="QA281"/>
      <c r="QB281"/>
      <c r="QC281"/>
      <c r="QD281"/>
      <c r="QE281"/>
      <c r="QF281"/>
      <c r="QG281"/>
      <c r="QH281"/>
      <c r="QI281"/>
      <c r="QJ281"/>
      <c r="QK281"/>
      <c r="QL281"/>
      <c r="QM281"/>
      <c r="QN281"/>
      <c r="QO281"/>
      <c r="QP281"/>
      <c r="QQ281"/>
      <c r="QR281"/>
      <c r="QS281"/>
      <c r="QT281"/>
      <c r="QU281"/>
      <c r="QV281"/>
      <c r="QW281"/>
      <c r="QX281"/>
      <c r="QY281"/>
      <c r="QZ281"/>
      <c r="RA281"/>
      <c r="RB281"/>
      <c r="RC281"/>
      <c r="RD281"/>
      <c r="RE281"/>
      <c r="RF281"/>
      <c r="RG281"/>
      <c r="RH281"/>
      <c r="RI281"/>
      <c r="RJ281"/>
      <c r="RK281"/>
      <c r="RL281"/>
      <c r="RM281"/>
      <c r="RN281"/>
      <c r="RO281"/>
      <c r="RP281"/>
      <c r="RQ281"/>
      <c r="RR281"/>
      <c r="RS281"/>
      <c r="RT281"/>
      <c r="RU281"/>
      <c r="RV281"/>
      <c r="RW281"/>
      <c r="RX281"/>
      <c r="RY281"/>
      <c r="RZ281"/>
      <c r="SA281"/>
      <c r="SB281"/>
      <c r="SC281"/>
      <c r="SD281"/>
      <c r="SE281"/>
      <c r="SF281"/>
      <c r="SG281"/>
      <c r="SH281"/>
      <c r="SI281"/>
      <c r="SJ281"/>
      <c r="SK281"/>
      <c r="SL281"/>
      <c r="SM281"/>
      <c r="SN281"/>
      <c r="SO281"/>
      <c r="SP281"/>
      <c r="SQ281"/>
      <c r="SR281"/>
      <c r="SS281"/>
      <c r="ST281"/>
      <c r="SU281"/>
      <c r="SV281"/>
      <c r="SW281"/>
      <c r="SX281"/>
      <c r="SY281"/>
      <c r="SZ281"/>
      <c r="TA281"/>
      <c r="TB281"/>
      <c r="TC281"/>
      <c r="TD281"/>
      <c r="TE281"/>
      <c r="TF281"/>
      <c r="TG281"/>
      <c r="TH281"/>
      <c r="TI281"/>
      <c r="TJ281"/>
      <c r="TK281"/>
      <c r="TL281"/>
      <c r="TM281"/>
      <c r="TN281"/>
      <c r="TO281"/>
      <c r="TP281"/>
      <c r="TQ281"/>
      <c r="TR281"/>
      <c r="TS281"/>
      <c r="TT281"/>
      <c r="TU281"/>
      <c r="TV281"/>
      <c r="TW281"/>
      <c r="TX281"/>
      <c r="TY281"/>
      <c r="TZ281"/>
      <c r="UA281"/>
      <c r="UB281"/>
      <c r="UC281"/>
      <c r="UD281"/>
      <c r="UE281"/>
      <c r="UF281"/>
      <c r="UG281"/>
      <c r="UH281"/>
      <c r="UI281"/>
      <c r="UJ281"/>
      <c r="UK281"/>
      <c r="UL281"/>
      <c r="UM281"/>
      <c r="UN281"/>
      <c r="UO281"/>
      <c r="UP281"/>
      <c r="UQ281"/>
      <c r="UR281"/>
      <c r="US281"/>
      <c r="UT281"/>
      <c r="UU281"/>
      <c r="UV281"/>
      <c r="UW281"/>
      <c r="UX281"/>
      <c r="UY281"/>
      <c r="UZ281"/>
      <c r="VA281"/>
      <c r="VB281"/>
      <c r="VC281"/>
      <c r="VD281"/>
      <c r="VE281"/>
      <c r="VF281"/>
      <c r="VG281"/>
      <c r="VH281"/>
      <c r="VI281"/>
      <c r="VJ281"/>
      <c r="VK281"/>
      <c r="VL281"/>
      <c r="VM281"/>
      <c r="VN281"/>
      <c r="VO281"/>
      <c r="VP281"/>
      <c r="VQ281"/>
      <c r="VR281"/>
      <c r="VS281"/>
      <c r="VT281"/>
      <c r="VU281"/>
      <c r="VV281"/>
      <c r="VW281"/>
      <c r="VX281"/>
      <c r="VY281"/>
      <c r="VZ281"/>
      <c r="WA281"/>
      <c r="WB281"/>
      <c r="WC281"/>
      <c r="WD281"/>
      <c r="WE281"/>
      <c r="WF281"/>
      <c r="WG281"/>
      <c r="WH281"/>
      <c r="WI281"/>
      <c r="WJ281"/>
      <c r="WK281"/>
      <c r="WL281"/>
      <c r="WM281"/>
      <c r="WN281"/>
      <c r="WO281"/>
      <c r="WP281"/>
      <c r="WQ281"/>
      <c r="WR281"/>
      <c r="WS281"/>
      <c r="WT281"/>
      <c r="WU281"/>
      <c r="WV281"/>
      <c r="WW281"/>
    </row>
    <row r="282" spans="1:621" s="41" customFormat="1" ht="120" hidden="1" customHeight="1" x14ac:dyDescent="0.25">
      <c r="A282" s="751">
        <f>A280+1</f>
        <v>220</v>
      </c>
      <c r="B282" s="630" t="s">
        <v>131</v>
      </c>
      <c r="C282" s="613" t="s">
        <v>181</v>
      </c>
      <c r="D282" s="613" t="s">
        <v>132</v>
      </c>
      <c r="E282" s="613" t="s">
        <v>1631</v>
      </c>
      <c r="F282" s="306" t="s">
        <v>1632</v>
      </c>
      <c r="G282" s="651">
        <v>44258.554861111108</v>
      </c>
      <c r="H282" s="216">
        <v>44258.576388888891</v>
      </c>
      <c r="I282" s="639">
        <v>44262.757638888892</v>
      </c>
      <c r="J282" s="45">
        <v>2.1527777782466728E-2</v>
      </c>
      <c r="K282" s="309" t="s">
        <v>1633</v>
      </c>
      <c r="L282" s="309">
        <v>1</v>
      </c>
      <c r="M282" s="309">
        <v>1</v>
      </c>
      <c r="N282" s="309">
        <v>3</v>
      </c>
      <c r="O282" s="309"/>
      <c r="P282" s="309">
        <v>1</v>
      </c>
      <c r="Q282" s="309"/>
      <c r="R282" s="632" t="s">
        <v>1634</v>
      </c>
      <c r="S282" s="309" t="s">
        <v>1635</v>
      </c>
      <c r="T282" s="632" t="s">
        <v>75</v>
      </c>
      <c r="U282" s="632">
        <v>280</v>
      </c>
      <c r="V282" s="632" t="s">
        <v>76</v>
      </c>
      <c r="W282" s="632">
        <v>1</v>
      </c>
      <c r="X282" s="676" t="s">
        <v>189</v>
      </c>
      <c r="Y282" s="50">
        <f t="shared" si="42"/>
        <v>0.51666666677920148</v>
      </c>
      <c r="Z282"/>
      <c r="AA282"/>
      <c r="AB282">
        <v>1</v>
      </c>
      <c r="AC282"/>
      <c r="AD282"/>
      <c r="AE282"/>
      <c r="AF282"/>
      <c r="AG282"/>
      <c r="AH282"/>
      <c r="AI282"/>
      <c r="AJ282"/>
      <c r="AK282"/>
      <c r="AL282"/>
      <c r="AM282"/>
      <c r="AN282"/>
      <c r="AO282"/>
      <c r="AP282"/>
      <c r="AQ282"/>
      <c r="AR282"/>
      <c r="AS282"/>
      <c r="AT282"/>
      <c r="AU282"/>
      <c r="AV282" s="43" t="s">
        <v>89</v>
      </c>
      <c r="AW282" s="53" t="s">
        <v>91</v>
      </c>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c r="IW282"/>
      <c r="IX282"/>
      <c r="IY282"/>
      <c r="IZ282"/>
      <c r="JA282"/>
      <c r="JB282"/>
      <c r="JC282"/>
      <c r="JD282"/>
      <c r="JE282"/>
      <c r="JF282"/>
      <c r="JG282"/>
      <c r="JH282"/>
      <c r="JI282"/>
      <c r="JJ282"/>
      <c r="JK282"/>
      <c r="JL282"/>
      <c r="JM282"/>
      <c r="JN282"/>
      <c r="JO282"/>
      <c r="JP282"/>
      <c r="JQ282"/>
      <c r="JR282"/>
      <c r="JS282"/>
      <c r="JT282"/>
      <c r="JU282"/>
      <c r="JV282"/>
      <c r="JW282"/>
      <c r="JX282"/>
      <c r="JY282"/>
      <c r="JZ282"/>
      <c r="KA282"/>
      <c r="KB282"/>
      <c r="KC282"/>
      <c r="KD282"/>
      <c r="KE282"/>
      <c r="KF282"/>
      <c r="KG282"/>
      <c r="KH282"/>
      <c r="KI282"/>
      <c r="KJ282"/>
      <c r="KK282"/>
      <c r="KL282"/>
      <c r="KM282"/>
      <c r="KN282"/>
      <c r="KO282"/>
      <c r="KP282"/>
      <c r="KQ282"/>
      <c r="KR282"/>
      <c r="KS282"/>
      <c r="KT282"/>
      <c r="KU282"/>
      <c r="KV282"/>
      <c r="KW282"/>
      <c r="KX282"/>
      <c r="KY282"/>
      <c r="KZ282"/>
      <c r="LA282"/>
      <c r="LB282"/>
      <c r="LC282"/>
      <c r="LD282"/>
      <c r="LE282"/>
      <c r="LF282"/>
      <c r="LG282"/>
      <c r="LH282"/>
      <c r="LI282"/>
      <c r="LJ282"/>
      <c r="LK282"/>
      <c r="LL282"/>
      <c r="LM282"/>
      <c r="LN282"/>
      <c r="LO282"/>
      <c r="LP282"/>
      <c r="LQ282"/>
      <c r="LR282"/>
      <c r="LS282"/>
      <c r="LT282"/>
      <c r="LU282"/>
      <c r="LV282"/>
      <c r="LW282"/>
      <c r="LX282"/>
      <c r="LY282"/>
      <c r="LZ282"/>
      <c r="MA282"/>
      <c r="MB282"/>
      <c r="MC282"/>
      <c r="MD282"/>
      <c r="ME282"/>
      <c r="MF282"/>
      <c r="MG282"/>
      <c r="MH282"/>
      <c r="MI282"/>
      <c r="MJ282"/>
      <c r="MK282"/>
      <c r="ML282"/>
      <c r="MM282"/>
      <c r="MN282"/>
      <c r="MO282"/>
      <c r="MP282"/>
      <c r="MQ282"/>
      <c r="MR282"/>
      <c r="MS282"/>
      <c r="MT282"/>
      <c r="MU282"/>
      <c r="MV282"/>
      <c r="MW282"/>
      <c r="MX282"/>
      <c r="MY282"/>
      <c r="MZ282"/>
      <c r="NA282"/>
      <c r="NB282"/>
      <c r="NC282"/>
      <c r="ND282"/>
      <c r="NE282"/>
      <c r="NF282"/>
      <c r="NG282"/>
      <c r="NH282"/>
      <c r="NI282"/>
      <c r="NJ282"/>
      <c r="NK282"/>
      <c r="NL282"/>
      <c r="NM282"/>
      <c r="NN282"/>
      <c r="NO282"/>
      <c r="NP282"/>
      <c r="NQ282"/>
      <c r="NR282"/>
      <c r="NS282"/>
      <c r="NT282"/>
      <c r="NU282"/>
      <c r="NV282"/>
      <c r="NW282"/>
      <c r="NX282"/>
      <c r="NY282"/>
      <c r="NZ282"/>
      <c r="OA282"/>
      <c r="OB282"/>
      <c r="OC282"/>
      <c r="OD282"/>
      <c r="OE282"/>
      <c r="OF282"/>
      <c r="OG282"/>
      <c r="OH282"/>
      <c r="OI282"/>
      <c r="OJ282"/>
      <c r="OK282"/>
      <c r="OL282"/>
      <c r="OM282"/>
      <c r="ON282"/>
      <c r="OO282"/>
      <c r="OP282"/>
      <c r="OQ282"/>
      <c r="OR282"/>
      <c r="OS282"/>
      <c r="OT282"/>
      <c r="OU282"/>
      <c r="OV282"/>
      <c r="OW282"/>
      <c r="OX282"/>
      <c r="OY282"/>
      <c r="OZ282"/>
      <c r="PA282"/>
      <c r="PB282"/>
      <c r="PC282"/>
      <c r="PD282"/>
      <c r="PE282"/>
      <c r="PF282"/>
      <c r="PG282"/>
      <c r="PH282"/>
      <c r="PI282"/>
      <c r="PJ282"/>
      <c r="PK282"/>
      <c r="PL282"/>
      <c r="PM282"/>
      <c r="PN282"/>
      <c r="PO282"/>
      <c r="PP282"/>
      <c r="PQ282"/>
      <c r="PR282"/>
      <c r="PS282"/>
      <c r="PT282"/>
      <c r="PU282"/>
      <c r="PV282"/>
      <c r="PW282"/>
      <c r="PX282"/>
      <c r="PY282"/>
      <c r="PZ282"/>
      <c r="QA282"/>
      <c r="QB282"/>
      <c r="QC282"/>
      <c r="QD282"/>
      <c r="QE282"/>
      <c r="QF282"/>
      <c r="QG282"/>
      <c r="QH282"/>
      <c r="QI282"/>
      <c r="QJ282"/>
      <c r="QK282"/>
      <c r="QL282"/>
      <c r="QM282"/>
      <c r="QN282"/>
      <c r="QO282"/>
      <c r="QP282"/>
      <c r="QQ282"/>
      <c r="QR282"/>
      <c r="QS282"/>
      <c r="QT282"/>
      <c r="QU282"/>
      <c r="QV282"/>
      <c r="QW282"/>
      <c r="QX282"/>
      <c r="QY282"/>
      <c r="QZ282"/>
      <c r="RA282"/>
      <c r="RB282"/>
      <c r="RC282"/>
      <c r="RD282"/>
      <c r="RE282"/>
      <c r="RF282"/>
      <c r="RG282"/>
      <c r="RH282"/>
      <c r="RI282"/>
      <c r="RJ282"/>
      <c r="RK282"/>
      <c r="RL282"/>
      <c r="RM282"/>
      <c r="RN282"/>
      <c r="RO282"/>
      <c r="RP282"/>
      <c r="RQ282"/>
      <c r="RR282"/>
      <c r="RS282"/>
      <c r="RT282"/>
      <c r="RU282"/>
      <c r="RV282"/>
      <c r="RW282"/>
      <c r="RX282"/>
      <c r="RY282"/>
      <c r="RZ282"/>
      <c r="SA282"/>
      <c r="SB282"/>
      <c r="SC282"/>
      <c r="SD282"/>
      <c r="SE282"/>
      <c r="SF282"/>
      <c r="SG282"/>
      <c r="SH282"/>
      <c r="SI282"/>
      <c r="SJ282"/>
      <c r="SK282"/>
      <c r="SL282"/>
      <c r="SM282"/>
      <c r="SN282"/>
      <c r="SO282"/>
      <c r="SP282"/>
      <c r="SQ282"/>
      <c r="SR282"/>
      <c r="SS282"/>
      <c r="ST282"/>
      <c r="SU282"/>
      <c r="SV282"/>
      <c r="SW282"/>
      <c r="SX282"/>
      <c r="SY282"/>
      <c r="SZ282"/>
      <c r="TA282"/>
      <c r="TB282"/>
      <c r="TC282"/>
      <c r="TD282"/>
      <c r="TE282"/>
      <c r="TF282"/>
      <c r="TG282"/>
      <c r="TH282"/>
      <c r="TI282"/>
      <c r="TJ282"/>
      <c r="TK282"/>
      <c r="TL282"/>
      <c r="TM282"/>
      <c r="TN282"/>
      <c r="TO282"/>
      <c r="TP282"/>
      <c r="TQ282"/>
      <c r="TR282"/>
      <c r="TS282"/>
      <c r="TT282"/>
      <c r="TU282"/>
      <c r="TV282"/>
      <c r="TW282"/>
      <c r="TX282"/>
      <c r="TY282"/>
      <c r="TZ282"/>
      <c r="UA282"/>
      <c r="UB282"/>
      <c r="UC282"/>
      <c r="UD282"/>
      <c r="UE282"/>
      <c r="UF282"/>
      <c r="UG282"/>
      <c r="UH282"/>
      <c r="UI282"/>
      <c r="UJ282"/>
      <c r="UK282"/>
      <c r="UL282"/>
      <c r="UM282"/>
      <c r="UN282"/>
      <c r="UO282"/>
      <c r="UP282"/>
      <c r="UQ282"/>
      <c r="UR282"/>
      <c r="US282"/>
      <c r="UT282"/>
      <c r="UU282"/>
      <c r="UV282"/>
      <c r="UW282"/>
      <c r="UX282"/>
      <c r="UY282"/>
      <c r="UZ282"/>
      <c r="VA282"/>
      <c r="VB282"/>
      <c r="VC282"/>
      <c r="VD282"/>
      <c r="VE282"/>
      <c r="VF282"/>
      <c r="VG282"/>
      <c r="VH282"/>
      <c r="VI282"/>
      <c r="VJ282"/>
      <c r="VK282"/>
      <c r="VL282"/>
      <c r="VM282"/>
      <c r="VN282"/>
      <c r="VO282"/>
      <c r="VP282"/>
      <c r="VQ282"/>
      <c r="VR282"/>
      <c r="VS282"/>
      <c r="VT282"/>
      <c r="VU282"/>
      <c r="VV282"/>
      <c r="VW282"/>
      <c r="VX282"/>
      <c r="VY282"/>
      <c r="VZ282"/>
      <c r="WA282"/>
      <c r="WB282"/>
      <c r="WC282"/>
      <c r="WD282"/>
      <c r="WE282"/>
      <c r="WF282"/>
      <c r="WG282"/>
      <c r="WH282"/>
      <c r="WI282"/>
      <c r="WJ282"/>
      <c r="WK282"/>
      <c r="WL282"/>
      <c r="WM282"/>
      <c r="WN282"/>
      <c r="WO282"/>
      <c r="WP282"/>
      <c r="WQ282"/>
      <c r="WR282"/>
      <c r="WS282"/>
      <c r="WT282"/>
      <c r="WU282"/>
      <c r="WV282"/>
      <c r="WW282"/>
    </row>
    <row r="283" spans="1:621" s="41" customFormat="1" ht="72.75" hidden="1" customHeight="1" x14ac:dyDescent="0.25">
      <c r="A283" s="753"/>
      <c r="B283" s="631"/>
      <c r="C283" s="614"/>
      <c r="D283" s="614"/>
      <c r="E283" s="614"/>
      <c r="F283" s="306" t="s">
        <v>1636</v>
      </c>
      <c r="G283" s="652"/>
      <c r="H283" s="216">
        <v>44258.601388888892</v>
      </c>
      <c r="I283" s="640"/>
      <c r="J283" s="45">
        <v>4.652777778392192E-2</v>
      </c>
      <c r="K283" s="309" t="s">
        <v>1637</v>
      </c>
      <c r="L283" s="309"/>
      <c r="M283" s="309"/>
      <c r="N283" s="309">
        <v>1</v>
      </c>
      <c r="O283" s="309">
        <v>2</v>
      </c>
      <c r="P283" s="309">
        <v>2</v>
      </c>
      <c r="Q283" s="309"/>
      <c r="R283" s="633"/>
      <c r="S283" s="309" t="s">
        <v>1731</v>
      </c>
      <c r="T283" s="633"/>
      <c r="U283" s="633"/>
      <c r="V283" s="633"/>
      <c r="W283" s="633"/>
      <c r="X283" s="677"/>
      <c r="Y283" s="50">
        <f t="shared" si="42"/>
        <v>1.1166666668141261</v>
      </c>
      <c r="Z283"/>
      <c r="AA283"/>
      <c r="AB283"/>
      <c r="AC283"/>
      <c r="AD283"/>
      <c r="AE283"/>
      <c r="AF283"/>
      <c r="AG283"/>
      <c r="AH283"/>
      <c r="AI283"/>
      <c r="AJ283"/>
      <c r="AK283"/>
      <c r="AL283"/>
      <c r="AM283"/>
      <c r="AN283"/>
      <c r="AO283"/>
      <c r="AP283"/>
      <c r="AQ283"/>
      <c r="AR283"/>
      <c r="AS283"/>
      <c r="AT283"/>
      <c r="AU283"/>
      <c r="AV283" s="43"/>
      <c r="AW283" s="4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c r="IW283"/>
      <c r="IX283"/>
      <c r="IY283"/>
      <c r="IZ283"/>
      <c r="JA283"/>
      <c r="JB283"/>
      <c r="JC283"/>
      <c r="JD283"/>
      <c r="JE283"/>
      <c r="JF283"/>
      <c r="JG283"/>
      <c r="JH283"/>
      <c r="JI283"/>
      <c r="JJ283"/>
      <c r="JK283"/>
      <c r="JL283"/>
      <c r="JM283"/>
      <c r="JN283"/>
      <c r="JO283"/>
      <c r="JP283"/>
      <c r="JQ283"/>
      <c r="JR283"/>
      <c r="JS283"/>
      <c r="JT283"/>
      <c r="JU283"/>
      <c r="JV283"/>
      <c r="JW283"/>
      <c r="JX283"/>
      <c r="JY283"/>
      <c r="JZ283"/>
      <c r="KA283"/>
      <c r="KB283"/>
      <c r="KC283"/>
      <c r="KD283"/>
      <c r="KE283"/>
      <c r="KF283"/>
      <c r="KG283"/>
      <c r="KH283"/>
      <c r="KI283"/>
      <c r="KJ283"/>
      <c r="KK283"/>
      <c r="KL283"/>
      <c r="KM283"/>
      <c r="KN283"/>
      <c r="KO283"/>
      <c r="KP283"/>
      <c r="KQ283"/>
      <c r="KR283"/>
      <c r="KS283"/>
      <c r="KT283"/>
      <c r="KU283"/>
      <c r="KV283"/>
      <c r="KW283"/>
      <c r="KX283"/>
      <c r="KY283"/>
      <c r="KZ283"/>
      <c r="LA283"/>
      <c r="LB283"/>
      <c r="LC283"/>
      <c r="LD283"/>
      <c r="LE283"/>
      <c r="LF283"/>
      <c r="LG283"/>
      <c r="LH283"/>
      <c r="LI283"/>
      <c r="LJ283"/>
      <c r="LK283"/>
      <c r="LL283"/>
      <c r="LM283"/>
      <c r="LN283"/>
      <c r="LO283"/>
      <c r="LP283"/>
      <c r="LQ283"/>
      <c r="LR283"/>
      <c r="LS283"/>
      <c r="LT283"/>
      <c r="LU283"/>
      <c r="LV283"/>
      <c r="LW283"/>
      <c r="LX283"/>
      <c r="LY283"/>
      <c r="LZ283"/>
      <c r="MA283"/>
      <c r="MB283"/>
      <c r="MC283"/>
      <c r="MD283"/>
      <c r="ME283"/>
      <c r="MF283"/>
      <c r="MG283"/>
      <c r="MH283"/>
      <c r="MI283"/>
      <c r="MJ283"/>
      <c r="MK283"/>
      <c r="ML283"/>
      <c r="MM283"/>
      <c r="MN283"/>
      <c r="MO283"/>
      <c r="MP283"/>
      <c r="MQ283"/>
      <c r="MR283"/>
      <c r="MS283"/>
      <c r="MT283"/>
      <c r="MU283"/>
      <c r="MV283"/>
      <c r="MW283"/>
      <c r="MX283"/>
      <c r="MY283"/>
      <c r="MZ283"/>
      <c r="NA283"/>
      <c r="NB283"/>
      <c r="NC283"/>
      <c r="ND283"/>
      <c r="NE283"/>
      <c r="NF283"/>
      <c r="NG283"/>
      <c r="NH283"/>
      <c r="NI283"/>
      <c r="NJ283"/>
      <c r="NK283"/>
      <c r="NL283"/>
      <c r="NM283"/>
      <c r="NN283"/>
      <c r="NO283"/>
      <c r="NP283"/>
      <c r="NQ283"/>
      <c r="NR283"/>
      <c r="NS283"/>
      <c r="NT283"/>
      <c r="NU283"/>
      <c r="NV283"/>
      <c r="NW283"/>
      <c r="NX283"/>
      <c r="NY283"/>
      <c r="NZ283"/>
      <c r="OA283"/>
      <c r="OB283"/>
      <c r="OC283"/>
      <c r="OD283"/>
      <c r="OE283"/>
      <c r="OF283"/>
      <c r="OG283"/>
      <c r="OH283"/>
      <c r="OI283"/>
      <c r="OJ283"/>
      <c r="OK283"/>
      <c r="OL283"/>
      <c r="OM283"/>
      <c r="ON283"/>
      <c r="OO283"/>
      <c r="OP283"/>
      <c r="OQ283"/>
      <c r="OR283"/>
      <c r="OS283"/>
      <c r="OT283"/>
      <c r="OU283"/>
      <c r="OV283"/>
      <c r="OW283"/>
      <c r="OX283"/>
      <c r="OY283"/>
      <c r="OZ283"/>
      <c r="PA283"/>
      <c r="PB283"/>
      <c r="PC283"/>
      <c r="PD283"/>
      <c r="PE283"/>
      <c r="PF283"/>
      <c r="PG283"/>
      <c r="PH283"/>
      <c r="PI283"/>
      <c r="PJ283"/>
      <c r="PK283"/>
      <c r="PL283"/>
      <c r="PM283"/>
      <c r="PN283"/>
      <c r="PO283"/>
      <c r="PP283"/>
      <c r="PQ283"/>
      <c r="PR283"/>
      <c r="PS283"/>
      <c r="PT283"/>
      <c r="PU283"/>
      <c r="PV283"/>
      <c r="PW283"/>
      <c r="PX283"/>
      <c r="PY283"/>
      <c r="PZ283"/>
      <c r="QA283"/>
      <c r="QB283"/>
      <c r="QC283"/>
      <c r="QD283"/>
      <c r="QE283"/>
      <c r="QF283"/>
      <c r="QG283"/>
      <c r="QH283"/>
      <c r="QI283"/>
      <c r="QJ283"/>
      <c r="QK283"/>
      <c r="QL283"/>
      <c r="QM283"/>
      <c r="QN283"/>
      <c r="QO283"/>
      <c r="QP283"/>
      <c r="QQ283"/>
      <c r="QR283"/>
      <c r="QS283"/>
      <c r="QT283"/>
      <c r="QU283"/>
      <c r="QV283"/>
      <c r="QW283"/>
      <c r="QX283"/>
      <c r="QY283"/>
      <c r="QZ283"/>
      <c r="RA283"/>
      <c r="RB283"/>
      <c r="RC283"/>
      <c r="RD283"/>
      <c r="RE283"/>
      <c r="RF283"/>
      <c r="RG283"/>
      <c r="RH283"/>
      <c r="RI283"/>
      <c r="RJ283"/>
      <c r="RK283"/>
      <c r="RL283"/>
      <c r="RM283"/>
      <c r="RN283"/>
      <c r="RO283"/>
      <c r="RP283"/>
      <c r="RQ283"/>
      <c r="RR283"/>
      <c r="RS283"/>
      <c r="RT283"/>
      <c r="RU283"/>
      <c r="RV283"/>
      <c r="RW283"/>
      <c r="RX283"/>
      <c r="RY283"/>
      <c r="RZ283"/>
      <c r="SA283"/>
      <c r="SB283"/>
      <c r="SC283"/>
      <c r="SD283"/>
      <c r="SE283"/>
      <c r="SF283"/>
      <c r="SG283"/>
      <c r="SH283"/>
      <c r="SI283"/>
      <c r="SJ283"/>
      <c r="SK283"/>
      <c r="SL283"/>
      <c r="SM283"/>
      <c r="SN283"/>
      <c r="SO283"/>
      <c r="SP283"/>
      <c r="SQ283"/>
      <c r="SR283"/>
      <c r="SS283"/>
      <c r="ST283"/>
      <c r="SU283"/>
      <c r="SV283"/>
      <c r="SW283"/>
      <c r="SX283"/>
      <c r="SY283"/>
      <c r="SZ283"/>
      <c r="TA283"/>
      <c r="TB283"/>
      <c r="TC283"/>
      <c r="TD283"/>
      <c r="TE283"/>
      <c r="TF283"/>
      <c r="TG283"/>
      <c r="TH283"/>
      <c r="TI283"/>
      <c r="TJ283"/>
      <c r="TK283"/>
      <c r="TL283"/>
      <c r="TM283"/>
      <c r="TN283"/>
      <c r="TO283"/>
      <c r="TP283"/>
      <c r="TQ283"/>
      <c r="TR283"/>
      <c r="TS283"/>
      <c r="TT283"/>
      <c r="TU283"/>
      <c r="TV283"/>
      <c r="TW283"/>
      <c r="TX283"/>
      <c r="TY283"/>
      <c r="TZ283"/>
      <c r="UA283"/>
      <c r="UB283"/>
      <c r="UC283"/>
      <c r="UD283"/>
      <c r="UE283"/>
      <c r="UF283"/>
      <c r="UG283"/>
      <c r="UH283"/>
      <c r="UI283"/>
      <c r="UJ283"/>
      <c r="UK283"/>
      <c r="UL283"/>
      <c r="UM283"/>
      <c r="UN283"/>
      <c r="UO283"/>
      <c r="UP283"/>
      <c r="UQ283"/>
      <c r="UR283"/>
      <c r="US283"/>
      <c r="UT283"/>
      <c r="UU283"/>
      <c r="UV283"/>
      <c r="UW283"/>
      <c r="UX283"/>
      <c r="UY283"/>
      <c r="UZ283"/>
      <c r="VA283"/>
      <c r="VB283"/>
      <c r="VC283"/>
      <c r="VD283"/>
      <c r="VE283"/>
      <c r="VF283"/>
      <c r="VG283"/>
      <c r="VH283"/>
      <c r="VI283"/>
      <c r="VJ283"/>
      <c r="VK283"/>
      <c r="VL283"/>
      <c r="VM283"/>
      <c r="VN283"/>
      <c r="VO283"/>
      <c r="VP283"/>
      <c r="VQ283"/>
      <c r="VR283"/>
      <c r="VS283"/>
      <c r="VT283"/>
      <c r="VU283"/>
      <c r="VV283"/>
      <c r="VW283"/>
      <c r="VX283"/>
      <c r="VY283"/>
      <c r="VZ283"/>
      <c r="WA283"/>
      <c r="WB283"/>
      <c r="WC283"/>
      <c r="WD283"/>
      <c r="WE283"/>
      <c r="WF283"/>
      <c r="WG283"/>
      <c r="WH283"/>
      <c r="WI283"/>
      <c r="WJ283"/>
      <c r="WK283"/>
      <c r="WL283"/>
      <c r="WM283"/>
      <c r="WN283"/>
      <c r="WO283"/>
      <c r="WP283"/>
      <c r="WQ283"/>
      <c r="WR283"/>
      <c r="WS283"/>
      <c r="WT283"/>
      <c r="WU283"/>
      <c r="WV283"/>
      <c r="WW283"/>
    </row>
    <row r="284" spans="1:621" s="41" customFormat="1" ht="62.25" hidden="1" customHeight="1" x14ac:dyDescent="0.25">
      <c r="A284" s="321">
        <f>A282+1</f>
        <v>221</v>
      </c>
      <c r="B284" s="33" t="s">
        <v>545</v>
      </c>
      <c r="C284" s="288" t="s">
        <v>1638</v>
      </c>
      <c r="D284" s="288" t="s">
        <v>1639</v>
      </c>
      <c r="E284" s="306" t="s">
        <v>1640</v>
      </c>
      <c r="F284" s="288" t="s">
        <v>1641</v>
      </c>
      <c r="G284" s="323">
        <v>44258.628472222219</v>
      </c>
      <c r="H284" s="116">
        <v>44258.730555555558</v>
      </c>
      <c r="I284" s="323">
        <v>44274.598611111112</v>
      </c>
      <c r="J284" s="312">
        <v>0.10208333333333335</v>
      </c>
      <c r="K284" s="47" t="s">
        <v>1642</v>
      </c>
      <c r="L284" s="328"/>
      <c r="M284" s="328"/>
      <c r="N284" s="328"/>
      <c r="O284" s="328"/>
      <c r="P284" s="328"/>
      <c r="Q284" s="328"/>
      <c r="R284" s="328" t="s">
        <v>1643</v>
      </c>
      <c r="S284" s="121" t="s">
        <v>1893</v>
      </c>
      <c r="T284" s="299" t="s">
        <v>75</v>
      </c>
      <c r="U284" s="328">
        <v>75</v>
      </c>
      <c r="V284" s="121" t="s">
        <v>76</v>
      </c>
      <c r="W284" s="287">
        <v>1</v>
      </c>
      <c r="X284" s="331" t="s">
        <v>189</v>
      </c>
      <c r="Y284" s="50">
        <f t="shared" si="42"/>
        <v>2.4500000000000002</v>
      </c>
      <c r="Z284"/>
      <c r="AA284">
        <v>1</v>
      </c>
      <c r="AB284"/>
      <c r="AC284"/>
      <c r="AD284"/>
      <c r="AE284"/>
      <c r="AF284"/>
      <c r="AG284"/>
      <c r="AH284"/>
      <c r="AI284"/>
      <c r="AJ284"/>
      <c r="AK284"/>
      <c r="AL284"/>
      <c r="AM284"/>
      <c r="AN284"/>
      <c r="AO284"/>
      <c r="AP284"/>
      <c r="AQ284"/>
      <c r="AR284"/>
      <c r="AS284"/>
      <c r="AT284"/>
      <c r="AU284"/>
      <c r="AV284" s="43" t="s">
        <v>89</v>
      </c>
      <c r="AW284" s="53" t="s">
        <v>91</v>
      </c>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c r="IW284"/>
      <c r="IX284"/>
      <c r="IY284"/>
      <c r="IZ284"/>
      <c r="JA284"/>
      <c r="JB284"/>
      <c r="JC284"/>
      <c r="JD284"/>
      <c r="JE284"/>
      <c r="JF284"/>
      <c r="JG284"/>
      <c r="JH284"/>
      <c r="JI284"/>
      <c r="JJ284"/>
      <c r="JK284"/>
      <c r="JL284"/>
      <c r="JM284"/>
      <c r="JN284"/>
      <c r="JO284"/>
      <c r="JP284"/>
      <c r="JQ284"/>
      <c r="JR284"/>
      <c r="JS284"/>
      <c r="JT284"/>
      <c r="JU284"/>
      <c r="JV284"/>
      <c r="JW284"/>
      <c r="JX284"/>
      <c r="JY284"/>
      <c r="JZ284"/>
      <c r="KA284"/>
      <c r="KB284"/>
      <c r="KC284"/>
      <c r="KD284"/>
      <c r="KE284"/>
      <c r="KF284"/>
      <c r="KG284"/>
      <c r="KH284"/>
      <c r="KI284"/>
      <c r="KJ284"/>
      <c r="KK284"/>
      <c r="KL284"/>
      <c r="KM284"/>
      <c r="KN284"/>
      <c r="KO284"/>
      <c r="KP284"/>
      <c r="KQ284"/>
      <c r="KR284"/>
      <c r="KS284"/>
      <c r="KT284"/>
      <c r="KU284"/>
      <c r="KV284"/>
      <c r="KW284"/>
      <c r="KX284"/>
      <c r="KY284"/>
      <c r="KZ284"/>
      <c r="LA284"/>
      <c r="LB284"/>
      <c r="LC284"/>
      <c r="LD284"/>
      <c r="LE284"/>
      <c r="LF284"/>
      <c r="LG284"/>
      <c r="LH284"/>
      <c r="LI284"/>
      <c r="LJ284"/>
      <c r="LK284"/>
      <c r="LL284"/>
      <c r="LM284"/>
      <c r="LN284"/>
      <c r="LO284"/>
      <c r="LP284"/>
      <c r="LQ284"/>
      <c r="LR284"/>
      <c r="LS284"/>
      <c r="LT284"/>
      <c r="LU284"/>
      <c r="LV284"/>
      <c r="LW284"/>
      <c r="LX284"/>
      <c r="LY284"/>
      <c r="LZ284"/>
      <c r="MA284"/>
      <c r="MB284"/>
      <c r="MC284"/>
      <c r="MD284"/>
      <c r="ME284"/>
      <c r="MF284"/>
      <c r="MG284"/>
      <c r="MH284"/>
      <c r="MI284"/>
      <c r="MJ284"/>
      <c r="MK284"/>
      <c r="ML284"/>
      <c r="MM284"/>
      <c r="MN284"/>
      <c r="MO284"/>
      <c r="MP284"/>
      <c r="MQ284"/>
      <c r="MR284"/>
      <c r="MS284"/>
      <c r="MT284"/>
      <c r="MU284"/>
      <c r="MV284"/>
      <c r="MW284"/>
      <c r="MX284"/>
      <c r="MY284"/>
      <c r="MZ284"/>
      <c r="NA284"/>
      <c r="NB284"/>
      <c r="NC284"/>
      <c r="ND284"/>
      <c r="NE284"/>
      <c r="NF284"/>
      <c r="NG284"/>
      <c r="NH284"/>
      <c r="NI284"/>
      <c r="NJ284"/>
      <c r="NK284"/>
      <c r="NL284"/>
      <c r="NM284"/>
      <c r="NN284"/>
      <c r="NO284"/>
      <c r="NP284"/>
      <c r="NQ284"/>
      <c r="NR284"/>
      <c r="NS284"/>
      <c r="NT284"/>
      <c r="NU284"/>
      <c r="NV284"/>
      <c r="NW284"/>
      <c r="NX284"/>
      <c r="NY284"/>
      <c r="NZ284"/>
      <c r="OA284"/>
      <c r="OB284"/>
      <c r="OC284"/>
      <c r="OD284"/>
      <c r="OE284"/>
      <c r="OF284"/>
      <c r="OG284"/>
      <c r="OH284"/>
      <c r="OI284"/>
      <c r="OJ284"/>
      <c r="OK284"/>
      <c r="OL284"/>
      <c r="OM284"/>
      <c r="ON284"/>
      <c r="OO284"/>
      <c r="OP284"/>
      <c r="OQ284"/>
      <c r="OR284"/>
      <c r="OS284"/>
      <c r="OT284"/>
      <c r="OU284"/>
      <c r="OV284"/>
      <c r="OW284"/>
      <c r="OX284"/>
      <c r="OY284"/>
      <c r="OZ284"/>
      <c r="PA284"/>
      <c r="PB284"/>
      <c r="PC284"/>
      <c r="PD284"/>
      <c r="PE284"/>
      <c r="PF284"/>
      <c r="PG284"/>
      <c r="PH284"/>
      <c r="PI284"/>
      <c r="PJ284"/>
      <c r="PK284"/>
      <c r="PL284"/>
      <c r="PM284"/>
      <c r="PN284"/>
      <c r="PO284"/>
      <c r="PP284"/>
      <c r="PQ284"/>
      <c r="PR284"/>
      <c r="PS284"/>
      <c r="PT284"/>
      <c r="PU284"/>
      <c r="PV284"/>
      <c r="PW284"/>
      <c r="PX284"/>
      <c r="PY284"/>
      <c r="PZ284"/>
      <c r="QA284"/>
      <c r="QB284"/>
      <c r="QC284"/>
      <c r="QD284"/>
      <c r="QE284"/>
      <c r="QF284"/>
      <c r="QG284"/>
      <c r="QH284"/>
      <c r="QI284"/>
      <c r="QJ284"/>
      <c r="QK284"/>
      <c r="QL284"/>
      <c r="QM284"/>
      <c r="QN284"/>
      <c r="QO284"/>
      <c r="QP284"/>
      <c r="QQ284"/>
      <c r="QR284"/>
      <c r="QS284"/>
      <c r="QT284"/>
      <c r="QU284"/>
      <c r="QV284"/>
      <c r="QW284"/>
      <c r="QX284"/>
      <c r="QY284"/>
      <c r="QZ284"/>
      <c r="RA284"/>
      <c r="RB284"/>
      <c r="RC284"/>
      <c r="RD284"/>
      <c r="RE284"/>
      <c r="RF284"/>
      <c r="RG284"/>
      <c r="RH284"/>
      <c r="RI284"/>
      <c r="RJ284"/>
      <c r="RK284"/>
      <c r="RL284"/>
      <c r="RM284"/>
      <c r="RN284"/>
      <c r="RO284"/>
      <c r="RP284"/>
      <c r="RQ284"/>
      <c r="RR284"/>
      <c r="RS284"/>
      <c r="RT284"/>
      <c r="RU284"/>
      <c r="RV284"/>
      <c r="RW284"/>
      <c r="RX284"/>
      <c r="RY284"/>
      <c r="RZ284"/>
      <c r="SA284"/>
      <c r="SB284"/>
      <c r="SC284"/>
      <c r="SD284"/>
      <c r="SE284"/>
      <c r="SF284"/>
      <c r="SG284"/>
      <c r="SH284"/>
      <c r="SI284"/>
      <c r="SJ284"/>
      <c r="SK284"/>
      <c r="SL284"/>
      <c r="SM284"/>
      <c r="SN284"/>
      <c r="SO284"/>
      <c r="SP284"/>
      <c r="SQ284"/>
      <c r="SR284"/>
      <c r="SS284"/>
      <c r="ST284"/>
      <c r="SU284"/>
      <c r="SV284"/>
      <c r="SW284"/>
      <c r="SX284"/>
      <c r="SY284"/>
      <c r="SZ284"/>
      <c r="TA284"/>
      <c r="TB284"/>
      <c r="TC284"/>
      <c r="TD284"/>
      <c r="TE284"/>
      <c r="TF284"/>
      <c r="TG284"/>
      <c r="TH284"/>
      <c r="TI284"/>
      <c r="TJ284"/>
      <c r="TK284"/>
      <c r="TL284"/>
      <c r="TM284"/>
      <c r="TN284"/>
      <c r="TO284"/>
      <c r="TP284"/>
      <c r="TQ284"/>
      <c r="TR284"/>
      <c r="TS284"/>
      <c r="TT284"/>
      <c r="TU284"/>
      <c r="TV284"/>
      <c r="TW284"/>
      <c r="TX284"/>
      <c r="TY284"/>
      <c r="TZ284"/>
      <c r="UA284"/>
      <c r="UB284"/>
      <c r="UC284"/>
      <c r="UD284"/>
      <c r="UE284"/>
      <c r="UF284"/>
      <c r="UG284"/>
      <c r="UH284"/>
      <c r="UI284"/>
      <c r="UJ284"/>
      <c r="UK284"/>
      <c r="UL284"/>
      <c r="UM284"/>
      <c r="UN284"/>
      <c r="UO284"/>
      <c r="UP284"/>
      <c r="UQ284"/>
      <c r="UR284"/>
      <c r="US284"/>
      <c r="UT284"/>
      <c r="UU284"/>
      <c r="UV284"/>
      <c r="UW284"/>
      <c r="UX284"/>
      <c r="UY284"/>
      <c r="UZ284"/>
      <c r="VA284"/>
      <c r="VB284"/>
      <c r="VC284"/>
      <c r="VD284"/>
      <c r="VE284"/>
      <c r="VF284"/>
      <c r="VG284"/>
      <c r="VH284"/>
      <c r="VI284"/>
      <c r="VJ284"/>
      <c r="VK284"/>
      <c r="VL284"/>
      <c r="VM284"/>
      <c r="VN284"/>
      <c r="VO284"/>
      <c r="VP284"/>
      <c r="VQ284"/>
      <c r="VR284"/>
      <c r="VS284"/>
      <c r="VT284"/>
      <c r="VU284"/>
      <c r="VV284"/>
      <c r="VW284"/>
      <c r="VX284"/>
      <c r="VY284"/>
      <c r="VZ284"/>
      <c r="WA284"/>
      <c r="WB284"/>
      <c r="WC284"/>
      <c r="WD284"/>
      <c r="WE284"/>
      <c r="WF284"/>
      <c r="WG284"/>
      <c r="WH284"/>
      <c r="WI284"/>
      <c r="WJ284"/>
      <c r="WK284"/>
      <c r="WL284"/>
      <c r="WM284"/>
      <c r="WN284"/>
      <c r="WO284"/>
      <c r="WP284"/>
      <c r="WQ284"/>
      <c r="WR284"/>
      <c r="WS284"/>
      <c r="WT284"/>
      <c r="WU284"/>
      <c r="WV284"/>
      <c r="WW284"/>
    </row>
    <row r="285" spans="1:621" s="41" customFormat="1" ht="103.5" hidden="1" customHeight="1" x14ac:dyDescent="0.25">
      <c r="A285" s="321">
        <f>A284+1</f>
        <v>222</v>
      </c>
      <c r="B285" s="199" t="s">
        <v>99</v>
      </c>
      <c r="C285" s="288" t="s">
        <v>666</v>
      </c>
      <c r="D285" s="288" t="s">
        <v>1644</v>
      </c>
      <c r="E285" s="288" t="s">
        <v>1645</v>
      </c>
      <c r="F285" s="288" t="s">
        <v>85</v>
      </c>
      <c r="G285" s="289">
        <v>44258.652777777781</v>
      </c>
      <c r="H285" s="289">
        <v>44258.659722222219</v>
      </c>
      <c r="I285" s="289">
        <v>44278.770833333336</v>
      </c>
      <c r="J285" s="188">
        <f t="shared" ref="J285" si="45">H285-G285</f>
        <v>6.9444444379769266E-3</v>
      </c>
      <c r="K285" s="288" t="s">
        <v>1646</v>
      </c>
      <c r="L285" s="288"/>
      <c r="M285" s="288"/>
      <c r="N285" s="288"/>
      <c r="O285" s="288"/>
      <c r="P285" s="288"/>
      <c r="Q285" s="288"/>
      <c r="R285" s="288" t="s">
        <v>1647</v>
      </c>
      <c r="S285" s="288" t="s">
        <v>1918</v>
      </c>
      <c r="T285" s="288" t="s">
        <v>75</v>
      </c>
      <c r="U285" s="288">
        <v>10</v>
      </c>
      <c r="V285" s="288" t="s">
        <v>76</v>
      </c>
      <c r="W285" s="288">
        <v>1</v>
      </c>
      <c r="X285" s="331">
        <v>144</v>
      </c>
      <c r="Y285" s="50">
        <f t="shared" si="42"/>
        <v>0.16666666651144624</v>
      </c>
      <c r="Z285" s="278">
        <v>1</v>
      </c>
      <c r="AA285"/>
      <c r="AB285"/>
      <c r="AC285"/>
      <c r="AD285"/>
      <c r="AE285"/>
      <c r="AF285"/>
      <c r="AG285"/>
      <c r="AH285"/>
      <c r="AI285"/>
      <c r="AJ285"/>
      <c r="AK285"/>
      <c r="AL285"/>
      <c r="AM285"/>
      <c r="AN285"/>
      <c r="AO285"/>
      <c r="AP285"/>
      <c r="AQ285"/>
      <c r="AR285"/>
      <c r="AS285"/>
      <c r="AT285"/>
      <c r="AU285"/>
      <c r="AV285" s="43" t="s">
        <v>89</v>
      </c>
      <c r="AW285" s="53" t="s">
        <v>91</v>
      </c>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c r="IW285"/>
      <c r="IX285"/>
      <c r="IY285"/>
      <c r="IZ285"/>
      <c r="JA285"/>
      <c r="JB285"/>
      <c r="JC285"/>
      <c r="JD285"/>
      <c r="JE285"/>
      <c r="JF285"/>
      <c r="JG285"/>
      <c r="JH285"/>
      <c r="JI285"/>
      <c r="JJ285"/>
      <c r="JK285"/>
      <c r="JL285"/>
      <c r="JM285"/>
      <c r="JN285"/>
      <c r="JO285"/>
      <c r="JP285"/>
      <c r="JQ285"/>
      <c r="JR285"/>
      <c r="JS285"/>
      <c r="JT285"/>
      <c r="JU285"/>
      <c r="JV285"/>
      <c r="JW285"/>
      <c r="JX285"/>
      <c r="JY285"/>
      <c r="JZ285"/>
      <c r="KA285"/>
      <c r="KB285"/>
      <c r="KC285"/>
      <c r="KD285"/>
      <c r="KE285"/>
      <c r="KF285"/>
      <c r="KG285"/>
      <c r="KH285"/>
      <c r="KI285"/>
      <c r="KJ285"/>
      <c r="KK285"/>
      <c r="KL285"/>
      <c r="KM285"/>
      <c r="KN285"/>
      <c r="KO285"/>
      <c r="KP285"/>
      <c r="KQ285"/>
      <c r="KR285"/>
      <c r="KS285"/>
      <c r="KT285"/>
      <c r="KU285"/>
      <c r="KV285"/>
      <c r="KW285"/>
      <c r="KX285"/>
      <c r="KY285"/>
      <c r="KZ285"/>
      <c r="LA285"/>
      <c r="LB285"/>
      <c r="LC285"/>
      <c r="LD285"/>
      <c r="LE285"/>
      <c r="LF285"/>
      <c r="LG285"/>
      <c r="LH285"/>
      <c r="LI285"/>
      <c r="LJ285"/>
      <c r="LK285"/>
      <c r="LL285"/>
      <c r="LM285"/>
      <c r="LN285"/>
      <c r="LO285"/>
      <c r="LP285"/>
      <c r="LQ285"/>
      <c r="LR285"/>
      <c r="LS285"/>
      <c r="LT285"/>
      <c r="LU285"/>
      <c r="LV285"/>
      <c r="LW285"/>
      <c r="LX285"/>
      <c r="LY285"/>
      <c r="LZ285"/>
      <c r="MA285"/>
      <c r="MB285"/>
      <c r="MC285"/>
      <c r="MD285"/>
      <c r="ME285"/>
      <c r="MF285"/>
      <c r="MG285"/>
      <c r="MH285"/>
      <c r="MI285"/>
      <c r="MJ285"/>
      <c r="MK285"/>
      <c r="ML285"/>
      <c r="MM285"/>
      <c r="MN285"/>
      <c r="MO285"/>
      <c r="MP285"/>
      <c r="MQ285"/>
      <c r="MR285"/>
      <c r="MS285"/>
      <c r="MT285"/>
      <c r="MU285"/>
      <c r="MV285"/>
      <c r="MW285"/>
      <c r="MX285"/>
      <c r="MY285"/>
      <c r="MZ285"/>
      <c r="NA285"/>
      <c r="NB285"/>
      <c r="NC285"/>
      <c r="ND285"/>
      <c r="NE285"/>
      <c r="NF285"/>
      <c r="NG285"/>
      <c r="NH285"/>
      <c r="NI285"/>
      <c r="NJ285"/>
      <c r="NK285"/>
      <c r="NL285"/>
      <c r="NM285"/>
      <c r="NN285"/>
      <c r="NO285"/>
      <c r="NP285"/>
      <c r="NQ285"/>
      <c r="NR285"/>
      <c r="NS285"/>
      <c r="NT285"/>
      <c r="NU285"/>
      <c r="NV285"/>
      <c r="NW285"/>
      <c r="NX285"/>
      <c r="NY285"/>
      <c r="NZ285"/>
      <c r="OA285"/>
      <c r="OB285"/>
      <c r="OC285"/>
      <c r="OD285"/>
      <c r="OE285"/>
      <c r="OF285"/>
      <c r="OG285"/>
      <c r="OH285"/>
      <c r="OI285"/>
      <c r="OJ285"/>
      <c r="OK285"/>
      <c r="OL285"/>
      <c r="OM285"/>
      <c r="ON285"/>
      <c r="OO285"/>
      <c r="OP285"/>
      <c r="OQ285"/>
      <c r="OR285"/>
      <c r="OS285"/>
      <c r="OT285"/>
      <c r="OU285"/>
      <c r="OV285"/>
      <c r="OW285"/>
      <c r="OX285"/>
      <c r="OY285"/>
      <c r="OZ285"/>
      <c r="PA285"/>
      <c r="PB285"/>
      <c r="PC285"/>
      <c r="PD285"/>
      <c r="PE285"/>
      <c r="PF285"/>
      <c r="PG285"/>
      <c r="PH285"/>
      <c r="PI285"/>
      <c r="PJ285"/>
      <c r="PK285"/>
      <c r="PL285"/>
      <c r="PM285"/>
      <c r="PN285"/>
      <c r="PO285"/>
      <c r="PP285"/>
      <c r="PQ285"/>
      <c r="PR285"/>
      <c r="PS285"/>
      <c r="PT285"/>
      <c r="PU285"/>
      <c r="PV285"/>
      <c r="PW285"/>
      <c r="PX285"/>
      <c r="PY285"/>
      <c r="PZ285"/>
      <c r="QA285"/>
      <c r="QB285"/>
      <c r="QC285"/>
      <c r="QD285"/>
      <c r="QE285"/>
      <c r="QF285"/>
      <c r="QG285"/>
      <c r="QH285"/>
      <c r="QI285"/>
      <c r="QJ285"/>
      <c r="QK285"/>
      <c r="QL285"/>
      <c r="QM285"/>
      <c r="QN285"/>
      <c r="QO285"/>
      <c r="QP285"/>
      <c r="QQ285"/>
      <c r="QR285"/>
      <c r="QS285"/>
      <c r="QT285"/>
      <c r="QU285"/>
      <c r="QV285"/>
      <c r="QW285"/>
      <c r="QX285"/>
      <c r="QY285"/>
      <c r="QZ285"/>
      <c r="RA285"/>
      <c r="RB285"/>
      <c r="RC285"/>
      <c r="RD285"/>
      <c r="RE285"/>
      <c r="RF285"/>
      <c r="RG285"/>
      <c r="RH285"/>
      <c r="RI285"/>
      <c r="RJ285"/>
      <c r="RK285"/>
      <c r="RL285"/>
      <c r="RM285"/>
      <c r="RN285"/>
      <c r="RO285"/>
      <c r="RP285"/>
      <c r="RQ285"/>
      <c r="RR285"/>
      <c r="RS285"/>
      <c r="RT285"/>
      <c r="RU285"/>
      <c r="RV285"/>
      <c r="RW285"/>
      <c r="RX285"/>
      <c r="RY285"/>
      <c r="RZ285"/>
      <c r="SA285"/>
      <c r="SB285"/>
      <c r="SC285"/>
      <c r="SD285"/>
      <c r="SE285"/>
      <c r="SF285"/>
      <c r="SG285"/>
      <c r="SH285"/>
      <c r="SI285"/>
      <c r="SJ285"/>
      <c r="SK285"/>
      <c r="SL285"/>
      <c r="SM285"/>
      <c r="SN285"/>
      <c r="SO285"/>
      <c r="SP285"/>
      <c r="SQ285"/>
      <c r="SR285"/>
      <c r="SS285"/>
      <c r="ST285"/>
      <c r="SU285"/>
      <c r="SV285"/>
      <c r="SW285"/>
      <c r="SX285"/>
      <c r="SY285"/>
      <c r="SZ285"/>
      <c r="TA285"/>
      <c r="TB285"/>
      <c r="TC285"/>
      <c r="TD285"/>
      <c r="TE285"/>
      <c r="TF285"/>
      <c r="TG285"/>
      <c r="TH285"/>
      <c r="TI285"/>
      <c r="TJ285"/>
      <c r="TK285"/>
      <c r="TL285"/>
      <c r="TM285"/>
      <c r="TN285"/>
      <c r="TO285"/>
      <c r="TP285"/>
      <c r="TQ285"/>
      <c r="TR285"/>
      <c r="TS285"/>
      <c r="TT285"/>
      <c r="TU285"/>
      <c r="TV285"/>
      <c r="TW285"/>
      <c r="TX285"/>
      <c r="TY285"/>
      <c r="TZ285"/>
      <c r="UA285"/>
      <c r="UB285"/>
      <c r="UC285"/>
      <c r="UD285"/>
      <c r="UE285"/>
      <c r="UF285"/>
      <c r="UG285"/>
      <c r="UH285"/>
      <c r="UI285"/>
      <c r="UJ285"/>
      <c r="UK285"/>
      <c r="UL285"/>
      <c r="UM285"/>
      <c r="UN285"/>
      <c r="UO285"/>
      <c r="UP285"/>
      <c r="UQ285"/>
      <c r="UR285"/>
      <c r="US285"/>
      <c r="UT285"/>
      <c r="UU285"/>
      <c r="UV285"/>
      <c r="UW285"/>
      <c r="UX285"/>
      <c r="UY285"/>
      <c r="UZ285"/>
      <c r="VA285"/>
      <c r="VB285"/>
      <c r="VC285"/>
      <c r="VD285"/>
      <c r="VE285"/>
      <c r="VF285"/>
      <c r="VG285"/>
      <c r="VH285"/>
      <c r="VI285"/>
      <c r="VJ285"/>
      <c r="VK285"/>
      <c r="VL285"/>
      <c r="VM285"/>
      <c r="VN285"/>
      <c r="VO285"/>
      <c r="VP285"/>
      <c r="VQ285"/>
      <c r="VR285"/>
      <c r="VS285"/>
      <c r="VT285"/>
      <c r="VU285"/>
      <c r="VV285"/>
      <c r="VW285"/>
      <c r="VX285"/>
      <c r="VY285"/>
      <c r="VZ285"/>
      <c r="WA285"/>
      <c r="WB285"/>
      <c r="WC285"/>
      <c r="WD285"/>
      <c r="WE285"/>
      <c r="WF285"/>
      <c r="WG285"/>
      <c r="WH285"/>
      <c r="WI285"/>
      <c r="WJ285"/>
      <c r="WK285"/>
      <c r="WL285"/>
      <c r="WM285"/>
      <c r="WN285"/>
      <c r="WO285"/>
      <c r="WP285"/>
      <c r="WQ285"/>
      <c r="WR285"/>
      <c r="WS285"/>
      <c r="WT285"/>
      <c r="WU285"/>
      <c r="WV285"/>
      <c r="WW285"/>
    </row>
    <row r="286" spans="1:621" s="41" customFormat="1" ht="90.75" hidden="1" customHeight="1" x14ac:dyDescent="0.25">
      <c r="A286" s="321">
        <f>A285+1</f>
        <v>223</v>
      </c>
      <c r="B286" s="33" t="s">
        <v>969</v>
      </c>
      <c r="C286" s="288" t="s">
        <v>1351</v>
      </c>
      <c r="D286" s="288" t="s">
        <v>1649</v>
      </c>
      <c r="E286" s="306" t="s">
        <v>1650</v>
      </c>
      <c r="F286" s="288" t="s">
        <v>1651</v>
      </c>
      <c r="G286" s="323">
        <v>44258.680555555555</v>
      </c>
      <c r="H286" s="218">
        <v>44258.743055555555</v>
      </c>
      <c r="I286" s="323">
        <v>44266.679166666669</v>
      </c>
      <c r="J286" s="312">
        <v>6.25E-2</v>
      </c>
      <c r="K286" s="287" t="s">
        <v>1652</v>
      </c>
      <c r="L286" s="287"/>
      <c r="M286" s="287">
        <v>1</v>
      </c>
      <c r="N286" s="287"/>
      <c r="O286" s="287"/>
      <c r="P286" s="287"/>
      <c r="Q286" s="287"/>
      <c r="R286" s="295" t="s">
        <v>1765</v>
      </c>
      <c r="S286" s="328" t="s">
        <v>1766</v>
      </c>
      <c r="T286" s="299" t="s">
        <v>75</v>
      </c>
      <c r="U286" s="121" t="s">
        <v>1653</v>
      </c>
      <c r="V286" s="121" t="s">
        <v>76</v>
      </c>
      <c r="W286" s="140">
        <v>1</v>
      </c>
      <c r="X286" s="331" t="s">
        <v>189</v>
      </c>
      <c r="Y286" s="50">
        <f t="shared" si="42"/>
        <v>1.5</v>
      </c>
      <c r="Z286"/>
      <c r="AA286">
        <v>1</v>
      </c>
      <c r="AB286"/>
      <c r="AC286"/>
      <c r="AD286"/>
      <c r="AE286"/>
      <c r="AF286"/>
      <c r="AG286"/>
      <c r="AH286"/>
      <c r="AI286"/>
      <c r="AJ286"/>
      <c r="AK286"/>
      <c r="AL286"/>
      <c r="AM286"/>
      <c r="AN286"/>
      <c r="AO286"/>
      <c r="AP286"/>
      <c r="AQ286"/>
      <c r="AR286"/>
      <c r="AS286"/>
      <c r="AT286"/>
      <c r="AU286"/>
      <c r="AV286" s="43" t="s">
        <v>89</v>
      </c>
      <c r="AW286" s="53" t="s">
        <v>91</v>
      </c>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c r="IW286"/>
      <c r="IX286"/>
      <c r="IY286"/>
      <c r="IZ286"/>
      <c r="JA286"/>
      <c r="JB286"/>
      <c r="JC286"/>
      <c r="JD286"/>
      <c r="JE286"/>
      <c r="JF286"/>
      <c r="JG286"/>
      <c r="JH286"/>
      <c r="JI286"/>
      <c r="JJ286"/>
      <c r="JK286"/>
      <c r="JL286"/>
      <c r="JM286"/>
      <c r="JN286"/>
      <c r="JO286"/>
      <c r="JP286"/>
      <c r="JQ286"/>
      <c r="JR286"/>
      <c r="JS286"/>
      <c r="JT286"/>
      <c r="JU286"/>
      <c r="JV286"/>
      <c r="JW286"/>
      <c r="JX286"/>
      <c r="JY286"/>
      <c r="JZ286"/>
      <c r="KA286"/>
      <c r="KB286"/>
      <c r="KC286"/>
      <c r="KD286"/>
      <c r="KE286"/>
      <c r="KF286"/>
      <c r="KG286"/>
      <c r="KH286"/>
      <c r="KI286"/>
      <c r="KJ286"/>
      <c r="KK286"/>
      <c r="KL286"/>
      <c r="KM286"/>
      <c r="KN286"/>
      <c r="KO286"/>
      <c r="KP286"/>
      <c r="KQ286"/>
      <c r="KR286"/>
      <c r="KS286"/>
      <c r="KT286"/>
      <c r="KU286"/>
      <c r="KV286"/>
      <c r="KW286"/>
      <c r="KX286"/>
      <c r="KY286"/>
      <c r="KZ286"/>
      <c r="LA286"/>
      <c r="LB286"/>
      <c r="LC286"/>
      <c r="LD286"/>
      <c r="LE286"/>
      <c r="LF286"/>
      <c r="LG286"/>
      <c r="LH286"/>
      <c r="LI286"/>
      <c r="LJ286"/>
      <c r="LK286"/>
      <c r="LL286"/>
      <c r="LM286"/>
      <c r="LN286"/>
      <c r="LO286"/>
      <c r="LP286"/>
      <c r="LQ286"/>
      <c r="LR286"/>
      <c r="LS286"/>
      <c r="LT286"/>
      <c r="LU286"/>
      <c r="LV286"/>
      <c r="LW286"/>
      <c r="LX286"/>
      <c r="LY286"/>
      <c r="LZ286"/>
      <c r="MA286"/>
      <c r="MB286"/>
      <c r="MC286"/>
      <c r="MD286"/>
      <c r="ME286"/>
      <c r="MF286"/>
      <c r="MG286"/>
      <c r="MH286"/>
      <c r="MI286"/>
      <c r="MJ286"/>
      <c r="MK286"/>
      <c r="ML286"/>
      <c r="MM286"/>
      <c r="MN286"/>
      <c r="MO286"/>
      <c r="MP286"/>
      <c r="MQ286"/>
      <c r="MR286"/>
      <c r="MS286"/>
      <c r="MT286"/>
      <c r="MU286"/>
      <c r="MV286"/>
      <c r="MW286"/>
      <c r="MX286"/>
      <c r="MY286"/>
      <c r="MZ286"/>
      <c r="NA286"/>
      <c r="NB286"/>
      <c r="NC286"/>
      <c r="ND286"/>
      <c r="NE286"/>
      <c r="NF286"/>
      <c r="NG286"/>
      <c r="NH286"/>
      <c r="NI286"/>
      <c r="NJ286"/>
      <c r="NK286"/>
      <c r="NL286"/>
      <c r="NM286"/>
      <c r="NN286"/>
      <c r="NO286"/>
      <c r="NP286"/>
      <c r="NQ286"/>
      <c r="NR286"/>
      <c r="NS286"/>
      <c r="NT286"/>
      <c r="NU286"/>
      <c r="NV286"/>
      <c r="NW286"/>
      <c r="NX286"/>
      <c r="NY286"/>
      <c r="NZ286"/>
      <c r="OA286"/>
      <c r="OB286"/>
      <c r="OC286"/>
      <c r="OD286"/>
      <c r="OE286"/>
      <c r="OF286"/>
      <c r="OG286"/>
      <c r="OH286"/>
      <c r="OI286"/>
      <c r="OJ286"/>
      <c r="OK286"/>
      <c r="OL286"/>
      <c r="OM286"/>
      <c r="ON286"/>
      <c r="OO286"/>
      <c r="OP286"/>
      <c r="OQ286"/>
      <c r="OR286"/>
      <c r="OS286"/>
      <c r="OT286"/>
      <c r="OU286"/>
      <c r="OV286"/>
      <c r="OW286"/>
      <c r="OX286"/>
      <c r="OY286"/>
      <c r="OZ286"/>
      <c r="PA286"/>
      <c r="PB286"/>
      <c r="PC286"/>
      <c r="PD286"/>
      <c r="PE286"/>
      <c r="PF286"/>
      <c r="PG286"/>
      <c r="PH286"/>
      <c r="PI286"/>
      <c r="PJ286"/>
      <c r="PK286"/>
      <c r="PL286"/>
      <c r="PM286"/>
      <c r="PN286"/>
      <c r="PO286"/>
      <c r="PP286"/>
      <c r="PQ286"/>
      <c r="PR286"/>
      <c r="PS286"/>
      <c r="PT286"/>
      <c r="PU286"/>
      <c r="PV286"/>
      <c r="PW286"/>
      <c r="PX286"/>
      <c r="PY286"/>
      <c r="PZ286"/>
      <c r="QA286"/>
      <c r="QB286"/>
      <c r="QC286"/>
      <c r="QD286"/>
      <c r="QE286"/>
      <c r="QF286"/>
      <c r="QG286"/>
      <c r="QH286"/>
      <c r="QI286"/>
      <c r="QJ286"/>
      <c r="QK286"/>
      <c r="QL286"/>
      <c r="QM286"/>
      <c r="QN286"/>
      <c r="QO286"/>
      <c r="QP286"/>
      <c r="QQ286"/>
      <c r="QR286"/>
      <c r="QS286"/>
      <c r="QT286"/>
      <c r="QU286"/>
      <c r="QV286"/>
      <c r="QW286"/>
      <c r="QX286"/>
      <c r="QY286"/>
      <c r="QZ286"/>
      <c r="RA286"/>
      <c r="RB286"/>
      <c r="RC286"/>
      <c r="RD286"/>
      <c r="RE286"/>
      <c r="RF286"/>
      <c r="RG286"/>
      <c r="RH286"/>
      <c r="RI286"/>
      <c r="RJ286"/>
      <c r="RK286"/>
      <c r="RL286"/>
      <c r="RM286"/>
      <c r="RN286"/>
      <c r="RO286"/>
      <c r="RP286"/>
      <c r="RQ286"/>
      <c r="RR286"/>
      <c r="RS286"/>
      <c r="RT286"/>
      <c r="RU286"/>
      <c r="RV286"/>
      <c r="RW286"/>
      <c r="RX286"/>
      <c r="RY286"/>
      <c r="RZ286"/>
      <c r="SA286"/>
      <c r="SB286"/>
      <c r="SC286"/>
      <c r="SD286"/>
      <c r="SE286"/>
      <c r="SF286"/>
      <c r="SG286"/>
      <c r="SH286"/>
      <c r="SI286"/>
      <c r="SJ286"/>
      <c r="SK286"/>
      <c r="SL286"/>
      <c r="SM286"/>
      <c r="SN286"/>
      <c r="SO286"/>
      <c r="SP286"/>
      <c r="SQ286"/>
      <c r="SR286"/>
      <c r="SS286"/>
      <c r="ST286"/>
      <c r="SU286"/>
      <c r="SV286"/>
      <c r="SW286"/>
      <c r="SX286"/>
      <c r="SY286"/>
      <c r="SZ286"/>
      <c r="TA286"/>
      <c r="TB286"/>
      <c r="TC286"/>
      <c r="TD286"/>
      <c r="TE286"/>
      <c r="TF286"/>
      <c r="TG286"/>
      <c r="TH286"/>
      <c r="TI286"/>
      <c r="TJ286"/>
      <c r="TK286"/>
      <c r="TL286"/>
      <c r="TM286"/>
      <c r="TN286"/>
      <c r="TO286"/>
      <c r="TP286"/>
      <c r="TQ286"/>
      <c r="TR286"/>
      <c r="TS286"/>
      <c r="TT286"/>
      <c r="TU286"/>
      <c r="TV286"/>
      <c r="TW286"/>
      <c r="TX286"/>
      <c r="TY286"/>
      <c r="TZ286"/>
      <c r="UA286"/>
      <c r="UB286"/>
      <c r="UC286"/>
      <c r="UD286"/>
      <c r="UE286"/>
      <c r="UF286"/>
      <c r="UG286"/>
      <c r="UH286"/>
      <c r="UI286"/>
      <c r="UJ286"/>
      <c r="UK286"/>
      <c r="UL286"/>
      <c r="UM286"/>
      <c r="UN286"/>
      <c r="UO286"/>
      <c r="UP286"/>
      <c r="UQ286"/>
      <c r="UR286"/>
      <c r="US286"/>
      <c r="UT286"/>
      <c r="UU286"/>
      <c r="UV286"/>
      <c r="UW286"/>
      <c r="UX286"/>
      <c r="UY286"/>
      <c r="UZ286"/>
      <c r="VA286"/>
      <c r="VB286"/>
      <c r="VC286"/>
      <c r="VD286"/>
      <c r="VE286"/>
      <c r="VF286"/>
      <c r="VG286"/>
      <c r="VH286"/>
      <c r="VI286"/>
      <c r="VJ286"/>
      <c r="VK286"/>
      <c r="VL286"/>
      <c r="VM286"/>
      <c r="VN286"/>
      <c r="VO286"/>
      <c r="VP286"/>
      <c r="VQ286"/>
      <c r="VR286"/>
      <c r="VS286"/>
      <c r="VT286"/>
      <c r="VU286"/>
      <c r="VV286"/>
      <c r="VW286"/>
      <c r="VX286"/>
      <c r="VY286"/>
      <c r="VZ286"/>
      <c r="WA286"/>
      <c r="WB286"/>
      <c r="WC286"/>
      <c r="WD286"/>
      <c r="WE286"/>
      <c r="WF286"/>
      <c r="WG286"/>
      <c r="WH286"/>
      <c r="WI286"/>
      <c r="WJ286"/>
      <c r="WK286"/>
      <c r="WL286"/>
      <c r="WM286"/>
      <c r="WN286"/>
      <c r="WO286"/>
      <c r="WP286"/>
      <c r="WQ286"/>
      <c r="WR286"/>
      <c r="WS286"/>
      <c r="WT286"/>
      <c r="WU286"/>
      <c r="WV286"/>
      <c r="WW286"/>
    </row>
    <row r="287" spans="1:621" s="41" customFormat="1" ht="54.75" hidden="1" customHeight="1" x14ac:dyDescent="0.25">
      <c r="A287" s="321">
        <f>A286+1</f>
        <v>224</v>
      </c>
      <c r="B287" s="381" t="s">
        <v>86</v>
      </c>
      <c r="C287" s="288" t="s">
        <v>1358</v>
      </c>
      <c r="D287" s="288" t="s">
        <v>171</v>
      </c>
      <c r="E287" s="288" t="s">
        <v>1654</v>
      </c>
      <c r="F287" s="288" t="s">
        <v>85</v>
      </c>
      <c r="G287" s="289">
        <v>44258.708333333336</v>
      </c>
      <c r="H287" s="289">
        <v>44258.833333333336</v>
      </c>
      <c r="I287" s="289">
        <v>44258.833333333336</v>
      </c>
      <c r="J287" s="188">
        <f t="shared" ref="J287:J289" si="46">H287-G287</f>
        <v>0.125</v>
      </c>
      <c r="K287" s="288" t="s">
        <v>1118</v>
      </c>
      <c r="L287" s="288"/>
      <c r="M287" s="288"/>
      <c r="N287" s="288"/>
      <c r="O287" s="288"/>
      <c r="P287" s="288"/>
      <c r="Q287" s="288"/>
      <c r="R287" s="288" t="s">
        <v>1655</v>
      </c>
      <c r="S287" s="288" t="s">
        <v>1656</v>
      </c>
      <c r="T287" s="288" t="s">
        <v>75</v>
      </c>
      <c r="U287" s="288">
        <v>10</v>
      </c>
      <c r="V287" s="288" t="s">
        <v>76</v>
      </c>
      <c r="W287" s="288">
        <v>1</v>
      </c>
      <c r="X287" s="331">
        <v>145</v>
      </c>
      <c r="Y287" s="50">
        <f t="shared" si="42"/>
        <v>3</v>
      </c>
      <c r="Z287"/>
      <c r="AA287"/>
      <c r="AB287"/>
      <c r="AC287">
        <v>1</v>
      </c>
      <c r="AD287"/>
      <c r="AE287"/>
      <c r="AF287"/>
      <c r="AG287"/>
      <c r="AH287"/>
      <c r="AI287"/>
      <c r="AJ287"/>
      <c r="AK287"/>
      <c r="AL287"/>
      <c r="AM287"/>
      <c r="AN287"/>
      <c r="AO287"/>
      <c r="AP287"/>
      <c r="AQ287"/>
      <c r="AR287"/>
      <c r="AS287"/>
      <c r="AT287"/>
      <c r="AU287"/>
      <c r="AV287" s="43" t="s">
        <v>89</v>
      </c>
      <c r="AW287" s="43" t="s">
        <v>183</v>
      </c>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c r="IW287"/>
      <c r="IX287"/>
      <c r="IY287"/>
      <c r="IZ287"/>
      <c r="JA287"/>
      <c r="JB287"/>
      <c r="JC287"/>
      <c r="JD287"/>
      <c r="JE287"/>
      <c r="JF287"/>
      <c r="JG287"/>
      <c r="JH287"/>
      <c r="JI287"/>
      <c r="JJ287"/>
      <c r="JK287"/>
      <c r="JL287"/>
      <c r="JM287"/>
      <c r="JN287"/>
      <c r="JO287"/>
      <c r="JP287"/>
      <c r="JQ287"/>
      <c r="JR287"/>
      <c r="JS287"/>
      <c r="JT287"/>
      <c r="JU287"/>
      <c r="JV287"/>
      <c r="JW287"/>
      <c r="JX287"/>
      <c r="JY287"/>
      <c r="JZ287"/>
      <c r="KA287"/>
      <c r="KB287"/>
      <c r="KC287"/>
      <c r="KD287"/>
      <c r="KE287"/>
      <c r="KF287"/>
      <c r="KG287"/>
      <c r="KH287"/>
      <c r="KI287"/>
      <c r="KJ287"/>
      <c r="KK287"/>
      <c r="KL287"/>
      <c r="KM287"/>
      <c r="KN287"/>
      <c r="KO287"/>
      <c r="KP287"/>
      <c r="KQ287"/>
      <c r="KR287"/>
      <c r="KS287"/>
      <c r="KT287"/>
      <c r="KU287"/>
      <c r="KV287"/>
      <c r="KW287"/>
      <c r="KX287"/>
      <c r="KY287"/>
      <c r="KZ287"/>
      <c r="LA287"/>
      <c r="LB287"/>
      <c r="LC287"/>
      <c r="LD287"/>
      <c r="LE287"/>
      <c r="LF287"/>
      <c r="LG287"/>
      <c r="LH287"/>
      <c r="LI287"/>
      <c r="LJ287"/>
      <c r="LK287"/>
      <c r="LL287"/>
      <c r="LM287"/>
      <c r="LN287"/>
      <c r="LO287"/>
      <c r="LP287"/>
      <c r="LQ287"/>
      <c r="LR287"/>
      <c r="LS287"/>
      <c r="LT287"/>
      <c r="LU287"/>
      <c r="LV287"/>
      <c r="LW287"/>
      <c r="LX287"/>
      <c r="LY287"/>
      <c r="LZ287"/>
      <c r="MA287"/>
      <c r="MB287"/>
      <c r="MC287"/>
      <c r="MD287"/>
      <c r="ME287"/>
      <c r="MF287"/>
      <c r="MG287"/>
      <c r="MH287"/>
      <c r="MI287"/>
      <c r="MJ287"/>
      <c r="MK287"/>
      <c r="ML287"/>
      <c r="MM287"/>
      <c r="MN287"/>
      <c r="MO287"/>
      <c r="MP287"/>
      <c r="MQ287"/>
      <c r="MR287"/>
      <c r="MS287"/>
      <c r="MT287"/>
      <c r="MU287"/>
      <c r="MV287"/>
      <c r="MW287"/>
      <c r="MX287"/>
      <c r="MY287"/>
      <c r="MZ287"/>
      <c r="NA287"/>
      <c r="NB287"/>
      <c r="NC287"/>
      <c r="ND287"/>
      <c r="NE287"/>
      <c r="NF287"/>
      <c r="NG287"/>
      <c r="NH287"/>
      <c r="NI287"/>
      <c r="NJ287"/>
      <c r="NK287"/>
      <c r="NL287"/>
      <c r="NM287"/>
      <c r="NN287"/>
      <c r="NO287"/>
      <c r="NP287"/>
      <c r="NQ287"/>
      <c r="NR287"/>
      <c r="NS287"/>
      <c r="NT287"/>
      <c r="NU287"/>
      <c r="NV287"/>
      <c r="NW287"/>
      <c r="NX287"/>
      <c r="NY287"/>
      <c r="NZ287"/>
      <c r="OA287"/>
      <c r="OB287"/>
      <c r="OC287"/>
      <c r="OD287"/>
      <c r="OE287"/>
      <c r="OF287"/>
      <c r="OG287"/>
      <c r="OH287"/>
      <c r="OI287"/>
      <c r="OJ287"/>
      <c r="OK287"/>
      <c r="OL287"/>
      <c r="OM287"/>
      <c r="ON287"/>
      <c r="OO287"/>
      <c r="OP287"/>
      <c r="OQ287"/>
      <c r="OR287"/>
      <c r="OS287"/>
      <c r="OT287"/>
      <c r="OU287"/>
      <c r="OV287"/>
      <c r="OW287"/>
      <c r="OX287"/>
      <c r="OY287"/>
      <c r="OZ287"/>
      <c r="PA287"/>
      <c r="PB287"/>
      <c r="PC287"/>
      <c r="PD287"/>
      <c r="PE287"/>
      <c r="PF287"/>
      <c r="PG287"/>
      <c r="PH287"/>
      <c r="PI287"/>
      <c r="PJ287"/>
      <c r="PK287"/>
      <c r="PL287"/>
      <c r="PM287"/>
      <c r="PN287"/>
      <c r="PO287"/>
      <c r="PP287"/>
      <c r="PQ287"/>
      <c r="PR287"/>
      <c r="PS287"/>
      <c r="PT287"/>
      <c r="PU287"/>
      <c r="PV287"/>
      <c r="PW287"/>
      <c r="PX287"/>
      <c r="PY287"/>
      <c r="PZ287"/>
      <c r="QA287"/>
      <c r="QB287"/>
      <c r="QC287"/>
      <c r="QD287"/>
      <c r="QE287"/>
      <c r="QF287"/>
      <c r="QG287"/>
      <c r="QH287"/>
      <c r="QI287"/>
      <c r="QJ287"/>
      <c r="QK287"/>
      <c r="QL287"/>
      <c r="QM287"/>
      <c r="QN287"/>
      <c r="QO287"/>
      <c r="QP287"/>
      <c r="QQ287"/>
      <c r="QR287"/>
      <c r="QS287"/>
      <c r="QT287"/>
      <c r="QU287"/>
      <c r="QV287"/>
      <c r="QW287"/>
      <c r="QX287"/>
      <c r="QY287"/>
      <c r="QZ287"/>
      <c r="RA287"/>
      <c r="RB287"/>
      <c r="RC287"/>
      <c r="RD287"/>
      <c r="RE287"/>
      <c r="RF287"/>
      <c r="RG287"/>
      <c r="RH287"/>
      <c r="RI287"/>
      <c r="RJ287"/>
      <c r="RK287"/>
      <c r="RL287"/>
      <c r="RM287"/>
      <c r="RN287"/>
      <c r="RO287"/>
      <c r="RP287"/>
      <c r="RQ287"/>
      <c r="RR287"/>
      <c r="RS287"/>
      <c r="RT287"/>
      <c r="RU287"/>
      <c r="RV287"/>
      <c r="RW287"/>
      <c r="RX287"/>
      <c r="RY287"/>
      <c r="RZ287"/>
      <c r="SA287"/>
      <c r="SB287"/>
      <c r="SC287"/>
      <c r="SD287"/>
      <c r="SE287"/>
      <c r="SF287"/>
      <c r="SG287"/>
      <c r="SH287"/>
      <c r="SI287"/>
      <c r="SJ287"/>
      <c r="SK287"/>
      <c r="SL287"/>
      <c r="SM287"/>
      <c r="SN287"/>
      <c r="SO287"/>
      <c r="SP287"/>
      <c r="SQ287"/>
      <c r="SR287"/>
      <c r="SS287"/>
      <c r="ST287"/>
      <c r="SU287"/>
      <c r="SV287"/>
      <c r="SW287"/>
      <c r="SX287"/>
      <c r="SY287"/>
      <c r="SZ287"/>
      <c r="TA287"/>
      <c r="TB287"/>
      <c r="TC287"/>
      <c r="TD287"/>
      <c r="TE287"/>
      <c r="TF287"/>
      <c r="TG287"/>
      <c r="TH287"/>
      <c r="TI287"/>
      <c r="TJ287"/>
      <c r="TK287"/>
      <c r="TL287"/>
      <c r="TM287"/>
      <c r="TN287"/>
      <c r="TO287"/>
      <c r="TP287"/>
      <c r="TQ287"/>
      <c r="TR287"/>
      <c r="TS287"/>
      <c r="TT287"/>
      <c r="TU287"/>
      <c r="TV287"/>
      <c r="TW287"/>
      <c r="TX287"/>
      <c r="TY287"/>
      <c r="TZ287"/>
      <c r="UA287"/>
      <c r="UB287"/>
      <c r="UC287"/>
      <c r="UD287"/>
      <c r="UE287"/>
      <c r="UF287"/>
      <c r="UG287"/>
      <c r="UH287"/>
      <c r="UI287"/>
      <c r="UJ287"/>
      <c r="UK287"/>
      <c r="UL287"/>
      <c r="UM287"/>
      <c r="UN287"/>
      <c r="UO287"/>
      <c r="UP287"/>
      <c r="UQ287"/>
      <c r="UR287"/>
      <c r="US287"/>
      <c r="UT287"/>
      <c r="UU287"/>
      <c r="UV287"/>
      <c r="UW287"/>
      <c r="UX287"/>
      <c r="UY287"/>
      <c r="UZ287"/>
      <c r="VA287"/>
      <c r="VB287"/>
      <c r="VC287"/>
      <c r="VD287"/>
      <c r="VE287"/>
      <c r="VF287"/>
      <c r="VG287"/>
      <c r="VH287"/>
      <c r="VI287"/>
      <c r="VJ287"/>
      <c r="VK287"/>
      <c r="VL287"/>
      <c r="VM287"/>
      <c r="VN287"/>
      <c r="VO287"/>
      <c r="VP287"/>
      <c r="VQ287"/>
      <c r="VR287"/>
      <c r="VS287"/>
      <c r="VT287"/>
      <c r="VU287"/>
      <c r="VV287"/>
      <c r="VW287"/>
      <c r="VX287"/>
      <c r="VY287"/>
      <c r="VZ287"/>
      <c r="WA287"/>
      <c r="WB287"/>
      <c r="WC287"/>
      <c r="WD287"/>
      <c r="WE287"/>
      <c r="WF287"/>
      <c r="WG287"/>
      <c r="WH287"/>
      <c r="WI287"/>
      <c r="WJ287"/>
      <c r="WK287"/>
      <c r="WL287"/>
      <c r="WM287"/>
      <c r="WN287"/>
      <c r="WO287"/>
      <c r="WP287"/>
      <c r="WQ287"/>
      <c r="WR287"/>
      <c r="WS287"/>
      <c r="WT287"/>
      <c r="WU287"/>
      <c r="WV287"/>
      <c r="WW287"/>
    </row>
    <row r="288" spans="1:621" s="41" customFormat="1" ht="59.25" hidden="1" customHeight="1" x14ac:dyDescent="0.25">
      <c r="A288" s="321">
        <f>A287+1</f>
        <v>225</v>
      </c>
      <c r="B288" s="199" t="s">
        <v>99</v>
      </c>
      <c r="C288" s="288" t="s">
        <v>666</v>
      </c>
      <c r="D288" s="288" t="s">
        <v>702</v>
      </c>
      <c r="E288" s="288" t="s">
        <v>1657</v>
      </c>
      <c r="F288" s="288" t="s">
        <v>85</v>
      </c>
      <c r="G288" s="289">
        <v>44258.729166666664</v>
      </c>
      <c r="H288" s="289">
        <v>44258.743055555555</v>
      </c>
      <c r="I288" s="289">
        <v>44258.895833333336</v>
      </c>
      <c r="J288" s="188">
        <f t="shared" si="46"/>
        <v>1.3888888890505768E-2</v>
      </c>
      <c r="K288" s="288" t="s">
        <v>1646</v>
      </c>
      <c r="L288" s="288"/>
      <c r="M288" s="288"/>
      <c r="N288" s="288"/>
      <c r="O288" s="288"/>
      <c r="P288" s="288"/>
      <c r="Q288" s="288"/>
      <c r="R288" s="288" t="s">
        <v>1658</v>
      </c>
      <c r="S288" s="288" t="s">
        <v>1671</v>
      </c>
      <c r="T288" s="288" t="s">
        <v>75</v>
      </c>
      <c r="U288" s="288">
        <v>15</v>
      </c>
      <c r="V288" s="288" t="s">
        <v>76</v>
      </c>
      <c r="W288" s="288">
        <v>1</v>
      </c>
      <c r="X288" s="331">
        <v>146</v>
      </c>
      <c r="Y288" s="50">
        <f t="shared" si="42"/>
        <v>0.33333333337213844</v>
      </c>
      <c r="Z288" s="278">
        <v>1</v>
      </c>
      <c r="AA288"/>
      <c r="AB288"/>
      <c r="AC288"/>
      <c r="AD288"/>
      <c r="AE288"/>
      <c r="AF288"/>
      <c r="AG288"/>
      <c r="AH288"/>
      <c r="AI288"/>
      <c r="AJ288"/>
      <c r="AK288"/>
      <c r="AL288"/>
      <c r="AM288"/>
      <c r="AN288"/>
      <c r="AO288"/>
      <c r="AP288"/>
      <c r="AQ288"/>
      <c r="AR288"/>
      <c r="AS288"/>
      <c r="AT288"/>
      <c r="AU288"/>
      <c r="AV288" s="43" t="s">
        <v>89</v>
      </c>
      <c r="AW288" s="53" t="s">
        <v>91</v>
      </c>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c r="IW288"/>
      <c r="IX288"/>
      <c r="IY288"/>
      <c r="IZ288"/>
      <c r="JA288"/>
      <c r="JB288"/>
      <c r="JC288"/>
      <c r="JD288"/>
      <c r="JE288"/>
      <c r="JF288"/>
      <c r="JG288"/>
      <c r="JH288"/>
      <c r="JI288"/>
      <c r="JJ288"/>
      <c r="JK288"/>
      <c r="JL288"/>
      <c r="JM288"/>
      <c r="JN288"/>
      <c r="JO288"/>
      <c r="JP288"/>
      <c r="JQ288"/>
      <c r="JR288"/>
      <c r="JS288"/>
      <c r="JT288"/>
      <c r="JU288"/>
      <c r="JV288"/>
      <c r="JW288"/>
      <c r="JX288"/>
      <c r="JY288"/>
      <c r="JZ288"/>
      <c r="KA288"/>
      <c r="KB288"/>
      <c r="KC288"/>
      <c r="KD288"/>
      <c r="KE288"/>
      <c r="KF288"/>
      <c r="KG288"/>
      <c r="KH288"/>
      <c r="KI288"/>
      <c r="KJ288"/>
      <c r="KK288"/>
      <c r="KL288"/>
      <c r="KM288"/>
      <c r="KN288"/>
      <c r="KO288"/>
      <c r="KP288"/>
      <c r="KQ288"/>
      <c r="KR288"/>
      <c r="KS288"/>
      <c r="KT288"/>
      <c r="KU288"/>
      <c r="KV288"/>
      <c r="KW288"/>
      <c r="KX288"/>
      <c r="KY288"/>
      <c r="KZ288"/>
      <c r="LA288"/>
      <c r="LB288"/>
      <c r="LC288"/>
      <c r="LD288"/>
      <c r="LE288"/>
      <c r="LF288"/>
      <c r="LG288"/>
      <c r="LH288"/>
      <c r="LI288"/>
      <c r="LJ288"/>
      <c r="LK288"/>
      <c r="LL288"/>
      <c r="LM288"/>
      <c r="LN288"/>
      <c r="LO288"/>
      <c r="LP288"/>
      <c r="LQ288"/>
      <c r="LR288"/>
      <c r="LS288"/>
      <c r="LT288"/>
      <c r="LU288"/>
      <c r="LV288"/>
      <c r="LW288"/>
      <c r="LX288"/>
      <c r="LY288"/>
      <c r="LZ288"/>
      <c r="MA288"/>
      <c r="MB288"/>
      <c r="MC288"/>
      <c r="MD288"/>
      <c r="ME288"/>
      <c r="MF288"/>
      <c r="MG288"/>
      <c r="MH288"/>
      <c r="MI288"/>
      <c r="MJ288"/>
      <c r="MK288"/>
      <c r="ML288"/>
      <c r="MM288"/>
      <c r="MN288"/>
      <c r="MO288"/>
      <c r="MP288"/>
      <c r="MQ288"/>
      <c r="MR288"/>
      <c r="MS288"/>
      <c r="MT288"/>
      <c r="MU288"/>
      <c r="MV288"/>
      <c r="MW288"/>
      <c r="MX288"/>
      <c r="MY288"/>
      <c r="MZ288"/>
      <c r="NA288"/>
      <c r="NB288"/>
      <c r="NC288"/>
      <c r="ND288"/>
      <c r="NE288"/>
      <c r="NF288"/>
      <c r="NG288"/>
      <c r="NH288"/>
      <c r="NI288"/>
      <c r="NJ288"/>
      <c r="NK288"/>
      <c r="NL288"/>
      <c r="NM288"/>
      <c r="NN288"/>
      <c r="NO288"/>
      <c r="NP288"/>
      <c r="NQ288"/>
      <c r="NR288"/>
      <c r="NS288"/>
      <c r="NT288"/>
      <c r="NU288"/>
      <c r="NV288"/>
      <c r="NW288"/>
      <c r="NX288"/>
      <c r="NY288"/>
      <c r="NZ288"/>
      <c r="OA288"/>
      <c r="OB288"/>
      <c r="OC288"/>
      <c r="OD288"/>
      <c r="OE288"/>
      <c r="OF288"/>
      <c r="OG288"/>
      <c r="OH288"/>
      <c r="OI288"/>
      <c r="OJ288"/>
      <c r="OK288"/>
      <c r="OL288"/>
      <c r="OM288"/>
      <c r="ON288"/>
      <c r="OO288"/>
      <c r="OP288"/>
      <c r="OQ288"/>
      <c r="OR288"/>
      <c r="OS288"/>
      <c r="OT288"/>
      <c r="OU288"/>
      <c r="OV288"/>
      <c r="OW288"/>
      <c r="OX288"/>
      <c r="OY288"/>
      <c r="OZ288"/>
      <c r="PA288"/>
      <c r="PB288"/>
      <c r="PC288"/>
      <c r="PD288"/>
      <c r="PE288"/>
      <c r="PF288"/>
      <c r="PG288"/>
      <c r="PH288"/>
      <c r="PI288"/>
      <c r="PJ288"/>
      <c r="PK288"/>
      <c r="PL288"/>
      <c r="PM288"/>
      <c r="PN288"/>
      <c r="PO288"/>
      <c r="PP288"/>
      <c r="PQ288"/>
      <c r="PR288"/>
      <c r="PS288"/>
      <c r="PT288"/>
      <c r="PU288"/>
      <c r="PV288"/>
      <c r="PW288"/>
      <c r="PX288"/>
      <c r="PY288"/>
      <c r="PZ288"/>
      <c r="QA288"/>
      <c r="QB288"/>
      <c r="QC288"/>
      <c r="QD288"/>
      <c r="QE288"/>
      <c r="QF288"/>
      <c r="QG288"/>
      <c r="QH288"/>
      <c r="QI288"/>
      <c r="QJ288"/>
      <c r="QK288"/>
      <c r="QL288"/>
      <c r="QM288"/>
      <c r="QN288"/>
      <c r="QO288"/>
      <c r="QP288"/>
      <c r="QQ288"/>
      <c r="QR288"/>
      <c r="QS288"/>
      <c r="QT288"/>
      <c r="QU288"/>
      <c r="QV288"/>
      <c r="QW288"/>
      <c r="QX288"/>
      <c r="QY288"/>
      <c r="QZ288"/>
      <c r="RA288"/>
      <c r="RB288"/>
      <c r="RC288"/>
      <c r="RD288"/>
      <c r="RE288"/>
      <c r="RF288"/>
      <c r="RG288"/>
      <c r="RH288"/>
      <c r="RI288"/>
      <c r="RJ288"/>
      <c r="RK288"/>
      <c r="RL288"/>
      <c r="RM288"/>
      <c r="RN288"/>
      <c r="RO288"/>
      <c r="RP288"/>
      <c r="RQ288"/>
      <c r="RR288"/>
      <c r="RS288"/>
      <c r="RT288"/>
      <c r="RU288"/>
      <c r="RV288"/>
      <c r="RW288"/>
      <c r="RX288"/>
      <c r="RY288"/>
      <c r="RZ288"/>
      <c r="SA288"/>
      <c r="SB288"/>
      <c r="SC288"/>
      <c r="SD288"/>
      <c r="SE288"/>
      <c r="SF288"/>
      <c r="SG288"/>
      <c r="SH288"/>
      <c r="SI288"/>
      <c r="SJ288"/>
      <c r="SK288"/>
      <c r="SL288"/>
      <c r="SM288"/>
      <c r="SN288"/>
      <c r="SO288"/>
      <c r="SP288"/>
      <c r="SQ288"/>
      <c r="SR288"/>
      <c r="SS288"/>
      <c r="ST288"/>
      <c r="SU288"/>
      <c r="SV288"/>
      <c r="SW288"/>
      <c r="SX288"/>
      <c r="SY288"/>
      <c r="SZ288"/>
      <c r="TA288"/>
      <c r="TB288"/>
      <c r="TC288"/>
      <c r="TD288"/>
      <c r="TE288"/>
      <c r="TF288"/>
      <c r="TG288"/>
      <c r="TH288"/>
      <c r="TI288"/>
      <c r="TJ288"/>
      <c r="TK288"/>
      <c r="TL288"/>
      <c r="TM288"/>
      <c r="TN288"/>
      <c r="TO288"/>
      <c r="TP288"/>
      <c r="TQ288"/>
      <c r="TR288"/>
      <c r="TS288"/>
      <c r="TT288"/>
      <c r="TU288"/>
      <c r="TV288"/>
      <c r="TW288"/>
      <c r="TX288"/>
      <c r="TY288"/>
      <c r="TZ288"/>
      <c r="UA288"/>
      <c r="UB288"/>
      <c r="UC288"/>
      <c r="UD288"/>
      <c r="UE288"/>
      <c r="UF288"/>
      <c r="UG288"/>
      <c r="UH288"/>
      <c r="UI288"/>
      <c r="UJ288"/>
      <c r="UK288"/>
      <c r="UL288"/>
      <c r="UM288"/>
      <c r="UN288"/>
      <c r="UO288"/>
      <c r="UP288"/>
      <c r="UQ288"/>
      <c r="UR288"/>
      <c r="US288"/>
      <c r="UT288"/>
      <c r="UU288"/>
      <c r="UV288"/>
      <c r="UW288"/>
      <c r="UX288"/>
      <c r="UY288"/>
      <c r="UZ288"/>
      <c r="VA288"/>
      <c r="VB288"/>
      <c r="VC288"/>
      <c r="VD288"/>
      <c r="VE288"/>
      <c r="VF288"/>
      <c r="VG288"/>
      <c r="VH288"/>
      <c r="VI288"/>
      <c r="VJ288"/>
      <c r="VK288"/>
      <c r="VL288"/>
      <c r="VM288"/>
      <c r="VN288"/>
      <c r="VO288"/>
      <c r="VP288"/>
      <c r="VQ288"/>
      <c r="VR288"/>
      <c r="VS288"/>
      <c r="VT288"/>
      <c r="VU288"/>
      <c r="VV288"/>
      <c r="VW288"/>
      <c r="VX288"/>
      <c r="VY288"/>
      <c r="VZ288"/>
      <c r="WA288"/>
      <c r="WB288"/>
      <c r="WC288"/>
      <c r="WD288"/>
      <c r="WE288"/>
      <c r="WF288"/>
      <c r="WG288"/>
      <c r="WH288"/>
      <c r="WI288"/>
      <c r="WJ288"/>
      <c r="WK288"/>
      <c r="WL288"/>
      <c r="WM288"/>
      <c r="WN288"/>
      <c r="WO288"/>
      <c r="WP288"/>
      <c r="WQ288"/>
      <c r="WR288"/>
      <c r="WS288"/>
      <c r="WT288"/>
      <c r="WU288"/>
      <c r="WV288"/>
      <c r="WW288"/>
    </row>
    <row r="289" spans="1:621" s="161" customFormat="1" ht="86.25" hidden="1" customHeight="1" x14ac:dyDescent="0.25">
      <c r="A289" s="321">
        <f>A288+1</f>
        <v>226</v>
      </c>
      <c r="B289" s="34" t="s">
        <v>131</v>
      </c>
      <c r="C289" s="306" t="s">
        <v>181</v>
      </c>
      <c r="D289" s="306" t="s">
        <v>1625</v>
      </c>
      <c r="E289" s="306" t="s">
        <v>1404</v>
      </c>
      <c r="F289" s="306" t="s">
        <v>1668</v>
      </c>
      <c r="G289" s="289">
        <v>44259.859722222223</v>
      </c>
      <c r="H289" s="123">
        <v>44259.904166666667</v>
      </c>
      <c r="I289" s="289">
        <v>44259.904166666667</v>
      </c>
      <c r="J289" s="188">
        <f t="shared" si="46"/>
        <v>4.4444444443797693E-2</v>
      </c>
      <c r="K289" s="306" t="s">
        <v>1637</v>
      </c>
      <c r="L289" s="306"/>
      <c r="M289" s="306"/>
      <c r="N289" s="306">
        <v>1</v>
      </c>
      <c r="O289" s="306">
        <v>2</v>
      </c>
      <c r="P289" s="306">
        <v>2</v>
      </c>
      <c r="Q289" s="306"/>
      <c r="R289" s="306" t="s">
        <v>1669</v>
      </c>
      <c r="S289" s="306" t="s">
        <v>1670</v>
      </c>
      <c r="T289" s="306" t="s">
        <v>75</v>
      </c>
      <c r="U289" s="306">
        <v>75</v>
      </c>
      <c r="V289" s="306" t="s">
        <v>76</v>
      </c>
      <c r="W289" s="306">
        <v>1</v>
      </c>
      <c r="X289" s="331" t="s">
        <v>189</v>
      </c>
      <c r="Y289" s="50">
        <f t="shared" si="42"/>
        <v>1.0666666666511446</v>
      </c>
      <c r="Z289"/>
      <c r="AA289"/>
      <c r="AB289"/>
      <c r="AC289"/>
      <c r="AD289"/>
      <c r="AE289">
        <v>1</v>
      </c>
      <c r="AF289"/>
      <c r="AG289"/>
      <c r="AH289"/>
      <c r="AI289"/>
      <c r="AJ289"/>
      <c r="AK289"/>
      <c r="AL289"/>
      <c r="AM289"/>
      <c r="AN289"/>
      <c r="AO289"/>
      <c r="AP289"/>
      <c r="AQ289"/>
      <c r="AR289"/>
      <c r="AS289"/>
      <c r="AT289"/>
      <c r="AU289"/>
      <c r="AV289" s="43" t="s">
        <v>89</v>
      </c>
      <c r="AW289" s="53" t="s">
        <v>94</v>
      </c>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c r="IW289"/>
      <c r="IX289"/>
      <c r="IY289"/>
      <c r="IZ289"/>
      <c r="JA289"/>
      <c r="JB289"/>
      <c r="JC289"/>
      <c r="JD289"/>
      <c r="JE289"/>
      <c r="JF289"/>
      <c r="JG289"/>
      <c r="JH289"/>
      <c r="JI289"/>
      <c r="JJ289"/>
      <c r="JK289"/>
      <c r="JL289"/>
      <c r="JM289"/>
      <c r="JN289"/>
      <c r="JO289"/>
      <c r="JP289"/>
      <c r="JQ289"/>
      <c r="JR289"/>
      <c r="JS289"/>
      <c r="JT289"/>
      <c r="JU289"/>
      <c r="JV289"/>
      <c r="JW289"/>
      <c r="JX289"/>
      <c r="JY289"/>
      <c r="JZ289"/>
      <c r="KA289"/>
      <c r="KB289"/>
      <c r="KC289"/>
      <c r="KD289"/>
      <c r="KE289"/>
      <c r="KF289"/>
      <c r="KG289"/>
      <c r="KH289"/>
      <c r="KI289"/>
      <c r="KJ289"/>
      <c r="KK289"/>
      <c r="KL289"/>
      <c r="KM289"/>
      <c r="KN289"/>
      <c r="KO289"/>
      <c r="KP289"/>
      <c r="KQ289"/>
      <c r="KR289"/>
      <c r="KS289"/>
      <c r="KT289"/>
      <c r="KU289"/>
      <c r="KV289"/>
      <c r="KW289"/>
      <c r="KX289"/>
      <c r="KY289"/>
      <c r="KZ289"/>
      <c r="LA289"/>
      <c r="LB289"/>
      <c r="LC289"/>
      <c r="LD289"/>
      <c r="LE289"/>
      <c r="LF289"/>
      <c r="LG289"/>
      <c r="LH289"/>
      <c r="LI289"/>
      <c r="LJ289"/>
      <c r="LK289"/>
      <c r="LL289"/>
      <c r="LM289"/>
      <c r="LN289"/>
      <c r="LO289"/>
      <c r="LP289"/>
      <c r="LQ289"/>
      <c r="LR289"/>
      <c r="LS289"/>
      <c r="LT289"/>
      <c r="LU289"/>
      <c r="LV289"/>
      <c r="LW289"/>
      <c r="LX289"/>
      <c r="LY289"/>
      <c r="LZ289"/>
      <c r="MA289"/>
      <c r="MB289"/>
      <c r="MC289"/>
      <c r="MD289"/>
      <c r="ME289"/>
      <c r="MF289"/>
      <c r="MG289"/>
      <c r="MH289"/>
      <c r="MI289"/>
      <c r="MJ289"/>
      <c r="MK289"/>
      <c r="ML289"/>
      <c r="MM289"/>
      <c r="MN289"/>
      <c r="MO289"/>
      <c r="MP289"/>
      <c r="MQ289"/>
      <c r="MR289"/>
      <c r="MS289"/>
      <c r="MT289"/>
      <c r="MU289"/>
      <c r="MV289"/>
      <c r="MW289"/>
      <c r="MX289"/>
      <c r="MY289"/>
      <c r="MZ289"/>
      <c r="NA289"/>
      <c r="NB289"/>
      <c r="NC289"/>
      <c r="ND289"/>
      <c r="NE289"/>
      <c r="NF289"/>
      <c r="NG289"/>
      <c r="NH289"/>
      <c r="NI289"/>
      <c r="NJ289"/>
      <c r="NK289"/>
      <c r="NL289"/>
      <c r="NM289"/>
      <c r="NN289"/>
      <c r="NO289"/>
      <c r="NP289"/>
      <c r="NQ289"/>
      <c r="NR289"/>
      <c r="NS289"/>
      <c r="NT289"/>
      <c r="NU289"/>
      <c r="NV289"/>
      <c r="NW289"/>
      <c r="NX289"/>
      <c r="NY289"/>
      <c r="NZ289"/>
      <c r="OA289"/>
      <c r="OB289"/>
      <c r="OC289"/>
      <c r="OD289"/>
      <c r="OE289"/>
      <c r="OF289"/>
      <c r="OG289"/>
      <c r="OH289"/>
      <c r="OI289"/>
      <c r="OJ289"/>
      <c r="OK289"/>
      <c r="OL289"/>
      <c r="OM289"/>
      <c r="ON289"/>
      <c r="OO289"/>
      <c r="OP289"/>
      <c r="OQ289"/>
      <c r="OR289"/>
      <c r="OS289"/>
      <c r="OT289"/>
      <c r="OU289"/>
      <c r="OV289"/>
      <c r="OW289"/>
      <c r="OX289"/>
      <c r="OY289"/>
      <c r="OZ289"/>
      <c r="PA289"/>
      <c r="PB289"/>
      <c r="PC289"/>
      <c r="PD289"/>
      <c r="PE289"/>
      <c r="PF289"/>
      <c r="PG289"/>
      <c r="PH289"/>
      <c r="PI289"/>
      <c r="PJ289"/>
      <c r="PK289"/>
      <c r="PL289"/>
      <c r="PM289"/>
      <c r="PN289"/>
      <c r="PO289"/>
      <c r="PP289"/>
      <c r="PQ289"/>
      <c r="PR289"/>
      <c r="PS289"/>
      <c r="PT289"/>
      <c r="PU289"/>
      <c r="PV289"/>
      <c r="PW289"/>
      <c r="PX289"/>
      <c r="PY289"/>
      <c r="PZ289"/>
      <c r="QA289"/>
      <c r="QB289"/>
      <c r="QC289"/>
      <c r="QD289"/>
      <c r="QE289"/>
      <c r="QF289"/>
      <c r="QG289"/>
      <c r="QH289"/>
      <c r="QI289"/>
      <c r="QJ289"/>
      <c r="QK289"/>
      <c r="QL289"/>
      <c r="QM289"/>
      <c r="QN289"/>
      <c r="QO289"/>
      <c r="QP289"/>
      <c r="QQ289"/>
      <c r="QR289"/>
      <c r="QS289"/>
      <c r="QT289"/>
      <c r="QU289"/>
      <c r="QV289"/>
      <c r="QW289"/>
      <c r="QX289"/>
      <c r="QY289"/>
      <c r="QZ289"/>
      <c r="RA289"/>
      <c r="RB289"/>
      <c r="RC289"/>
      <c r="RD289"/>
      <c r="RE289"/>
      <c r="RF289"/>
      <c r="RG289"/>
      <c r="RH289"/>
      <c r="RI289"/>
      <c r="RJ289"/>
      <c r="RK289"/>
      <c r="RL289"/>
      <c r="RM289"/>
      <c r="RN289"/>
      <c r="RO289"/>
      <c r="RP289"/>
      <c r="RQ289"/>
      <c r="RR289"/>
      <c r="RS289"/>
      <c r="RT289"/>
      <c r="RU289"/>
      <c r="RV289"/>
      <c r="RW289"/>
      <c r="RX289"/>
      <c r="RY289"/>
      <c r="RZ289"/>
      <c r="SA289"/>
      <c r="SB289"/>
      <c r="SC289"/>
      <c r="SD289"/>
      <c r="SE289"/>
      <c r="SF289"/>
      <c r="SG289"/>
      <c r="SH289"/>
      <c r="SI289"/>
      <c r="SJ289"/>
      <c r="SK289"/>
      <c r="SL289"/>
      <c r="SM289"/>
      <c r="SN289"/>
      <c r="SO289"/>
      <c r="SP289"/>
      <c r="SQ289"/>
      <c r="SR289"/>
      <c r="SS289"/>
      <c r="ST289"/>
      <c r="SU289"/>
      <c r="SV289"/>
      <c r="SW289"/>
      <c r="SX289"/>
      <c r="SY289"/>
      <c r="SZ289"/>
      <c r="TA289"/>
      <c r="TB289"/>
      <c r="TC289"/>
      <c r="TD289"/>
      <c r="TE289"/>
      <c r="TF289"/>
      <c r="TG289"/>
      <c r="TH289"/>
      <c r="TI289"/>
      <c r="TJ289"/>
      <c r="TK289"/>
      <c r="TL289"/>
      <c r="TM289"/>
      <c r="TN289"/>
      <c r="TO289"/>
      <c r="TP289"/>
      <c r="TQ289"/>
      <c r="TR289"/>
      <c r="TS289"/>
      <c r="TT289"/>
      <c r="TU289"/>
      <c r="TV289"/>
      <c r="TW289"/>
      <c r="TX289"/>
      <c r="TY289"/>
      <c r="TZ289"/>
      <c r="UA289"/>
      <c r="UB289"/>
      <c r="UC289"/>
      <c r="UD289"/>
      <c r="UE289"/>
      <c r="UF289"/>
      <c r="UG289"/>
      <c r="UH289"/>
      <c r="UI289"/>
      <c r="UJ289"/>
      <c r="UK289"/>
      <c r="UL289"/>
      <c r="UM289"/>
      <c r="UN289"/>
      <c r="UO289"/>
      <c r="UP289"/>
      <c r="UQ289"/>
      <c r="UR289"/>
      <c r="US289"/>
      <c r="UT289"/>
      <c r="UU289"/>
      <c r="UV289"/>
      <c r="UW289"/>
      <c r="UX289"/>
      <c r="UY289"/>
      <c r="UZ289"/>
      <c r="VA289"/>
      <c r="VB289"/>
      <c r="VC289"/>
      <c r="VD289"/>
      <c r="VE289"/>
      <c r="VF289"/>
      <c r="VG289"/>
      <c r="VH289"/>
      <c r="VI289"/>
      <c r="VJ289"/>
      <c r="VK289"/>
      <c r="VL289"/>
      <c r="VM289"/>
      <c r="VN289"/>
      <c r="VO289"/>
      <c r="VP289"/>
      <c r="VQ289"/>
      <c r="VR289"/>
      <c r="VS289"/>
      <c r="VT289"/>
      <c r="VU289"/>
      <c r="VV289"/>
      <c r="VW289"/>
      <c r="VX289"/>
      <c r="VY289"/>
      <c r="VZ289"/>
      <c r="WA289"/>
      <c r="WB289"/>
      <c r="WC289"/>
      <c r="WD289"/>
      <c r="WE289"/>
      <c r="WF289"/>
      <c r="WG289"/>
      <c r="WH289"/>
      <c r="WI289"/>
      <c r="WJ289"/>
      <c r="WK289"/>
      <c r="WL289"/>
      <c r="WM289"/>
      <c r="WN289"/>
      <c r="WO289"/>
      <c r="WP289"/>
      <c r="WQ289"/>
      <c r="WR289"/>
      <c r="WS289"/>
      <c r="WT289"/>
      <c r="WU289"/>
      <c r="WV289"/>
      <c r="WW289"/>
    </row>
    <row r="290" spans="1:621" s="41" customFormat="1" ht="63.75" hidden="1" customHeight="1" x14ac:dyDescent="0.25">
      <c r="A290" s="321">
        <f t="shared" ref="A290:A296" si="47">A289+1</f>
        <v>227</v>
      </c>
      <c r="B290" s="381" t="s">
        <v>86</v>
      </c>
      <c r="C290" s="359" t="s">
        <v>1610</v>
      </c>
      <c r="D290" s="359" t="s">
        <v>1134</v>
      </c>
      <c r="E290" s="359" t="s">
        <v>1673</v>
      </c>
      <c r="F290" s="359" t="s">
        <v>1674</v>
      </c>
      <c r="G290" s="382">
        <v>44260.586805555555</v>
      </c>
      <c r="H290" s="382">
        <v>44260.75</v>
      </c>
      <c r="I290" s="382">
        <v>44260.75</v>
      </c>
      <c r="J290" s="188">
        <f>H290-G290</f>
        <v>0.16319444444525288</v>
      </c>
      <c r="K290" s="288" t="s">
        <v>1675</v>
      </c>
      <c r="L290" s="288"/>
      <c r="M290" s="288"/>
      <c r="N290" s="288"/>
      <c r="O290" s="288"/>
      <c r="P290" s="288"/>
      <c r="Q290" s="288"/>
      <c r="R290" s="288" t="s">
        <v>1676</v>
      </c>
      <c r="S290" s="288" t="s">
        <v>1677</v>
      </c>
      <c r="T290" s="288" t="s">
        <v>75</v>
      </c>
      <c r="U290" s="288">
        <v>5</v>
      </c>
      <c r="V290" s="288" t="s">
        <v>76</v>
      </c>
      <c r="W290" s="288">
        <v>1</v>
      </c>
      <c r="X290" s="331">
        <v>147</v>
      </c>
      <c r="Y290" s="50">
        <f t="shared" si="42"/>
        <v>3.9166666666860692</v>
      </c>
      <c r="Z290" s="278">
        <v>1</v>
      </c>
      <c r="AA290"/>
      <c r="AB290"/>
      <c r="AC290"/>
      <c r="AD290"/>
      <c r="AE290"/>
      <c r="AF290"/>
      <c r="AG290"/>
      <c r="AH290"/>
      <c r="AI290"/>
      <c r="AJ290"/>
      <c r="AK290"/>
      <c r="AL290"/>
      <c r="AM290"/>
      <c r="AN290"/>
      <c r="AO290"/>
      <c r="AP290"/>
      <c r="AQ290"/>
      <c r="AR290"/>
      <c r="AS290"/>
      <c r="AT290"/>
      <c r="AU290"/>
      <c r="AV290" s="43" t="s">
        <v>89</v>
      </c>
      <c r="AW290" s="53" t="s">
        <v>91</v>
      </c>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c r="IW290"/>
      <c r="IX290"/>
      <c r="IY290"/>
      <c r="IZ290"/>
      <c r="JA290"/>
      <c r="JB290"/>
      <c r="JC290"/>
      <c r="JD290"/>
      <c r="JE290"/>
      <c r="JF290"/>
      <c r="JG290"/>
      <c r="JH290"/>
      <c r="JI290"/>
      <c r="JJ290"/>
      <c r="JK290"/>
      <c r="JL290"/>
      <c r="JM290"/>
      <c r="JN290"/>
      <c r="JO290"/>
      <c r="JP290"/>
      <c r="JQ290"/>
      <c r="JR290"/>
      <c r="JS290"/>
      <c r="JT290"/>
      <c r="JU290"/>
      <c r="JV290"/>
      <c r="JW290"/>
      <c r="JX290"/>
      <c r="JY290"/>
      <c r="JZ290"/>
      <c r="KA290"/>
      <c r="KB290"/>
      <c r="KC290"/>
      <c r="KD290"/>
      <c r="KE290"/>
      <c r="KF290"/>
      <c r="KG290"/>
      <c r="KH290"/>
      <c r="KI290"/>
      <c r="KJ290"/>
      <c r="KK290"/>
      <c r="KL290"/>
      <c r="KM290"/>
      <c r="KN290"/>
      <c r="KO290"/>
      <c r="KP290"/>
      <c r="KQ290"/>
      <c r="KR290"/>
      <c r="KS290"/>
      <c r="KT290"/>
      <c r="KU290"/>
      <c r="KV290"/>
      <c r="KW290"/>
      <c r="KX290"/>
      <c r="KY290"/>
      <c r="KZ290"/>
      <c r="LA290"/>
      <c r="LB290"/>
      <c r="LC290"/>
      <c r="LD290"/>
      <c r="LE290"/>
      <c r="LF290"/>
      <c r="LG290"/>
      <c r="LH290"/>
      <c r="LI290"/>
      <c r="LJ290"/>
      <c r="LK290"/>
      <c r="LL290"/>
      <c r="LM290"/>
      <c r="LN290"/>
      <c r="LO290"/>
      <c r="LP290"/>
      <c r="LQ290"/>
      <c r="LR290"/>
      <c r="LS290"/>
      <c r="LT290"/>
      <c r="LU290"/>
      <c r="LV290"/>
      <c r="LW290"/>
      <c r="LX290"/>
      <c r="LY290"/>
      <c r="LZ290"/>
      <c r="MA290"/>
      <c r="MB290"/>
      <c r="MC290"/>
      <c r="MD290"/>
      <c r="ME290"/>
      <c r="MF290"/>
      <c r="MG290"/>
      <c r="MH290"/>
      <c r="MI290"/>
      <c r="MJ290"/>
      <c r="MK290"/>
      <c r="ML290"/>
      <c r="MM290"/>
      <c r="MN290"/>
      <c r="MO290"/>
      <c r="MP290"/>
      <c r="MQ290"/>
      <c r="MR290"/>
      <c r="MS290"/>
      <c r="MT290"/>
      <c r="MU290"/>
      <c r="MV290"/>
      <c r="MW290"/>
      <c r="MX290"/>
      <c r="MY290"/>
      <c r="MZ290"/>
      <c r="NA290"/>
      <c r="NB290"/>
      <c r="NC290"/>
      <c r="ND290"/>
      <c r="NE290"/>
      <c r="NF290"/>
      <c r="NG290"/>
      <c r="NH290"/>
      <c r="NI290"/>
      <c r="NJ290"/>
      <c r="NK290"/>
      <c r="NL290"/>
      <c r="NM290"/>
      <c r="NN290"/>
      <c r="NO290"/>
      <c r="NP290"/>
      <c r="NQ290"/>
      <c r="NR290"/>
      <c r="NS290"/>
      <c r="NT290"/>
      <c r="NU290"/>
      <c r="NV290"/>
      <c r="NW290"/>
      <c r="NX290"/>
      <c r="NY290"/>
      <c r="NZ290"/>
      <c r="OA290"/>
      <c r="OB290"/>
      <c r="OC290"/>
      <c r="OD290"/>
      <c r="OE290"/>
      <c r="OF290"/>
      <c r="OG290"/>
      <c r="OH290"/>
      <c r="OI290"/>
      <c r="OJ290"/>
      <c r="OK290"/>
      <c r="OL290"/>
      <c r="OM290"/>
      <c r="ON290"/>
      <c r="OO290"/>
      <c r="OP290"/>
      <c r="OQ290"/>
      <c r="OR290"/>
      <c r="OS290"/>
      <c r="OT290"/>
      <c r="OU290"/>
      <c r="OV290"/>
      <c r="OW290"/>
      <c r="OX290"/>
      <c r="OY290"/>
      <c r="OZ290"/>
      <c r="PA290"/>
      <c r="PB290"/>
      <c r="PC290"/>
      <c r="PD290"/>
      <c r="PE290"/>
      <c r="PF290"/>
      <c r="PG290"/>
      <c r="PH290"/>
      <c r="PI290"/>
      <c r="PJ290"/>
      <c r="PK290"/>
      <c r="PL290"/>
      <c r="PM290"/>
      <c r="PN290"/>
      <c r="PO290"/>
      <c r="PP290"/>
      <c r="PQ290"/>
      <c r="PR290"/>
      <c r="PS290"/>
      <c r="PT290"/>
      <c r="PU290"/>
      <c r="PV290"/>
      <c r="PW290"/>
      <c r="PX290"/>
      <c r="PY290"/>
      <c r="PZ290"/>
      <c r="QA290"/>
      <c r="QB290"/>
      <c r="QC290"/>
      <c r="QD290"/>
      <c r="QE290"/>
      <c r="QF290"/>
      <c r="QG290"/>
      <c r="QH290"/>
      <c r="QI290"/>
      <c r="QJ290"/>
      <c r="QK290"/>
      <c r="QL290"/>
      <c r="QM290"/>
      <c r="QN290"/>
      <c r="QO290"/>
      <c r="QP290"/>
      <c r="QQ290"/>
      <c r="QR290"/>
      <c r="QS290"/>
      <c r="QT290"/>
      <c r="QU290"/>
      <c r="QV290"/>
      <c r="QW290"/>
      <c r="QX290"/>
      <c r="QY290"/>
      <c r="QZ290"/>
      <c r="RA290"/>
      <c r="RB290"/>
      <c r="RC290"/>
      <c r="RD290"/>
      <c r="RE290"/>
      <c r="RF290"/>
      <c r="RG290"/>
      <c r="RH290"/>
      <c r="RI290"/>
      <c r="RJ290"/>
      <c r="RK290"/>
      <c r="RL290"/>
      <c r="RM290"/>
      <c r="RN290"/>
      <c r="RO290"/>
      <c r="RP290"/>
      <c r="RQ290"/>
      <c r="RR290"/>
      <c r="RS290"/>
      <c r="RT290"/>
      <c r="RU290"/>
      <c r="RV290"/>
      <c r="RW290"/>
      <c r="RX290"/>
      <c r="RY290"/>
      <c r="RZ290"/>
      <c r="SA290"/>
      <c r="SB290"/>
      <c r="SC290"/>
      <c r="SD290"/>
      <c r="SE290"/>
      <c r="SF290"/>
      <c r="SG290"/>
      <c r="SH290"/>
      <c r="SI290"/>
      <c r="SJ290"/>
      <c r="SK290"/>
      <c r="SL290"/>
      <c r="SM290"/>
      <c r="SN290"/>
      <c r="SO290"/>
      <c r="SP290"/>
      <c r="SQ290"/>
      <c r="SR290"/>
      <c r="SS290"/>
      <c r="ST290"/>
      <c r="SU290"/>
      <c r="SV290"/>
      <c r="SW290"/>
      <c r="SX290"/>
      <c r="SY290"/>
      <c r="SZ290"/>
      <c r="TA290"/>
      <c r="TB290"/>
      <c r="TC290"/>
      <c r="TD290"/>
      <c r="TE290"/>
      <c r="TF290"/>
      <c r="TG290"/>
      <c r="TH290"/>
      <c r="TI290"/>
      <c r="TJ290"/>
      <c r="TK290"/>
      <c r="TL290"/>
      <c r="TM290"/>
      <c r="TN290"/>
      <c r="TO290"/>
      <c r="TP290"/>
      <c r="TQ290"/>
      <c r="TR290"/>
      <c r="TS290"/>
      <c r="TT290"/>
      <c r="TU290"/>
      <c r="TV290"/>
      <c r="TW290"/>
      <c r="TX290"/>
      <c r="TY290"/>
      <c r="TZ290"/>
      <c r="UA290"/>
      <c r="UB290"/>
      <c r="UC290"/>
      <c r="UD290"/>
      <c r="UE290"/>
      <c r="UF290"/>
      <c r="UG290"/>
      <c r="UH290"/>
      <c r="UI290"/>
      <c r="UJ290"/>
      <c r="UK290"/>
      <c r="UL290"/>
      <c r="UM290"/>
      <c r="UN290"/>
      <c r="UO290"/>
      <c r="UP290"/>
      <c r="UQ290"/>
      <c r="UR290"/>
      <c r="US290"/>
      <c r="UT290"/>
      <c r="UU290"/>
      <c r="UV290"/>
      <c r="UW290"/>
      <c r="UX290"/>
      <c r="UY290"/>
      <c r="UZ290"/>
      <c r="VA290"/>
      <c r="VB290"/>
      <c r="VC290"/>
      <c r="VD290"/>
      <c r="VE290"/>
      <c r="VF290"/>
      <c r="VG290"/>
      <c r="VH290"/>
      <c r="VI290"/>
      <c r="VJ290"/>
      <c r="VK290"/>
      <c r="VL290"/>
      <c r="VM290"/>
      <c r="VN290"/>
      <c r="VO290"/>
      <c r="VP290"/>
      <c r="VQ290"/>
      <c r="VR290"/>
      <c r="VS290"/>
      <c r="VT290"/>
      <c r="VU290"/>
      <c r="VV290"/>
      <c r="VW290"/>
      <c r="VX290"/>
      <c r="VY290"/>
      <c r="VZ290"/>
      <c r="WA290"/>
      <c r="WB290"/>
      <c r="WC290"/>
      <c r="WD290"/>
      <c r="WE290"/>
      <c r="WF290"/>
      <c r="WG290"/>
      <c r="WH290"/>
      <c r="WI290"/>
      <c r="WJ290"/>
      <c r="WK290"/>
      <c r="WL290"/>
      <c r="WM290"/>
      <c r="WN290"/>
      <c r="WO290"/>
      <c r="WP290"/>
      <c r="WQ290"/>
      <c r="WR290"/>
      <c r="WS290"/>
      <c r="WT290"/>
      <c r="WU290"/>
      <c r="WV290"/>
      <c r="WW290"/>
    </row>
    <row r="291" spans="1:621" s="41" customFormat="1" ht="63" hidden="1" customHeight="1" x14ac:dyDescent="0.25">
      <c r="A291" s="321">
        <f t="shared" si="47"/>
        <v>228</v>
      </c>
      <c r="B291" s="199" t="s">
        <v>99</v>
      </c>
      <c r="C291" s="288" t="s">
        <v>1678</v>
      </c>
      <c r="D291" s="288" t="s">
        <v>1679</v>
      </c>
      <c r="E291" s="288" t="s">
        <v>1680</v>
      </c>
      <c r="F291" s="288" t="s">
        <v>85</v>
      </c>
      <c r="G291" s="289">
        <v>44261.249305555553</v>
      </c>
      <c r="H291" s="289" t="s">
        <v>1681</v>
      </c>
      <c r="I291" s="289">
        <v>44262.020833333336</v>
      </c>
      <c r="J291" s="188">
        <v>0</v>
      </c>
      <c r="K291" s="288" t="s">
        <v>1682</v>
      </c>
      <c r="L291" s="288"/>
      <c r="M291" s="288"/>
      <c r="N291" s="288"/>
      <c r="O291" s="288"/>
      <c r="P291" s="288">
        <v>1</v>
      </c>
      <c r="Q291" s="288"/>
      <c r="R291" s="288" t="s">
        <v>1683</v>
      </c>
      <c r="S291" s="288" t="s">
        <v>1684</v>
      </c>
      <c r="T291" s="288" t="s">
        <v>75</v>
      </c>
      <c r="U291" s="288">
        <v>20</v>
      </c>
      <c r="V291" s="288" t="s">
        <v>76</v>
      </c>
      <c r="W291" s="288">
        <v>0</v>
      </c>
      <c r="X291" s="331">
        <v>148</v>
      </c>
      <c r="Y291" s="50">
        <f t="shared" si="42"/>
        <v>0</v>
      </c>
      <c r="Z291" s="278">
        <v>1</v>
      </c>
      <c r="AA291"/>
      <c r="AB291"/>
      <c r="AC291"/>
      <c r="AD291"/>
      <c r="AE291"/>
      <c r="AF291"/>
      <c r="AG291"/>
      <c r="AH291"/>
      <c r="AI291"/>
      <c r="AJ291"/>
      <c r="AK291"/>
      <c r="AL291"/>
      <c r="AM291"/>
      <c r="AN291"/>
      <c r="AO291"/>
      <c r="AP291"/>
      <c r="AQ291"/>
      <c r="AR291"/>
      <c r="AS291"/>
      <c r="AT291"/>
      <c r="AU291"/>
      <c r="AV291" s="43" t="s">
        <v>89</v>
      </c>
      <c r="AW291" s="53" t="s">
        <v>91</v>
      </c>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c r="IW291"/>
      <c r="IX291"/>
      <c r="IY291"/>
      <c r="IZ291"/>
      <c r="JA291"/>
      <c r="JB291"/>
      <c r="JC291"/>
      <c r="JD291"/>
      <c r="JE291"/>
      <c r="JF291"/>
      <c r="JG291"/>
      <c r="JH291"/>
      <c r="JI291"/>
      <c r="JJ291"/>
      <c r="JK291"/>
      <c r="JL291"/>
      <c r="JM291"/>
      <c r="JN291"/>
      <c r="JO291"/>
      <c r="JP291"/>
      <c r="JQ291"/>
      <c r="JR291"/>
      <c r="JS291"/>
      <c r="JT291"/>
      <c r="JU291"/>
      <c r="JV291"/>
      <c r="JW291"/>
      <c r="JX291"/>
      <c r="JY291"/>
      <c r="JZ291"/>
      <c r="KA291"/>
      <c r="KB291"/>
      <c r="KC291"/>
      <c r="KD291"/>
      <c r="KE291"/>
      <c r="KF291"/>
      <c r="KG291"/>
      <c r="KH291"/>
      <c r="KI291"/>
      <c r="KJ291"/>
      <c r="KK291"/>
      <c r="KL291"/>
      <c r="KM291"/>
      <c r="KN291"/>
      <c r="KO291"/>
      <c r="KP291"/>
      <c r="KQ291"/>
      <c r="KR291"/>
      <c r="KS291"/>
      <c r="KT291"/>
      <c r="KU291"/>
      <c r="KV291"/>
      <c r="KW291"/>
      <c r="KX291"/>
      <c r="KY291"/>
      <c r="KZ291"/>
      <c r="LA291"/>
      <c r="LB291"/>
      <c r="LC291"/>
      <c r="LD291"/>
      <c r="LE291"/>
      <c r="LF291"/>
      <c r="LG291"/>
      <c r="LH291"/>
      <c r="LI291"/>
      <c r="LJ291"/>
      <c r="LK291"/>
      <c r="LL291"/>
      <c r="LM291"/>
      <c r="LN291"/>
      <c r="LO291"/>
      <c r="LP291"/>
      <c r="LQ291"/>
      <c r="LR291"/>
      <c r="LS291"/>
      <c r="LT291"/>
      <c r="LU291"/>
      <c r="LV291"/>
      <c r="LW291"/>
      <c r="LX291"/>
      <c r="LY291"/>
      <c r="LZ291"/>
      <c r="MA291"/>
      <c r="MB291"/>
      <c r="MC291"/>
      <c r="MD291"/>
      <c r="ME291"/>
      <c r="MF291"/>
      <c r="MG291"/>
      <c r="MH291"/>
      <c r="MI291"/>
      <c r="MJ291"/>
      <c r="MK291"/>
      <c r="ML291"/>
      <c r="MM291"/>
      <c r="MN291"/>
      <c r="MO291"/>
      <c r="MP291"/>
      <c r="MQ291"/>
      <c r="MR291"/>
      <c r="MS291"/>
      <c r="MT291"/>
      <c r="MU291"/>
      <c r="MV291"/>
      <c r="MW291"/>
      <c r="MX291"/>
      <c r="MY291"/>
      <c r="MZ291"/>
      <c r="NA291"/>
      <c r="NB291"/>
      <c r="NC291"/>
      <c r="ND291"/>
      <c r="NE291"/>
      <c r="NF291"/>
      <c r="NG291"/>
      <c r="NH291"/>
      <c r="NI291"/>
      <c r="NJ291"/>
      <c r="NK291"/>
      <c r="NL291"/>
      <c r="NM291"/>
      <c r="NN291"/>
      <c r="NO291"/>
      <c r="NP291"/>
      <c r="NQ291"/>
      <c r="NR291"/>
      <c r="NS291"/>
      <c r="NT291"/>
      <c r="NU291"/>
      <c r="NV291"/>
      <c r="NW291"/>
      <c r="NX291"/>
      <c r="NY291"/>
      <c r="NZ291"/>
      <c r="OA291"/>
      <c r="OB291"/>
      <c r="OC291"/>
      <c r="OD291"/>
      <c r="OE291"/>
      <c r="OF291"/>
      <c r="OG291"/>
      <c r="OH291"/>
      <c r="OI291"/>
      <c r="OJ291"/>
      <c r="OK291"/>
      <c r="OL291"/>
      <c r="OM291"/>
      <c r="ON291"/>
      <c r="OO291"/>
      <c r="OP291"/>
      <c r="OQ291"/>
      <c r="OR291"/>
      <c r="OS291"/>
      <c r="OT291"/>
      <c r="OU291"/>
      <c r="OV291"/>
      <c r="OW291"/>
      <c r="OX291"/>
      <c r="OY291"/>
      <c r="OZ291"/>
      <c r="PA291"/>
      <c r="PB291"/>
      <c r="PC291"/>
      <c r="PD291"/>
      <c r="PE291"/>
      <c r="PF291"/>
      <c r="PG291"/>
      <c r="PH291"/>
      <c r="PI291"/>
      <c r="PJ291"/>
      <c r="PK291"/>
      <c r="PL291"/>
      <c r="PM291"/>
      <c r="PN291"/>
      <c r="PO291"/>
      <c r="PP291"/>
      <c r="PQ291"/>
      <c r="PR291"/>
      <c r="PS291"/>
      <c r="PT291"/>
      <c r="PU291"/>
      <c r="PV291"/>
      <c r="PW291"/>
      <c r="PX291"/>
      <c r="PY291"/>
      <c r="PZ291"/>
      <c r="QA291"/>
      <c r="QB291"/>
      <c r="QC291"/>
      <c r="QD291"/>
      <c r="QE291"/>
      <c r="QF291"/>
      <c r="QG291"/>
      <c r="QH291"/>
      <c r="QI291"/>
      <c r="QJ291"/>
      <c r="QK291"/>
      <c r="QL291"/>
      <c r="QM291"/>
      <c r="QN291"/>
      <c r="QO291"/>
      <c r="QP291"/>
      <c r="QQ291"/>
      <c r="QR291"/>
      <c r="QS291"/>
      <c r="QT291"/>
      <c r="QU291"/>
      <c r="QV291"/>
      <c r="QW291"/>
      <c r="QX291"/>
      <c r="QY291"/>
      <c r="QZ291"/>
      <c r="RA291"/>
      <c r="RB291"/>
      <c r="RC291"/>
      <c r="RD291"/>
      <c r="RE291"/>
      <c r="RF291"/>
      <c r="RG291"/>
      <c r="RH291"/>
      <c r="RI291"/>
      <c r="RJ291"/>
      <c r="RK291"/>
      <c r="RL291"/>
      <c r="RM291"/>
      <c r="RN291"/>
      <c r="RO291"/>
      <c r="RP291"/>
      <c r="RQ291"/>
      <c r="RR291"/>
      <c r="RS291"/>
      <c r="RT291"/>
      <c r="RU291"/>
      <c r="RV291"/>
      <c r="RW291"/>
      <c r="RX291"/>
      <c r="RY291"/>
      <c r="RZ291"/>
      <c r="SA291"/>
      <c r="SB291"/>
      <c r="SC291"/>
      <c r="SD291"/>
      <c r="SE291"/>
      <c r="SF291"/>
      <c r="SG291"/>
      <c r="SH291"/>
      <c r="SI291"/>
      <c r="SJ291"/>
      <c r="SK291"/>
      <c r="SL291"/>
      <c r="SM291"/>
      <c r="SN291"/>
      <c r="SO291"/>
      <c r="SP291"/>
      <c r="SQ291"/>
      <c r="SR291"/>
      <c r="SS291"/>
      <c r="ST291"/>
      <c r="SU291"/>
      <c r="SV291"/>
      <c r="SW291"/>
      <c r="SX291"/>
      <c r="SY291"/>
      <c r="SZ291"/>
      <c r="TA291"/>
      <c r="TB291"/>
      <c r="TC291"/>
      <c r="TD291"/>
      <c r="TE291"/>
      <c r="TF291"/>
      <c r="TG291"/>
      <c r="TH291"/>
      <c r="TI291"/>
      <c r="TJ291"/>
      <c r="TK291"/>
      <c r="TL291"/>
      <c r="TM291"/>
      <c r="TN291"/>
      <c r="TO291"/>
      <c r="TP291"/>
      <c r="TQ291"/>
      <c r="TR291"/>
      <c r="TS291"/>
      <c r="TT291"/>
      <c r="TU291"/>
      <c r="TV291"/>
      <c r="TW291"/>
      <c r="TX291"/>
      <c r="TY291"/>
      <c r="TZ291"/>
      <c r="UA291"/>
      <c r="UB291"/>
      <c r="UC291"/>
      <c r="UD291"/>
      <c r="UE291"/>
      <c r="UF291"/>
      <c r="UG291"/>
      <c r="UH291"/>
      <c r="UI291"/>
      <c r="UJ291"/>
      <c r="UK291"/>
      <c r="UL291"/>
      <c r="UM291"/>
      <c r="UN291"/>
      <c r="UO291"/>
      <c r="UP291"/>
      <c r="UQ291"/>
      <c r="UR291"/>
      <c r="US291"/>
      <c r="UT291"/>
      <c r="UU291"/>
      <c r="UV291"/>
      <c r="UW291"/>
      <c r="UX291"/>
      <c r="UY291"/>
      <c r="UZ291"/>
      <c r="VA291"/>
      <c r="VB291"/>
      <c r="VC291"/>
      <c r="VD291"/>
      <c r="VE291"/>
      <c r="VF291"/>
      <c r="VG291"/>
      <c r="VH291"/>
      <c r="VI291"/>
      <c r="VJ291"/>
      <c r="VK291"/>
      <c r="VL291"/>
      <c r="VM291"/>
      <c r="VN291"/>
      <c r="VO291"/>
      <c r="VP291"/>
      <c r="VQ291"/>
      <c r="VR291"/>
      <c r="VS291"/>
      <c r="VT291"/>
      <c r="VU291"/>
      <c r="VV291"/>
      <c r="VW291"/>
      <c r="VX291"/>
      <c r="VY291"/>
      <c r="VZ291"/>
      <c r="WA291"/>
      <c r="WB291"/>
      <c r="WC291"/>
      <c r="WD291"/>
      <c r="WE291"/>
      <c r="WF291"/>
      <c r="WG291"/>
      <c r="WH291"/>
      <c r="WI291"/>
      <c r="WJ291"/>
      <c r="WK291"/>
      <c r="WL291"/>
      <c r="WM291"/>
      <c r="WN291"/>
      <c r="WO291"/>
      <c r="WP291"/>
      <c r="WQ291"/>
      <c r="WR291"/>
      <c r="WS291"/>
      <c r="WT291"/>
      <c r="WU291"/>
      <c r="WV291"/>
      <c r="WW291"/>
    </row>
    <row r="292" spans="1:621" s="131" customFormat="1" ht="65.25" hidden="1" customHeight="1" x14ac:dyDescent="0.25">
      <c r="A292" s="321">
        <f t="shared" si="47"/>
        <v>229</v>
      </c>
      <c r="B292" s="33" t="s">
        <v>523</v>
      </c>
      <c r="C292" s="288" t="s">
        <v>1199</v>
      </c>
      <c r="D292" s="122" t="s">
        <v>1685</v>
      </c>
      <c r="E292" s="288" t="s">
        <v>1686</v>
      </c>
      <c r="F292" s="122" t="s">
        <v>85</v>
      </c>
      <c r="G292" s="323">
        <v>44261.458333333336</v>
      </c>
      <c r="H292" s="218">
        <v>44261.458333333336</v>
      </c>
      <c r="I292" s="323">
        <v>44329.974305555559</v>
      </c>
      <c r="J292" s="312">
        <f>H292-G292</f>
        <v>0</v>
      </c>
      <c r="K292" s="328" t="s">
        <v>2199</v>
      </c>
      <c r="L292" s="47"/>
      <c r="M292" s="47"/>
      <c r="N292" s="47"/>
      <c r="O292" s="47"/>
      <c r="P292" s="47"/>
      <c r="Q292" s="47"/>
      <c r="R292" s="328" t="s">
        <v>2859</v>
      </c>
      <c r="S292" s="121" t="s">
        <v>2860</v>
      </c>
      <c r="T292" s="299" t="s">
        <v>75</v>
      </c>
      <c r="U292" s="47">
        <v>0</v>
      </c>
      <c r="V292" s="47" t="s">
        <v>76</v>
      </c>
      <c r="W292" s="328">
        <v>0</v>
      </c>
      <c r="X292" s="331" t="s">
        <v>189</v>
      </c>
      <c r="Y292" s="50">
        <f t="shared" si="42"/>
        <v>0</v>
      </c>
      <c r="Z292"/>
      <c r="AA292">
        <v>1</v>
      </c>
      <c r="AB292"/>
      <c r="AC292"/>
      <c r="AD292"/>
      <c r="AE292"/>
      <c r="AF292"/>
      <c r="AG292"/>
      <c r="AH292"/>
      <c r="AI292"/>
      <c r="AJ292"/>
      <c r="AK292"/>
      <c r="AL292"/>
      <c r="AM292"/>
      <c r="AN292"/>
      <c r="AO292"/>
      <c r="AP292"/>
      <c r="AQ292"/>
      <c r="AR292"/>
      <c r="AS292"/>
      <c r="AT292"/>
      <c r="AU292"/>
      <c r="AV292" s="43" t="s">
        <v>89</v>
      </c>
      <c r="AW292" s="53" t="s">
        <v>91</v>
      </c>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c r="IX292"/>
      <c r="IY292"/>
      <c r="IZ292"/>
      <c r="JA292"/>
      <c r="JB292"/>
      <c r="JC292"/>
      <c r="JD292"/>
      <c r="JE292"/>
      <c r="JF292"/>
      <c r="JG292"/>
      <c r="JH292"/>
      <c r="JI292"/>
      <c r="JJ292"/>
      <c r="JK292"/>
      <c r="JL292"/>
      <c r="JM292"/>
      <c r="JN292"/>
      <c r="JO292"/>
      <c r="JP292"/>
      <c r="JQ292"/>
      <c r="JR292"/>
      <c r="JS292"/>
      <c r="JT292"/>
      <c r="JU292"/>
      <c r="JV292"/>
      <c r="JW292"/>
      <c r="JX292"/>
      <c r="JY292"/>
      <c r="JZ292"/>
      <c r="KA292"/>
      <c r="KB292"/>
      <c r="KC292"/>
      <c r="KD292"/>
      <c r="KE292"/>
      <c r="KF292"/>
      <c r="KG292"/>
      <c r="KH292"/>
      <c r="KI292"/>
      <c r="KJ292"/>
      <c r="KK292"/>
      <c r="KL292"/>
      <c r="KM292"/>
      <c r="KN292"/>
      <c r="KO292"/>
      <c r="KP292"/>
      <c r="KQ292"/>
      <c r="KR292"/>
      <c r="KS292"/>
      <c r="KT292"/>
      <c r="KU292"/>
      <c r="KV292"/>
      <c r="KW292"/>
      <c r="KX292"/>
      <c r="KY292"/>
      <c r="KZ292"/>
      <c r="LA292"/>
      <c r="LB292"/>
      <c r="LC292"/>
      <c r="LD292"/>
      <c r="LE292"/>
      <c r="LF292"/>
      <c r="LG292"/>
      <c r="LH292"/>
      <c r="LI292"/>
      <c r="LJ292"/>
      <c r="LK292"/>
      <c r="LL292"/>
      <c r="LM292"/>
      <c r="LN292"/>
      <c r="LO292"/>
      <c r="LP292"/>
      <c r="LQ292"/>
      <c r="LR292"/>
      <c r="LS292"/>
      <c r="LT292"/>
      <c r="LU292"/>
      <c r="LV292"/>
      <c r="LW292"/>
      <c r="LX292"/>
      <c r="LY292"/>
      <c r="LZ292"/>
      <c r="MA292"/>
      <c r="MB292"/>
      <c r="MC292"/>
      <c r="MD292"/>
      <c r="ME292"/>
      <c r="MF292"/>
      <c r="MG292"/>
      <c r="MH292"/>
      <c r="MI292"/>
      <c r="MJ292"/>
      <c r="MK292"/>
      <c r="ML292"/>
      <c r="MM292"/>
      <c r="MN292"/>
      <c r="MO292"/>
      <c r="MP292"/>
      <c r="MQ292"/>
      <c r="MR292"/>
      <c r="MS292"/>
      <c r="MT292"/>
      <c r="MU292"/>
      <c r="MV292"/>
      <c r="MW292"/>
      <c r="MX292"/>
      <c r="MY292"/>
      <c r="MZ292"/>
      <c r="NA292"/>
      <c r="NB292"/>
      <c r="NC292"/>
      <c r="ND292"/>
      <c r="NE292"/>
      <c r="NF292"/>
      <c r="NG292"/>
      <c r="NH292"/>
      <c r="NI292"/>
      <c r="NJ292"/>
      <c r="NK292"/>
      <c r="NL292"/>
      <c r="NM292"/>
      <c r="NN292"/>
      <c r="NO292"/>
      <c r="NP292"/>
      <c r="NQ292"/>
      <c r="NR292"/>
      <c r="NS292"/>
      <c r="NT292"/>
      <c r="NU292"/>
      <c r="NV292"/>
      <c r="NW292"/>
      <c r="NX292"/>
      <c r="NY292"/>
      <c r="NZ292"/>
      <c r="OA292"/>
      <c r="OB292"/>
      <c r="OC292"/>
      <c r="OD292"/>
      <c r="OE292"/>
      <c r="OF292"/>
      <c r="OG292"/>
      <c r="OH292"/>
      <c r="OI292"/>
      <c r="OJ292"/>
      <c r="OK292"/>
      <c r="OL292"/>
      <c r="OM292"/>
      <c r="ON292"/>
      <c r="OO292"/>
      <c r="OP292"/>
      <c r="OQ292"/>
      <c r="OR292"/>
      <c r="OS292"/>
      <c r="OT292"/>
      <c r="OU292"/>
      <c r="OV292"/>
      <c r="OW292"/>
      <c r="OX292"/>
      <c r="OY292"/>
      <c r="OZ292"/>
      <c r="PA292"/>
      <c r="PB292"/>
      <c r="PC292"/>
      <c r="PD292"/>
      <c r="PE292"/>
      <c r="PF292"/>
      <c r="PG292"/>
      <c r="PH292"/>
      <c r="PI292"/>
      <c r="PJ292"/>
      <c r="PK292"/>
      <c r="PL292"/>
      <c r="PM292"/>
      <c r="PN292"/>
      <c r="PO292"/>
      <c r="PP292"/>
      <c r="PQ292"/>
      <c r="PR292"/>
      <c r="PS292"/>
      <c r="PT292"/>
      <c r="PU292"/>
      <c r="PV292"/>
      <c r="PW292"/>
      <c r="PX292"/>
      <c r="PY292"/>
      <c r="PZ292"/>
      <c r="QA292"/>
      <c r="QB292"/>
      <c r="QC292"/>
      <c r="QD292"/>
      <c r="QE292"/>
      <c r="QF292"/>
      <c r="QG292"/>
      <c r="QH292"/>
      <c r="QI292"/>
      <c r="QJ292"/>
      <c r="QK292"/>
      <c r="QL292"/>
      <c r="QM292"/>
      <c r="QN292"/>
      <c r="QO292"/>
      <c r="QP292"/>
      <c r="QQ292"/>
      <c r="QR292"/>
      <c r="QS292"/>
      <c r="QT292"/>
      <c r="QU292"/>
      <c r="QV292"/>
      <c r="QW292"/>
      <c r="QX292"/>
      <c r="QY292"/>
      <c r="QZ292"/>
      <c r="RA292"/>
      <c r="RB292"/>
      <c r="RC292"/>
      <c r="RD292"/>
      <c r="RE292"/>
      <c r="RF292"/>
      <c r="RG292"/>
      <c r="RH292"/>
      <c r="RI292"/>
      <c r="RJ292"/>
      <c r="RK292"/>
      <c r="RL292"/>
      <c r="RM292"/>
      <c r="RN292"/>
      <c r="RO292"/>
      <c r="RP292"/>
      <c r="RQ292"/>
      <c r="RR292"/>
      <c r="RS292"/>
      <c r="RT292"/>
      <c r="RU292"/>
      <c r="RV292"/>
      <c r="RW292"/>
      <c r="RX292"/>
      <c r="RY292"/>
      <c r="RZ292"/>
      <c r="SA292"/>
      <c r="SB292"/>
      <c r="SC292"/>
      <c r="SD292"/>
      <c r="SE292"/>
      <c r="SF292"/>
      <c r="SG292"/>
      <c r="SH292"/>
      <c r="SI292"/>
      <c r="SJ292"/>
      <c r="SK292"/>
      <c r="SL292"/>
      <c r="SM292"/>
      <c r="SN292"/>
      <c r="SO292"/>
      <c r="SP292"/>
      <c r="SQ292"/>
      <c r="SR292"/>
      <c r="SS292"/>
      <c r="ST292"/>
      <c r="SU292"/>
      <c r="SV292"/>
      <c r="SW292"/>
      <c r="SX292"/>
      <c r="SY292"/>
      <c r="SZ292"/>
      <c r="TA292"/>
      <c r="TB292"/>
      <c r="TC292"/>
      <c r="TD292"/>
      <c r="TE292"/>
      <c r="TF292"/>
      <c r="TG292"/>
      <c r="TH292"/>
      <c r="TI292"/>
      <c r="TJ292"/>
      <c r="TK292"/>
      <c r="TL292"/>
      <c r="TM292"/>
      <c r="TN292"/>
      <c r="TO292"/>
      <c r="TP292"/>
      <c r="TQ292"/>
      <c r="TR292"/>
      <c r="TS292"/>
      <c r="TT292"/>
      <c r="TU292"/>
      <c r="TV292"/>
      <c r="TW292"/>
      <c r="TX292"/>
      <c r="TY292"/>
      <c r="TZ292"/>
      <c r="UA292"/>
      <c r="UB292"/>
      <c r="UC292"/>
      <c r="UD292"/>
      <c r="UE292"/>
      <c r="UF292"/>
      <c r="UG292"/>
      <c r="UH292"/>
      <c r="UI292"/>
      <c r="UJ292"/>
      <c r="UK292"/>
      <c r="UL292"/>
      <c r="UM292"/>
      <c r="UN292"/>
      <c r="UO292"/>
      <c r="UP292"/>
      <c r="UQ292"/>
      <c r="UR292"/>
      <c r="US292"/>
      <c r="UT292"/>
      <c r="UU292"/>
      <c r="UV292"/>
      <c r="UW292"/>
      <c r="UX292"/>
      <c r="UY292"/>
      <c r="UZ292"/>
      <c r="VA292"/>
      <c r="VB292"/>
      <c r="VC292"/>
      <c r="VD292"/>
      <c r="VE292"/>
      <c r="VF292"/>
      <c r="VG292"/>
      <c r="VH292"/>
      <c r="VI292"/>
      <c r="VJ292"/>
      <c r="VK292"/>
      <c r="VL292"/>
      <c r="VM292"/>
      <c r="VN292"/>
      <c r="VO292"/>
      <c r="VP292"/>
      <c r="VQ292"/>
      <c r="VR292"/>
      <c r="VS292"/>
      <c r="VT292"/>
      <c r="VU292"/>
      <c r="VV292"/>
      <c r="VW292"/>
      <c r="VX292"/>
      <c r="VY292"/>
      <c r="VZ292"/>
      <c r="WA292"/>
      <c r="WB292"/>
      <c r="WC292"/>
      <c r="WD292"/>
      <c r="WE292"/>
      <c r="WF292"/>
      <c r="WG292"/>
      <c r="WH292"/>
      <c r="WI292"/>
      <c r="WJ292"/>
      <c r="WK292"/>
      <c r="WL292"/>
      <c r="WM292"/>
      <c r="WN292"/>
      <c r="WO292"/>
      <c r="WP292"/>
      <c r="WQ292"/>
      <c r="WR292"/>
      <c r="WS292"/>
      <c r="WT292"/>
      <c r="WU292"/>
      <c r="WV292"/>
      <c r="WW292"/>
    </row>
    <row r="293" spans="1:621" s="131" customFormat="1" ht="72.599999999999994" hidden="1" customHeight="1" x14ac:dyDescent="0.25">
      <c r="A293" s="321">
        <f t="shared" si="47"/>
        <v>230</v>
      </c>
      <c r="B293" s="33" t="s">
        <v>523</v>
      </c>
      <c r="C293" s="288" t="s">
        <v>1199</v>
      </c>
      <c r="D293" s="122" t="s">
        <v>1687</v>
      </c>
      <c r="E293" s="288" t="s">
        <v>1688</v>
      </c>
      <c r="F293" s="122" t="s">
        <v>1689</v>
      </c>
      <c r="G293" s="323">
        <v>44261.666666666664</v>
      </c>
      <c r="H293" s="218">
        <v>44261.680555555555</v>
      </c>
      <c r="I293" s="323">
        <v>44264.579861111109</v>
      </c>
      <c r="J293" s="312">
        <f>H293-G293</f>
        <v>1.3888888890505768E-2</v>
      </c>
      <c r="K293" s="328" t="s">
        <v>1690</v>
      </c>
      <c r="L293" s="47"/>
      <c r="M293" s="47"/>
      <c r="N293" s="47"/>
      <c r="O293" s="47"/>
      <c r="P293" s="47"/>
      <c r="Q293" s="47"/>
      <c r="R293" s="328" t="s">
        <v>1691</v>
      </c>
      <c r="S293" s="121" t="s">
        <v>1737</v>
      </c>
      <c r="T293" s="299" t="s">
        <v>75</v>
      </c>
      <c r="U293" s="47">
        <v>20</v>
      </c>
      <c r="V293" s="47" t="s">
        <v>76</v>
      </c>
      <c r="W293" s="328">
        <v>1</v>
      </c>
      <c r="X293" s="331" t="s">
        <v>189</v>
      </c>
      <c r="Y293" s="50">
        <f t="shared" si="42"/>
        <v>0.33333333337213844</v>
      </c>
      <c r="Z293"/>
      <c r="AA293">
        <v>1</v>
      </c>
      <c r="AB293"/>
      <c r="AC293"/>
      <c r="AD293"/>
      <c r="AE293"/>
      <c r="AF293"/>
      <c r="AG293"/>
      <c r="AH293"/>
      <c r="AI293"/>
      <c r="AJ293"/>
      <c r="AK293"/>
      <c r="AL293"/>
      <c r="AM293"/>
      <c r="AN293"/>
      <c r="AO293"/>
      <c r="AP293"/>
      <c r="AQ293"/>
      <c r="AR293"/>
      <c r="AS293"/>
      <c r="AT293"/>
      <c r="AU293"/>
      <c r="AV293" s="43" t="s">
        <v>89</v>
      </c>
      <c r="AW293" s="53" t="s">
        <v>91</v>
      </c>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c r="IX293"/>
      <c r="IY293"/>
      <c r="IZ293"/>
      <c r="JA293"/>
      <c r="JB293"/>
      <c r="JC293"/>
      <c r="JD293"/>
      <c r="JE293"/>
      <c r="JF293"/>
      <c r="JG293"/>
      <c r="JH293"/>
      <c r="JI293"/>
      <c r="JJ293"/>
      <c r="JK293"/>
      <c r="JL293"/>
      <c r="JM293"/>
      <c r="JN293"/>
      <c r="JO293"/>
      <c r="JP293"/>
      <c r="JQ293"/>
      <c r="JR293"/>
      <c r="JS293"/>
      <c r="JT293"/>
      <c r="JU293"/>
      <c r="JV293"/>
      <c r="JW293"/>
      <c r="JX293"/>
      <c r="JY293"/>
      <c r="JZ293"/>
      <c r="KA293"/>
      <c r="KB293"/>
      <c r="KC293"/>
      <c r="KD293"/>
      <c r="KE293"/>
      <c r="KF293"/>
      <c r="KG293"/>
      <c r="KH293"/>
      <c r="KI293"/>
      <c r="KJ293"/>
      <c r="KK293"/>
      <c r="KL293"/>
      <c r="KM293"/>
      <c r="KN293"/>
      <c r="KO293"/>
      <c r="KP293"/>
      <c r="KQ293"/>
      <c r="KR293"/>
      <c r="KS293"/>
      <c r="KT293"/>
      <c r="KU293"/>
      <c r="KV293"/>
      <c r="KW293"/>
      <c r="KX293"/>
      <c r="KY293"/>
      <c r="KZ293"/>
      <c r="LA293"/>
      <c r="LB293"/>
      <c r="LC293"/>
      <c r="LD293"/>
      <c r="LE293"/>
      <c r="LF293"/>
      <c r="LG293"/>
      <c r="LH293"/>
      <c r="LI293"/>
      <c r="LJ293"/>
      <c r="LK293"/>
      <c r="LL293"/>
      <c r="LM293"/>
      <c r="LN293"/>
      <c r="LO293"/>
      <c r="LP293"/>
      <c r="LQ293"/>
      <c r="LR293"/>
      <c r="LS293"/>
      <c r="LT293"/>
      <c r="LU293"/>
      <c r="LV293"/>
      <c r="LW293"/>
      <c r="LX293"/>
      <c r="LY293"/>
      <c r="LZ293"/>
      <c r="MA293"/>
      <c r="MB293"/>
      <c r="MC293"/>
      <c r="MD293"/>
      <c r="ME293"/>
      <c r="MF293"/>
      <c r="MG293"/>
      <c r="MH293"/>
      <c r="MI293"/>
      <c r="MJ293"/>
      <c r="MK293"/>
      <c r="ML293"/>
      <c r="MM293"/>
      <c r="MN293"/>
      <c r="MO293"/>
      <c r="MP293"/>
      <c r="MQ293"/>
      <c r="MR293"/>
      <c r="MS293"/>
      <c r="MT293"/>
      <c r="MU293"/>
      <c r="MV293"/>
      <c r="MW293"/>
      <c r="MX293"/>
      <c r="MY293"/>
      <c r="MZ293"/>
      <c r="NA293"/>
      <c r="NB293"/>
      <c r="NC293"/>
      <c r="ND293"/>
      <c r="NE293"/>
      <c r="NF293"/>
      <c r="NG293"/>
      <c r="NH293"/>
      <c r="NI293"/>
      <c r="NJ293"/>
      <c r="NK293"/>
      <c r="NL293"/>
      <c r="NM293"/>
      <c r="NN293"/>
      <c r="NO293"/>
      <c r="NP293"/>
      <c r="NQ293"/>
      <c r="NR293"/>
      <c r="NS293"/>
      <c r="NT293"/>
      <c r="NU293"/>
      <c r="NV293"/>
      <c r="NW293"/>
      <c r="NX293"/>
      <c r="NY293"/>
      <c r="NZ293"/>
      <c r="OA293"/>
      <c r="OB293"/>
      <c r="OC293"/>
      <c r="OD293"/>
      <c r="OE293"/>
      <c r="OF293"/>
      <c r="OG293"/>
      <c r="OH293"/>
      <c r="OI293"/>
      <c r="OJ293"/>
      <c r="OK293"/>
      <c r="OL293"/>
      <c r="OM293"/>
      <c r="ON293"/>
      <c r="OO293"/>
      <c r="OP293"/>
      <c r="OQ293"/>
      <c r="OR293"/>
      <c r="OS293"/>
      <c r="OT293"/>
      <c r="OU293"/>
      <c r="OV293"/>
      <c r="OW293"/>
      <c r="OX293"/>
      <c r="OY293"/>
      <c r="OZ293"/>
      <c r="PA293"/>
      <c r="PB293"/>
      <c r="PC293"/>
      <c r="PD293"/>
      <c r="PE293"/>
      <c r="PF293"/>
      <c r="PG293"/>
      <c r="PH293"/>
      <c r="PI293"/>
      <c r="PJ293"/>
      <c r="PK293"/>
      <c r="PL293"/>
      <c r="PM293"/>
      <c r="PN293"/>
      <c r="PO293"/>
      <c r="PP293"/>
      <c r="PQ293"/>
      <c r="PR293"/>
      <c r="PS293"/>
      <c r="PT293"/>
      <c r="PU293"/>
      <c r="PV293"/>
      <c r="PW293"/>
      <c r="PX293"/>
      <c r="PY293"/>
      <c r="PZ293"/>
      <c r="QA293"/>
      <c r="QB293"/>
      <c r="QC293"/>
      <c r="QD293"/>
      <c r="QE293"/>
      <c r="QF293"/>
      <c r="QG293"/>
      <c r="QH293"/>
      <c r="QI293"/>
      <c r="QJ293"/>
      <c r="QK293"/>
      <c r="QL293"/>
      <c r="QM293"/>
      <c r="QN293"/>
      <c r="QO293"/>
      <c r="QP293"/>
      <c r="QQ293"/>
      <c r="QR293"/>
      <c r="QS293"/>
      <c r="QT293"/>
      <c r="QU293"/>
      <c r="QV293"/>
      <c r="QW293"/>
      <c r="QX293"/>
      <c r="QY293"/>
      <c r="QZ293"/>
      <c r="RA293"/>
      <c r="RB293"/>
      <c r="RC293"/>
      <c r="RD293"/>
      <c r="RE293"/>
      <c r="RF293"/>
      <c r="RG293"/>
      <c r="RH293"/>
      <c r="RI293"/>
      <c r="RJ293"/>
      <c r="RK293"/>
      <c r="RL293"/>
      <c r="RM293"/>
      <c r="RN293"/>
      <c r="RO293"/>
      <c r="RP293"/>
      <c r="RQ293"/>
      <c r="RR293"/>
      <c r="RS293"/>
      <c r="RT293"/>
      <c r="RU293"/>
      <c r="RV293"/>
      <c r="RW293"/>
      <c r="RX293"/>
      <c r="RY293"/>
      <c r="RZ293"/>
      <c r="SA293"/>
      <c r="SB293"/>
      <c r="SC293"/>
      <c r="SD293"/>
      <c r="SE293"/>
      <c r="SF293"/>
      <c r="SG293"/>
      <c r="SH293"/>
      <c r="SI293"/>
      <c r="SJ293"/>
      <c r="SK293"/>
      <c r="SL293"/>
      <c r="SM293"/>
      <c r="SN293"/>
      <c r="SO293"/>
      <c r="SP293"/>
      <c r="SQ293"/>
      <c r="SR293"/>
      <c r="SS293"/>
      <c r="ST293"/>
      <c r="SU293"/>
      <c r="SV293"/>
      <c r="SW293"/>
      <c r="SX293"/>
      <c r="SY293"/>
      <c r="SZ293"/>
      <c r="TA293"/>
      <c r="TB293"/>
      <c r="TC293"/>
      <c r="TD293"/>
      <c r="TE293"/>
      <c r="TF293"/>
      <c r="TG293"/>
      <c r="TH293"/>
      <c r="TI293"/>
      <c r="TJ293"/>
      <c r="TK293"/>
      <c r="TL293"/>
      <c r="TM293"/>
      <c r="TN293"/>
      <c r="TO293"/>
      <c r="TP293"/>
      <c r="TQ293"/>
      <c r="TR293"/>
      <c r="TS293"/>
      <c r="TT293"/>
      <c r="TU293"/>
      <c r="TV293"/>
      <c r="TW293"/>
      <c r="TX293"/>
      <c r="TY293"/>
      <c r="TZ293"/>
      <c r="UA293"/>
      <c r="UB293"/>
      <c r="UC293"/>
      <c r="UD293"/>
      <c r="UE293"/>
      <c r="UF293"/>
      <c r="UG293"/>
      <c r="UH293"/>
      <c r="UI293"/>
      <c r="UJ293"/>
      <c r="UK293"/>
      <c r="UL293"/>
      <c r="UM293"/>
      <c r="UN293"/>
      <c r="UO293"/>
      <c r="UP293"/>
      <c r="UQ293"/>
      <c r="UR293"/>
      <c r="US293"/>
      <c r="UT293"/>
      <c r="UU293"/>
      <c r="UV293"/>
      <c r="UW293"/>
      <c r="UX293"/>
      <c r="UY293"/>
      <c r="UZ293"/>
      <c r="VA293"/>
      <c r="VB293"/>
      <c r="VC293"/>
      <c r="VD293"/>
      <c r="VE293"/>
      <c r="VF293"/>
      <c r="VG293"/>
      <c r="VH293"/>
      <c r="VI293"/>
      <c r="VJ293"/>
      <c r="VK293"/>
      <c r="VL293"/>
      <c r="VM293"/>
      <c r="VN293"/>
      <c r="VO293"/>
      <c r="VP293"/>
      <c r="VQ293"/>
      <c r="VR293"/>
      <c r="VS293"/>
      <c r="VT293"/>
      <c r="VU293"/>
      <c r="VV293"/>
      <c r="VW293"/>
      <c r="VX293"/>
      <c r="VY293"/>
      <c r="VZ293"/>
      <c r="WA293"/>
      <c r="WB293"/>
      <c r="WC293"/>
      <c r="WD293"/>
      <c r="WE293"/>
      <c r="WF293"/>
      <c r="WG293"/>
      <c r="WH293"/>
      <c r="WI293"/>
      <c r="WJ293"/>
      <c r="WK293"/>
      <c r="WL293"/>
      <c r="WM293"/>
      <c r="WN293"/>
      <c r="WO293"/>
      <c r="WP293"/>
      <c r="WQ293"/>
      <c r="WR293"/>
      <c r="WS293"/>
      <c r="WT293"/>
      <c r="WU293"/>
      <c r="WV293"/>
      <c r="WW293"/>
    </row>
    <row r="294" spans="1:621" s="41" customFormat="1" ht="95.25" hidden="1" customHeight="1" x14ac:dyDescent="0.25">
      <c r="A294" s="321">
        <f t="shared" si="47"/>
        <v>231</v>
      </c>
      <c r="B294" s="381" t="s">
        <v>78</v>
      </c>
      <c r="C294" s="288" t="s">
        <v>1692</v>
      </c>
      <c r="D294" s="288" t="s">
        <v>1693</v>
      </c>
      <c r="E294" s="288" t="s">
        <v>1694</v>
      </c>
      <c r="F294" s="288" t="s">
        <v>1695</v>
      </c>
      <c r="G294" s="289">
        <v>44262.209722222222</v>
      </c>
      <c r="H294" s="123">
        <v>44262.222222222219</v>
      </c>
      <c r="I294" s="289">
        <v>44262.222222222219</v>
      </c>
      <c r="J294" s="188">
        <f>H294-G294</f>
        <v>1.2499999997089617E-2</v>
      </c>
      <c r="K294" s="288" t="s">
        <v>1696</v>
      </c>
      <c r="L294" s="288"/>
      <c r="M294" s="288"/>
      <c r="N294" s="288">
        <v>1</v>
      </c>
      <c r="O294" s="288">
        <v>1</v>
      </c>
      <c r="P294" s="288"/>
      <c r="Q294" s="288"/>
      <c r="R294" s="288" t="s">
        <v>1697</v>
      </c>
      <c r="S294" s="288" t="s">
        <v>1698</v>
      </c>
      <c r="T294" s="288" t="s">
        <v>75</v>
      </c>
      <c r="U294" s="288">
        <v>10</v>
      </c>
      <c r="V294" s="288" t="s">
        <v>76</v>
      </c>
      <c r="W294" s="288">
        <v>0</v>
      </c>
      <c r="X294" s="331">
        <v>149</v>
      </c>
      <c r="Y294" s="50">
        <f t="shared" si="42"/>
        <v>0.29999999993015081</v>
      </c>
      <c r="Z294"/>
      <c r="AA294"/>
      <c r="AB294"/>
      <c r="AC294"/>
      <c r="AD294"/>
      <c r="AE294">
        <v>1</v>
      </c>
      <c r="AF294"/>
      <c r="AG294"/>
      <c r="AH294"/>
      <c r="AI294"/>
      <c r="AJ294"/>
      <c r="AK294"/>
      <c r="AL294"/>
      <c r="AM294"/>
      <c r="AN294">
        <v>1</v>
      </c>
      <c r="AO294"/>
      <c r="AP294"/>
      <c r="AQ294"/>
      <c r="AR294"/>
      <c r="AS294"/>
      <c r="AT294"/>
      <c r="AU294"/>
      <c r="AV294" s="43" t="s">
        <v>92</v>
      </c>
      <c r="AW294" s="53" t="s">
        <v>183</v>
      </c>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c r="IX294"/>
      <c r="IY294"/>
      <c r="IZ294"/>
      <c r="JA294"/>
      <c r="JB294"/>
      <c r="JC294"/>
      <c r="JD294"/>
      <c r="JE294"/>
      <c r="JF294"/>
      <c r="JG294"/>
      <c r="JH294"/>
      <c r="JI294"/>
      <c r="JJ294"/>
      <c r="JK294"/>
      <c r="JL294"/>
      <c r="JM294"/>
      <c r="JN294"/>
      <c r="JO294"/>
      <c r="JP294"/>
      <c r="JQ294"/>
      <c r="JR294"/>
      <c r="JS294"/>
      <c r="JT294"/>
      <c r="JU294"/>
      <c r="JV294"/>
      <c r="JW294"/>
      <c r="JX294"/>
      <c r="JY294"/>
      <c r="JZ294"/>
      <c r="KA294"/>
      <c r="KB294"/>
      <c r="KC294"/>
      <c r="KD294"/>
      <c r="KE294"/>
      <c r="KF294"/>
      <c r="KG294"/>
      <c r="KH294"/>
      <c r="KI294"/>
      <c r="KJ294"/>
      <c r="KK294"/>
      <c r="KL294"/>
      <c r="KM294"/>
      <c r="KN294"/>
      <c r="KO294"/>
      <c r="KP294"/>
      <c r="KQ294"/>
      <c r="KR294"/>
      <c r="KS294"/>
      <c r="KT294"/>
      <c r="KU294"/>
      <c r="KV294"/>
      <c r="KW294"/>
      <c r="KX294"/>
      <c r="KY294"/>
      <c r="KZ294"/>
      <c r="LA294"/>
      <c r="LB294"/>
      <c r="LC294"/>
      <c r="LD294"/>
      <c r="LE294"/>
      <c r="LF294"/>
      <c r="LG294"/>
      <c r="LH294"/>
      <c r="LI294"/>
      <c r="LJ294"/>
      <c r="LK294"/>
      <c r="LL294"/>
      <c r="LM294"/>
      <c r="LN294"/>
      <c r="LO294"/>
      <c r="LP294"/>
      <c r="LQ294"/>
      <c r="LR294"/>
      <c r="LS294"/>
      <c r="LT294"/>
      <c r="LU294"/>
      <c r="LV294"/>
      <c r="LW294"/>
      <c r="LX294"/>
      <c r="LY294"/>
      <c r="LZ294"/>
      <c r="MA294"/>
      <c r="MB294"/>
      <c r="MC294"/>
      <c r="MD294"/>
      <c r="ME294"/>
      <c r="MF294"/>
      <c r="MG294"/>
      <c r="MH294"/>
      <c r="MI294"/>
      <c r="MJ294"/>
      <c r="MK294"/>
      <c r="ML294"/>
      <c r="MM294"/>
      <c r="MN294"/>
      <c r="MO294"/>
      <c r="MP294"/>
      <c r="MQ294"/>
      <c r="MR294"/>
      <c r="MS294"/>
      <c r="MT294"/>
      <c r="MU294"/>
      <c r="MV294"/>
      <c r="MW294"/>
      <c r="MX294"/>
      <c r="MY294"/>
      <c r="MZ294"/>
      <c r="NA294"/>
      <c r="NB294"/>
      <c r="NC294"/>
      <c r="ND294"/>
      <c r="NE294"/>
      <c r="NF294"/>
      <c r="NG294"/>
      <c r="NH294"/>
      <c r="NI294"/>
      <c r="NJ294"/>
      <c r="NK294"/>
      <c r="NL294"/>
      <c r="NM294"/>
      <c r="NN294"/>
      <c r="NO294"/>
      <c r="NP294"/>
      <c r="NQ294"/>
      <c r="NR294"/>
      <c r="NS294"/>
      <c r="NT294"/>
      <c r="NU294"/>
      <c r="NV294"/>
      <c r="NW294"/>
      <c r="NX294"/>
      <c r="NY294"/>
      <c r="NZ294"/>
      <c r="OA294"/>
      <c r="OB294"/>
      <c r="OC294"/>
      <c r="OD294"/>
      <c r="OE294"/>
      <c r="OF294"/>
      <c r="OG294"/>
      <c r="OH294"/>
      <c r="OI294"/>
      <c r="OJ294"/>
      <c r="OK294"/>
      <c r="OL294"/>
      <c r="OM294"/>
      <c r="ON294"/>
      <c r="OO294"/>
      <c r="OP294"/>
      <c r="OQ294"/>
      <c r="OR294"/>
      <c r="OS294"/>
      <c r="OT294"/>
      <c r="OU294"/>
      <c r="OV294"/>
      <c r="OW294"/>
      <c r="OX294"/>
      <c r="OY294"/>
      <c r="OZ294"/>
      <c r="PA294"/>
      <c r="PB294"/>
      <c r="PC294"/>
      <c r="PD294"/>
      <c r="PE294"/>
      <c r="PF294"/>
      <c r="PG294"/>
      <c r="PH294"/>
      <c r="PI294"/>
      <c r="PJ294"/>
      <c r="PK294"/>
      <c r="PL294"/>
      <c r="PM294"/>
      <c r="PN294"/>
      <c r="PO294"/>
      <c r="PP294"/>
      <c r="PQ294"/>
      <c r="PR294"/>
      <c r="PS294"/>
      <c r="PT294"/>
      <c r="PU294"/>
      <c r="PV294"/>
      <c r="PW294"/>
      <c r="PX294"/>
      <c r="PY294"/>
      <c r="PZ294"/>
      <c r="QA294"/>
      <c r="QB294"/>
      <c r="QC294"/>
      <c r="QD294"/>
      <c r="QE294"/>
      <c r="QF294"/>
      <c r="QG294"/>
      <c r="QH294"/>
      <c r="QI294"/>
      <c r="QJ294"/>
      <c r="QK294"/>
      <c r="QL294"/>
      <c r="QM294"/>
      <c r="QN294"/>
      <c r="QO294"/>
      <c r="QP294"/>
      <c r="QQ294"/>
      <c r="QR294"/>
      <c r="QS294"/>
      <c r="QT294"/>
      <c r="QU294"/>
      <c r="QV294"/>
      <c r="QW294"/>
      <c r="QX294"/>
      <c r="QY294"/>
      <c r="QZ294"/>
      <c r="RA294"/>
      <c r="RB294"/>
      <c r="RC294"/>
      <c r="RD294"/>
      <c r="RE294"/>
      <c r="RF294"/>
      <c r="RG294"/>
      <c r="RH294"/>
      <c r="RI294"/>
      <c r="RJ294"/>
      <c r="RK294"/>
      <c r="RL294"/>
      <c r="RM294"/>
      <c r="RN294"/>
      <c r="RO294"/>
      <c r="RP294"/>
      <c r="RQ294"/>
      <c r="RR294"/>
      <c r="RS294"/>
      <c r="RT294"/>
      <c r="RU294"/>
      <c r="RV294"/>
      <c r="RW294"/>
      <c r="RX294"/>
      <c r="RY294"/>
      <c r="RZ294"/>
      <c r="SA294"/>
      <c r="SB294"/>
      <c r="SC294"/>
      <c r="SD294"/>
      <c r="SE294"/>
      <c r="SF294"/>
      <c r="SG294"/>
      <c r="SH294"/>
      <c r="SI294"/>
      <c r="SJ294"/>
      <c r="SK294"/>
      <c r="SL294"/>
      <c r="SM294"/>
      <c r="SN294"/>
      <c r="SO294"/>
      <c r="SP294"/>
      <c r="SQ294"/>
      <c r="SR294"/>
      <c r="SS294"/>
      <c r="ST294"/>
      <c r="SU294"/>
      <c r="SV294"/>
      <c r="SW294"/>
      <c r="SX294"/>
      <c r="SY294"/>
      <c r="SZ294"/>
      <c r="TA294"/>
      <c r="TB294"/>
      <c r="TC294"/>
      <c r="TD294"/>
      <c r="TE294"/>
      <c r="TF294"/>
      <c r="TG294"/>
      <c r="TH294"/>
      <c r="TI294"/>
      <c r="TJ294"/>
      <c r="TK294"/>
      <c r="TL294"/>
      <c r="TM294"/>
      <c r="TN294"/>
      <c r="TO294"/>
      <c r="TP294"/>
      <c r="TQ294"/>
      <c r="TR294"/>
      <c r="TS294"/>
      <c r="TT294"/>
      <c r="TU294"/>
      <c r="TV294"/>
      <c r="TW294"/>
      <c r="TX294"/>
      <c r="TY294"/>
      <c r="TZ294"/>
      <c r="UA294"/>
      <c r="UB294"/>
      <c r="UC294"/>
      <c r="UD294"/>
      <c r="UE294"/>
      <c r="UF294"/>
      <c r="UG294"/>
      <c r="UH294"/>
      <c r="UI294"/>
      <c r="UJ294"/>
      <c r="UK294"/>
      <c r="UL294"/>
      <c r="UM294"/>
      <c r="UN294"/>
      <c r="UO294"/>
      <c r="UP294"/>
      <c r="UQ294"/>
      <c r="UR294"/>
      <c r="US294"/>
      <c r="UT294"/>
      <c r="UU294"/>
      <c r="UV294"/>
      <c r="UW294"/>
      <c r="UX294"/>
      <c r="UY294"/>
      <c r="UZ294"/>
      <c r="VA294"/>
      <c r="VB294"/>
      <c r="VC294"/>
      <c r="VD294"/>
      <c r="VE294"/>
      <c r="VF294"/>
      <c r="VG294"/>
      <c r="VH294"/>
      <c r="VI294"/>
      <c r="VJ294"/>
      <c r="VK294"/>
      <c r="VL294"/>
      <c r="VM294"/>
      <c r="VN294"/>
      <c r="VO294"/>
      <c r="VP294"/>
      <c r="VQ294"/>
      <c r="VR294"/>
      <c r="VS294"/>
      <c r="VT294"/>
      <c r="VU294"/>
      <c r="VV294"/>
      <c r="VW294"/>
      <c r="VX294"/>
      <c r="VY294"/>
      <c r="VZ294"/>
      <c r="WA294"/>
      <c r="WB294"/>
      <c r="WC294"/>
      <c r="WD294"/>
      <c r="WE294"/>
      <c r="WF294"/>
      <c r="WG294"/>
      <c r="WH294"/>
      <c r="WI294"/>
      <c r="WJ294"/>
      <c r="WK294"/>
      <c r="WL294"/>
      <c r="WM294"/>
      <c r="WN294"/>
      <c r="WO294"/>
      <c r="WP294"/>
      <c r="WQ294"/>
      <c r="WR294"/>
      <c r="WS294"/>
      <c r="WT294"/>
      <c r="WU294"/>
      <c r="WV294"/>
      <c r="WW294"/>
    </row>
    <row r="295" spans="1:621" s="157" customFormat="1" ht="96" hidden="1" customHeight="1" x14ac:dyDescent="0.25">
      <c r="A295" s="321">
        <f t="shared" si="47"/>
        <v>232</v>
      </c>
      <c r="B295" s="33" t="s">
        <v>523</v>
      </c>
      <c r="C295" s="288" t="s">
        <v>1199</v>
      </c>
      <c r="D295" s="122" t="s">
        <v>1699</v>
      </c>
      <c r="E295" s="288" t="s">
        <v>1700</v>
      </c>
      <c r="F295" s="288" t="s">
        <v>1700</v>
      </c>
      <c r="G295" s="186">
        <v>44263.152777777781</v>
      </c>
      <c r="H295" s="134">
        <v>44263.222222222219</v>
      </c>
      <c r="I295" s="186">
        <v>44263.642361111109</v>
      </c>
      <c r="J295" s="188">
        <f>H295-G295</f>
        <v>6.9444444437976927E-2</v>
      </c>
      <c r="K295" s="288" t="s">
        <v>1701</v>
      </c>
      <c r="L295" s="122">
        <v>1</v>
      </c>
      <c r="M295" s="122"/>
      <c r="N295" s="122"/>
      <c r="O295" s="122"/>
      <c r="P295" s="122"/>
      <c r="Q295" s="122"/>
      <c r="R295" s="288" t="s">
        <v>1702</v>
      </c>
      <c r="S295" s="130" t="s">
        <v>1703</v>
      </c>
      <c r="T295" s="288" t="s">
        <v>75</v>
      </c>
      <c r="U295" s="122">
        <v>50</v>
      </c>
      <c r="V295" s="122" t="s">
        <v>76</v>
      </c>
      <c r="W295" s="288">
        <v>0</v>
      </c>
      <c r="X295" s="331" t="s">
        <v>189</v>
      </c>
      <c r="Y295" s="50">
        <f t="shared" si="42"/>
        <v>1.6666666665114462</v>
      </c>
      <c r="Z295"/>
      <c r="AA295"/>
      <c r="AB295"/>
      <c r="AC295"/>
      <c r="AD295"/>
      <c r="AE295"/>
      <c r="AF295"/>
      <c r="AG295"/>
      <c r="AH295"/>
      <c r="AI295"/>
      <c r="AJ295"/>
      <c r="AK295"/>
      <c r="AL295"/>
      <c r="AM295"/>
      <c r="AN295"/>
      <c r="AO295"/>
      <c r="AP295"/>
      <c r="AQ295"/>
      <c r="AR295"/>
      <c r="AS295"/>
      <c r="AT295"/>
      <c r="AU295"/>
      <c r="AV295" s="43" t="s">
        <v>1563</v>
      </c>
      <c r="AW295" s="53" t="s">
        <v>91</v>
      </c>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c r="IW295"/>
      <c r="IX295"/>
      <c r="IY295"/>
      <c r="IZ295"/>
      <c r="JA295"/>
      <c r="JB295"/>
      <c r="JC295"/>
      <c r="JD295"/>
      <c r="JE295"/>
      <c r="JF295"/>
      <c r="JG295"/>
      <c r="JH295"/>
      <c r="JI295"/>
      <c r="JJ295"/>
      <c r="JK295"/>
      <c r="JL295"/>
      <c r="JM295"/>
      <c r="JN295"/>
      <c r="JO295"/>
      <c r="JP295"/>
      <c r="JQ295"/>
      <c r="JR295"/>
      <c r="JS295"/>
      <c r="JT295"/>
      <c r="JU295"/>
      <c r="JV295"/>
      <c r="JW295"/>
      <c r="JX295"/>
      <c r="JY295"/>
      <c r="JZ295"/>
      <c r="KA295"/>
      <c r="KB295"/>
      <c r="KC295"/>
      <c r="KD295"/>
      <c r="KE295"/>
      <c r="KF295"/>
      <c r="KG295"/>
      <c r="KH295"/>
      <c r="KI295"/>
      <c r="KJ295"/>
      <c r="KK295"/>
      <c r="KL295"/>
      <c r="KM295"/>
      <c r="KN295"/>
      <c r="KO295"/>
      <c r="KP295"/>
      <c r="KQ295"/>
      <c r="KR295"/>
      <c r="KS295"/>
      <c r="KT295"/>
      <c r="KU295"/>
      <c r="KV295"/>
      <c r="KW295"/>
      <c r="KX295"/>
      <c r="KY295"/>
      <c r="KZ295"/>
      <c r="LA295"/>
      <c r="LB295"/>
      <c r="LC295"/>
      <c r="LD295"/>
      <c r="LE295"/>
      <c r="LF295"/>
      <c r="LG295"/>
      <c r="LH295"/>
      <c r="LI295"/>
      <c r="LJ295"/>
      <c r="LK295"/>
      <c r="LL295"/>
      <c r="LM295"/>
      <c r="LN295"/>
      <c r="LO295"/>
      <c r="LP295"/>
      <c r="LQ295"/>
      <c r="LR295"/>
      <c r="LS295"/>
      <c r="LT295"/>
      <c r="LU295"/>
      <c r="LV295"/>
      <c r="LW295"/>
      <c r="LX295"/>
      <c r="LY295"/>
      <c r="LZ295"/>
      <c r="MA295"/>
      <c r="MB295"/>
      <c r="MC295"/>
      <c r="MD295"/>
      <c r="ME295"/>
      <c r="MF295"/>
      <c r="MG295"/>
      <c r="MH295"/>
      <c r="MI295"/>
      <c r="MJ295"/>
      <c r="MK295"/>
      <c r="ML295"/>
      <c r="MM295"/>
      <c r="MN295"/>
      <c r="MO295"/>
      <c r="MP295"/>
      <c r="MQ295"/>
      <c r="MR295"/>
      <c r="MS295"/>
      <c r="MT295"/>
      <c r="MU295"/>
      <c r="MV295"/>
      <c r="MW295"/>
      <c r="MX295"/>
      <c r="MY295"/>
      <c r="MZ295"/>
      <c r="NA295"/>
      <c r="NB295"/>
      <c r="NC295"/>
      <c r="ND295"/>
      <c r="NE295"/>
      <c r="NF295"/>
      <c r="NG295"/>
      <c r="NH295"/>
      <c r="NI295"/>
      <c r="NJ295"/>
      <c r="NK295"/>
      <c r="NL295"/>
      <c r="NM295"/>
      <c r="NN295"/>
      <c r="NO295"/>
      <c r="NP295"/>
      <c r="NQ295"/>
      <c r="NR295"/>
      <c r="NS295"/>
      <c r="NT295"/>
      <c r="NU295"/>
      <c r="NV295"/>
      <c r="NW295"/>
      <c r="NX295"/>
      <c r="NY295"/>
      <c r="NZ295"/>
      <c r="OA295"/>
      <c r="OB295"/>
      <c r="OC295"/>
      <c r="OD295"/>
      <c r="OE295"/>
      <c r="OF295"/>
      <c r="OG295"/>
      <c r="OH295"/>
      <c r="OI295"/>
      <c r="OJ295"/>
      <c r="OK295"/>
      <c r="OL295"/>
      <c r="OM295"/>
      <c r="ON295"/>
      <c r="OO295"/>
      <c r="OP295"/>
      <c r="OQ295"/>
      <c r="OR295"/>
      <c r="OS295"/>
      <c r="OT295"/>
      <c r="OU295"/>
      <c r="OV295"/>
      <c r="OW295"/>
      <c r="OX295"/>
      <c r="OY295"/>
      <c r="OZ295"/>
      <c r="PA295"/>
      <c r="PB295"/>
      <c r="PC295"/>
      <c r="PD295"/>
      <c r="PE295"/>
      <c r="PF295"/>
      <c r="PG295"/>
      <c r="PH295"/>
      <c r="PI295"/>
      <c r="PJ295"/>
      <c r="PK295"/>
      <c r="PL295"/>
      <c r="PM295"/>
      <c r="PN295"/>
      <c r="PO295"/>
      <c r="PP295"/>
      <c r="PQ295"/>
      <c r="PR295"/>
      <c r="PS295"/>
      <c r="PT295"/>
      <c r="PU295"/>
      <c r="PV295"/>
      <c r="PW295"/>
      <c r="PX295"/>
      <c r="PY295"/>
      <c r="PZ295"/>
      <c r="QA295"/>
      <c r="QB295"/>
      <c r="QC295"/>
      <c r="QD295"/>
      <c r="QE295"/>
      <c r="QF295"/>
      <c r="QG295"/>
      <c r="QH295"/>
      <c r="QI295"/>
      <c r="QJ295"/>
      <c r="QK295"/>
      <c r="QL295"/>
      <c r="QM295"/>
      <c r="QN295"/>
      <c r="QO295"/>
      <c r="QP295"/>
      <c r="QQ295"/>
      <c r="QR295"/>
      <c r="QS295"/>
      <c r="QT295"/>
      <c r="QU295"/>
      <c r="QV295"/>
      <c r="QW295"/>
      <c r="QX295"/>
      <c r="QY295"/>
      <c r="QZ295"/>
      <c r="RA295"/>
      <c r="RB295"/>
      <c r="RC295"/>
      <c r="RD295"/>
      <c r="RE295"/>
      <c r="RF295"/>
      <c r="RG295"/>
      <c r="RH295"/>
      <c r="RI295"/>
      <c r="RJ295"/>
      <c r="RK295"/>
      <c r="RL295"/>
      <c r="RM295"/>
      <c r="RN295"/>
      <c r="RO295"/>
      <c r="RP295"/>
      <c r="RQ295"/>
      <c r="RR295"/>
      <c r="RS295"/>
      <c r="RT295"/>
      <c r="RU295"/>
      <c r="RV295"/>
      <c r="RW295"/>
      <c r="RX295"/>
      <c r="RY295"/>
      <c r="RZ295"/>
      <c r="SA295"/>
      <c r="SB295"/>
      <c r="SC295"/>
      <c r="SD295"/>
      <c r="SE295"/>
      <c r="SF295"/>
      <c r="SG295"/>
      <c r="SH295"/>
      <c r="SI295"/>
      <c r="SJ295"/>
      <c r="SK295"/>
      <c r="SL295"/>
      <c r="SM295"/>
      <c r="SN295"/>
      <c r="SO295"/>
      <c r="SP295"/>
      <c r="SQ295"/>
      <c r="SR295"/>
      <c r="SS295"/>
      <c r="ST295"/>
      <c r="SU295"/>
      <c r="SV295"/>
      <c r="SW295"/>
      <c r="SX295"/>
      <c r="SY295"/>
      <c r="SZ295"/>
      <c r="TA295"/>
      <c r="TB295"/>
      <c r="TC295"/>
      <c r="TD295"/>
      <c r="TE295"/>
      <c r="TF295"/>
      <c r="TG295"/>
      <c r="TH295"/>
      <c r="TI295"/>
      <c r="TJ295"/>
      <c r="TK295"/>
      <c r="TL295"/>
      <c r="TM295"/>
      <c r="TN295"/>
      <c r="TO295"/>
      <c r="TP295"/>
      <c r="TQ295"/>
      <c r="TR295"/>
      <c r="TS295"/>
      <c r="TT295"/>
      <c r="TU295"/>
      <c r="TV295"/>
      <c r="TW295"/>
      <c r="TX295"/>
      <c r="TY295"/>
      <c r="TZ295"/>
      <c r="UA295"/>
      <c r="UB295"/>
      <c r="UC295"/>
      <c r="UD295"/>
      <c r="UE295"/>
      <c r="UF295"/>
      <c r="UG295"/>
      <c r="UH295"/>
      <c r="UI295"/>
      <c r="UJ295"/>
      <c r="UK295"/>
      <c r="UL295"/>
      <c r="UM295"/>
      <c r="UN295"/>
      <c r="UO295"/>
      <c r="UP295"/>
      <c r="UQ295"/>
      <c r="UR295"/>
      <c r="US295"/>
      <c r="UT295"/>
      <c r="UU295"/>
      <c r="UV295"/>
      <c r="UW295"/>
      <c r="UX295"/>
      <c r="UY295"/>
      <c r="UZ295"/>
      <c r="VA295"/>
      <c r="VB295"/>
      <c r="VC295"/>
      <c r="VD295"/>
      <c r="VE295"/>
      <c r="VF295"/>
      <c r="VG295"/>
      <c r="VH295"/>
      <c r="VI295"/>
      <c r="VJ295"/>
      <c r="VK295"/>
      <c r="VL295"/>
      <c r="VM295"/>
      <c r="VN295"/>
      <c r="VO295"/>
      <c r="VP295"/>
      <c r="VQ295"/>
      <c r="VR295"/>
      <c r="VS295"/>
      <c r="VT295"/>
      <c r="VU295"/>
      <c r="VV295"/>
      <c r="VW295"/>
      <c r="VX295"/>
      <c r="VY295"/>
      <c r="VZ295"/>
      <c r="WA295"/>
      <c r="WB295"/>
      <c r="WC295"/>
      <c r="WD295"/>
      <c r="WE295"/>
      <c r="WF295"/>
      <c r="WG295"/>
      <c r="WH295"/>
      <c r="WI295"/>
      <c r="WJ295"/>
      <c r="WK295"/>
      <c r="WL295"/>
      <c r="WM295"/>
      <c r="WN295"/>
      <c r="WO295"/>
      <c r="WP295"/>
      <c r="WQ295"/>
      <c r="WR295"/>
      <c r="WS295"/>
      <c r="WT295"/>
      <c r="WU295"/>
      <c r="WV295"/>
      <c r="WW295"/>
    </row>
    <row r="296" spans="1:621" s="41" customFormat="1" ht="81" hidden="1" customHeight="1" x14ac:dyDescent="0.25">
      <c r="A296" s="321">
        <f t="shared" si="47"/>
        <v>233</v>
      </c>
      <c r="B296" s="34" t="s">
        <v>84</v>
      </c>
      <c r="C296" s="288" t="s">
        <v>687</v>
      </c>
      <c r="D296" s="288" t="s">
        <v>1704</v>
      </c>
      <c r="E296" s="288" t="s">
        <v>1705</v>
      </c>
      <c r="F296" s="288" t="s">
        <v>1706</v>
      </c>
      <c r="G296" s="289">
        <v>44263.395833333336</v>
      </c>
      <c r="H296" s="127" t="s">
        <v>1707</v>
      </c>
      <c r="I296" s="289">
        <v>44263.5</v>
      </c>
      <c r="J296" s="188">
        <v>1.3888888888888888E-2</v>
      </c>
      <c r="K296" s="306" t="s">
        <v>134</v>
      </c>
      <c r="L296" s="288"/>
      <c r="M296" s="288"/>
      <c r="N296" s="288"/>
      <c r="O296" s="288"/>
      <c r="P296" s="288">
        <v>1</v>
      </c>
      <c r="Q296" s="288"/>
      <c r="R296" s="288" t="s">
        <v>1708</v>
      </c>
      <c r="S296" s="306" t="s">
        <v>1709</v>
      </c>
      <c r="T296" s="288" t="s">
        <v>75</v>
      </c>
      <c r="U296" s="306">
        <v>8</v>
      </c>
      <c r="V296" s="306" t="s">
        <v>76</v>
      </c>
      <c r="W296" s="306">
        <v>1</v>
      </c>
      <c r="X296" s="331" t="s">
        <v>189</v>
      </c>
      <c r="Y296" s="50">
        <f t="shared" si="42"/>
        <v>0.33333333333333331</v>
      </c>
      <c r="Z296"/>
      <c r="AA296"/>
      <c r="AB296"/>
      <c r="AC296"/>
      <c r="AD296"/>
      <c r="AE296"/>
      <c r="AF296"/>
      <c r="AG296"/>
      <c r="AH296">
        <v>1</v>
      </c>
      <c r="AI296"/>
      <c r="AJ296"/>
      <c r="AK296"/>
      <c r="AL296"/>
      <c r="AM296"/>
      <c r="AN296"/>
      <c r="AO296"/>
      <c r="AP296"/>
      <c r="AQ296"/>
      <c r="AR296"/>
      <c r="AS296"/>
      <c r="AT296"/>
      <c r="AU296"/>
      <c r="AV296" s="43" t="s">
        <v>89</v>
      </c>
      <c r="AW296" s="43" t="s">
        <v>162</v>
      </c>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c r="IX296"/>
      <c r="IY296"/>
      <c r="IZ296"/>
      <c r="JA296"/>
      <c r="JB296"/>
      <c r="JC296"/>
      <c r="JD296"/>
      <c r="JE296"/>
      <c r="JF296"/>
      <c r="JG296"/>
      <c r="JH296"/>
      <c r="JI296"/>
      <c r="JJ296"/>
      <c r="JK296"/>
      <c r="JL296"/>
      <c r="JM296"/>
      <c r="JN296"/>
      <c r="JO296"/>
      <c r="JP296"/>
      <c r="JQ296"/>
      <c r="JR296"/>
      <c r="JS296"/>
      <c r="JT296"/>
      <c r="JU296"/>
      <c r="JV296"/>
      <c r="JW296"/>
      <c r="JX296"/>
      <c r="JY296"/>
      <c r="JZ296"/>
      <c r="KA296"/>
      <c r="KB296"/>
      <c r="KC296"/>
      <c r="KD296"/>
      <c r="KE296"/>
      <c r="KF296"/>
      <c r="KG296"/>
      <c r="KH296"/>
      <c r="KI296"/>
      <c r="KJ296"/>
      <c r="KK296"/>
      <c r="KL296"/>
      <c r="KM296"/>
      <c r="KN296"/>
      <c r="KO296"/>
      <c r="KP296"/>
      <c r="KQ296"/>
      <c r="KR296"/>
      <c r="KS296"/>
      <c r="KT296"/>
      <c r="KU296"/>
      <c r="KV296"/>
      <c r="KW296"/>
      <c r="KX296"/>
      <c r="KY296"/>
      <c r="KZ296"/>
      <c r="LA296"/>
      <c r="LB296"/>
      <c r="LC296"/>
      <c r="LD296"/>
      <c r="LE296"/>
      <c r="LF296"/>
      <c r="LG296"/>
      <c r="LH296"/>
      <c r="LI296"/>
      <c r="LJ296"/>
      <c r="LK296"/>
      <c r="LL296"/>
      <c r="LM296"/>
      <c r="LN296"/>
      <c r="LO296"/>
      <c r="LP296"/>
      <c r="LQ296"/>
      <c r="LR296"/>
      <c r="LS296"/>
      <c r="LT296"/>
      <c r="LU296"/>
      <c r="LV296"/>
      <c r="LW296"/>
      <c r="LX296"/>
      <c r="LY296"/>
      <c r="LZ296"/>
      <c r="MA296"/>
      <c r="MB296"/>
      <c r="MC296"/>
      <c r="MD296"/>
      <c r="ME296"/>
      <c r="MF296"/>
      <c r="MG296"/>
      <c r="MH296"/>
      <c r="MI296"/>
      <c r="MJ296"/>
      <c r="MK296"/>
      <c r="ML296"/>
      <c r="MM296"/>
      <c r="MN296"/>
      <c r="MO296"/>
      <c r="MP296"/>
      <c r="MQ296"/>
      <c r="MR296"/>
      <c r="MS296"/>
      <c r="MT296"/>
      <c r="MU296"/>
      <c r="MV296"/>
      <c r="MW296"/>
      <c r="MX296"/>
      <c r="MY296"/>
      <c r="MZ296"/>
      <c r="NA296"/>
      <c r="NB296"/>
      <c r="NC296"/>
      <c r="ND296"/>
      <c r="NE296"/>
      <c r="NF296"/>
      <c r="NG296"/>
      <c r="NH296"/>
      <c r="NI296"/>
      <c r="NJ296"/>
      <c r="NK296"/>
      <c r="NL296"/>
      <c r="NM296"/>
      <c r="NN296"/>
      <c r="NO296"/>
      <c r="NP296"/>
      <c r="NQ296"/>
      <c r="NR296"/>
      <c r="NS296"/>
      <c r="NT296"/>
      <c r="NU296"/>
      <c r="NV296"/>
      <c r="NW296"/>
      <c r="NX296"/>
      <c r="NY296"/>
      <c r="NZ296"/>
      <c r="OA296"/>
      <c r="OB296"/>
      <c r="OC296"/>
      <c r="OD296"/>
      <c r="OE296"/>
      <c r="OF296"/>
      <c r="OG296"/>
      <c r="OH296"/>
      <c r="OI296"/>
      <c r="OJ296"/>
      <c r="OK296"/>
      <c r="OL296"/>
      <c r="OM296"/>
      <c r="ON296"/>
      <c r="OO296"/>
      <c r="OP296"/>
      <c r="OQ296"/>
      <c r="OR296"/>
      <c r="OS296"/>
      <c r="OT296"/>
      <c r="OU296"/>
      <c r="OV296"/>
      <c r="OW296"/>
      <c r="OX296"/>
      <c r="OY296"/>
      <c r="OZ296"/>
      <c r="PA296"/>
      <c r="PB296"/>
      <c r="PC296"/>
      <c r="PD296"/>
      <c r="PE296"/>
      <c r="PF296"/>
      <c r="PG296"/>
      <c r="PH296"/>
      <c r="PI296"/>
      <c r="PJ296"/>
      <c r="PK296"/>
      <c r="PL296"/>
      <c r="PM296"/>
      <c r="PN296"/>
      <c r="PO296"/>
      <c r="PP296"/>
      <c r="PQ296"/>
      <c r="PR296"/>
      <c r="PS296"/>
      <c r="PT296"/>
      <c r="PU296"/>
      <c r="PV296"/>
      <c r="PW296"/>
      <c r="PX296"/>
      <c r="PY296"/>
      <c r="PZ296"/>
      <c r="QA296"/>
      <c r="QB296"/>
      <c r="QC296"/>
      <c r="QD296"/>
      <c r="QE296"/>
      <c r="QF296"/>
      <c r="QG296"/>
      <c r="QH296"/>
      <c r="QI296"/>
      <c r="QJ296"/>
      <c r="QK296"/>
      <c r="QL296"/>
      <c r="QM296"/>
      <c r="QN296"/>
      <c r="QO296"/>
      <c r="QP296"/>
      <c r="QQ296"/>
      <c r="QR296"/>
      <c r="QS296"/>
      <c r="QT296"/>
      <c r="QU296"/>
      <c r="QV296"/>
      <c r="QW296"/>
      <c r="QX296"/>
      <c r="QY296"/>
      <c r="QZ296"/>
      <c r="RA296"/>
      <c r="RB296"/>
      <c r="RC296"/>
      <c r="RD296"/>
      <c r="RE296"/>
      <c r="RF296"/>
      <c r="RG296"/>
      <c r="RH296"/>
      <c r="RI296"/>
      <c r="RJ296"/>
      <c r="RK296"/>
      <c r="RL296"/>
      <c r="RM296"/>
      <c r="RN296"/>
      <c r="RO296"/>
      <c r="RP296"/>
      <c r="RQ296"/>
      <c r="RR296"/>
      <c r="RS296"/>
      <c r="RT296"/>
      <c r="RU296"/>
      <c r="RV296"/>
      <c r="RW296"/>
      <c r="RX296"/>
      <c r="RY296"/>
      <c r="RZ296"/>
      <c r="SA296"/>
      <c r="SB296"/>
      <c r="SC296"/>
      <c r="SD296"/>
      <c r="SE296"/>
      <c r="SF296"/>
      <c r="SG296"/>
      <c r="SH296"/>
      <c r="SI296"/>
      <c r="SJ296"/>
      <c r="SK296"/>
      <c r="SL296"/>
      <c r="SM296"/>
      <c r="SN296"/>
      <c r="SO296"/>
      <c r="SP296"/>
      <c r="SQ296"/>
      <c r="SR296"/>
      <c r="SS296"/>
      <c r="ST296"/>
      <c r="SU296"/>
      <c r="SV296"/>
      <c r="SW296"/>
      <c r="SX296"/>
      <c r="SY296"/>
      <c r="SZ296"/>
      <c r="TA296"/>
      <c r="TB296"/>
      <c r="TC296"/>
      <c r="TD296"/>
      <c r="TE296"/>
      <c r="TF296"/>
      <c r="TG296"/>
      <c r="TH296"/>
      <c r="TI296"/>
      <c r="TJ296"/>
      <c r="TK296"/>
      <c r="TL296"/>
      <c r="TM296"/>
      <c r="TN296"/>
      <c r="TO296"/>
      <c r="TP296"/>
      <c r="TQ296"/>
      <c r="TR296"/>
      <c r="TS296"/>
      <c r="TT296"/>
      <c r="TU296"/>
      <c r="TV296"/>
      <c r="TW296"/>
      <c r="TX296"/>
      <c r="TY296"/>
      <c r="TZ296"/>
      <c r="UA296"/>
      <c r="UB296"/>
      <c r="UC296"/>
      <c r="UD296"/>
      <c r="UE296"/>
      <c r="UF296"/>
      <c r="UG296"/>
      <c r="UH296"/>
      <c r="UI296"/>
      <c r="UJ296"/>
      <c r="UK296"/>
      <c r="UL296"/>
      <c r="UM296"/>
      <c r="UN296"/>
      <c r="UO296"/>
      <c r="UP296"/>
      <c r="UQ296"/>
      <c r="UR296"/>
      <c r="US296"/>
      <c r="UT296"/>
      <c r="UU296"/>
      <c r="UV296"/>
      <c r="UW296"/>
      <c r="UX296"/>
      <c r="UY296"/>
      <c r="UZ296"/>
      <c r="VA296"/>
      <c r="VB296"/>
      <c r="VC296"/>
      <c r="VD296"/>
      <c r="VE296"/>
      <c r="VF296"/>
      <c r="VG296"/>
      <c r="VH296"/>
      <c r="VI296"/>
      <c r="VJ296"/>
      <c r="VK296"/>
      <c r="VL296"/>
      <c r="VM296"/>
      <c r="VN296"/>
      <c r="VO296"/>
      <c r="VP296"/>
      <c r="VQ296"/>
      <c r="VR296"/>
      <c r="VS296"/>
      <c r="VT296"/>
      <c r="VU296"/>
      <c r="VV296"/>
      <c r="VW296"/>
      <c r="VX296"/>
      <c r="VY296"/>
      <c r="VZ296"/>
      <c r="WA296"/>
      <c r="WB296"/>
      <c r="WC296"/>
      <c r="WD296"/>
      <c r="WE296"/>
      <c r="WF296"/>
      <c r="WG296"/>
      <c r="WH296"/>
      <c r="WI296"/>
      <c r="WJ296"/>
      <c r="WK296"/>
      <c r="WL296"/>
      <c r="WM296"/>
      <c r="WN296"/>
      <c r="WO296"/>
      <c r="WP296"/>
      <c r="WQ296"/>
      <c r="WR296"/>
      <c r="WS296"/>
      <c r="WT296"/>
      <c r="WU296"/>
      <c r="WV296"/>
      <c r="WW296"/>
    </row>
    <row r="297" spans="1:621" s="157" customFormat="1" ht="68.25" hidden="1" customHeight="1" x14ac:dyDescent="0.25">
      <c r="A297" s="751">
        <f>A296+1</f>
        <v>234</v>
      </c>
      <c r="B297" s="757" t="s">
        <v>586</v>
      </c>
      <c r="C297" s="608" t="s">
        <v>1710</v>
      </c>
      <c r="D297" s="608" t="s">
        <v>1711</v>
      </c>
      <c r="E297" s="608" t="s">
        <v>1712</v>
      </c>
      <c r="F297" s="288" t="s">
        <v>1713</v>
      </c>
      <c r="G297" s="678">
        <v>44263.654166666667</v>
      </c>
      <c r="H297" s="116">
        <v>44263.732638888891</v>
      </c>
      <c r="I297" s="678">
        <v>44264.79791666667</v>
      </c>
      <c r="J297" s="312">
        <v>7.8472222222222221E-2</v>
      </c>
      <c r="K297" s="328" t="s">
        <v>1714</v>
      </c>
      <c r="L297" s="328"/>
      <c r="M297" s="328"/>
      <c r="N297" s="328"/>
      <c r="O297" s="328"/>
      <c r="P297" s="328">
        <v>3</v>
      </c>
      <c r="Q297" s="328"/>
      <c r="R297" s="785" t="s">
        <v>1715</v>
      </c>
      <c r="S297" s="785" t="s">
        <v>1740</v>
      </c>
      <c r="T297" s="644" t="s">
        <v>75</v>
      </c>
      <c r="U297" s="121" t="s">
        <v>792</v>
      </c>
      <c r="V297" s="785" t="s">
        <v>76</v>
      </c>
      <c r="W297" s="663">
        <v>1</v>
      </c>
      <c r="X297" s="676" t="s">
        <v>189</v>
      </c>
      <c r="Y297" s="50">
        <f t="shared" si="42"/>
        <v>1.8833333333333333</v>
      </c>
      <c r="Z297"/>
      <c r="AA297"/>
      <c r="AB297"/>
      <c r="AC297"/>
      <c r="AD297"/>
      <c r="AE297">
        <v>1</v>
      </c>
      <c r="AF297"/>
      <c r="AG297"/>
      <c r="AH297"/>
      <c r="AI297"/>
      <c r="AJ297"/>
      <c r="AK297"/>
      <c r="AL297"/>
      <c r="AM297"/>
      <c r="AN297"/>
      <c r="AO297"/>
      <c r="AP297"/>
      <c r="AQ297"/>
      <c r="AR297"/>
      <c r="AS297"/>
      <c r="AT297"/>
      <c r="AU297"/>
      <c r="AV297" s="43" t="s">
        <v>89</v>
      </c>
      <c r="AW297" s="53" t="s">
        <v>94</v>
      </c>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c r="IW297"/>
      <c r="IX297"/>
      <c r="IY297"/>
      <c r="IZ297"/>
      <c r="JA297"/>
      <c r="JB297"/>
      <c r="JC297"/>
      <c r="JD297"/>
      <c r="JE297"/>
      <c r="JF297"/>
      <c r="JG297"/>
      <c r="JH297"/>
      <c r="JI297"/>
      <c r="JJ297"/>
      <c r="JK297"/>
      <c r="JL297"/>
      <c r="JM297"/>
      <c r="JN297"/>
      <c r="JO297"/>
      <c r="JP297"/>
      <c r="JQ297"/>
      <c r="JR297"/>
      <c r="JS297"/>
      <c r="JT297"/>
      <c r="JU297"/>
      <c r="JV297"/>
      <c r="JW297"/>
      <c r="JX297"/>
      <c r="JY297"/>
      <c r="JZ297"/>
      <c r="KA297"/>
      <c r="KB297"/>
      <c r="KC297"/>
      <c r="KD297"/>
      <c r="KE297"/>
      <c r="KF297"/>
      <c r="KG297"/>
      <c r="KH297"/>
      <c r="KI297"/>
      <c r="KJ297"/>
      <c r="KK297"/>
      <c r="KL297"/>
      <c r="KM297"/>
      <c r="KN297"/>
      <c r="KO297"/>
      <c r="KP297"/>
      <c r="KQ297"/>
      <c r="KR297"/>
      <c r="KS297"/>
      <c r="KT297"/>
      <c r="KU297"/>
      <c r="KV297"/>
      <c r="KW297"/>
      <c r="KX297"/>
      <c r="KY297"/>
      <c r="KZ297"/>
      <c r="LA297"/>
      <c r="LB297"/>
      <c r="LC297"/>
      <c r="LD297"/>
      <c r="LE297"/>
      <c r="LF297"/>
      <c r="LG297"/>
      <c r="LH297"/>
      <c r="LI297"/>
      <c r="LJ297"/>
      <c r="LK297"/>
      <c r="LL297"/>
      <c r="LM297"/>
      <c r="LN297"/>
      <c r="LO297"/>
      <c r="LP297"/>
      <c r="LQ297"/>
      <c r="LR297"/>
      <c r="LS297"/>
      <c r="LT297"/>
      <c r="LU297"/>
      <c r="LV297"/>
      <c r="LW297"/>
      <c r="LX297"/>
      <c r="LY297"/>
      <c r="LZ297"/>
      <c r="MA297"/>
      <c r="MB297"/>
      <c r="MC297"/>
      <c r="MD297"/>
      <c r="ME297"/>
      <c r="MF297"/>
      <c r="MG297"/>
      <c r="MH297"/>
      <c r="MI297"/>
      <c r="MJ297"/>
      <c r="MK297"/>
      <c r="ML297"/>
      <c r="MM297"/>
      <c r="MN297"/>
      <c r="MO297"/>
      <c r="MP297"/>
      <c r="MQ297"/>
      <c r="MR297"/>
      <c r="MS297"/>
      <c r="MT297"/>
      <c r="MU297"/>
      <c r="MV297"/>
      <c r="MW297"/>
      <c r="MX297"/>
      <c r="MY297"/>
      <c r="MZ297"/>
      <c r="NA297"/>
      <c r="NB297"/>
      <c r="NC297"/>
      <c r="ND297"/>
      <c r="NE297"/>
      <c r="NF297"/>
      <c r="NG297"/>
      <c r="NH297"/>
      <c r="NI297"/>
      <c r="NJ297"/>
      <c r="NK297"/>
      <c r="NL297"/>
      <c r="NM297"/>
      <c r="NN297"/>
      <c r="NO297"/>
      <c r="NP297"/>
      <c r="NQ297"/>
      <c r="NR297"/>
      <c r="NS297"/>
      <c r="NT297"/>
      <c r="NU297"/>
      <c r="NV297"/>
      <c r="NW297"/>
      <c r="NX297"/>
      <c r="NY297"/>
      <c r="NZ297"/>
      <c r="OA297"/>
      <c r="OB297"/>
      <c r="OC297"/>
      <c r="OD297"/>
      <c r="OE297"/>
      <c r="OF297"/>
      <c r="OG297"/>
      <c r="OH297"/>
      <c r="OI297"/>
      <c r="OJ297"/>
      <c r="OK297"/>
      <c r="OL297"/>
      <c r="OM297"/>
      <c r="ON297"/>
      <c r="OO297"/>
      <c r="OP297"/>
      <c r="OQ297"/>
      <c r="OR297"/>
      <c r="OS297"/>
      <c r="OT297"/>
      <c r="OU297"/>
      <c r="OV297"/>
      <c r="OW297"/>
      <c r="OX297"/>
      <c r="OY297"/>
      <c r="OZ297"/>
      <c r="PA297"/>
      <c r="PB297"/>
      <c r="PC297"/>
      <c r="PD297"/>
      <c r="PE297"/>
      <c r="PF297"/>
      <c r="PG297"/>
      <c r="PH297"/>
      <c r="PI297"/>
      <c r="PJ297"/>
      <c r="PK297"/>
      <c r="PL297"/>
      <c r="PM297"/>
      <c r="PN297"/>
      <c r="PO297"/>
      <c r="PP297"/>
      <c r="PQ297"/>
      <c r="PR297"/>
      <c r="PS297"/>
      <c r="PT297"/>
      <c r="PU297"/>
      <c r="PV297"/>
      <c r="PW297"/>
      <c r="PX297"/>
      <c r="PY297"/>
      <c r="PZ297"/>
      <c r="QA297"/>
      <c r="QB297"/>
      <c r="QC297"/>
      <c r="QD297"/>
      <c r="QE297"/>
      <c r="QF297"/>
      <c r="QG297"/>
      <c r="QH297"/>
      <c r="QI297"/>
      <c r="QJ297"/>
      <c r="QK297"/>
      <c r="QL297"/>
      <c r="QM297"/>
      <c r="QN297"/>
      <c r="QO297"/>
      <c r="QP297"/>
      <c r="QQ297"/>
      <c r="QR297"/>
      <c r="QS297"/>
      <c r="QT297"/>
      <c r="QU297"/>
      <c r="QV297"/>
      <c r="QW297"/>
      <c r="QX297"/>
      <c r="QY297"/>
      <c r="QZ297"/>
      <c r="RA297"/>
      <c r="RB297"/>
      <c r="RC297"/>
      <c r="RD297"/>
      <c r="RE297"/>
      <c r="RF297"/>
      <c r="RG297"/>
      <c r="RH297"/>
      <c r="RI297"/>
      <c r="RJ297"/>
      <c r="RK297"/>
      <c r="RL297"/>
      <c r="RM297"/>
      <c r="RN297"/>
      <c r="RO297"/>
      <c r="RP297"/>
      <c r="RQ297"/>
      <c r="RR297"/>
      <c r="RS297"/>
      <c r="RT297"/>
      <c r="RU297"/>
      <c r="RV297"/>
      <c r="RW297"/>
      <c r="RX297"/>
      <c r="RY297"/>
      <c r="RZ297"/>
      <c r="SA297"/>
      <c r="SB297"/>
      <c r="SC297"/>
      <c r="SD297"/>
      <c r="SE297"/>
      <c r="SF297"/>
      <c r="SG297"/>
      <c r="SH297"/>
      <c r="SI297"/>
      <c r="SJ297"/>
      <c r="SK297"/>
      <c r="SL297"/>
      <c r="SM297"/>
      <c r="SN297"/>
      <c r="SO297"/>
      <c r="SP297"/>
      <c r="SQ297"/>
      <c r="SR297"/>
      <c r="SS297"/>
      <c r="ST297"/>
      <c r="SU297"/>
      <c r="SV297"/>
      <c r="SW297"/>
      <c r="SX297"/>
      <c r="SY297"/>
      <c r="SZ297"/>
      <c r="TA297"/>
      <c r="TB297"/>
      <c r="TC297"/>
      <c r="TD297"/>
      <c r="TE297"/>
      <c r="TF297"/>
      <c r="TG297"/>
      <c r="TH297"/>
      <c r="TI297"/>
      <c r="TJ297"/>
      <c r="TK297"/>
      <c r="TL297"/>
      <c r="TM297"/>
      <c r="TN297"/>
      <c r="TO297"/>
      <c r="TP297"/>
      <c r="TQ297"/>
      <c r="TR297"/>
      <c r="TS297"/>
      <c r="TT297"/>
      <c r="TU297"/>
      <c r="TV297"/>
      <c r="TW297"/>
      <c r="TX297"/>
      <c r="TY297"/>
      <c r="TZ297"/>
      <c r="UA297"/>
      <c r="UB297"/>
      <c r="UC297"/>
      <c r="UD297"/>
      <c r="UE297"/>
      <c r="UF297"/>
      <c r="UG297"/>
      <c r="UH297"/>
      <c r="UI297"/>
      <c r="UJ297"/>
      <c r="UK297"/>
      <c r="UL297"/>
      <c r="UM297"/>
      <c r="UN297"/>
      <c r="UO297"/>
      <c r="UP297"/>
      <c r="UQ297"/>
      <c r="UR297"/>
      <c r="US297"/>
      <c r="UT297"/>
      <c r="UU297"/>
      <c r="UV297"/>
      <c r="UW297"/>
      <c r="UX297"/>
      <c r="UY297"/>
      <c r="UZ297"/>
      <c r="VA297"/>
      <c r="VB297"/>
      <c r="VC297"/>
      <c r="VD297"/>
      <c r="VE297"/>
      <c r="VF297"/>
      <c r="VG297"/>
      <c r="VH297"/>
      <c r="VI297"/>
      <c r="VJ297"/>
      <c r="VK297"/>
      <c r="VL297"/>
      <c r="VM297"/>
      <c r="VN297"/>
      <c r="VO297"/>
      <c r="VP297"/>
      <c r="VQ297"/>
      <c r="VR297"/>
      <c r="VS297"/>
      <c r="VT297"/>
      <c r="VU297"/>
      <c r="VV297"/>
      <c r="VW297"/>
      <c r="VX297"/>
      <c r="VY297"/>
      <c r="VZ297"/>
      <c r="WA297"/>
      <c r="WB297"/>
      <c r="WC297"/>
      <c r="WD297"/>
      <c r="WE297"/>
      <c r="WF297"/>
      <c r="WG297"/>
      <c r="WH297"/>
      <c r="WI297"/>
      <c r="WJ297"/>
      <c r="WK297"/>
      <c r="WL297"/>
      <c r="WM297"/>
      <c r="WN297"/>
      <c r="WO297"/>
      <c r="WP297"/>
      <c r="WQ297"/>
      <c r="WR297"/>
      <c r="WS297"/>
      <c r="WT297"/>
      <c r="WU297"/>
      <c r="WV297"/>
      <c r="WW297"/>
    </row>
    <row r="298" spans="1:621" s="157" customFormat="1" ht="29.25" hidden="1" customHeight="1" x14ac:dyDescent="0.25">
      <c r="A298" s="753"/>
      <c r="B298" s="758"/>
      <c r="C298" s="601"/>
      <c r="D298" s="601"/>
      <c r="E298" s="601"/>
      <c r="F298" s="288" t="s">
        <v>1716</v>
      </c>
      <c r="G298" s="679"/>
      <c r="H298" s="116" t="s">
        <v>1741</v>
      </c>
      <c r="I298" s="679"/>
      <c r="J298" s="312">
        <v>1.3888888888888889E-3</v>
      </c>
      <c r="K298" s="328" t="s">
        <v>1717</v>
      </c>
      <c r="L298" s="328"/>
      <c r="M298" s="328"/>
      <c r="N298" s="328"/>
      <c r="O298" s="328"/>
      <c r="P298" s="328"/>
      <c r="Q298" s="328"/>
      <c r="R298" s="786"/>
      <c r="S298" s="786"/>
      <c r="T298" s="645"/>
      <c r="U298" s="121" t="s">
        <v>1126</v>
      </c>
      <c r="V298" s="786"/>
      <c r="W298" s="680"/>
      <c r="X298" s="677"/>
      <c r="Y298" s="50">
        <f t="shared" si="42"/>
        <v>3.3333333333333333E-2</v>
      </c>
      <c r="Z298"/>
      <c r="AA298"/>
      <c r="AB298"/>
      <c r="AC298"/>
      <c r="AD298"/>
      <c r="AE298"/>
      <c r="AF298"/>
      <c r="AG298"/>
      <c r="AH298"/>
      <c r="AI298"/>
      <c r="AJ298"/>
      <c r="AK298"/>
      <c r="AL298"/>
      <c r="AM298"/>
      <c r="AN298"/>
      <c r="AO298"/>
      <c r="AP298"/>
      <c r="AQ298"/>
      <c r="AR298"/>
      <c r="AS298"/>
      <c r="AT298"/>
      <c r="AU298"/>
      <c r="AV298" s="43"/>
      <c r="AW298" s="43"/>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c r="IW298"/>
      <c r="IX298"/>
      <c r="IY298"/>
      <c r="IZ298"/>
      <c r="JA298"/>
      <c r="JB298"/>
      <c r="JC298"/>
      <c r="JD298"/>
      <c r="JE298"/>
      <c r="JF298"/>
      <c r="JG298"/>
      <c r="JH298"/>
      <c r="JI298"/>
      <c r="JJ298"/>
      <c r="JK298"/>
      <c r="JL298"/>
      <c r="JM298"/>
      <c r="JN298"/>
      <c r="JO298"/>
      <c r="JP298"/>
      <c r="JQ298"/>
      <c r="JR298"/>
      <c r="JS298"/>
      <c r="JT298"/>
      <c r="JU298"/>
      <c r="JV298"/>
      <c r="JW298"/>
      <c r="JX298"/>
      <c r="JY298"/>
      <c r="JZ298"/>
      <c r="KA298"/>
      <c r="KB298"/>
      <c r="KC298"/>
      <c r="KD298"/>
      <c r="KE298"/>
      <c r="KF298"/>
      <c r="KG298"/>
      <c r="KH298"/>
      <c r="KI298"/>
      <c r="KJ298"/>
      <c r="KK298"/>
      <c r="KL298"/>
      <c r="KM298"/>
      <c r="KN298"/>
      <c r="KO298"/>
      <c r="KP298"/>
      <c r="KQ298"/>
      <c r="KR298"/>
      <c r="KS298"/>
      <c r="KT298"/>
      <c r="KU298"/>
      <c r="KV298"/>
      <c r="KW298"/>
      <c r="KX298"/>
      <c r="KY298"/>
      <c r="KZ298"/>
      <c r="LA298"/>
      <c r="LB298"/>
      <c r="LC298"/>
      <c r="LD298"/>
      <c r="LE298"/>
      <c r="LF298"/>
      <c r="LG298"/>
      <c r="LH298"/>
      <c r="LI298"/>
      <c r="LJ298"/>
      <c r="LK298"/>
      <c r="LL298"/>
      <c r="LM298"/>
      <c r="LN298"/>
      <c r="LO298"/>
      <c r="LP298"/>
      <c r="LQ298"/>
      <c r="LR298"/>
      <c r="LS298"/>
      <c r="LT298"/>
      <c r="LU298"/>
      <c r="LV298"/>
      <c r="LW298"/>
      <c r="LX298"/>
      <c r="LY298"/>
      <c r="LZ298"/>
      <c r="MA298"/>
      <c r="MB298"/>
      <c r="MC298"/>
      <c r="MD298"/>
      <c r="ME298"/>
      <c r="MF298"/>
      <c r="MG298"/>
      <c r="MH298"/>
      <c r="MI298"/>
      <c r="MJ298"/>
      <c r="MK298"/>
      <c r="ML298"/>
      <c r="MM298"/>
      <c r="MN298"/>
      <c r="MO298"/>
      <c r="MP298"/>
      <c r="MQ298"/>
      <c r="MR298"/>
      <c r="MS298"/>
      <c r="MT298"/>
      <c r="MU298"/>
      <c r="MV298"/>
      <c r="MW298"/>
      <c r="MX298"/>
      <c r="MY298"/>
      <c r="MZ298"/>
      <c r="NA298"/>
      <c r="NB298"/>
      <c r="NC298"/>
      <c r="ND298"/>
      <c r="NE298"/>
      <c r="NF298"/>
      <c r="NG298"/>
      <c r="NH298"/>
      <c r="NI298"/>
      <c r="NJ298"/>
      <c r="NK298"/>
      <c r="NL298"/>
      <c r="NM298"/>
      <c r="NN298"/>
      <c r="NO298"/>
      <c r="NP298"/>
      <c r="NQ298"/>
      <c r="NR298"/>
      <c r="NS298"/>
      <c r="NT298"/>
      <c r="NU298"/>
      <c r="NV298"/>
      <c r="NW298"/>
      <c r="NX298"/>
      <c r="NY298"/>
      <c r="NZ298"/>
      <c r="OA298"/>
      <c r="OB298"/>
      <c r="OC298"/>
      <c r="OD298"/>
      <c r="OE298"/>
      <c r="OF298"/>
      <c r="OG298"/>
      <c r="OH298"/>
      <c r="OI298"/>
      <c r="OJ298"/>
      <c r="OK298"/>
      <c r="OL298"/>
      <c r="OM298"/>
      <c r="ON298"/>
      <c r="OO298"/>
      <c r="OP298"/>
      <c r="OQ298"/>
      <c r="OR298"/>
      <c r="OS298"/>
      <c r="OT298"/>
      <c r="OU298"/>
      <c r="OV298"/>
      <c r="OW298"/>
      <c r="OX298"/>
      <c r="OY298"/>
      <c r="OZ298"/>
      <c r="PA298"/>
      <c r="PB298"/>
      <c r="PC298"/>
      <c r="PD298"/>
      <c r="PE298"/>
      <c r="PF298"/>
      <c r="PG298"/>
      <c r="PH298"/>
      <c r="PI298"/>
      <c r="PJ298"/>
      <c r="PK298"/>
      <c r="PL298"/>
      <c r="PM298"/>
      <c r="PN298"/>
      <c r="PO298"/>
      <c r="PP298"/>
      <c r="PQ298"/>
      <c r="PR298"/>
      <c r="PS298"/>
      <c r="PT298"/>
      <c r="PU298"/>
      <c r="PV298"/>
      <c r="PW298"/>
      <c r="PX298"/>
      <c r="PY298"/>
      <c r="PZ298"/>
      <c r="QA298"/>
      <c r="QB298"/>
      <c r="QC298"/>
      <c r="QD298"/>
      <c r="QE298"/>
      <c r="QF298"/>
      <c r="QG298"/>
      <c r="QH298"/>
      <c r="QI298"/>
      <c r="QJ298"/>
      <c r="QK298"/>
      <c r="QL298"/>
      <c r="QM298"/>
      <c r="QN298"/>
      <c r="QO298"/>
      <c r="QP298"/>
      <c r="QQ298"/>
      <c r="QR298"/>
      <c r="QS298"/>
      <c r="QT298"/>
      <c r="QU298"/>
      <c r="QV298"/>
      <c r="QW298"/>
      <c r="QX298"/>
      <c r="QY298"/>
      <c r="QZ298"/>
      <c r="RA298"/>
      <c r="RB298"/>
      <c r="RC298"/>
      <c r="RD298"/>
      <c r="RE298"/>
      <c r="RF298"/>
      <c r="RG298"/>
      <c r="RH298"/>
      <c r="RI298"/>
      <c r="RJ298"/>
      <c r="RK298"/>
      <c r="RL298"/>
      <c r="RM298"/>
      <c r="RN298"/>
      <c r="RO298"/>
      <c r="RP298"/>
      <c r="RQ298"/>
      <c r="RR298"/>
      <c r="RS298"/>
      <c r="RT298"/>
      <c r="RU298"/>
      <c r="RV298"/>
      <c r="RW298"/>
      <c r="RX298"/>
      <c r="RY298"/>
      <c r="RZ298"/>
      <c r="SA298"/>
      <c r="SB298"/>
      <c r="SC298"/>
      <c r="SD298"/>
      <c r="SE298"/>
      <c r="SF298"/>
      <c r="SG298"/>
      <c r="SH298"/>
      <c r="SI298"/>
      <c r="SJ298"/>
      <c r="SK298"/>
      <c r="SL298"/>
      <c r="SM298"/>
      <c r="SN298"/>
      <c r="SO298"/>
      <c r="SP298"/>
      <c r="SQ298"/>
      <c r="SR298"/>
      <c r="SS298"/>
      <c r="ST298"/>
      <c r="SU298"/>
      <c r="SV298"/>
      <c r="SW298"/>
      <c r="SX298"/>
      <c r="SY298"/>
      <c r="SZ298"/>
      <c r="TA298"/>
      <c r="TB298"/>
      <c r="TC298"/>
      <c r="TD298"/>
      <c r="TE298"/>
      <c r="TF298"/>
      <c r="TG298"/>
      <c r="TH298"/>
      <c r="TI298"/>
      <c r="TJ298"/>
      <c r="TK298"/>
      <c r="TL298"/>
      <c r="TM298"/>
      <c r="TN298"/>
      <c r="TO298"/>
      <c r="TP298"/>
      <c r="TQ298"/>
      <c r="TR298"/>
      <c r="TS298"/>
      <c r="TT298"/>
      <c r="TU298"/>
      <c r="TV298"/>
      <c r="TW298"/>
      <c r="TX298"/>
      <c r="TY298"/>
      <c r="TZ298"/>
      <c r="UA298"/>
      <c r="UB298"/>
      <c r="UC298"/>
      <c r="UD298"/>
      <c r="UE298"/>
      <c r="UF298"/>
      <c r="UG298"/>
      <c r="UH298"/>
      <c r="UI298"/>
      <c r="UJ298"/>
      <c r="UK298"/>
      <c r="UL298"/>
      <c r="UM298"/>
      <c r="UN298"/>
      <c r="UO298"/>
      <c r="UP298"/>
      <c r="UQ298"/>
      <c r="UR298"/>
      <c r="US298"/>
      <c r="UT298"/>
      <c r="UU298"/>
      <c r="UV298"/>
      <c r="UW298"/>
      <c r="UX298"/>
      <c r="UY298"/>
      <c r="UZ298"/>
      <c r="VA298"/>
      <c r="VB298"/>
      <c r="VC298"/>
      <c r="VD298"/>
      <c r="VE298"/>
      <c r="VF298"/>
      <c r="VG298"/>
      <c r="VH298"/>
      <c r="VI298"/>
      <c r="VJ298"/>
      <c r="VK298"/>
      <c r="VL298"/>
      <c r="VM298"/>
      <c r="VN298"/>
      <c r="VO298"/>
      <c r="VP298"/>
      <c r="VQ298"/>
      <c r="VR298"/>
      <c r="VS298"/>
      <c r="VT298"/>
      <c r="VU298"/>
      <c r="VV298"/>
      <c r="VW298"/>
      <c r="VX298"/>
      <c r="VY298"/>
      <c r="VZ298"/>
      <c r="WA298"/>
      <c r="WB298"/>
      <c r="WC298"/>
      <c r="WD298"/>
      <c r="WE298"/>
      <c r="WF298"/>
      <c r="WG298"/>
      <c r="WH298"/>
      <c r="WI298"/>
      <c r="WJ298"/>
      <c r="WK298"/>
      <c r="WL298"/>
      <c r="WM298"/>
      <c r="WN298"/>
      <c r="WO298"/>
      <c r="WP298"/>
      <c r="WQ298"/>
      <c r="WR298"/>
      <c r="WS298"/>
      <c r="WT298"/>
      <c r="WU298"/>
      <c r="WV298"/>
      <c r="WW298"/>
    </row>
    <row r="299" spans="1:621" s="157" customFormat="1" ht="129.75" hidden="1" customHeight="1" x14ac:dyDescent="0.25">
      <c r="A299" s="321">
        <f>A297+1</f>
        <v>235</v>
      </c>
      <c r="B299" s="33" t="s">
        <v>969</v>
      </c>
      <c r="C299" s="288" t="s">
        <v>1351</v>
      </c>
      <c r="D299" s="288" t="s">
        <v>1352</v>
      </c>
      <c r="E299" s="306" t="s">
        <v>1718</v>
      </c>
      <c r="F299" s="288" t="s">
        <v>1354</v>
      </c>
      <c r="G299" s="323">
        <v>44263.825694444444</v>
      </c>
      <c r="H299" s="116">
        <v>44264.041666666664</v>
      </c>
      <c r="I299" s="323">
        <v>44293.6875</v>
      </c>
      <c r="J299" s="312">
        <v>0.21597222222222223</v>
      </c>
      <c r="K299" s="287" t="s">
        <v>2307</v>
      </c>
      <c r="L299" s="287">
        <v>1</v>
      </c>
      <c r="M299" s="287"/>
      <c r="N299" s="287"/>
      <c r="O299" s="287"/>
      <c r="P299" s="287">
        <v>3</v>
      </c>
      <c r="Q299" s="287"/>
      <c r="R299" s="295" t="s">
        <v>2308</v>
      </c>
      <c r="S299" s="121" t="s">
        <v>2309</v>
      </c>
      <c r="T299" s="299" t="s">
        <v>75</v>
      </c>
      <c r="U299" s="121" t="s">
        <v>1719</v>
      </c>
      <c r="V299" s="47" t="s">
        <v>76</v>
      </c>
      <c r="W299" s="140">
        <v>1</v>
      </c>
      <c r="X299" s="331" t="s">
        <v>189</v>
      </c>
      <c r="Y299" s="50">
        <f t="shared" si="42"/>
        <v>5.1833333333333336</v>
      </c>
      <c r="Z299"/>
      <c r="AA299">
        <v>1</v>
      </c>
      <c r="AB299"/>
      <c r="AC299"/>
      <c r="AD299"/>
      <c r="AE299"/>
      <c r="AF299"/>
      <c r="AG299"/>
      <c r="AH299"/>
      <c r="AI299"/>
      <c r="AJ299"/>
      <c r="AK299"/>
      <c r="AL299"/>
      <c r="AM299"/>
      <c r="AN299"/>
      <c r="AO299"/>
      <c r="AP299"/>
      <c r="AQ299"/>
      <c r="AR299"/>
      <c r="AS299"/>
      <c r="AT299"/>
      <c r="AU299"/>
      <c r="AV299" s="43" t="s">
        <v>89</v>
      </c>
      <c r="AW299" s="43" t="s">
        <v>91</v>
      </c>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c r="IW299"/>
      <c r="IX299"/>
      <c r="IY299"/>
      <c r="IZ299"/>
      <c r="JA299"/>
      <c r="JB299"/>
      <c r="JC299"/>
      <c r="JD299"/>
      <c r="JE299"/>
      <c r="JF299"/>
      <c r="JG299"/>
      <c r="JH299"/>
      <c r="JI299"/>
      <c r="JJ299"/>
      <c r="JK299"/>
      <c r="JL299"/>
      <c r="JM299"/>
      <c r="JN299"/>
      <c r="JO299"/>
      <c r="JP299"/>
      <c r="JQ299"/>
      <c r="JR299"/>
      <c r="JS299"/>
      <c r="JT299"/>
      <c r="JU299"/>
      <c r="JV299"/>
      <c r="JW299"/>
      <c r="JX299"/>
      <c r="JY299"/>
      <c r="JZ299"/>
      <c r="KA299"/>
      <c r="KB299"/>
      <c r="KC299"/>
      <c r="KD299"/>
      <c r="KE299"/>
      <c r="KF299"/>
      <c r="KG299"/>
      <c r="KH299"/>
      <c r="KI299"/>
      <c r="KJ299"/>
      <c r="KK299"/>
      <c r="KL299"/>
      <c r="KM299"/>
      <c r="KN299"/>
      <c r="KO299"/>
      <c r="KP299"/>
      <c r="KQ299"/>
      <c r="KR299"/>
      <c r="KS299"/>
      <c r="KT299"/>
      <c r="KU299"/>
      <c r="KV299"/>
      <c r="KW299"/>
      <c r="KX299"/>
      <c r="KY299"/>
      <c r="KZ299"/>
      <c r="LA299"/>
      <c r="LB299"/>
      <c r="LC299"/>
      <c r="LD299"/>
      <c r="LE299"/>
      <c r="LF299"/>
      <c r="LG299"/>
      <c r="LH299"/>
      <c r="LI299"/>
      <c r="LJ299"/>
      <c r="LK299"/>
      <c r="LL299"/>
      <c r="LM299"/>
      <c r="LN299"/>
      <c r="LO299"/>
      <c r="LP299"/>
      <c r="LQ299"/>
      <c r="LR299"/>
      <c r="LS299"/>
      <c r="LT299"/>
      <c r="LU299"/>
      <c r="LV299"/>
      <c r="LW299"/>
      <c r="LX299"/>
      <c r="LY299"/>
      <c r="LZ299"/>
      <c r="MA299"/>
      <c r="MB299"/>
      <c r="MC299"/>
      <c r="MD299"/>
      <c r="ME299"/>
      <c r="MF299"/>
      <c r="MG299"/>
      <c r="MH299"/>
      <c r="MI299"/>
      <c r="MJ299"/>
      <c r="MK299"/>
      <c r="ML299"/>
      <c r="MM299"/>
      <c r="MN299"/>
      <c r="MO299"/>
      <c r="MP299"/>
      <c r="MQ299"/>
      <c r="MR299"/>
      <c r="MS299"/>
      <c r="MT299"/>
      <c r="MU299"/>
      <c r="MV299"/>
      <c r="MW299"/>
      <c r="MX299"/>
      <c r="MY299"/>
      <c r="MZ299"/>
      <c r="NA299"/>
      <c r="NB299"/>
      <c r="NC299"/>
      <c r="ND299"/>
      <c r="NE299"/>
      <c r="NF299"/>
      <c r="NG299"/>
      <c r="NH299"/>
      <c r="NI299"/>
      <c r="NJ299"/>
      <c r="NK299"/>
      <c r="NL299"/>
      <c r="NM299"/>
      <c r="NN299"/>
      <c r="NO299"/>
      <c r="NP299"/>
      <c r="NQ299"/>
      <c r="NR299"/>
      <c r="NS299"/>
      <c r="NT299"/>
      <c r="NU299"/>
      <c r="NV299"/>
      <c r="NW299"/>
      <c r="NX299"/>
      <c r="NY299"/>
      <c r="NZ299"/>
      <c r="OA299"/>
      <c r="OB299"/>
      <c r="OC299"/>
      <c r="OD299"/>
      <c r="OE299"/>
      <c r="OF299"/>
      <c r="OG299"/>
      <c r="OH299"/>
      <c r="OI299"/>
      <c r="OJ299"/>
      <c r="OK299"/>
      <c r="OL299"/>
      <c r="OM299"/>
      <c r="ON299"/>
      <c r="OO299"/>
      <c r="OP299"/>
      <c r="OQ299"/>
      <c r="OR299"/>
      <c r="OS299"/>
      <c r="OT299"/>
      <c r="OU299"/>
      <c r="OV299"/>
      <c r="OW299"/>
      <c r="OX299"/>
      <c r="OY299"/>
      <c r="OZ299"/>
      <c r="PA299"/>
      <c r="PB299"/>
      <c r="PC299"/>
      <c r="PD299"/>
      <c r="PE299"/>
      <c r="PF299"/>
      <c r="PG299"/>
      <c r="PH299"/>
      <c r="PI299"/>
      <c r="PJ299"/>
      <c r="PK299"/>
      <c r="PL299"/>
      <c r="PM299"/>
      <c r="PN299"/>
      <c r="PO299"/>
      <c r="PP299"/>
      <c r="PQ299"/>
      <c r="PR299"/>
      <c r="PS299"/>
      <c r="PT299"/>
      <c r="PU299"/>
      <c r="PV299"/>
      <c r="PW299"/>
      <c r="PX299"/>
      <c r="PY299"/>
      <c r="PZ299"/>
      <c r="QA299"/>
      <c r="QB299"/>
      <c r="QC299"/>
      <c r="QD299"/>
      <c r="QE299"/>
      <c r="QF299"/>
      <c r="QG299"/>
      <c r="QH299"/>
      <c r="QI299"/>
      <c r="QJ299"/>
      <c r="QK299"/>
      <c r="QL299"/>
      <c r="QM299"/>
      <c r="QN299"/>
      <c r="QO299"/>
      <c r="QP299"/>
      <c r="QQ299"/>
      <c r="QR299"/>
      <c r="QS299"/>
      <c r="QT299"/>
      <c r="QU299"/>
      <c r="QV299"/>
      <c r="QW299"/>
      <c r="QX299"/>
      <c r="QY299"/>
      <c r="QZ299"/>
      <c r="RA299"/>
      <c r="RB299"/>
      <c r="RC299"/>
      <c r="RD299"/>
      <c r="RE299"/>
      <c r="RF299"/>
      <c r="RG299"/>
      <c r="RH299"/>
      <c r="RI299"/>
      <c r="RJ299"/>
      <c r="RK299"/>
      <c r="RL299"/>
      <c r="RM299"/>
      <c r="RN299"/>
      <c r="RO299"/>
      <c r="RP299"/>
      <c r="RQ299"/>
      <c r="RR299"/>
      <c r="RS299"/>
      <c r="RT299"/>
      <c r="RU299"/>
      <c r="RV299"/>
      <c r="RW299"/>
      <c r="RX299"/>
      <c r="RY299"/>
      <c r="RZ299"/>
      <c r="SA299"/>
      <c r="SB299"/>
      <c r="SC299"/>
      <c r="SD299"/>
      <c r="SE299"/>
      <c r="SF299"/>
      <c r="SG299"/>
      <c r="SH299"/>
      <c r="SI299"/>
      <c r="SJ299"/>
      <c r="SK299"/>
      <c r="SL299"/>
      <c r="SM299"/>
      <c r="SN299"/>
      <c r="SO299"/>
      <c r="SP299"/>
      <c r="SQ299"/>
      <c r="SR299"/>
      <c r="SS299"/>
      <c r="ST299"/>
      <c r="SU299"/>
      <c r="SV299"/>
      <c r="SW299"/>
      <c r="SX299"/>
      <c r="SY299"/>
      <c r="SZ299"/>
      <c r="TA299"/>
      <c r="TB299"/>
      <c r="TC299"/>
      <c r="TD299"/>
      <c r="TE299"/>
      <c r="TF299"/>
      <c r="TG299"/>
      <c r="TH299"/>
      <c r="TI299"/>
      <c r="TJ299"/>
      <c r="TK299"/>
      <c r="TL299"/>
      <c r="TM299"/>
      <c r="TN299"/>
      <c r="TO299"/>
      <c r="TP299"/>
      <c r="TQ299"/>
      <c r="TR299"/>
      <c r="TS299"/>
      <c r="TT299"/>
      <c r="TU299"/>
      <c r="TV299"/>
      <c r="TW299"/>
      <c r="TX299"/>
      <c r="TY299"/>
      <c r="TZ299"/>
      <c r="UA299"/>
      <c r="UB299"/>
      <c r="UC299"/>
      <c r="UD299"/>
      <c r="UE299"/>
      <c r="UF299"/>
      <c r="UG299"/>
      <c r="UH299"/>
      <c r="UI299"/>
      <c r="UJ299"/>
      <c r="UK299"/>
      <c r="UL299"/>
      <c r="UM299"/>
      <c r="UN299"/>
      <c r="UO299"/>
      <c r="UP299"/>
      <c r="UQ299"/>
      <c r="UR299"/>
      <c r="US299"/>
      <c r="UT299"/>
      <c r="UU299"/>
      <c r="UV299"/>
      <c r="UW299"/>
      <c r="UX299"/>
      <c r="UY299"/>
      <c r="UZ299"/>
      <c r="VA299"/>
      <c r="VB299"/>
      <c r="VC299"/>
      <c r="VD299"/>
      <c r="VE299"/>
      <c r="VF299"/>
      <c r="VG299"/>
      <c r="VH299"/>
      <c r="VI299"/>
      <c r="VJ299"/>
      <c r="VK299"/>
      <c r="VL299"/>
      <c r="VM299"/>
      <c r="VN299"/>
      <c r="VO299"/>
      <c r="VP299"/>
      <c r="VQ299"/>
      <c r="VR299"/>
      <c r="VS299"/>
      <c r="VT299"/>
      <c r="VU299"/>
      <c r="VV299"/>
      <c r="VW299"/>
      <c r="VX299"/>
      <c r="VY299"/>
      <c r="VZ299"/>
      <c r="WA299"/>
      <c r="WB299"/>
      <c r="WC299"/>
      <c r="WD299"/>
      <c r="WE299"/>
      <c r="WF299"/>
      <c r="WG299"/>
      <c r="WH299"/>
      <c r="WI299"/>
      <c r="WJ299"/>
      <c r="WK299"/>
      <c r="WL299"/>
      <c r="WM299"/>
      <c r="WN299"/>
      <c r="WO299"/>
      <c r="WP299"/>
      <c r="WQ299"/>
      <c r="WR299"/>
      <c r="WS299"/>
      <c r="WT299"/>
      <c r="WU299"/>
      <c r="WV299"/>
      <c r="WW299"/>
    </row>
    <row r="300" spans="1:621" s="41" customFormat="1" ht="111" hidden="1" customHeight="1" x14ac:dyDescent="0.25">
      <c r="A300" s="321">
        <f>A299+1</f>
        <v>236</v>
      </c>
      <c r="B300" s="199" t="s">
        <v>1720</v>
      </c>
      <c r="C300" s="288" t="s">
        <v>1721</v>
      </c>
      <c r="D300" s="288" t="s">
        <v>1722</v>
      </c>
      <c r="E300" s="306" t="s">
        <v>1723</v>
      </c>
      <c r="F300" s="288" t="s">
        <v>1724</v>
      </c>
      <c r="G300" s="186">
        <v>44264.166666666664</v>
      </c>
      <c r="H300" s="187">
        <v>44264.270833333336</v>
      </c>
      <c r="I300" s="186">
        <v>44264.270833333336</v>
      </c>
      <c r="J300" s="188">
        <f>H300-G300</f>
        <v>0.10416666667151731</v>
      </c>
      <c r="K300" s="288" t="s">
        <v>1725</v>
      </c>
      <c r="L300" s="288"/>
      <c r="M300" s="288"/>
      <c r="N300" s="288"/>
      <c r="O300" s="288"/>
      <c r="P300" s="288"/>
      <c r="Q300" s="288"/>
      <c r="R300" s="279" t="s">
        <v>1726</v>
      </c>
      <c r="S300" s="288" t="s">
        <v>1727</v>
      </c>
      <c r="T300" s="288" t="s">
        <v>75</v>
      </c>
      <c r="U300" s="130" t="s">
        <v>1582</v>
      </c>
      <c r="V300" s="130" t="s">
        <v>88</v>
      </c>
      <c r="W300" s="341">
        <v>0</v>
      </c>
      <c r="X300" s="331">
        <v>150</v>
      </c>
      <c r="Y300" s="50">
        <f t="shared" si="42"/>
        <v>2.5000000001164153</v>
      </c>
      <c r="Z300"/>
      <c r="AA300">
        <v>1</v>
      </c>
      <c r="AB300"/>
      <c r="AC300"/>
      <c r="AD300"/>
      <c r="AE300"/>
      <c r="AF300"/>
      <c r="AG300"/>
      <c r="AH300"/>
      <c r="AI300"/>
      <c r="AJ300"/>
      <c r="AK300"/>
      <c r="AL300"/>
      <c r="AM300"/>
      <c r="AN300"/>
      <c r="AO300"/>
      <c r="AP300"/>
      <c r="AQ300"/>
      <c r="AR300"/>
      <c r="AS300"/>
      <c r="AT300"/>
      <c r="AU300"/>
      <c r="AV300" s="43" t="s">
        <v>95</v>
      </c>
      <c r="AW300" s="43" t="s">
        <v>90</v>
      </c>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c r="IW300"/>
      <c r="IX300"/>
      <c r="IY300"/>
      <c r="IZ300"/>
      <c r="JA300"/>
      <c r="JB300"/>
      <c r="JC300"/>
      <c r="JD300"/>
      <c r="JE300"/>
      <c r="JF300"/>
      <c r="JG300"/>
      <c r="JH300"/>
      <c r="JI300"/>
      <c r="JJ300"/>
      <c r="JK300"/>
      <c r="JL300"/>
      <c r="JM300"/>
      <c r="JN300"/>
      <c r="JO300"/>
      <c r="JP300"/>
      <c r="JQ300"/>
      <c r="JR300"/>
      <c r="JS300"/>
      <c r="JT300"/>
      <c r="JU300"/>
      <c r="JV300"/>
      <c r="JW300"/>
      <c r="JX300"/>
      <c r="JY300"/>
      <c r="JZ300"/>
      <c r="KA300"/>
      <c r="KB300"/>
      <c r="KC300"/>
      <c r="KD300"/>
      <c r="KE300"/>
      <c r="KF300"/>
      <c r="KG300"/>
      <c r="KH300"/>
      <c r="KI300"/>
      <c r="KJ300"/>
      <c r="KK300"/>
      <c r="KL300"/>
      <c r="KM300"/>
      <c r="KN300"/>
      <c r="KO300"/>
      <c r="KP300"/>
      <c r="KQ300"/>
      <c r="KR300"/>
      <c r="KS300"/>
      <c r="KT300"/>
      <c r="KU300"/>
      <c r="KV300"/>
      <c r="KW300"/>
      <c r="KX300"/>
      <c r="KY300"/>
      <c r="KZ300"/>
      <c r="LA300"/>
      <c r="LB300"/>
      <c r="LC300"/>
      <c r="LD300"/>
      <c r="LE300"/>
      <c r="LF300"/>
      <c r="LG300"/>
      <c r="LH300"/>
      <c r="LI300"/>
      <c r="LJ300"/>
      <c r="LK300"/>
      <c r="LL300"/>
      <c r="LM300"/>
      <c r="LN300"/>
      <c r="LO300"/>
      <c r="LP300"/>
      <c r="LQ300"/>
      <c r="LR300"/>
      <c r="LS300"/>
      <c r="LT300"/>
      <c r="LU300"/>
      <c r="LV300"/>
      <c r="LW300"/>
      <c r="LX300"/>
      <c r="LY300"/>
      <c r="LZ300"/>
      <c r="MA300"/>
      <c r="MB300"/>
      <c r="MC300"/>
      <c r="MD300"/>
      <c r="ME300"/>
      <c r="MF300"/>
      <c r="MG300"/>
      <c r="MH300"/>
      <c r="MI300"/>
      <c r="MJ300"/>
      <c r="MK300"/>
      <c r="ML300"/>
      <c r="MM300"/>
      <c r="MN300"/>
      <c r="MO300"/>
      <c r="MP300"/>
      <c r="MQ300"/>
      <c r="MR300"/>
      <c r="MS300"/>
      <c r="MT300"/>
      <c r="MU300"/>
      <c r="MV300"/>
      <c r="MW300"/>
      <c r="MX300"/>
      <c r="MY300"/>
      <c r="MZ300"/>
      <c r="NA300"/>
      <c r="NB300"/>
      <c r="NC300"/>
      <c r="ND300"/>
      <c r="NE300"/>
      <c r="NF300"/>
      <c r="NG300"/>
      <c r="NH300"/>
      <c r="NI300"/>
      <c r="NJ300"/>
      <c r="NK300"/>
      <c r="NL300"/>
      <c r="NM300"/>
      <c r="NN300"/>
      <c r="NO300"/>
      <c r="NP300"/>
      <c r="NQ300"/>
      <c r="NR300"/>
      <c r="NS300"/>
      <c r="NT300"/>
      <c r="NU300"/>
      <c r="NV300"/>
      <c r="NW300"/>
      <c r="NX300"/>
      <c r="NY300"/>
      <c r="NZ300"/>
      <c r="OA300"/>
      <c r="OB300"/>
      <c r="OC300"/>
      <c r="OD300"/>
      <c r="OE300"/>
      <c r="OF300"/>
      <c r="OG300"/>
      <c r="OH300"/>
      <c r="OI300"/>
      <c r="OJ300"/>
      <c r="OK300"/>
      <c r="OL300"/>
      <c r="OM300"/>
      <c r="ON300"/>
      <c r="OO300"/>
      <c r="OP300"/>
      <c r="OQ300"/>
      <c r="OR300"/>
      <c r="OS300"/>
      <c r="OT300"/>
      <c r="OU300"/>
      <c r="OV300"/>
      <c r="OW300"/>
      <c r="OX300"/>
      <c r="OY300"/>
      <c r="OZ300"/>
      <c r="PA300"/>
      <c r="PB300"/>
      <c r="PC300"/>
      <c r="PD300"/>
      <c r="PE300"/>
      <c r="PF300"/>
      <c r="PG300"/>
      <c r="PH300"/>
      <c r="PI300"/>
      <c r="PJ300"/>
      <c r="PK300"/>
      <c r="PL300"/>
      <c r="PM300"/>
      <c r="PN300"/>
      <c r="PO300"/>
      <c r="PP300"/>
      <c r="PQ300"/>
      <c r="PR300"/>
      <c r="PS300"/>
      <c r="PT300"/>
      <c r="PU300"/>
      <c r="PV300"/>
      <c r="PW300"/>
      <c r="PX300"/>
      <c r="PY300"/>
      <c r="PZ300"/>
      <c r="QA300"/>
      <c r="QB300"/>
      <c r="QC300"/>
      <c r="QD300"/>
      <c r="QE300"/>
      <c r="QF300"/>
      <c r="QG300"/>
      <c r="QH300"/>
      <c r="QI300"/>
      <c r="QJ300"/>
      <c r="QK300"/>
      <c r="QL300"/>
      <c r="QM300"/>
      <c r="QN300"/>
      <c r="QO300"/>
      <c r="QP300"/>
      <c r="QQ300"/>
      <c r="QR300"/>
      <c r="QS300"/>
      <c r="QT300"/>
      <c r="QU300"/>
      <c r="QV300"/>
      <c r="QW300"/>
      <c r="QX300"/>
      <c r="QY300"/>
      <c r="QZ300"/>
      <c r="RA300"/>
      <c r="RB300"/>
      <c r="RC300"/>
      <c r="RD300"/>
      <c r="RE300"/>
      <c r="RF300"/>
      <c r="RG300"/>
      <c r="RH300"/>
      <c r="RI300"/>
      <c r="RJ300"/>
      <c r="RK300"/>
      <c r="RL300"/>
      <c r="RM300"/>
      <c r="RN300"/>
      <c r="RO300"/>
      <c r="RP300"/>
      <c r="RQ300"/>
      <c r="RR300"/>
      <c r="RS300"/>
      <c r="RT300"/>
      <c r="RU300"/>
      <c r="RV300"/>
      <c r="RW300"/>
      <c r="RX300"/>
      <c r="RY300"/>
      <c r="RZ300"/>
      <c r="SA300"/>
      <c r="SB300"/>
      <c r="SC300"/>
      <c r="SD300"/>
      <c r="SE300"/>
      <c r="SF300"/>
      <c r="SG300"/>
      <c r="SH300"/>
      <c r="SI300"/>
      <c r="SJ300"/>
      <c r="SK300"/>
      <c r="SL300"/>
      <c r="SM300"/>
      <c r="SN300"/>
      <c r="SO300"/>
      <c r="SP300"/>
      <c r="SQ300"/>
      <c r="SR300"/>
      <c r="SS300"/>
      <c r="ST300"/>
      <c r="SU300"/>
      <c r="SV300"/>
      <c r="SW300"/>
      <c r="SX300"/>
      <c r="SY300"/>
      <c r="SZ300"/>
      <c r="TA300"/>
      <c r="TB300"/>
      <c r="TC300"/>
      <c r="TD300"/>
      <c r="TE300"/>
      <c r="TF300"/>
      <c r="TG300"/>
      <c r="TH300"/>
      <c r="TI300"/>
      <c r="TJ300"/>
      <c r="TK300"/>
      <c r="TL300"/>
      <c r="TM300"/>
      <c r="TN300"/>
      <c r="TO300"/>
      <c r="TP300"/>
      <c r="TQ300"/>
      <c r="TR300"/>
      <c r="TS300"/>
      <c r="TT300"/>
      <c r="TU300"/>
      <c r="TV300"/>
      <c r="TW300"/>
      <c r="TX300"/>
      <c r="TY300"/>
      <c r="TZ300"/>
      <c r="UA300"/>
      <c r="UB300"/>
      <c r="UC300"/>
      <c r="UD300"/>
      <c r="UE300"/>
      <c r="UF300"/>
      <c r="UG300"/>
      <c r="UH300"/>
      <c r="UI300"/>
      <c r="UJ300"/>
      <c r="UK300"/>
      <c r="UL300"/>
      <c r="UM300"/>
      <c r="UN300"/>
      <c r="UO300"/>
      <c r="UP300"/>
      <c r="UQ300"/>
      <c r="UR300"/>
      <c r="US300"/>
      <c r="UT300"/>
      <c r="UU300"/>
      <c r="UV300"/>
      <c r="UW300"/>
      <c r="UX300"/>
      <c r="UY300"/>
      <c r="UZ300"/>
      <c r="VA300"/>
      <c r="VB300"/>
      <c r="VC300"/>
      <c r="VD300"/>
      <c r="VE300"/>
      <c r="VF300"/>
      <c r="VG300"/>
      <c r="VH300"/>
      <c r="VI300"/>
      <c r="VJ300"/>
      <c r="VK300"/>
      <c r="VL300"/>
      <c r="VM300"/>
      <c r="VN300"/>
      <c r="VO300"/>
      <c r="VP300"/>
      <c r="VQ300"/>
      <c r="VR300"/>
      <c r="VS300"/>
      <c r="VT300"/>
      <c r="VU300"/>
      <c r="VV300"/>
      <c r="VW300"/>
      <c r="VX300"/>
      <c r="VY300"/>
      <c r="VZ300"/>
      <c r="WA300"/>
      <c r="WB300"/>
      <c r="WC300"/>
      <c r="WD300"/>
      <c r="WE300"/>
      <c r="WF300"/>
      <c r="WG300"/>
      <c r="WH300"/>
      <c r="WI300"/>
      <c r="WJ300"/>
      <c r="WK300"/>
      <c r="WL300"/>
      <c r="WM300"/>
      <c r="WN300"/>
      <c r="WO300"/>
      <c r="WP300"/>
      <c r="WQ300"/>
      <c r="WR300"/>
      <c r="WS300"/>
      <c r="WT300"/>
      <c r="WU300"/>
      <c r="WV300"/>
      <c r="WW300"/>
    </row>
    <row r="301" spans="1:621" s="131" customFormat="1" ht="54" hidden="1" customHeight="1" x14ac:dyDescent="0.25">
      <c r="A301" s="321">
        <f>A300+1</f>
        <v>237</v>
      </c>
      <c r="B301" s="33" t="s">
        <v>523</v>
      </c>
      <c r="C301" s="288" t="s">
        <v>1199</v>
      </c>
      <c r="D301" s="122" t="s">
        <v>1732</v>
      </c>
      <c r="E301" s="288" t="s">
        <v>1733</v>
      </c>
      <c r="F301" s="288" t="s">
        <v>1734</v>
      </c>
      <c r="G301" s="323">
        <v>44264.673611111109</v>
      </c>
      <c r="H301" s="218">
        <v>44264.7</v>
      </c>
      <c r="I301" s="323">
        <v>44266.52847222222</v>
      </c>
      <c r="J301" s="312">
        <f>H301-G301</f>
        <v>2.6388888887595385E-2</v>
      </c>
      <c r="K301" s="299" t="s">
        <v>1735</v>
      </c>
      <c r="L301" s="47"/>
      <c r="M301" s="47"/>
      <c r="N301" s="47"/>
      <c r="O301" s="47">
        <v>1</v>
      </c>
      <c r="P301" s="47"/>
      <c r="Q301" s="47"/>
      <c r="R301" s="328" t="s">
        <v>1736</v>
      </c>
      <c r="S301" s="121" t="s">
        <v>1767</v>
      </c>
      <c r="T301" s="299" t="s">
        <v>75</v>
      </c>
      <c r="U301" s="47">
        <v>80</v>
      </c>
      <c r="V301" s="47" t="s">
        <v>76</v>
      </c>
      <c r="W301" s="328">
        <v>1</v>
      </c>
      <c r="X301" s="331" t="s">
        <v>189</v>
      </c>
      <c r="Y301" s="50">
        <f t="shared" si="42"/>
        <v>0.63333333330228925</v>
      </c>
      <c r="Z301"/>
      <c r="AA301"/>
      <c r="AB301"/>
      <c r="AC301"/>
      <c r="AD301">
        <v>1</v>
      </c>
      <c r="AE301"/>
      <c r="AF301"/>
      <c r="AG301"/>
      <c r="AH301"/>
      <c r="AI301"/>
      <c r="AJ301"/>
      <c r="AK301"/>
      <c r="AL301"/>
      <c r="AM301"/>
      <c r="AN301"/>
      <c r="AO301"/>
      <c r="AP301"/>
      <c r="AQ301"/>
      <c r="AR301"/>
      <c r="AS301"/>
      <c r="AT301"/>
      <c r="AU301"/>
      <c r="AV301" s="43" t="s">
        <v>89</v>
      </c>
      <c r="AW301" s="43" t="s">
        <v>93</v>
      </c>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c r="IW301"/>
      <c r="IX301"/>
      <c r="IY301"/>
      <c r="IZ301"/>
      <c r="JA301"/>
      <c r="JB301"/>
      <c r="JC301"/>
      <c r="JD301"/>
      <c r="JE301"/>
      <c r="JF301"/>
      <c r="JG301"/>
      <c r="JH301"/>
      <c r="JI301"/>
      <c r="JJ301"/>
      <c r="JK301"/>
      <c r="JL301"/>
      <c r="JM301"/>
      <c r="JN301"/>
      <c r="JO301"/>
      <c r="JP301"/>
      <c r="JQ301"/>
      <c r="JR301"/>
      <c r="JS301"/>
      <c r="JT301"/>
      <c r="JU301"/>
      <c r="JV301"/>
      <c r="JW301"/>
      <c r="JX301"/>
      <c r="JY301"/>
      <c r="JZ301"/>
      <c r="KA301"/>
      <c r="KB301"/>
      <c r="KC301"/>
      <c r="KD301"/>
      <c r="KE301"/>
      <c r="KF301"/>
      <c r="KG301"/>
      <c r="KH301"/>
      <c r="KI301"/>
      <c r="KJ301"/>
      <c r="KK301"/>
      <c r="KL301"/>
      <c r="KM301"/>
      <c r="KN301"/>
      <c r="KO301"/>
      <c r="KP301"/>
      <c r="KQ301"/>
      <c r="KR301"/>
      <c r="KS301"/>
      <c r="KT301"/>
      <c r="KU301"/>
      <c r="KV301"/>
      <c r="KW301"/>
      <c r="KX301"/>
      <c r="KY301"/>
      <c r="KZ301"/>
      <c r="LA301"/>
      <c r="LB301"/>
      <c r="LC301"/>
      <c r="LD301"/>
      <c r="LE301"/>
      <c r="LF301"/>
      <c r="LG301"/>
      <c r="LH301"/>
      <c r="LI301"/>
      <c r="LJ301"/>
      <c r="LK301"/>
      <c r="LL301"/>
      <c r="LM301"/>
      <c r="LN301"/>
      <c r="LO301"/>
      <c r="LP301"/>
      <c r="LQ301"/>
      <c r="LR301"/>
      <c r="LS301"/>
      <c r="LT301"/>
      <c r="LU301"/>
      <c r="LV301"/>
      <c r="LW301"/>
      <c r="LX301"/>
      <c r="LY301"/>
      <c r="LZ301"/>
      <c r="MA301"/>
      <c r="MB301"/>
      <c r="MC301"/>
      <c r="MD301"/>
      <c r="ME301"/>
      <c r="MF301"/>
      <c r="MG301"/>
      <c r="MH301"/>
      <c r="MI301"/>
      <c r="MJ301"/>
      <c r="MK301"/>
      <c r="ML301"/>
      <c r="MM301"/>
      <c r="MN301"/>
      <c r="MO301"/>
      <c r="MP301"/>
      <c r="MQ301"/>
      <c r="MR301"/>
      <c r="MS301"/>
      <c r="MT301"/>
      <c r="MU301"/>
      <c r="MV301"/>
      <c r="MW301"/>
      <c r="MX301"/>
      <c r="MY301"/>
      <c r="MZ301"/>
      <c r="NA301"/>
      <c r="NB301"/>
      <c r="NC301"/>
      <c r="ND301"/>
      <c r="NE301"/>
      <c r="NF301"/>
      <c r="NG301"/>
      <c r="NH301"/>
      <c r="NI301"/>
      <c r="NJ301"/>
      <c r="NK301"/>
      <c r="NL301"/>
      <c r="NM301"/>
      <c r="NN301"/>
      <c r="NO301"/>
      <c r="NP301"/>
      <c r="NQ301"/>
      <c r="NR301"/>
      <c r="NS301"/>
      <c r="NT301"/>
      <c r="NU301"/>
      <c r="NV301"/>
      <c r="NW301"/>
      <c r="NX301"/>
      <c r="NY301"/>
      <c r="NZ301"/>
      <c r="OA301"/>
      <c r="OB301"/>
      <c r="OC301"/>
      <c r="OD301"/>
      <c r="OE301"/>
      <c r="OF301"/>
      <c r="OG301"/>
      <c r="OH301"/>
      <c r="OI301"/>
      <c r="OJ301"/>
      <c r="OK301"/>
      <c r="OL301"/>
      <c r="OM301"/>
      <c r="ON301"/>
      <c r="OO301"/>
      <c r="OP301"/>
      <c r="OQ301"/>
      <c r="OR301"/>
      <c r="OS301"/>
      <c r="OT301"/>
      <c r="OU301"/>
      <c r="OV301"/>
      <c r="OW301"/>
      <c r="OX301"/>
      <c r="OY301"/>
      <c r="OZ301"/>
      <c r="PA301"/>
      <c r="PB301"/>
      <c r="PC301"/>
      <c r="PD301"/>
      <c r="PE301"/>
      <c r="PF301"/>
      <c r="PG301"/>
      <c r="PH301"/>
      <c r="PI301"/>
      <c r="PJ301"/>
      <c r="PK301"/>
      <c r="PL301"/>
      <c r="PM301"/>
      <c r="PN301"/>
      <c r="PO301"/>
      <c r="PP301"/>
      <c r="PQ301"/>
      <c r="PR301"/>
      <c r="PS301"/>
      <c r="PT301"/>
      <c r="PU301"/>
      <c r="PV301"/>
      <c r="PW301"/>
      <c r="PX301"/>
      <c r="PY301"/>
      <c r="PZ301"/>
      <c r="QA301"/>
      <c r="QB301"/>
      <c r="QC301"/>
      <c r="QD301"/>
      <c r="QE301"/>
      <c r="QF301"/>
      <c r="QG301"/>
      <c r="QH301"/>
      <c r="QI301"/>
      <c r="QJ301"/>
      <c r="QK301"/>
      <c r="QL301"/>
      <c r="QM301"/>
      <c r="QN301"/>
      <c r="QO301"/>
      <c r="QP301"/>
      <c r="QQ301"/>
      <c r="QR301"/>
      <c r="QS301"/>
      <c r="QT301"/>
      <c r="QU301"/>
      <c r="QV301"/>
      <c r="QW301"/>
      <c r="QX301"/>
      <c r="QY301"/>
      <c r="QZ301"/>
      <c r="RA301"/>
      <c r="RB301"/>
      <c r="RC301"/>
      <c r="RD301"/>
      <c r="RE301"/>
      <c r="RF301"/>
      <c r="RG301"/>
      <c r="RH301"/>
      <c r="RI301"/>
      <c r="RJ301"/>
      <c r="RK301"/>
      <c r="RL301"/>
      <c r="RM301"/>
      <c r="RN301"/>
      <c r="RO301"/>
      <c r="RP301"/>
      <c r="RQ301"/>
      <c r="RR301"/>
      <c r="RS301"/>
      <c r="RT301"/>
      <c r="RU301"/>
      <c r="RV301"/>
      <c r="RW301"/>
      <c r="RX301"/>
      <c r="RY301"/>
      <c r="RZ301"/>
      <c r="SA301"/>
      <c r="SB301"/>
      <c r="SC301"/>
      <c r="SD301"/>
      <c r="SE301"/>
      <c r="SF301"/>
      <c r="SG301"/>
      <c r="SH301"/>
      <c r="SI301"/>
      <c r="SJ301"/>
      <c r="SK301"/>
      <c r="SL301"/>
      <c r="SM301"/>
      <c r="SN301"/>
      <c r="SO301"/>
      <c r="SP301"/>
      <c r="SQ301"/>
      <c r="SR301"/>
      <c r="SS301"/>
      <c r="ST301"/>
      <c r="SU301"/>
      <c r="SV301"/>
      <c r="SW301"/>
      <c r="SX301"/>
      <c r="SY301"/>
      <c r="SZ301"/>
      <c r="TA301"/>
      <c r="TB301"/>
      <c r="TC301"/>
      <c r="TD301"/>
      <c r="TE301"/>
      <c r="TF301"/>
      <c r="TG301"/>
      <c r="TH301"/>
      <c r="TI301"/>
      <c r="TJ301"/>
      <c r="TK301"/>
      <c r="TL301"/>
      <c r="TM301"/>
      <c r="TN301"/>
      <c r="TO301"/>
      <c r="TP301"/>
      <c r="TQ301"/>
      <c r="TR301"/>
      <c r="TS301"/>
      <c r="TT301"/>
      <c r="TU301"/>
      <c r="TV301"/>
      <c r="TW301"/>
      <c r="TX301"/>
      <c r="TY301"/>
      <c r="TZ301"/>
      <c r="UA301"/>
      <c r="UB301"/>
      <c r="UC301"/>
      <c r="UD301"/>
      <c r="UE301"/>
      <c r="UF301"/>
      <c r="UG301"/>
      <c r="UH301"/>
      <c r="UI301"/>
      <c r="UJ301"/>
      <c r="UK301"/>
      <c r="UL301"/>
      <c r="UM301"/>
      <c r="UN301"/>
      <c r="UO301"/>
      <c r="UP301"/>
      <c r="UQ301"/>
      <c r="UR301"/>
      <c r="US301"/>
      <c r="UT301"/>
      <c r="UU301"/>
      <c r="UV301"/>
      <c r="UW301"/>
      <c r="UX301"/>
      <c r="UY301"/>
      <c r="UZ301"/>
      <c r="VA301"/>
      <c r="VB301"/>
      <c r="VC301"/>
      <c r="VD301"/>
      <c r="VE301"/>
      <c r="VF301"/>
      <c r="VG301"/>
      <c r="VH301"/>
      <c r="VI301"/>
      <c r="VJ301"/>
      <c r="VK301"/>
      <c r="VL301"/>
      <c r="VM301"/>
      <c r="VN301"/>
      <c r="VO301"/>
      <c r="VP301"/>
      <c r="VQ301"/>
      <c r="VR301"/>
      <c r="VS301"/>
      <c r="VT301"/>
      <c r="VU301"/>
      <c r="VV301"/>
      <c r="VW301"/>
      <c r="VX301"/>
      <c r="VY301"/>
      <c r="VZ301"/>
      <c r="WA301"/>
      <c r="WB301"/>
      <c r="WC301"/>
      <c r="WD301"/>
      <c r="WE301"/>
      <c r="WF301"/>
      <c r="WG301"/>
      <c r="WH301"/>
      <c r="WI301"/>
      <c r="WJ301"/>
      <c r="WK301"/>
      <c r="WL301"/>
      <c r="WM301"/>
      <c r="WN301"/>
      <c r="WO301"/>
      <c r="WP301"/>
      <c r="WQ301"/>
      <c r="WR301"/>
      <c r="WS301"/>
      <c r="WT301"/>
      <c r="WU301"/>
      <c r="WV301"/>
      <c r="WW301"/>
    </row>
    <row r="302" spans="1:621" s="41" customFormat="1" ht="53.25" hidden="1" customHeight="1" x14ac:dyDescent="0.25">
      <c r="A302" s="321">
        <f t="shared" ref="A302:A311" si="48">A301+1</f>
        <v>238</v>
      </c>
      <c r="B302" s="339" t="s">
        <v>82</v>
      </c>
      <c r="C302" s="288" t="s">
        <v>1742</v>
      </c>
      <c r="D302" s="288" t="s">
        <v>1743</v>
      </c>
      <c r="E302" s="288" t="s">
        <v>1744</v>
      </c>
      <c r="F302" s="288" t="s">
        <v>895</v>
      </c>
      <c r="G302" s="289">
        <v>44265.399305555555</v>
      </c>
      <c r="H302" s="123">
        <v>44265.517361111109</v>
      </c>
      <c r="I302" s="289">
        <v>44265.517361111109</v>
      </c>
      <c r="J302" s="188">
        <f>H302-G302</f>
        <v>0.11805555555474712</v>
      </c>
      <c r="K302" s="288" t="s">
        <v>1745</v>
      </c>
      <c r="L302" s="288"/>
      <c r="M302" s="288">
        <v>1</v>
      </c>
      <c r="N302" s="288"/>
      <c r="O302" s="288"/>
      <c r="P302" s="288">
        <v>1</v>
      </c>
      <c r="Q302" s="288"/>
      <c r="R302" s="288" t="s">
        <v>1746</v>
      </c>
      <c r="S302" s="288" t="s">
        <v>1747</v>
      </c>
      <c r="T302" s="288" t="s">
        <v>75</v>
      </c>
      <c r="U302" s="288">
        <v>300</v>
      </c>
      <c r="V302" s="288" t="s">
        <v>88</v>
      </c>
      <c r="W302" s="288">
        <v>0</v>
      </c>
      <c r="X302" s="331">
        <v>151</v>
      </c>
      <c r="Y302" s="50">
        <f t="shared" si="42"/>
        <v>2.8333333333139308</v>
      </c>
      <c r="Z302"/>
      <c r="AA302"/>
      <c r="AB302"/>
      <c r="AC302"/>
      <c r="AD302">
        <v>1</v>
      </c>
      <c r="AE302"/>
      <c r="AF302"/>
      <c r="AG302"/>
      <c r="AH302"/>
      <c r="AI302"/>
      <c r="AJ302"/>
      <c r="AK302"/>
      <c r="AL302"/>
      <c r="AM302"/>
      <c r="AN302"/>
      <c r="AO302"/>
      <c r="AP302"/>
      <c r="AQ302"/>
      <c r="AR302"/>
      <c r="AS302"/>
      <c r="AT302"/>
      <c r="AU302"/>
      <c r="AV302" s="43" t="s">
        <v>95</v>
      </c>
      <c r="AW302" s="43" t="s">
        <v>90</v>
      </c>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c r="IW302"/>
      <c r="IX302"/>
      <c r="IY302"/>
      <c r="IZ302"/>
      <c r="JA302"/>
      <c r="JB302"/>
      <c r="JC302"/>
      <c r="JD302"/>
      <c r="JE302"/>
      <c r="JF302"/>
      <c r="JG302"/>
      <c r="JH302"/>
      <c r="JI302"/>
      <c r="JJ302"/>
      <c r="JK302"/>
      <c r="JL302"/>
      <c r="JM302"/>
      <c r="JN302"/>
      <c r="JO302"/>
      <c r="JP302"/>
      <c r="JQ302"/>
      <c r="JR302"/>
      <c r="JS302"/>
      <c r="JT302"/>
      <c r="JU302"/>
      <c r="JV302"/>
      <c r="JW302"/>
      <c r="JX302"/>
      <c r="JY302"/>
      <c r="JZ302"/>
      <c r="KA302"/>
      <c r="KB302"/>
      <c r="KC302"/>
      <c r="KD302"/>
      <c r="KE302"/>
      <c r="KF302"/>
      <c r="KG302"/>
      <c r="KH302"/>
      <c r="KI302"/>
      <c r="KJ302"/>
      <c r="KK302"/>
      <c r="KL302"/>
      <c r="KM302"/>
      <c r="KN302"/>
      <c r="KO302"/>
      <c r="KP302"/>
      <c r="KQ302"/>
      <c r="KR302"/>
      <c r="KS302"/>
      <c r="KT302"/>
      <c r="KU302"/>
      <c r="KV302"/>
      <c r="KW302"/>
      <c r="KX302"/>
      <c r="KY302"/>
      <c r="KZ302"/>
      <c r="LA302"/>
      <c r="LB302"/>
      <c r="LC302"/>
      <c r="LD302"/>
      <c r="LE302"/>
      <c r="LF302"/>
      <c r="LG302"/>
      <c r="LH302"/>
      <c r="LI302"/>
      <c r="LJ302"/>
      <c r="LK302"/>
      <c r="LL302"/>
      <c r="LM302"/>
      <c r="LN302"/>
      <c r="LO302"/>
      <c r="LP302"/>
      <c r="LQ302"/>
      <c r="LR302"/>
      <c r="LS302"/>
      <c r="LT302"/>
      <c r="LU302"/>
      <c r="LV302"/>
      <c r="LW302"/>
      <c r="LX302"/>
      <c r="LY302"/>
      <c r="LZ302"/>
      <c r="MA302"/>
      <c r="MB302"/>
      <c r="MC302"/>
      <c r="MD302"/>
      <c r="ME302"/>
      <c r="MF302"/>
      <c r="MG302"/>
      <c r="MH302"/>
      <c r="MI302"/>
      <c r="MJ302"/>
      <c r="MK302"/>
      <c r="ML302"/>
      <c r="MM302"/>
      <c r="MN302"/>
      <c r="MO302"/>
      <c r="MP302"/>
      <c r="MQ302"/>
      <c r="MR302"/>
      <c r="MS302"/>
      <c r="MT302"/>
      <c r="MU302"/>
      <c r="MV302"/>
      <c r="MW302"/>
      <c r="MX302"/>
      <c r="MY302"/>
      <c r="MZ302"/>
      <c r="NA302"/>
      <c r="NB302"/>
      <c r="NC302"/>
      <c r="ND302"/>
      <c r="NE302"/>
      <c r="NF302"/>
      <c r="NG302"/>
      <c r="NH302"/>
      <c r="NI302"/>
      <c r="NJ302"/>
      <c r="NK302"/>
      <c r="NL302"/>
      <c r="NM302"/>
      <c r="NN302"/>
      <c r="NO302"/>
      <c r="NP302"/>
      <c r="NQ302"/>
      <c r="NR302"/>
      <c r="NS302"/>
      <c r="NT302"/>
      <c r="NU302"/>
      <c r="NV302"/>
      <c r="NW302"/>
      <c r="NX302"/>
      <c r="NY302"/>
      <c r="NZ302"/>
      <c r="OA302"/>
      <c r="OB302"/>
      <c r="OC302"/>
      <c r="OD302"/>
      <c r="OE302"/>
      <c r="OF302"/>
      <c r="OG302"/>
      <c r="OH302"/>
      <c r="OI302"/>
      <c r="OJ302"/>
      <c r="OK302"/>
      <c r="OL302"/>
      <c r="OM302"/>
      <c r="ON302"/>
      <c r="OO302"/>
      <c r="OP302"/>
      <c r="OQ302"/>
      <c r="OR302"/>
      <c r="OS302"/>
      <c r="OT302"/>
      <c r="OU302"/>
      <c r="OV302"/>
      <c r="OW302"/>
      <c r="OX302"/>
      <c r="OY302"/>
      <c r="OZ302"/>
      <c r="PA302"/>
      <c r="PB302"/>
      <c r="PC302"/>
      <c r="PD302"/>
      <c r="PE302"/>
      <c r="PF302"/>
      <c r="PG302"/>
      <c r="PH302"/>
      <c r="PI302"/>
      <c r="PJ302"/>
      <c r="PK302"/>
      <c r="PL302"/>
      <c r="PM302"/>
      <c r="PN302"/>
      <c r="PO302"/>
      <c r="PP302"/>
      <c r="PQ302"/>
      <c r="PR302"/>
      <c r="PS302"/>
      <c r="PT302"/>
      <c r="PU302"/>
      <c r="PV302"/>
      <c r="PW302"/>
      <c r="PX302"/>
      <c r="PY302"/>
      <c r="PZ302"/>
      <c r="QA302"/>
      <c r="QB302"/>
      <c r="QC302"/>
      <c r="QD302"/>
      <c r="QE302"/>
      <c r="QF302"/>
      <c r="QG302"/>
      <c r="QH302"/>
      <c r="QI302"/>
      <c r="QJ302"/>
      <c r="QK302"/>
      <c r="QL302"/>
      <c r="QM302"/>
      <c r="QN302"/>
      <c r="QO302"/>
      <c r="QP302"/>
      <c r="QQ302"/>
      <c r="QR302"/>
      <c r="QS302"/>
      <c r="QT302"/>
      <c r="QU302"/>
      <c r="QV302"/>
      <c r="QW302"/>
      <c r="QX302"/>
      <c r="QY302"/>
      <c r="QZ302"/>
      <c r="RA302"/>
      <c r="RB302"/>
      <c r="RC302"/>
      <c r="RD302"/>
      <c r="RE302"/>
      <c r="RF302"/>
      <c r="RG302"/>
      <c r="RH302"/>
      <c r="RI302"/>
      <c r="RJ302"/>
      <c r="RK302"/>
      <c r="RL302"/>
      <c r="RM302"/>
      <c r="RN302"/>
      <c r="RO302"/>
      <c r="RP302"/>
      <c r="RQ302"/>
      <c r="RR302"/>
      <c r="RS302"/>
      <c r="RT302"/>
      <c r="RU302"/>
      <c r="RV302"/>
      <c r="RW302"/>
      <c r="RX302"/>
      <c r="RY302"/>
      <c r="RZ302"/>
      <c r="SA302"/>
      <c r="SB302"/>
      <c r="SC302"/>
      <c r="SD302"/>
      <c r="SE302"/>
      <c r="SF302"/>
      <c r="SG302"/>
      <c r="SH302"/>
      <c r="SI302"/>
      <c r="SJ302"/>
      <c r="SK302"/>
      <c r="SL302"/>
      <c r="SM302"/>
      <c r="SN302"/>
      <c r="SO302"/>
      <c r="SP302"/>
      <c r="SQ302"/>
      <c r="SR302"/>
      <c r="SS302"/>
      <c r="ST302"/>
      <c r="SU302"/>
      <c r="SV302"/>
      <c r="SW302"/>
      <c r="SX302"/>
      <c r="SY302"/>
      <c r="SZ302"/>
      <c r="TA302"/>
      <c r="TB302"/>
      <c r="TC302"/>
      <c r="TD302"/>
      <c r="TE302"/>
      <c r="TF302"/>
      <c r="TG302"/>
      <c r="TH302"/>
      <c r="TI302"/>
      <c r="TJ302"/>
      <c r="TK302"/>
      <c r="TL302"/>
      <c r="TM302"/>
      <c r="TN302"/>
      <c r="TO302"/>
      <c r="TP302"/>
      <c r="TQ302"/>
      <c r="TR302"/>
      <c r="TS302"/>
      <c r="TT302"/>
      <c r="TU302"/>
      <c r="TV302"/>
      <c r="TW302"/>
      <c r="TX302"/>
      <c r="TY302"/>
      <c r="TZ302"/>
      <c r="UA302"/>
      <c r="UB302"/>
      <c r="UC302"/>
      <c r="UD302"/>
      <c r="UE302"/>
      <c r="UF302"/>
      <c r="UG302"/>
      <c r="UH302"/>
      <c r="UI302"/>
      <c r="UJ302"/>
      <c r="UK302"/>
      <c r="UL302"/>
      <c r="UM302"/>
      <c r="UN302"/>
      <c r="UO302"/>
      <c r="UP302"/>
      <c r="UQ302"/>
      <c r="UR302"/>
      <c r="US302"/>
      <c r="UT302"/>
      <c r="UU302"/>
      <c r="UV302"/>
      <c r="UW302"/>
      <c r="UX302"/>
      <c r="UY302"/>
      <c r="UZ302"/>
      <c r="VA302"/>
      <c r="VB302"/>
      <c r="VC302"/>
      <c r="VD302"/>
      <c r="VE302"/>
      <c r="VF302"/>
      <c r="VG302"/>
      <c r="VH302"/>
      <c r="VI302"/>
      <c r="VJ302"/>
      <c r="VK302"/>
      <c r="VL302"/>
      <c r="VM302"/>
      <c r="VN302"/>
      <c r="VO302"/>
      <c r="VP302"/>
      <c r="VQ302"/>
      <c r="VR302"/>
      <c r="VS302"/>
      <c r="VT302"/>
      <c r="VU302"/>
      <c r="VV302"/>
      <c r="VW302"/>
      <c r="VX302"/>
      <c r="VY302"/>
      <c r="VZ302"/>
      <c r="WA302"/>
      <c r="WB302"/>
      <c r="WC302"/>
      <c r="WD302"/>
      <c r="WE302"/>
      <c r="WF302"/>
      <c r="WG302"/>
      <c r="WH302"/>
      <c r="WI302"/>
      <c r="WJ302"/>
      <c r="WK302"/>
      <c r="WL302"/>
      <c r="WM302"/>
      <c r="WN302"/>
      <c r="WO302"/>
      <c r="WP302"/>
      <c r="WQ302"/>
      <c r="WR302"/>
      <c r="WS302"/>
      <c r="WT302"/>
      <c r="WU302"/>
      <c r="WV302"/>
      <c r="WW302"/>
    </row>
    <row r="303" spans="1:621" s="126" customFormat="1" ht="142.5" hidden="1" customHeight="1" x14ac:dyDescent="0.25">
      <c r="A303" s="321">
        <f t="shared" si="48"/>
        <v>239</v>
      </c>
      <c r="B303" s="319" t="s">
        <v>464</v>
      </c>
      <c r="C303" s="288" t="s">
        <v>465</v>
      </c>
      <c r="D303" s="288" t="s">
        <v>1242</v>
      </c>
      <c r="E303" s="288" t="s">
        <v>1564</v>
      </c>
      <c r="F303" s="288" t="s">
        <v>1243</v>
      </c>
      <c r="G303" s="58">
        <v>44265.756944444445</v>
      </c>
      <c r="H303" s="58" t="s">
        <v>1810</v>
      </c>
      <c r="I303" s="177">
        <v>44267.770833333336</v>
      </c>
      <c r="J303" s="178">
        <v>0</v>
      </c>
      <c r="K303" s="300" t="s">
        <v>470</v>
      </c>
      <c r="L303" s="300"/>
      <c r="M303" s="300"/>
      <c r="N303" s="300"/>
      <c r="O303" s="300"/>
      <c r="P303" s="300"/>
      <c r="Q303" s="300"/>
      <c r="R303" s="300" t="s">
        <v>1811</v>
      </c>
      <c r="S303" s="216" t="s">
        <v>1812</v>
      </c>
      <c r="T303" s="286" t="s">
        <v>1813</v>
      </c>
      <c r="U303" s="179">
        <v>0</v>
      </c>
      <c r="V303" s="179" t="s">
        <v>76</v>
      </c>
      <c r="W303" s="300">
        <v>0</v>
      </c>
      <c r="X303" s="331" t="s">
        <v>189</v>
      </c>
      <c r="Y303" s="50">
        <f t="shared" si="42"/>
        <v>0</v>
      </c>
      <c r="Z303"/>
      <c r="AA303"/>
      <c r="AB303"/>
      <c r="AC303"/>
      <c r="AD303">
        <v>1</v>
      </c>
      <c r="AE303"/>
      <c r="AF303"/>
      <c r="AG303"/>
      <c r="AH303"/>
      <c r="AI303"/>
      <c r="AJ303"/>
      <c r="AK303"/>
      <c r="AL303"/>
      <c r="AM303"/>
      <c r="AN303">
        <v>1</v>
      </c>
      <c r="AO303"/>
      <c r="AP303"/>
      <c r="AQ303"/>
      <c r="AR303"/>
      <c r="AS303"/>
      <c r="AT303"/>
      <c r="AU303"/>
      <c r="AV303" s="43" t="s">
        <v>89</v>
      </c>
      <c r="AW303" s="43" t="s">
        <v>94</v>
      </c>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c r="IW303"/>
      <c r="IX303"/>
      <c r="IY303"/>
      <c r="IZ303"/>
      <c r="JA303"/>
      <c r="JB303"/>
      <c r="JC303"/>
      <c r="JD303"/>
      <c r="JE303"/>
      <c r="JF303"/>
      <c r="JG303"/>
      <c r="JH303"/>
      <c r="JI303"/>
      <c r="JJ303"/>
      <c r="JK303"/>
      <c r="JL303"/>
      <c r="JM303"/>
      <c r="JN303"/>
      <c r="JO303"/>
      <c r="JP303"/>
      <c r="JQ303"/>
      <c r="JR303"/>
      <c r="JS303"/>
      <c r="JT303"/>
      <c r="JU303"/>
      <c r="JV303"/>
      <c r="JW303"/>
      <c r="JX303"/>
      <c r="JY303"/>
      <c r="JZ303"/>
      <c r="KA303"/>
      <c r="KB303"/>
      <c r="KC303"/>
      <c r="KD303"/>
      <c r="KE303"/>
      <c r="KF303"/>
      <c r="KG303"/>
      <c r="KH303"/>
      <c r="KI303"/>
      <c r="KJ303"/>
      <c r="KK303"/>
      <c r="KL303"/>
      <c r="KM303"/>
      <c r="KN303"/>
      <c r="KO303"/>
      <c r="KP303"/>
      <c r="KQ303"/>
      <c r="KR303"/>
      <c r="KS303"/>
      <c r="KT303"/>
      <c r="KU303"/>
      <c r="KV303"/>
      <c r="KW303"/>
      <c r="KX303"/>
      <c r="KY303"/>
      <c r="KZ303"/>
      <c r="LA303"/>
      <c r="LB303"/>
      <c r="LC303"/>
      <c r="LD303"/>
      <c r="LE303"/>
      <c r="LF303"/>
      <c r="LG303"/>
      <c r="LH303"/>
      <c r="LI303"/>
      <c r="LJ303"/>
      <c r="LK303"/>
      <c r="LL303"/>
      <c r="LM303"/>
      <c r="LN303"/>
      <c r="LO303"/>
      <c r="LP303"/>
      <c r="LQ303"/>
      <c r="LR303"/>
      <c r="LS303"/>
      <c r="LT303"/>
      <c r="LU303"/>
      <c r="LV303"/>
      <c r="LW303"/>
      <c r="LX303"/>
      <c r="LY303"/>
      <c r="LZ303"/>
      <c r="MA303"/>
      <c r="MB303"/>
      <c r="MC303"/>
      <c r="MD303"/>
      <c r="ME303"/>
      <c r="MF303"/>
      <c r="MG303"/>
      <c r="MH303"/>
      <c r="MI303"/>
      <c r="MJ303"/>
      <c r="MK303"/>
      <c r="ML303"/>
      <c r="MM303"/>
      <c r="MN303"/>
      <c r="MO303"/>
      <c r="MP303"/>
      <c r="MQ303"/>
      <c r="MR303"/>
      <c r="MS303"/>
      <c r="MT303"/>
      <c r="MU303"/>
      <c r="MV303"/>
      <c r="MW303"/>
      <c r="MX303"/>
      <c r="MY303"/>
      <c r="MZ303"/>
      <c r="NA303"/>
      <c r="NB303"/>
      <c r="NC303"/>
      <c r="ND303"/>
      <c r="NE303"/>
      <c r="NF303"/>
      <c r="NG303"/>
      <c r="NH303"/>
      <c r="NI303"/>
      <c r="NJ303"/>
      <c r="NK303"/>
      <c r="NL303"/>
      <c r="NM303"/>
      <c r="NN303"/>
      <c r="NO303"/>
      <c r="NP303"/>
      <c r="NQ303"/>
      <c r="NR303"/>
      <c r="NS303"/>
      <c r="NT303"/>
      <c r="NU303"/>
      <c r="NV303"/>
      <c r="NW303"/>
      <c r="NX303"/>
      <c r="NY303"/>
      <c r="NZ303"/>
      <c r="OA303"/>
      <c r="OB303"/>
      <c r="OC303"/>
      <c r="OD303"/>
      <c r="OE303"/>
      <c r="OF303"/>
      <c r="OG303"/>
      <c r="OH303"/>
      <c r="OI303"/>
      <c r="OJ303"/>
      <c r="OK303"/>
      <c r="OL303"/>
      <c r="OM303"/>
      <c r="ON303"/>
      <c r="OO303"/>
      <c r="OP303"/>
      <c r="OQ303"/>
      <c r="OR303"/>
      <c r="OS303"/>
      <c r="OT303"/>
      <c r="OU303"/>
      <c r="OV303"/>
      <c r="OW303"/>
      <c r="OX303"/>
      <c r="OY303"/>
      <c r="OZ303"/>
      <c r="PA303"/>
      <c r="PB303"/>
      <c r="PC303"/>
      <c r="PD303"/>
      <c r="PE303"/>
      <c r="PF303"/>
      <c r="PG303"/>
      <c r="PH303"/>
      <c r="PI303"/>
      <c r="PJ303"/>
      <c r="PK303"/>
      <c r="PL303"/>
      <c r="PM303"/>
      <c r="PN303"/>
      <c r="PO303"/>
      <c r="PP303"/>
      <c r="PQ303"/>
      <c r="PR303"/>
      <c r="PS303"/>
      <c r="PT303"/>
      <c r="PU303"/>
      <c r="PV303"/>
      <c r="PW303"/>
      <c r="PX303"/>
      <c r="PY303"/>
      <c r="PZ303"/>
      <c r="QA303"/>
      <c r="QB303"/>
      <c r="QC303"/>
      <c r="QD303"/>
      <c r="QE303"/>
      <c r="QF303"/>
      <c r="QG303"/>
      <c r="QH303"/>
      <c r="QI303"/>
      <c r="QJ303"/>
      <c r="QK303"/>
      <c r="QL303"/>
      <c r="QM303"/>
      <c r="QN303"/>
      <c r="QO303"/>
      <c r="QP303"/>
      <c r="QQ303"/>
      <c r="QR303"/>
      <c r="QS303"/>
      <c r="QT303"/>
      <c r="QU303"/>
      <c r="QV303"/>
      <c r="QW303"/>
      <c r="QX303"/>
      <c r="QY303"/>
      <c r="QZ303"/>
      <c r="RA303"/>
      <c r="RB303"/>
      <c r="RC303"/>
      <c r="RD303"/>
      <c r="RE303"/>
      <c r="RF303"/>
      <c r="RG303"/>
      <c r="RH303"/>
      <c r="RI303"/>
      <c r="RJ303"/>
      <c r="RK303"/>
      <c r="RL303"/>
      <c r="RM303"/>
      <c r="RN303"/>
      <c r="RO303"/>
      <c r="RP303"/>
      <c r="RQ303"/>
      <c r="RR303"/>
      <c r="RS303"/>
      <c r="RT303"/>
      <c r="RU303"/>
      <c r="RV303"/>
      <c r="RW303"/>
      <c r="RX303"/>
      <c r="RY303"/>
      <c r="RZ303"/>
      <c r="SA303"/>
      <c r="SB303"/>
      <c r="SC303"/>
      <c r="SD303"/>
      <c r="SE303"/>
      <c r="SF303"/>
      <c r="SG303"/>
      <c r="SH303"/>
      <c r="SI303"/>
      <c r="SJ303"/>
      <c r="SK303"/>
      <c r="SL303"/>
      <c r="SM303"/>
      <c r="SN303"/>
      <c r="SO303"/>
      <c r="SP303"/>
      <c r="SQ303"/>
      <c r="SR303"/>
      <c r="SS303"/>
      <c r="ST303"/>
      <c r="SU303"/>
      <c r="SV303"/>
      <c r="SW303"/>
      <c r="SX303"/>
      <c r="SY303"/>
      <c r="SZ303"/>
      <c r="TA303"/>
      <c r="TB303"/>
      <c r="TC303"/>
      <c r="TD303"/>
      <c r="TE303"/>
      <c r="TF303"/>
      <c r="TG303"/>
      <c r="TH303"/>
      <c r="TI303"/>
      <c r="TJ303"/>
      <c r="TK303"/>
      <c r="TL303"/>
      <c r="TM303"/>
      <c r="TN303"/>
      <c r="TO303"/>
      <c r="TP303"/>
      <c r="TQ303"/>
      <c r="TR303"/>
      <c r="TS303"/>
      <c r="TT303"/>
      <c r="TU303"/>
      <c r="TV303"/>
      <c r="TW303"/>
      <c r="TX303"/>
      <c r="TY303"/>
      <c r="TZ303"/>
      <c r="UA303"/>
      <c r="UB303"/>
      <c r="UC303"/>
      <c r="UD303"/>
      <c r="UE303"/>
      <c r="UF303"/>
      <c r="UG303"/>
      <c r="UH303"/>
      <c r="UI303"/>
      <c r="UJ303"/>
      <c r="UK303"/>
      <c r="UL303"/>
      <c r="UM303"/>
      <c r="UN303"/>
      <c r="UO303"/>
      <c r="UP303"/>
      <c r="UQ303"/>
      <c r="UR303"/>
      <c r="US303"/>
      <c r="UT303"/>
      <c r="UU303"/>
      <c r="UV303"/>
      <c r="UW303"/>
      <c r="UX303"/>
      <c r="UY303"/>
      <c r="UZ303"/>
      <c r="VA303"/>
      <c r="VB303"/>
      <c r="VC303"/>
      <c r="VD303"/>
      <c r="VE303"/>
      <c r="VF303"/>
      <c r="VG303"/>
      <c r="VH303"/>
      <c r="VI303"/>
      <c r="VJ303"/>
      <c r="VK303"/>
      <c r="VL303"/>
      <c r="VM303"/>
      <c r="VN303"/>
      <c r="VO303"/>
      <c r="VP303"/>
      <c r="VQ303"/>
      <c r="VR303"/>
      <c r="VS303"/>
      <c r="VT303"/>
      <c r="VU303"/>
      <c r="VV303"/>
      <c r="VW303"/>
      <c r="VX303"/>
      <c r="VY303"/>
      <c r="VZ303"/>
      <c r="WA303"/>
      <c r="WB303"/>
      <c r="WC303"/>
      <c r="WD303"/>
      <c r="WE303"/>
      <c r="WF303"/>
      <c r="WG303"/>
      <c r="WH303"/>
      <c r="WI303"/>
      <c r="WJ303"/>
      <c r="WK303"/>
      <c r="WL303"/>
      <c r="WM303"/>
      <c r="WN303"/>
      <c r="WO303"/>
      <c r="WP303"/>
      <c r="WQ303"/>
      <c r="WR303"/>
      <c r="WS303"/>
      <c r="WT303"/>
      <c r="WU303"/>
      <c r="WV303"/>
      <c r="WW303"/>
    </row>
    <row r="304" spans="1:621" s="41" customFormat="1" ht="73.5" hidden="1" customHeight="1" x14ac:dyDescent="0.25">
      <c r="A304" s="321">
        <f t="shared" si="48"/>
        <v>240</v>
      </c>
      <c r="B304" s="34" t="s">
        <v>84</v>
      </c>
      <c r="C304" s="306" t="s">
        <v>477</v>
      </c>
      <c r="D304" s="288" t="s">
        <v>1748</v>
      </c>
      <c r="E304" s="288" t="s">
        <v>1480</v>
      </c>
      <c r="F304" s="306" t="s">
        <v>480</v>
      </c>
      <c r="G304" s="289">
        <v>44266.491666666669</v>
      </c>
      <c r="H304" s="127" t="s">
        <v>1749</v>
      </c>
      <c r="I304" s="289">
        <v>44266.667361111111</v>
      </c>
      <c r="J304" s="188">
        <v>1.2499999999999999E-2</v>
      </c>
      <c r="K304" s="306" t="s">
        <v>482</v>
      </c>
      <c r="L304" s="306"/>
      <c r="M304" s="306"/>
      <c r="N304" s="306"/>
      <c r="O304" s="306"/>
      <c r="P304" s="306"/>
      <c r="Q304" s="306"/>
      <c r="R304" s="288" t="s">
        <v>1482</v>
      </c>
      <c r="S304" s="306" t="s">
        <v>1750</v>
      </c>
      <c r="T304" s="306" t="s">
        <v>75</v>
      </c>
      <c r="U304" s="306">
        <v>30</v>
      </c>
      <c r="V304" s="306" t="s">
        <v>87</v>
      </c>
      <c r="W304" s="306">
        <v>0</v>
      </c>
      <c r="X304" s="331" t="s">
        <v>189</v>
      </c>
      <c r="Y304" s="50">
        <f t="shared" si="42"/>
        <v>0.3</v>
      </c>
      <c r="Z304"/>
      <c r="AA304"/>
      <c r="AB304"/>
      <c r="AC304"/>
      <c r="AD304">
        <v>1</v>
      </c>
      <c r="AE304"/>
      <c r="AF304"/>
      <c r="AG304"/>
      <c r="AH304"/>
      <c r="AI304"/>
      <c r="AJ304"/>
      <c r="AK304"/>
      <c r="AL304"/>
      <c r="AM304"/>
      <c r="AN304"/>
      <c r="AO304"/>
      <c r="AP304"/>
      <c r="AQ304"/>
      <c r="AR304"/>
      <c r="AS304"/>
      <c r="AT304"/>
      <c r="AU304"/>
      <c r="AV304" s="43" t="s">
        <v>96</v>
      </c>
      <c r="AW304" s="43" t="s">
        <v>90</v>
      </c>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c r="IW304"/>
      <c r="IX304"/>
      <c r="IY304"/>
      <c r="IZ304"/>
      <c r="JA304"/>
      <c r="JB304"/>
      <c r="JC304"/>
      <c r="JD304"/>
      <c r="JE304"/>
      <c r="JF304"/>
      <c r="JG304"/>
      <c r="JH304"/>
      <c r="JI304"/>
      <c r="JJ304"/>
      <c r="JK304"/>
      <c r="JL304"/>
      <c r="JM304"/>
      <c r="JN304"/>
      <c r="JO304"/>
      <c r="JP304"/>
      <c r="JQ304"/>
      <c r="JR304"/>
      <c r="JS304"/>
      <c r="JT304"/>
      <c r="JU304"/>
      <c r="JV304"/>
      <c r="JW304"/>
      <c r="JX304"/>
      <c r="JY304"/>
      <c r="JZ304"/>
      <c r="KA304"/>
      <c r="KB304"/>
      <c r="KC304"/>
      <c r="KD304"/>
      <c r="KE304"/>
      <c r="KF304"/>
      <c r="KG304"/>
      <c r="KH304"/>
      <c r="KI304"/>
      <c r="KJ304"/>
      <c r="KK304"/>
      <c r="KL304"/>
      <c r="KM304"/>
      <c r="KN304"/>
      <c r="KO304"/>
      <c r="KP304"/>
      <c r="KQ304"/>
      <c r="KR304"/>
      <c r="KS304"/>
      <c r="KT304"/>
      <c r="KU304"/>
      <c r="KV304"/>
      <c r="KW304"/>
      <c r="KX304"/>
      <c r="KY304"/>
      <c r="KZ304"/>
      <c r="LA304"/>
      <c r="LB304"/>
      <c r="LC304"/>
      <c r="LD304"/>
      <c r="LE304"/>
      <c r="LF304"/>
      <c r="LG304"/>
      <c r="LH304"/>
      <c r="LI304"/>
      <c r="LJ304"/>
      <c r="LK304"/>
      <c r="LL304"/>
      <c r="LM304"/>
      <c r="LN304"/>
      <c r="LO304"/>
      <c r="LP304"/>
      <c r="LQ304"/>
      <c r="LR304"/>
      <c r="LS304"/>
      <c r="LT304"/>
      <c r="LU304"/>
      <c r="LV304"/>
      <c r="LW304"/>
      <c r="LX304"/>
      <c r="LY304"/>
      <c r="LZ304"/>
      <c r="MA304"/>
      <c r="MB304"/>
      <c r="MC304"/>
      <c r="MD304"/>
      <c r="ME304"/>
      <c r="MF304"/>
      <c r="MG304"/>
      <c r="MH304"/>
      <c r="MI304"/>
      <c r="MJ304"/>
      <c r="MK304"/>
      <c r="ML304"/>
      <c r="MM304"/>
      <c r="MN304"/>
      <c r="MO304"/>
      <c r="MP304"/>
      <c r="MQ304"/>
      <c r="MR304"/>
      <c r="MS304"/>
      <c r="MT304"/>
      <c r="MU304"/>
      <c r="MV304"/>
      <c r="MW304"/>
      <c r="MX304"/>
      <c r="MY304"/>
      <c r="MZ304"/>
      <c r="NA304"/>
      <c r="NB304"/>
      <c r="NC304"/>
      <c r="ND304"/>
      <c r="NE304"/>
      <c r="NF304"/>
      <c r="NG304"/>
      <c r="NH304"/>
      <c r="NI304"/>
      <c r="NJ304"/>
      <c r="NK304"/>
      <c r="NL304"/>
      <c r="NM304"/>
      <c r="NN304"/>
      <c r="NO304"/>
      <c r="NP304"/>
      <c r="NQ304"/>
      <c r="NR304"/>
      <c r="NS304"/>
      <c r="NT304"/>
      <c r="NU304"/>
      <c r="NV304"/>
      <c r="NW304"/>
      <c r="NX304"/>
      <c r="NY304"/>
      <c r="NZ304"/>
      <c r="OA304"/>
      <c r="OB304"/>
      <c r="OC304"/>
      <c r="OD304"/>
      <c r="OE304"/>
      <c r="OF304"/>
      <c r="OG304"/>
      <c r="OH304"/>
      <c r="OI304"/>
      <c r="OJ304"/>
      <c r="OK304"/>
      <c r="OL304"/>
      <c r="OM304"/>
      <c r="ON304"/>
      <c r="OO304"/>
      <c r="OP304"/>
      <c r="OQ304"/>
      <c r="OR304"/>
      <c r="OS304"/>
      <c r="OT304"/>
      <c r="OU304"/>
      <c r="OV304"/>
      <c r="OW304"/>
      <c r="OX304"/>
      <c r="OY304"/>
      <c r="OZ304"/>
      <c r="PA304"/>
      <c r="PB304"/>
      <c r="PC304"/>
      <c r="PD304"/>
      <c r="PE304"/>
      <c r="PF304"/>
      <c r="PG304"/>
      <c r="PH304"/>
      <c r="PI304"/>
      <c r="PJ304"/>
      <c r="PK304"/>
      <c r="PL304"/>
      <c r="PM304"/>
      <c r="PN304"/>
      <c r="PO304"/>
      <c r="PP304"/>
      <c r="PQ304"/>
      <c r="PR304"/>
      <c r="PS304"/>
      <c r="PT304"/>
      <c r="PU304"/>
      <c r="PV304"/>
      <c r="PW304"/>
      <c r="PX304"/>
      <c r="PY304"/>
      <c r="PZ304"/>
      <c r="QA304"/>
      <c r="QB304"/>
      <c r="QC304"/>
      <c r="QD304"/>
      <c r="QE304"/>
      <c r="QF304"/>
      <c r="QG304"/>
      <c r="QH304"/>
      <c r="QI304"/>
      <c r="QJ304"/>
      <c r="QK304"/>
      <c r="QL304"/>
      <c r="QM304"/>
      <c r="QN304"/>
      <c r="QO304"/>
      <c r="QP304"/>
      <c r="QQ304"/>
      <c r="QR304"/>
      <c r="QS304"/>
      <c r="QT304"/>
      <c r="QU304"/>
      <c r="QV304"/>
      <c r="QW304"/>
      <c r="QX304"/>
      <c r="QY304"/>
      <c r="QZ304"/>
      <c r="RA304"/>
      <c r="RB304"/>
      <c r="RC304"/>
      <c r="RD304"/>
      <c r="RE304"/>
      <c r="RF304"/>
      <c r="RG304"/>
      <c r="RH304"/>
      <c r="RI304"/>
      <c r="RJ304"/>
      <c r="RK304"/>
      <c r="RL304"/>
      <c r="RM304"/>
      <c r="RN304"/>
      <c r="RO304"/>
      <c r="RP304"/>
      <c r="RQ304"/>
      <c r="RR304"/>
      <c r="RS304"/>
      <c r="RT304"/>
      <c r="RU304"/>
      <c r="RV304"/>
      <c r="RW304"/>
      <c r="RX304"/>
      <c r="RY304"/>
      <c r="RZ304"/>
      <c r="SA304"/>
      <c r="SB304"/>
      <c r="SC304"/>
      <c r="SD304"/>
      <c r="SE304"/>
      <c r="SF304"/>
      <c r="SG304"/>
      <c r="SH304"/>
      <c r="SI304"/>
      <c r="SJ304"/>
      <c r="SK304"/>
      <c r="SL304"/>
      <c r="SM304"/>
      <c r="SN304"/>
      <c r="SO304"/>
      <c r="SP304"/>
      <c r="SQ304"/>
      <c r="SR304"/>
      <c r="SS304"/>
      <c r="ST304"/>
      <c r="SU304"/>
      <c r="SV304"/>
      <c r="SW304"/>
      <c r="SX304"/>
      <c r="SY304"/>
      <c r="SZ304"/>
      <c r="TA304"/>
      <c r="TB304"/>
      <c r="TC304"/>
      <c r="TD304"/>
      <c r="TE304"/>
      <c r="TF304"/>
      <c r="TG304"/>
      <c r="TH304"/>
      <c r="TI304"/>
      <c r="TJ304"/>
      <c r="TK304"/>
      <c r="TL304"/>
      <c r="TM304"/>
      <c r="TN304"/>
      <c r="TO304"/>
      <c r="TP304"/>
      <c r="TQ304"/>
      <c r="TR304"/>
      <c r="TS304"/>
      <c r="TT304"/>
      <c r="TU304"/>
      <c r="TV304"/>
      <c r="TW304"/>
      <c r="TX304"/>
      <c r="TY304"/>
      <c r="TZ304"/>
      <c r="UA304"/>
      <c r="UB304"/>
      <c r="UC304"/>
      <c r="UD304"/>
      <c r="UE304"/>
      <c r="UF304"/>
      <c r="UG304"/>
      <c r="UH304"/>
      <c r="UI304"/>
      <c r="UJ304"/>
      <c r="UK304"/>
      <c r="UL304"/>
      <c r="UM304"/>
      <c r="UN304"/>
      <c r="UO304"/>
      <c r="UP304"/>
      <c r="UQ304"/>
      <c r="UR304"/>
      <c r="US304"/>
      <c r="UT304"/>
      <c r="UU304"/>
      <c r="UV304"/>
      <c r="UW304"/>
      <c r="UX304"/>
      <c r="UY304"/>
      <c r="UZ304"/>
      <c r="VA304"/>
      <c r="VB304"/>
      <c r="VC304"/>
      <c r="VD304"/>
      <c r="VE304"/>
      <c r="VF304"/>
      <c r="VG304"/>
      <c r="VH304"/>
      <c r="VI304"/>
      <c r="VJ304"/>
      <c r="VK304"/>
      <c r="VL304"/>
      <c r="VM304"/>
      <c r="VN304"/>
      <c r="VO304"/>
      <c r="VP304"/>
      <c r="VQ304"/>
      <c r="VR304"/>
      <c r="VS304"/>
      <c r="VT304"/>
      <c r="VU304"/>
      <c r="VV304"/>
      <c r="VW304"/>
      <c r="VX304"/>
      <c r="VY304"/>
      <c r="VZ304"/>
      <c r="WA304"/>
      <c r="WB304"/>
      <c r="WC304"/>
      <c r="WD304"/>
      <c r="WE304"/>
      <c r="WF304"/>
      <c r="WG304"/>
      <c r="WH304"/>
      <c r="WI304"/>
      <c r="WJ304"/>
      <c r="WK304"/>
      <c r="WL304"/>
      <c r="WM304"/>
      <c r="WN304"/>
      <c r="WO304"/>
      <c r="WP304"/>
      <c r="WQ304"/>
      <c r="WR304"/>
      <c r="WS304"/>
      <c r="WT304"/>
      <c r="WU304"/>
      <c r="WV304"/>
      <c r="WW304"/>
    </row>
    <row r="305" spans="1:621" s="41" customFormat="1" ht="52.5" hidden="1" x14ac:dyDescent="0.25">
      <c r="A305" s="321">
        <f t="shared" si="48"/>
        <v>241</v>
      </c>
      <c r="B305" s="381" t="s">
        <v>86</v>
      </c>
      <c r="C305" s="288" t="s">
        <v>1133</v>
      </c>
      <c r="D305" s="288" t="s">
        <v>1751</v>
      </c>
      <c r="E305" s="288" t="s">
        <v>1752</v>
      </c>
      <c r="F305" s="288" t="s">
        <v>1753</v>
      </c>
      <c r="G305" s="289">
        <v>44266.518055555556</v>
      </c>
      <c r="H305" s="289">
        <v>44266.568055555559</v>
      </c>
      <c r="I305" s="289">
        <v>44273.909722222219</v>
      </c>
      <c r="J305" s="188">
        <f>H305-G305</f>
        <v>5.0000000002910383E-2</v>
      </c>
      <c r="K305" s="288" t="s">
        <v>1136</v>
      </c>
      <c r="L305" s="288"/>
      <c r="M305" s="288"/>
      <c r="N305" s="288"/>
      <c r="O305" s="288"/>
      <c r="P305" s="288"/>
      <c r="Q305" s="288"/>
      <c r="R305" s="288" t="s">
        <v>1754</v>
      </c>
      <c r="S305" s="288" t="s">
        <v>1854</v>
      </c>
      <c r="T305" s="288" t="s">
        <v>75</v>
      </c>
      <c r="U305" s="288">
        <v>10</v>
      </c>
      <c r="V305" s="288" t="s">
        <v>76</v>
      </c>
      <c r="W305" s="288">
        <v>1</v>
      </c>
      <c r="X305" s="331">
        <v>152</v>
      </c>
      <c r="Y305" s="50">
        <f t="shared" si="42"/>
        <v>1.2000000000698492</v>
      </c>
      <c r="Z305"/>
      <c r="AA305">
        <v>1</v>
      </c>
      <c r="AB305"/>
      <c r="AC305"/>
      <c r="AD305"/>
      <c r="AE305"/>
      <c r="AF305"/>
      <c r="AG305"/>
      <c r="AH305"/>
      <c r="AI305"/>
      <c r="AJ305"/>
      <c r="AK305"/>
      <c r="AL305"/>
      <c r="AM305"/>
      <c r="AN305"/>
      <c r="AO305"/>
      <c r="AP305"/>
      <c r="AQ305"/>
      <c r="AR305"/>
      <c r="AS305"/>
      <c r="AT305"/>
      <c r="AU305"/>
      <c r="AV305" s="43" t="s">
        <v>89</v>
      </c>
      <c r="AW305" s="43" t="s">
        <v>91</v>
      </c>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c r="IW305"/>
      <c r="IX305"/>
      <c r="IY305"/>
      <c r="IZ305"/>
      <c r="JA305"/>
      <c r="JB305"/>
      <c r="JC305"/>
      <c r="JD305"/>
      <c r="JE305"/>
      <c r="JF305"/>
      <c r="JG305"/>
      <c r="JH305"/>
      <c r="JI305"/>
      <c r="JJ305"/>
      <c r="JK305"/>
      <c r="JL305"/>
      <c r="JM305"/>
      <c r="JN305"/>
      <c r="JO305"/>
      <c r="JP305"/>
      <c r="JQ305"/>
      <c r="JR305"/>
      <c r="JS305"/>
      <c r="JT305"/>
      <c r="JU305"/>
      <c r="JV305"/>
      <c r="JW305"/>
      <c r="JX305"/>
      <c r="JY305"/>
      <c r="JZ305"/>
      <c r="KA305"/>
      <c r="KB305"/>
      <c r="KC305"/>
      <c r="KD305"/>
      <c r="KE305"/>
      <c r="KF305"/>
      <c r="KG305"/>
      <c r="KH305"/>
      <c r="KI305"/>
      <c r="KJ305"/>
      <c r="KK305"/>
      <c r="KL305"/>
      <c r="KM305"/>
      <c r="KN305"/>
      <c r="KO305"/>
      <c r="KP305"/>
      <c r="KQ305"/>
      <c r="KR305"/>
      <c r="KS305"/>
      <c r="KT305"/>
      <c r="KU305"/>
      <c r="KV305"/>
      <c r="KW305"/>
      <c r="KX305"/>
      <c r="KY305"/>
      <c r="KZ305"/>
      <c r="LA305"/>
      <c r="LB305"/>
      <c r="LC305"/>
      <c r="LD305"/>
      <c r="LE305"/>
      <c r="LF305"/>
      <c r="LG305"/>
      <c r="LH305"/>
      <c r="LI305"/>
      <c r="LJ305"/>
      <c r="LK305"/>
      <c r="LL305"/>
      <c r="LM305"/>
      <c r="LN305"/>
      <c r="LO305"/>
      <c r="LP305"/>
      <c r="LQ305"/>
      <c r="LR305"/>
      <c r="LS305"/>
      <c r="LT305"/>
      <c r="LU305"/>
      <c r="LV305"/>
      <c r="LW305"/>
      <c r="LX305"/>
      <c r="LY305"/>
      <c r="LZ305"/>
      <c r="MA305"/>
      <c r="MB305"/>
      <c r="MC305"/>
      <c r="MD305"/>
      <c r="ME305"/>
      <c r="MF305"/>
      <c r="MG305"/>
      <c r="MH305"/>
      <c r="MI305"/>
      <c r="MJ305"/>
      <c r="MK305"/>
      <c r="ML305"/>
      <c r="MM305"/>
      <c r="MN305"/>
      <c r="MO305"/>
      <c r="MP305"/>
      <c r="MQ305"/>
      <c r="MR305"/>
      <c r="MS305"/>
      <c r="MT305"/>
      <c r="MU305"/>
      <c r="MV305"/>
      <c r="MW305"/>
      <c r="MX305"/>
      <c r="MY305"/>
      <c r="MZ305"/>
      <c r="NA305"/>
      <c r="NB305"/>
      <c r="NC305"/>
      <c r="ND305"/>
      <c r="NE305"/>
      <c r="NF305"/>
      <c r="NG305"/>
      <c r="NH305"/>
      <c r="NI305"/>
      <c r="NJ305"/>
      <c r="NK305"/>
      <c r="NL305"/>
      <c r="NM305"/>
      <c r="NN305"/>
      <c r="NO305"/>
      <c r="NP305"/>
      <c r="NQ305"/>
      <c r="NR305"/>
      <c r="NS305"/>
      <c r="NT305"/>
      <c r="NU305"/>
      <c r="NV305"/>
      <c r="NW305"/>
      <c r="NX305"/>
      <c r="NY305"/>
      <c r="NZ305"/>
      <c r="OA305"/>
      <c r="OB305"/>
      <c r="OC305"/>
      <c r="OD305"/>
      <c r="OE305"/>
      <c r="OF305"/>
      <c r="OG305"/>
      <c r="OH305"/>
      <c r="OI305"/>
      <c r="OJ305"/>
      <c r="OK305"/>
      <c r="OL305"/>
      <c r="OM305"/>
      <c r="ON305"/>
      <c r="OO305"/>
      <c r="OP305"/>
      <c r="OQ305"/>
      <c r="OR305"/>
      <c r="OS305"/>
      <c r="OT305"/>
      <c r="OU305"/>
      <c r="OV305"/>
      <c r="OW305"/>
      <c r="OX305"/>
      <c r="OY305"/>
      <c r="OZ305"/>
      <c r="PA305"/>
      <c r="PB305"/>
      <c r="PC305"/>
      <c r="PD305"/>
      <c r="PE305"/>
      <c r="PF305"/>
      <c r="PG305"/>
      <c r="PH305"/>
      <c r="PI305"/>
      <c r="PJ305"/>
      <c r="PK305"/>
      <c r="PL305"/>
      <c r="PM305"/>
      <c r="PN305"/>
      <c r="PO305"/>
      <c r="PP305"/>
      <c r="PQ305"/>
      <c r="PR305"/>
      <c r="PS305"/>
      <c r="PT305"/>
      <c r="PU305"/>
      <c r="PV305"/>
      <c r="PW305"/>
      <c r="PX305"/>
      <c r="PY305"/>
      <c r="PZ305"/>
      <c r="QA305"/>
      <c r="QB305"/>
      <c r="QC305"/>
      <c r="QD305"/>
      <c r="QE305"/>
      <c r="QF305"/>
      <c r="QG305"/>
      <c r="QH305"/>
      <c r="QI305"/>
      <c r="QJ305"/>
      <c r="QK305"/>
      <c r="QL305"/>
      <c r="QM305"/>
      <c r="QN305"/>
      <c r="QO305"/>
      <c r="QP305"/>
      <c r="QQ305"/>
      <c r="QR305"/>
      <c r="QS305"/>
      <c r="QT305"/>
      <c r="QU305"/>
      <c r="QV305"/>
      <c r="QW305"/>
      <c r="QX305"/>
      <c r="QY305"/>
      <c r="QZ305"/>
      <c r="RA305"/>
      <c r="RB305"/>
      <c r="RC305"/>
      <c r="RD305"/>
      <c r="RE305"/>
      <c r="RF305"/>
      <c r="RG305"/>
      <c r="RH305"/>
      <c r="RI305"/>
      <c r="RJ305"/>
      <c r="RK305"/>
      <c r="RL305"/>
      <c r="RM305"/>
      <c r="RN305"/>
      <c r="RO305"/>
      <c r="RP305"/>
      <c r="RQ305"/>
      <c r="RR305"/>
      <c r="RS305"/>
      <c r="RT305"/>
      <c r="RU305"/>
      <c r="RV305"/>
      <c r="RW305"/>
      <c r="RX305"/>
      <c r="RY305"/>
      <c r="RZ305"/>
      <c r="SA305"/>
      <c r="SB305"/>
      <c r="SC305"/>
      <c r="SD305"/>
      <c r="SE305"/>
      <c r="SF305"/>
      <c r="SG305"/>
      <c r="SH305"/>
      <c r="SI305"/>
      <c r="SJ305"/>
      <c r="SK305"/>
      <c r="SL305"/>
      <c r="SM305"/>
      <c r="SN305"/>
      <c r="SO305"/>
      <c r="SP305"/>
      <c r="SQ305"/>
      <c r="SR305"/>
      <c r="SS305"/>
      <c r="ST305"/>
      <c r="SU305"/>
      <c r="SV305"/>
      <c r="SW305"/>
      <c r="SX305"/>
      <c r="SY305"/>
      <c r="SZ305"/>
      <c r="TA305"/>
      <c r="TB305"/>
      <c r="TC305"/>
      <c r="TD305"/>
      <c r="TE305"/>
      <c r="TF305"/>
      <c r="TG305"/>
      <c r="TH305"/>
      <c r="TI305"/>
      <c r="TJ305"/>
      <c r="TK305"/>
      <c r="TL305"/>
      <c r="TM305"/>
      <c r="TN305"/>
      <c r="TO305"/>
      <c r="TP305"/>
      <c r="TQ305"/>
      <c r="TR305"/>
      <c r="TS305"/>
      <c r="TT305"/>
      <c r="TU305"/>
      <c r="TV305"/>
      <c r="TW305"/>
      <c r="TX305"/>
      <c r="TY305"/>
      <c r="TZ305"/>
      <c r="UA305"/>
      <c r="UB305"/>
      <c r="UC305"/>
      <c r="UD305"/>
      <c r="UE305"/>
      <c r="UF305"/>
      <c r="UG305"/>
      <c r="UH305"/>
      <c r="UI305"/>
      <c r="UJ305"/>
      <c r="UK305"/>
      <c r="UL305"/>
      <c r="UM305"/>
      <c r="UN305"/>
      <c r="UO305"/>
      <c r="UP305"/>
      <c r="UQ305"/>
      <c r="UR305"/>
      <c r="US305"/>
      <c r="UT305"/>
      <c r="UU305"/>
      <c r="UV305"/>
      <c r="UW305"/>
      <c r="UX305"/>
      <c r="UY305"/>
      <c r="UZ305"/>
      <c r="VA305"/>
      <c r="VB305"/>
      <c r="VC305"/>
      <c r="VD305"/>
      <c r="VE305"/>
      <c r="VF305"/>
      <c r="VG305"/>
      <c r="VH305"/>
      <c r="VI305"/>
      <c r="VJ305"/>
      <c r="VK305"/>
      <c r="VL305"/>
      <c r="VM305"/>
      <c r="VN305"/>
      <c r="VO305"/>
      <c r="VP305"/>
      <c r="VQ305"/>
      <c r="VR305"/>
      <c r="VS305"/>
      <c r="VT305"/>
      <c r="VU305"/>
      <c r="VV305"/>
      <c r="VW305"/>
      <c r="VX305"/>
      <c r="VY305"/>
      <c r="VZ305"/>
      <c r="WA305"/>
      <c r="WB305"/>
      <c r="WC305"/>
      <c r="WD305"/>
      <c r="WE305"/>
      <c r="WF305"/>
      <c r="WG305"/>
      <c r="WH305"/>
      <c r="WI305"/>
      <c r="WJ305"/>
      <c r="WK305"/>
      <c r="WL305"/>
      <c r="WM305"/>
      <c r="WN305"/>
      <c r="WO305"/>
      <c r="WP305"/>
      <c r="WQ305"/>
      <c r="WR305"/>
      <c r="WS305"/>
      <c r="WT305"/>
      <c r="WU305"/>
      <c r="WV305"/>
      <c r="WW305"/>
    </row>
    <row r="306" spans="1:621" s="41" customFormat="1" ht="89.25" hidden="1" customHeight="1" x14ac:dyDescent="0.25">
      <c r="A306" s="321">
        <f t="shared" si="48"/>
        <v>242</v>
      </c>
      <c r="B306" s="381" t="s">
        <v>80</v>
      </c>
      <c r="C306" s="359" t="s">
        <v>1755</v>
      </c>
      <c r="D306" s="288" t="s">
        <v>1756</v>
      </c>
      <c r="E306" s="288" t="s">
        <v>1757</v>
      </c>
      <c r="F306" s="288" t="s">
        <v>528</v>
      </c>
      <c r="G306" s="289" t="s">
        <v>1758</v>
      </c>
      <c r="H306" s="123" t="s">
        <v>1759</v>
      </c>
      <c r="I306" s="289" t="s">
        <v>1759</v>
      </c>
      <c r="J306" s="188">
        <f>H306-G306</f>
        <v>5.9027777773735579E-2</v>
      </c>
      <c r="K306" s="359" t="s">
        <v>1760</v>
      </c>
      <c r="L306" s="288"/>
      <c r="M306" s="288"/>
      <c r="N306" s="288"/>
      <c r="O306" s="288"/>
      <c r="P306" s="288">
        <v>1</v>
      </c>
      <c r="Q306" s="288"/>
      <c r="R306" s="288" t="s">
        <v>1761</v>
      </c>
      <c r="S306" s="288" t="s">
        <v>1762</v>
      </c>
      <c r="T306" s="288" t="s">
        <v>75</v>
      </c>
      <c r="U306" s="288">
        <v>10</v>
      </c>
      <c r="V306" s="288" t="s">
        <v>87</v>
      </c>
      <c r="W306" s="288">
        <v>0</v>
      </c>
      <c r="X306" s="331">
        <v>153</v>
      </c>
      <c r="Y306" s="50">
        <f t="shared" si="42"/>
        <v>1.4166666665696539</v>
      </c>
      <c r="Z306" s="278">
        <v>1</v>
      </c>
      <c r="AA306"/>
      <c r="AB306"/>
      <c r="AC306"/>
      <c r="AD306"/>
      <c r="AE306"/>
      <c r="AF306"/>
      <c r="AG306"/>
      <c r="AH306"/>
      <c r="AI306"/>
      <c r="AJ306"/>
      <c r="AK306"/>
      <c r="AL306"/>
      <c r="AM306"/>
      <c r="AN306"/>
      <c r="AO306"/>
      <c r="AP306"/>
      <c r="AQ306"/>
      <c r="AR306"/>
      <c r="AS306"/>
      <c r="AT306"/>
      <c r="AU306"/>
      <c r="AV306" s="43" t="s">
        <v>96</v>
      </c>
      <c r="AW306" s="43" t="s">
        <v>90</v>
      </c>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c r="IW306"/>
      <c r="IX306"/>
      <c r="IY306"/>
      <c r="IZ306"/>
      <c r="JA306"/>
      <c r="JB306"/>
      <c r="JC306"/>
      <c r="JD306"/>
      <c r="JE306"/>
      <c r="JF306"/>
      <c r="JG306"/>
      <c r="JH306"/>
      <c r="JI306"/>
      <c r="JJ306"/>
      <c r="JK306"/>
      <c r="JL306"/>
      <c r="JM306"/>
      <c r="JN306"/>
      <c r="JO306"/>
      <c r="JP306"/>
      <c r="JQ306"/>
      <c r="JR306"/>
      <c r="JS306"/>
      <c r="JT306"/>
      <c r="JU306"/>
      <c r="JV306"/>
      <c r="JW306"/>
      <c r="JX306"/>
      <c r="JY306"/>
      <c r="JZ306"/>
      <c r="KA306"/>
      <c r="KB306"/>
      <c r="KC306"/>
      <c r="KD306"/>
      <c r="KE306"/>
      <c r="KF306"/>
      <c r="KG306"/>
      <c r="KH306"/>
      <c r="KI306"/>
      <c r="KJ306"/>
      <c r="KK306"/>
      <c r="KL306"/>
      <c r="KM306"/>
      <c r="KN306"/>
      <c r="KO306"/>
      <c r="KP306"/>
      <c r="KQ306"/>
      <c r="KR306"/>
      <c r="KS306"/>
      <c r="KT306"/>
      <c r="KU306"/>
      <c r="KV306"/>
      <c r="KW306"/>
      <c r="KX306"/>
      <c r="KY306"/>
      <c r="KZ306"/>
      <c r="LA306"/>
      <c r="LB306"/>
      <c r="LC306"/>
      <c r="LD306"/>
      <c r="LE306"/>
      <c r="LF306"/>
      <c r="LG306"/>
      <c r="LH306"/>
      <c r="LI306"/>
      <c r="LJ306"/>
      <c r="LK306"/>
      <c r="LL306"/>
      <c r="LM306"/>
      <c r="LN306"/>
      <c r="LO306"/>
      <c r="LP306"/>
      <c r="LQ306"/>
      <c r="LR306"/>
      <c r="LS306"/>
      <c r="LT306"/>
      <c r="LU306"/>
      <c r="LV306"/>
      <c r="LW306"/>
      <c r="LX306"/>
      <c r="LY306"/>
      <c r="LZ306"/>
      <c r="MA306"/>
      <c r="MB306"/>
      <c r="MC306"/>
      <c r="MD306"/>
      <c r="ME306"/>
      <c r="MF306"/>
      <c r="MG306"/>
      <c r="MH306"/>
      <c r="MI306"/>
      <c r="MJ306"/>
      <c r="MK306"/>
      <c r="ML306"/>
      <c r="MM306"/>
      <c r="MN306"/>
      <c r="MO306"/>
      <c r="MP306"/>
      <c r="MQ306"/>
      <c r="MR306"/>
      <c r="MS306"/>
      <c r="MT306"/>
      <c r="MU306"/>
      <c r="MV306"/>
      <c r="MW306"/>
      <c r="MX306"/>
      <c r="MY306"/>
      <c r="MZ306"/>
      <c r="NA306"/>
      <c r="NB306"/>
      <c r="NC306"/>
      <c r="ND306"/>
      <c r="NE306"/>
      <c r="NF306"/>
      <c r="NG306"/>
      <c r="NH306"/>
      <c r="NI306"/>
      <c r="NJ306"/>
      <c r="NK306"/>
      <c r="NL306"/>
      <c r="NM306"/>
      <c r="NN306"/>
      <c r="NO306"/>
      <c r="NP306"/>
      <c r="NQ306"/>
      <c r="NR306"/>
      <c r="NS306"/>
      <c r="NT306"/>
      <c r="NU306"/>
      <c r="NV306"/>
      <c r="NW306"/>
      <c r="NX306"/>
      <c r="NY306"/>
      <c r="NZ306"/>
      <c r="OA306"/>
      <c r="OB306"/>
      <c r="OC306"/>
      <c r="OD306"/>
      <c r="OE306"/>
      <c r="OF306"/>
      <c r="OG306"/>
      <c r="OH306"/>
      <c r="OI306"/>
      <c r="OJ306"/>
      <c r="OK306"/>
      <c r="OL306"/>
      <c r="OM306"/>
      <c r="ON306"/>
      <c r="OO306"/>
      <c r="OP306"/>
      <c r="OQ306"/>
      <c r="OR306"/>
      <c r="OS306"/>
      <c r="OT306"/>
      <c r="OU306"/>
      <c r="OV306"/>
      <c r="OW306"/>
      <c r="OX306"/>
      <c r="OY306"/>
      <c r="OZ306"/>
      <c r="PA306"/>
      <c r="PB306"/>
      <c r="PC306"/>
      <c r="PD306"/>
      <c r="PE306"/>
      <c r="PF306"/>
      <c r="PG306"/>
      <c r="PH306"/>
      <c r="PI306"/>
      <c r="PJ306"/>
      <c r="PK306"/>
      <c r="PL306"/>
      <c r="PM306"/>
      <c r="PN306"/>
      <c r="PO306"/>
      <c r="PP306"/>
      <c r="PQ306"/>
      <c r="PR306"/>
      <c r="PS306"/>
      <c r="PT306"/>
      <c r="PU306"/>
      <c r="PV306"/>
      <c r="PW306"/>
      <c r="PX306"/>
      <c r="PY306"/>
      <c r="PZ306"/>
      <c r="QA306"/>
      <c r="QB306"/>
      <c r="QC306"/>
      <c r="QD306"/>
      <c r="QE306"/>
      <c r="QF306"/>
      <c r="QG306"/>
      <c r="QH306"/>
      <c r="QI306"/>
      <c r="QJ306"/>
      <c r="QK306"/>
      <c r="QL306"/>
      <c r="QM306"/>
      <c r="QN306"/>
      <c r="QO306"/>
      <c r="QP306"/>
      <c r="QQ306"/>
      <c r="QR306"/>
      <c r="QS306"/>
      <c r="QT306"/>
      <c r="QU306"/>
      <c r="QV306"/>
      <c r="QW306"/>
      <c r="QX306"/>
      <c r="QY306"/>
      <c r="QZ306"/>
      <c r="RA306"/>
      <c r="RB306"/>
      <c r="RC306"/>
      <c r="RD306"/>
      <c r="RE306"/>
      <c r="RF306"/>
      <c r="RG306"/>
      <c r="RH306"/>
      <c r="RI306"/>
      <c r="RJ306"/>
      <c r="RK306"/>
      <c r="RL306"/>
      <c r="RM306"/>
      <c r="RN306"/>
      <c r="RO306"/>
      <c r="RP306"/>
      <c r="RQ306"/>
      <c r="RR306"/>
      <c r="RS306"/>
      <c r="RT306"/>
      <c r="RU306"/>
      <c r="RV306"/>
      <c r="RW306"/>
      <c r="RX306"/>
      <c r="RY306"/>
      <c r="RZ306"/>
      <c r="SA306"/>
      <c r="SB306"/>
      <c r="SC306"/>
      <c r="SD306"/>
      <c r="SE306"/>
      <c r="SF306"/>
      <c r="SG306"/>
      <c r="SH306"/>
      <c r="SI306"/>
      <c r="SJ306"/>
      <c r="SK306"/>
      <c r="SL306"/>
      <c r="SM306"/>
      <c r="SN306"/>
      <c r="SO306"/>
      <c r="SP306"/>
      <c r="SQ306"/>
      <c r="SR306"/>
      <c r="SS306"/>
      <c r="ST306"/>
      <c r="SU306"/>
      <c r="SV306"/>
      <c r="SW306"/>
      <c r="SX306"/>
      <c r="SY306"/>
      <c r="SZ306"/>
      <c r="TA306"/>
      <c r="TB306"/>
      <c r="TC306"/>
      <c r="TD306"/>
      <c r="TE306"/>
      <c r="TF306"/>
      <c r="TG306"/>
      <c r="TH306"/>
      <c r="TI306"/>
      <c r="TJ306"/>
      <c r="TK306"/>
      <c r="TL306"/>
      <c r="TM306"/>
      <c r="TN306"/>
      <c r="TO306"/>
      <c r="TP306"/>
      <c r="TQ306"/>
      <c r="TR306"/>
      <c r="TS306"/>
      <c r="TT306"/>
      <c r="TU306"/>
      <c r="TV306"/>
      <c r="TW306"/>
      <c r="TX306"/>
      <c r="TY306"/>
      <c r="TZ306"/>
      <c r="UA306"/>
      <c r="UB306"/>
      <c r="UC306"/>
      <c r="UD306"/>
      <c r="UE306"/>
      <c r="UF306"/>
      <c r="UG306"/>
      <c r="UH306"/>
      <c r="UI306"/>
      <c r="UJ306"/>
      <c r="UK306"/>
      <c r="UL306"/>
      <c r="UM306"/>
      <c r="UN306"/>
      <c r="UO306"/>
      <c r="UP306"/>
      <c r="UQ306"/>
      <c r="UR306"/>
      <c r="US306"/>
      <c r="UT306"/>
      <c r="UU306"/>
      <c r="UV306"/>
      <c r="UW306"/>
      <c r="UX306"/>
      <c r="UY306"/>
      <c r="UZ306"/>
      <c r="VA306"/>
      <c r="VB306"/>
      <c r="VC306"/>
      <c r="VD306"/>
      <c r="VE306"/>
      <c r="VF306"/>
      <c r="VG306"/>
      <c r="VH306"/>
      <c r="VI306"/>
      <c r="VJ306"/>
      <c r="VK306"/>
      <c r="VL306"/>
      <c r="VM306"/>
      <c r="VN306"/>
      <c r="VO306"/>
      <c r="VP306"/>
      <c r="VQ306"/>
      <c r="VR306"/>
      <c r="VS306"/>
      <c r="VT306"/>
      <c r="VU306"/>
      <c r="VV306"/>
      <c r="VW306"/>
      <c r="VX306"/>
      <c r="VY306"/>
      <c r="VZ306"/>
      <c r="WA306"/>
      <c r="WB306"/>
      <c r="WC306"/>
      <c r="WD306"/>
      <c r="WE306"/>
      <c r="WF306"/>
      <c r="WG306"/>
      <c r="WH306"/>
      <c r="WI306"/>
      <c r="WJ306"/>
      <c r="WK306"/>
      <c r="WL306"/>
      <c r="WM306"/>
      <c r="WN306"/>
      <c r="WO306"/>
      <c r="WP306"/>
      <c r="WQ306"/>
      <c r="WR306"/>
      <c r="WS306"/>
      <c r="WT306"/>
      <c r="WU306"/>
      <c r="WV306"/>
      <c r="WW306"/>
    </row>
    <row r="307" spans="1:621" s="41" customFormat="1" ht="72.75" hidden="1" customHeight="1" x14ac:dyDescent="0.25">
      <c r="A307" s="321">
        <f t="shared" si="48"/>
        <v>243</v>
      </c>
      <c r="B307" s="34" t="s">
        <v>84</v>
      </c>
      <c r="C307" s="306" t="s">
        <v>477</v>
      </c>
      <c r="D307" s="288" t="s">
        <v>1763</v>
      </c>
      <c r="E307" s="288" t="s">
        <v>1480</v>
      </c>
      <c r="F307" s="306" t="s">
        <v>480</v>
      </c>
      <c r="G307" s="216">
        <v>44266.902777777781</v>
      </c>
      <c r="H307" s="216" t="s">
        <v>1764</v>
      </c>
      <c r="I307" s="168">
        <v>44267.409722222219</v>
      </c>
      <c r="J307" s="312">
        <v>6.9444444444444441E-3</v>
      </c>
      <c r="K307" s="309" t="s">
        <v>482</v>
      </c>
      <c r="L307" s="307"/>
      <c r="M307" s="307"/>
      <c r="N307" s="307"/>
      <c r="O307" s="307"/>
      <c r="P307" s="307"/>
      <c r="Q307" s="307"/>
      <c r="R307" s="286" t="s">
        <v>1482</v>
      </c>
      <c r="S307" s="307" t="s">
        <v>1809</v>
      </c>
      <c r="T307" s="176" t="s">
        <v>75</v>
      </c>
      <c r="U307" s="307">
        <v>20</v>
      </c>
      <c r="V307" s="64" t="s">
        <v>87</v>
      </c>
      <c r="W307" s="64">
        <v>0</v>
      </c>
      <c r="X307" s="331" t="s">
        <v>189</v>
      </c>
      <c r="Y307" s="50">
        <f t="shared" si="42"/>
        <v>0.16666666666666666</v>
      </c>
      <c r="Z307"/>
      <c r="AA307"/>
      <c r="AB307"/>
      <c r="AC307"/>
      <c r="AD307">
        <v>1</v>
      </c>
      <c r="AE307"/>
      <c r="AF307"/>
      <c r="AG307"/>
      <c r="AH307"/>
      <c r="AI307"/>
      <c r="AJ307"/>
      <c r="AK307"/>
      <c r="AL307"/>
      <c r="AM307"/>
      <c r="AN307"/>
      <c r="AO307"/>
      <c r="AP307"/>
      <c r="AQ307"/>
      <c r="AR307"/>
      <c r="AS307"/>
      <c r="AT307"/>
      <c r="AU307"/>
      <c r="AV307" s="43" t="s">
        <v>96</v>
      </c>
      <c r="AW307" s="43" t="s">
        <v>90</v>
      </c>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c r="IW307"/>
      <c r="IX307"/>
      <c r="IY307"/>
      <c r="IZ307"/>
      <c r="JA307"/>
      <c r="JB307"/>
      <c r="JC307"/>
      <c r="JD307"/>
      <c r="JE307"/>
      <c r="JF307"/>
      <c r="JG307"/>
      <c r="JH307"/>
      <c r="JI307"/>
      <c r="JJ307"/>
      <c r="JK307"/>
      <c r="JL307"/>
      <c r="JM307"/>
      <c r="JN307"/>
      <c r="JO307"/>
      <c r="JP307"/>
      <c r="JQ307"/>
      <c r="JR307"/>
      <c r="JS307"/>
      <c r="JT307"/>
      <c r="JU307"/>
      <c r="JV307"/>
      <c r="JW307"/>
      <c r="JX307"/>
      <c r="JY307"/>
      <c r="JZ307"/>
      <c r="KA307"/>
      <c r="KB307"/>
      <c r="KC307"/>
      <c r="KD307"/>
      <c r="KE307"/>
      <c r="KF307"/>
      <c r="KG307"/>
      <c r="KH307"/>
      <c r="KI307"/>
      <c r="KJ307"/>
      <c r="KK307"/>
      <c r="KL307"/>
      <c r="KM307"/>
      <c r="KN307"/>
      <c r="KO307"/>
      <c r="KP307"/>
      <c r="KQ307"/>
      <c r="KR307"/>
      <c r="KS307"/>
      <c r="KT307"/>
      <c r="KU307"/>
      <c r="KV307"/>
      <c r="KW307"/>
      <c r="KX307"/>
      <c r="KY307"/>
      <c r="KZ307"/>
      <c r="LA307"/>
      <c r="LB307"/>
      <c r="LC307"/>
      <c r="LD307"/>
      <c r="LE307"/>
      <c r="LF307"/>
      <c r="LG307"/>
      <c r="LH307"/>
      <c r="LI307"/>
      <c r="LJ307"/>
      <c r="LK307"/>
      <c r="LL307"/>
      <c r="LM307"/>
      <c r="LN307"/>
      <c r="LO307"/>
      <c r="LP307"/>
      <c r="LQ307"/>
      <c r="LR307"/>
      <c r="LS307"/>
      <c r="LT307"/>
      <c r="LU307"/>
      <c r="LV307"/>
      <c r="LW307"/>
      <c r="LX307"/>
      <c r="LY307"/>
      <c r="LZ307"/>
      <c r="MA307"/>
      <c r="MB307"/>
      <c r="MC307"/>
      <c r="MD307"/>
      <c r="ME307"/>
      <c r="MF307"/>
      <c r="MG307"/>
      <c r="MH307"/>
      <c r="MI307"/>
      <c r="MJ307"/>
      <c r="MK307"/>
      <c r="ML307"/>
      <c r="MM307"/>
      <c r="MN307"/>
      <c r="MO307"/>
      <c r="MP307"/>
      <c r="MQ307"/>
      <c r="MR307"/>
      <c r="MS307"/>
      <c r="MT307"/>
      <c r="MU307"/>
      <c r="MV307"/>
      <c r="MW307"/>
      <c r="MX307"/>
      <c r="MY307"/>
      <c r="MZ307"/>
      <c r="NA307"/>
      <c r="NB307"/>
      <c r="NC307"/>
      <c r="ND307"/>
      <c r="NE307"/>
      <c r="NF307"/>
      <c r="NG307"/>
      <c r="NH307"/>
      <c r="NI307"/>
      <c r="NJ307"/>
      <c r="NK307"/>
      <c r="NL307"/>
      <c r="NM307"/>
      <c r="NN307"/>
      <c r="NO307"/>
      <c r="NP307"/>
      <c r="NQ307"/>
      <c r="NR307"/>
      <c r="NS307"/>
      <c r="NT307"/>
      <c r="NU307"/>
      <c r="NV307"/>
      <c r="NW307"/>
      <c r="NX307"/>
      <c r="NY307"/>
      <c r="NZ307"/>
      <c r="OA307"/>
      <c r="OB307"/>
      <c r="OC307"/>
      <c r="OD307"/>
      <c r="OE307"/>
      <c r="OF307"/>
      <c r="OG307"/>
      <c r="OH307"/>
      <c r="OI307"/>
      <c r="OJ307"/>
      <c r="OK307"/>
      <c r="OL307"/>
      <c r="OM307"/>
      <c r="ON307"/>
      <c r="OO307"/>
      <c r="OP307"/>
      <c r="OQ307"/>
      <c r="OR307"/>
      <c r="OS307"/>
      <c r="OT307"/>
      <c r="OU307"/>
      <c r="OV307"/>
      <c r="OW307"/>
      <c r="OX307"/>
      <c r="OY307"/>
      <c r="OZ307"/>
      <c r="PA307"/>
      <c r="PB307"/>
      <c r="PC307"/>
      <c r="PD307"/>
      <c r="PE307"/>
      <c r="PF307"/>
      <c r="PG307"/>
      <c r="PH307"/>
      <c r="PI307"/>
      <c r="PJ307"/>
      <c r="PK307"/>
      <c r="PL307"/>
      <c r="PM307"/>
      <c r="PN307"/>
      <c r="PO307"/>
      <c r="PP307"/>
      <c r="PQ307"/>
      <c r="PR307"/>
      <c r="PS307"/>
      <c r="PT307"/>
      <c r="PU307"/>
      <c r="PV307"/>
      <c r="PW307"/>
      <c r="PX307"/>
      <c r="PY307"/>
      <c r="PZ307"/>
      <c r="QA307"/>
      <c r="QB307"/>
      <c r="QC307"/>
      <c r="QD307"/>
      <c r="QE307"/>
      <c r="QF307"/>
      <c r="QG307"/>
      <c r="QH307"/>
      <c r="QI307"/>
      <c r="QJ307"/>
      <c r="QK307"/>
      <c r="QL307"/>
      <c r="QM307"/>
      <c r="QN307"/>
      <c r="QO307"/>
      <c r="QP307"/>
      <c r="QQ307"/>
      <c r="QR307"/>
      <c r="QS307"/>
      <c r="QT307"/>
      <c r="QU307"/>
      <c r="QV307"/>
      <c r="QW307"/>
      <c r="QX307"/>
      <c r="QY307"/>
      <c r="QZ307"/>
      <c r="RA307"/>
      <c r="RB307"/>
      <c r="RC307"/>
      <c r="RD307"/>
      <c r="RE307"/>
      <c r="RF307"/>
      <c r="RG307"/>
      <c r="RH307"/>
      <c r="RI307"/>
      <c r="RJ307"/>
      <c r="RK307"/>
      <c r="RL307"/>
      <c r="RM307"/>
      <c r="RN307"/>
      <c r="RO307"/>
      <c r="RP307"/>
      <c r="RQ307"/>
      <c r="RR307"/>
      <c r="RS307"/>
      <c r="RT307"/>
      <c r="RU307"/>
      <c r="RV307"/>
      <c r="RW307"/>
      <c r="RX307"/>
      <c r="RY307"/>
      <c r="RZ307"/>
      <c r="SA307"/>
      <c r="SB307"/>
      <c r="SC307"/>
      <c r="SD307"/>
      <c r="SE307"/>
      <c r="SF307"/>
      <c r="SG307"/>
      <c r="SH307"/>
      <c r="SI307"/>
      <c r="SJ307"/>
      <c r="SK307"/>
      <c r="SL307"/>
      <c r="SM307"/>
      <c r="SN307"/>
      <c r="SO307"/>
      <c r="SP307"/>
      <c r="SQ307"/>
      <c r="SR307"/>
      <c r="SS307"/>
      <c r="ST307"/>
      <c r="SU307"/>
      <c r="SV307"/>
      <c r="SW307"/>
      <c r="SX307"/>
      <c r="SY307"/>
      <c r="SZ307"/>
      <c r="TA307"/>
      <c r="TB307"/>
      <c r="TC307"/>
      <c r="TD307"/>
      <c r="TE307"/>
      <c r="TF307"/>
      <c r="TG307"/>
      <c r="TH307"/>
      <c r="TI307"/>
      <c r="TJ307"/>
      <c r="TK307"/>
      <c r="TL307"/>
      <c r="TM307"/>
      <c r="TN307"/>
      <c r="TO307"/>
      <c r="TP307"/>
      <c r="TQ307"/>
      <c r="TR307"/>
      <c r="TS307"/>
      <c r="TT307"/>
      <c r="TU307"/>
      <c r="TV307"/>
      <c r="TW307"/>
      <c r="TX307"/>
      <c r="TY307"/>
      <c r="TZ307"/>
      <c r="UA307"/>
      <c r="UB307"/>
      <c r="UC307"/>
      <c r="UD307"/>
      <c r="UE307"/>
      <c r="UF307"/>
      <c r="UG307"/>
      <c r="UH307"/>
      <c r="UI307"/>
      <c r="UJ307"/>
      <c r="UK307"/>
      <c r="UL307"/>
      <c r="UM307"/>
      <c r="UN307"/>
      <c r="UO307"/>
      <c r="UP307"/>
      <c r="UQ307"/>
      <c r="UR307"/>
      <c r="US307"/>
      <c r="UT307"/>
      <c r="UU307"/>
      <c r="UV307"/>
      <c r="UW307"/>
      <c r="UX307"/>
      <c r="UY307"/>
      <c r="UZ307"/>
      <c r="VA307"/>
      <c r="VB307"/>
      <c r="VC307"/>
      <c r="VD307"/>
      <c r="VE307"/>
      <c r="VF307"/>
      <c r="VG307"/>
      <c r="VH307"/>
      <c r="VI307"/>
      <c r="VJ307"/>
      <c r="VK307"/>
      <c r="VL307"/>
      <c r="VM307"/>
      <c r="VN307"/>
      <c r="VO307"/>
      <c r="VP307"/>
      <c r="VQ307"/>
      <c r="VR307"/>
      <c r="VS307"/>
      <c r="VT307"/>
      <c r="VU307"/>
      <c r="VV307"/>
      <c r="VW307"/>
      <c r="VX307"/>
      <c r="VY307"/>
      <c r="VZ307"/>
      <c r="WA307"/>
      <c r="WB307"/>
      <c r="WC307"/>
      <c r="WD307"/>
      <c r="WE307"/>
      <c r="WF307"/>
      <c r="WG307"/>
      <c r="WH307"/>
      <c r="WI307"/>
      <c r="WJ307"/>
      <c r="WK307"/>
      <c r="WL307"/>
      <c r="WM307"/>
      <c r="WN307"/>
      <c r="WO307"/>
      <c r="WP307"/>
      <c r="WQ307"/>
      <c r="WR307"/>
      <c r="WS307"/>
      <c r="WT307"/>
      <c r="WU307"/>
      <c r="WV307"/>
      <c r="WW307"/>
    </row>
    <row r="308" spans="1:621" s="86" customFormat="1" ht="74.25" hidden="1" customHeight="1" x14ac:dyDescent="0.25">
      <c r="A308" s="321">
        <f t="shared" si="48"/>
        <v>244</v>
      </c>
      <c r="B308" s="199" t="s">
        <v>99</v>
      </c>
      <c r="C308" s="287" t="s">
        <v>1768</v>
      </c>
      <c r="D308" s="287" t="s">
        <v>175</v>
      </c>
      <c r="E308" s="287" t="s">
        <v>1769</v>
      </c>
      <c r="F308" s="287" t="s">
        <v>242</v>
      </c>
      <c r="G308" s="318">
        <v>44267.451388888891</v>
      </c>
      <c r="H308" s="318">
        <v>44267.490277777775</v>
      </c>
      <c r="I308" s="318">
        <v>44272.829861111109</v>
      </c>
      <c r="J308" s="312">
        <f t="shared" ref="J308" si="49">H308-G308</f>
        <v>3.8888888884685002E-2</v>
      </c>
      <c r="K308" s="287" t="s">
        <v>1770</v>
      </c>
      <c r="L308" s="287"/>
      <c r="M308" s="287"/>
      <c r="N308" s="287"/>
      <c r="O308" s="287"/>
      <c r="P308" s="287"/>
      <c r="Q308" s="287">
        <v>1</v>
      </c>
      <c r="R308" s="287" t="s">
        <v>244</v>
      </c>
      <c r="S308" s="287" t="s">
        <v>1844</v>
      </c>
      <c r="T308" s="288" t="s">
        <v>75</v>
      </c>
      <c r="U308" s="287">
        <v>35</v>
      </c>
      <c r="V308" s="287" t="s">
        <v>76</v>
      </c>
      <c r="W308" s="287">
        <v>1</v>
      </c>
      <c r="X308" s="331">
        <v>154</v>
      </c>
      <c r="Y308" s="50">
        <f t="shared" si="42"/>
        <v>0.93333333323244005</v>
      </c>
      <c r="AA308" s="86">
        <v>1</v>
      </c>
      <c r="AV308" s="43" t="s">
        <v>89</v>
      </c>
      <c r="AW308" s="43" t="s">
        <v>91</v>
      </c>
    </row>
    <row r="309" spans="1:621" s="41" customFormat="1" ht="57.75" hidden="1" customHeight="1" x14ac:dyDescent="0.25">
      <c r="A309" s="321">
        <f t="shared" si="48"/>
        <v>245</v>
      </c>
      <c r="B309" s="381" t="s">
        <v>102</v>
      </c>
      <c r="C309" s="288" t="s">
        <v>579</v>
      </c>
      <c r="D309" s="288" t="s">
        <v>1771</v>
      </c>
      <c r="E309" s="288" t="s">
        <v>1772</v>
      </c>
      <c r="F309" s="288" t="s">
        <v>85</v>
      </c>
      <c r="G309" s="289">
        <v>44268.086805555555</v>
      </c>
      <c r="H309" s="289">
        <v>44268.152777777781</v>
      </c>
      <c r="I309" s="289">
        <v>44272.715277777781</v>
      </c>
      <c r="J309" s="188">
        <f>H309-G309</f>
        <v>6.5972222226264421E-2</v>
      </c>
      <c r="K309" s="288" t="s">
        <v>1773</v>
      </c>
      <c r="L309" s="288"/>
      <c r="M309" s="288"/>
      <c r="N309" s="288"/>
      <c r="O309" s="288"/>
      <c r="P309" s="288"/>
      <c r="Q309" s="288"/>
      <c r="R309" s="288" t="s">
        <v>1774</v>
      </c>
      <c r="S309" s="288" t="s">
        <v>1843</v>
      </c>
      <c r="T309" s="288" t="s">
        <v>75</v>
      </c>
      <c r="U309" s="288">
        <v>10</v>
      </c>
      <c r="V309" s="288" t="s">
        <v>76</v>
      </c>
      <c r="W309" s="288">
        <v>1</v>
      </c>
      <c r="X309" s="331">
        <v>155</v>
      </c>
      <c r="Y309" s="50">
        <f t="shared" si="42"/>
        <v>1.5833333334303461</v>
      </c>
      <c r="Z309" s="278">
        <v>1</v>
      </c>
      <c r="AA309"/>
      <c r="AB309"/>
      <c r="AC309"/>
      <c r="AD309"/>
      <c r="AE309"/>
      <c r="AF309"/>
      <c r="AG309"/>
      <c r="AH309"/>
      <c r="AI309"/>
      <c r="AJ309"/>
      <c r="AK309"/>
      <c r="AL309"/>
      <c r="AM309"/>
      <c r="AN309"/>
      <c r="AO309"/>
      <c r="AP309"/>
      <c r="AQ309"/>
      <c r="AR309"/>
      <c r="AS309"/>
      <c r="AT309"/>
      <c r="AU309"/>
      <c r="AV309" s="43" t="s">
        <v>89</v>
      </c>
      <c r="AW309" s="43" t="s">
        <v>91</v>
      </c>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c r="IW309"/>
      <c r="IX309"/>
      <c r="IY309"/>
      <c r="IZ309"/>
      <c r="JA309"/>
      <c r="JB309"/>
      <c r="JC309"/>
      <c r="JD309"/>
      <c r="JE309"/>
      <c r="JF309"/>
      <c r="JG309"/>
      <c r="JH309"/>
      <c r="JI309"/>
      <c r="JJ309"/>
      <c r="JK309"/>
      <c r="JL309"/>
      <c r="JM309"/>
      <c r="JN309"/>
      <c r="JO309"/>
      <c r="JP309"/>
      <c r="JQ309"/>
      <c r="JR309"/>
      <c r="JS309"/>
      <c r="JT309"/>
      <c r="JU309"/>
      <c r="JV309"/>
      <c r="JW309"/>
      <c r="JX309"/>
      <c r="JY309"/>
      <c r="JZ309"/>
      <c r="KA309"/>
      <c r="KB309"/>
      <c r="KC309"/>
      <c r="KD309"/>
      <c r="KE309"/>
      <c r="KF309"/>
      <c r="KG309"/>
      <c r="KH309"/>
      <c r="KI309"/>
      <c r="KJ309"/>
      <c r="KK309"/>
      <c r="KL309"/>
      <c r="KM309"/>
      <c r="KN309"/>
      <c r="KO309"/>
      <c r="KP309"/>
      <c r="KQ309"/>
      <c r="KR309"/>
      <c r="KS309"/>
      <c r="KT309"/>
      <c r="KU309"/>
      <c r="KV309"/>
      <c r="KW309"/>
      <c r="KX309"/>
      <c r="KY309"/>
      <c r="KZ309"/>
      <c r="LA309"/>
      <c r="LB309"/>
      <c r="LC309"/>
      <c r="LD309"/>
      <c r="LE309"/>
      <c r="LF309"/>
      <c r="LG309"/>
      <c r="LH309"/>
      <c r="LI309"/>
      <c r="LJ309"/>
      <c r="LK309"/>
      <c r="LL309"/>
      <c r="LM309"/>
      <c r="LN309"/>
      <c r="LO309"/>
      <c r="LP309"/>
      <c r="LQ309"/>
      <c r="LR309"/>
      <c r="LS309"/>
      <c r="LT309"/>
      <c r="LU309"/>
      <c r="LV309"/>
      <c r="LW309"/>
      <c r="LX309"/>
      <c r="LY309"/>
      <c r="LZ309"/>
      <c r="MA309"/>
      <c r="MB309"/>
      <c r="MC309"/>
      <c r="MD309"/>
      <c r="ME309"/>
      <c r="MF309"/>
      <c r="MG309"/>
      <c r="MH309"/>
      <c r="MI309"/>
      <c r="MJ309"/>
      <c r="MK309"/>
      <c r="ML309"/>
      <c r="MM309"/>
      <c r="MN309"/>
      <c r="MO309"/>
      <c r="MP309"/>
      <c r="MQ309"/>
      <c r="MR309"/>
      <c r="MS309"/>
      <c r="MT309"/>
      <c r="MU309"/>
      <c r="MV309"/>
      <c r="MW309"/>
      <c r="MX309"/>
      <c r="MY309"/>
      <c r="MZ309"/>
      <c r="NA309"/>
      <c r="NB309"/>
      <c r="NC309"/>
      <c r="ND309"/>
      <c r="NE309"/>
      <c r="NF309"/>
      <c r="NG309"/>
      <c r="NH309"/>
      <c r="NI309"/>
      <c r="NJ309"/>
      <c r="NK309"/>
      <c r="NL309"/>
      <c r="NM309"/>
      <c r="NN309"/>
      <c r="NO309"/>
      <c r="NP309"/>
      <c r="NQ309"/>
      <c r="NR309"/>
      <c r="NS309"/>
      <c r="NT309"/>
      <c r="NU309"/>
      <c r="NV309"/>
      <c r="NW309"/>
      <c r="NX309"/>
      <c r="NY309"/>
      <c r="NZ309"/>
      <c r="OA309"/>
      <c r="OB309"/>
      <c r="OC309"/>
      <c r="OD309"/>
      <c r="OE309"/>
      <c r="OF309"/>
      <c r="OG309"/>
      <c r="OH309"/>
      <c r="OI309"/>
      <c r="OJ309"/>
      <c r="OK309"/>
      <c r="OL309"/>
      <c r="OM309"/>
      <c r="ON309"/>
      <c r="OO309"/>
      <c r="OP309"/>
      <c r="OQ309"/>
      <c r="OR309"/>
      <c r="OS309"/>
      <c r="OT309"/>
      <c r="OU309"/>
      <c r="OV309"/>
      <c r="OW309"/>
      <c r="OX309"/>
      <c r="OY309"/>
      <c r="OZ309"/>
      <c r="PA309"/>
      <c r="PB309"/>
      <c r="PC309"/>
      <c r="PD309"/>
      <c r="PE309"/>
      <c r="PF309"/>
      <c r="PG309"/>
      <c r="PH309"/>
      <c r="PI309"/>
      <c r="PJ309"/>
      <c r="PK309"/>
      <c r="PL309"/>
      <c r="PM309"/>
      <c r="PN309"/>
      <c r="PO309"/>
      <c r="PP309"/>
      <c r="PQ309"/>
      <c r="PR309"/>
      <c r="PS309"/>
      <c r="PT309"/>
      <c r="PU309"/>
      <c r="PV309"/>
      <c r="PW309"/>
      <c r="PX309"/>
      <c r="PY309"/>
      <c r="PZ309"/>
      <c r="QA309"/>
      <c r="QB309"/>
      <c r="QC309"/>
      <c r="QD309"/>
      <c r="QE309"/>
      <c r="QF309"/>
      <c r="QG309"/>
      <c r="QH309"/>
      <c r="QI309"/>
      <c r="QJ309"/>
      <c r="QK309"/>
      <c r="QL309"/>
      <c r="QM309"/>
      <c r="QN309"/>
      <c r="QO309"/>
      <c r="QP309"/>
      <c r="QQ309"/>
      <c r="QR309"/>
      <c r="QS309"/>
      <c r="QT309"/>
      <c r="QU309"/>
      <c r="QV309"/>
      <c r="QW309"/>
      <c r="QX309"/>
      <c r="QY309"/>
      <c r="QZ309"/>
      <c r="RA309"/>
      <c r="RB309"/>
      <c r="RC309"/>
      <c r="RD309"/>
      <c r="RE309"/>
      <c r="RF309"/>
      <c r="RG309"/>
      <c r="RH309"/>
      <c r="RI309"/>
      <c r="RJ309"/>
      <c r="RK309"/>
      <c r="RL309"/>
      <c r="RM309"/>
      <c r="RN309"/>
      <c r="RO309"/>
      <c r="RP309"/>
      <c r="RQ309"/>
      <c r="RR309"/>
      <c r="RS309"/>
      <c r="RT309"/>
      <c r="RU309"/>
      <c r="RV309"/>
      <c r="RW309"/>
      <c r="RX309"/>
      <c r="RY309"/>
      <c r="RZ309"/>
      <c r="SA309"/>
      <c r="SB309"/>
      <c r="SC309"/>
      <c r="SD309"/>
      <c r="SE309"/>
      <c r="SF309"/>
      <c r="SG309"/>
      <c r="SH309"/>
      <c r="SI309"/>
      <c r="SJ309"/>
      <c r="SK309"/>
      <c r="SL309"/>
      <c r="SM309"/>
      <c r="SN309"/>
      <c r="SO309"/>
      <c r="SP309"/>
      <c r="SQ309"/>
      <c r="SR309"/>
      <c r="SS309"/>
      <c r="ST309"/>
      <c r="SU309"/>
      <c r="SV309"/>
      <c r="SW309"/>
      <c r="SX309"/>
      <c r="SY309"/>
      <c r="SZ309"/>
      <c r="TA309"/>
      <c r="TB309"/>
      <c r="TC309"/>
      <c r="TD309"/>
      <c r="TE309"/>
      <c r="TF309"/>
      <c r="TG309"/>
      <c r="TH309"/>
      <c r="TI309"/>
      <c r="TJ309"/>
      <c r="TK309"/>
      <c r="TL309"/>
      <c r="TM309"/>
      <c r="TN309"/>
      <c r="TO309"/>
      <c r="TP309"/>
      <c r="TQ309"/>
      <c r="TR309"/>
      <c r="TS309"/>
      <c r="TT309"/>
      <c r="TU309"/>
      <c r="TV309"/>
      <c r="TW309"/>
      <c r="TX309"/>
      <c r="TY309"/>
      <c r="TZ309"/>
      <c r="UA309"/>
      <c r="UB309"/>
      <c r="UC309"/>
      <c r="UD309"/>
      <c r="UE309"/>
      <c r="UF309"/>
      <c r="UG309"/>
      <c r="UH309"/>
      <c r="UI309"/>
      <c r="UJ309"/>
      <c r="UK309"/>
      <c r="UL309"/>
      <c r="UM309"/>
      <c r="UN309"/>
      <c r="UO309"/>
      <c r="UP309"/>
      <c r="UQ309"/>
      <c r="UR309"/>
      <c r="US309"/>
      <c r="UT309"/>
      <c r="UU309"/>
      <c r="UV309"/>
      <c r="UW309"/>
      <c r="UX309"/>
      <c r="UY309"/>
      <c r="UZ309"/>
      <c r="VA309"/>
      <c r="VB309"/>
      <c r="VC309"/>
      <c r="VD309"/>
      <c r="VE309"/>
      <c r="VF309"/>
      <c r="VG309"/>
      <c r="VH309"/>
      <c r="VI309"/>
      <c r="VJ309"/>
      <c r="VK309"/>
      <c r="VL309"/>
      <c r="VM309"/>
      <c r="VN309"/>
      <c r="VO309"/>
      <c r="VP309"/>
      <c r="VQ309"/>
      <c r="VR309"/>
      <c r="VS309"/>
      <c r="VT309"/>
      <c r="VU309"/>
      <c r="VV309"/>
    </row>
    <row r="310" spans="1:621" ht="160.5" hidden="1" customHeight="1" x14ac:dyDescent="0.25">
      <c r="A310" s="321">
        <f t="shared" si="48"/>
        <v>246</v>
      </c>
      <c r="B310" s="381" t="s">
        <v>78</v>
      </c>
      <c r="C310" s="299" t="s">
        <v>1775</v>
      </c>
      <c r="D310" s="300" t="s">
        <v>1776</v>
      </c>
      <c r="E310" s="327" t="s">
        <v>1777</v>
      </c>
      <c r="F310" s="327" t="s">
        <v>1778</v>
      </c>
      <c r="G310" s="308">
        <v>44268.138888888891</v>
      </c>
      <c r="H310" s="302" t="s">
        <v>2222</v>
      </c>
      <c r="I310" s="308">
        <v>44287.6875</v>
      </c>
      <c r="J310" s="45">
        <v>0.2986111111111111</v>
      </c>
      <c r="K310" s="299" t="s">
        <v>1842</v>
      </c>
      <c r="L310" s="299"/>
      <c r="M310" s="299"/>
      <c r="N310" s="299"/>
      <c r="O310" s="299"/>
      <c r="P310" s="299"/>
      <c r="Q310" s="299"/>
      <c r="R310" s="299" t="s">
        <v>1779</v>
      </c>
      <c r="S310" s="299" t="s">
        <v>2223</v>
      </c>
      <c r="T310" s="182" t="s">
        <v>75</v>
      </c>
      <c r="U310" s="299">
        <v>250</v>
      </c>
      <c r="V310" s="299" t="s">
        <v>76</v>
      </c>
      <c r="W310" s="299">
        <v>1</v>
      </c>
      <c r="X310" s="331">
        <v>156</v>
      </c>
      <c r="Y310" s="50">
        <f t="shared" si="42"/>
        <v>7.1666666666666661</v>
      </c>
      <c r="Z310" s="2">
        <v>1</v>
      </c>
      <c r="AA310" s="2"/>
      <c r="AB310" s="2"/>
      <c r="AC310" s="2"/>
      <c r="AD310" s="2"/>
      <c r="AE310" s="2"/>
      <c r="AF310" s="2"/>
      <c r="AG310" s="2"/>
      <c r="AH310" s="2"/>
      <c r="AI310" s="2"/>
      <c r="AJ310" s="2"/>
      <c r="AK310" s="2"/>
      <c r="AL310" s="2"/>
      <c r="AM310" s="2"/>
      <c r="AN310" s="2"/>
      <c r="AO310" s="2"/>
      <c r="AP310" s="2"/>
      <c r="AQ310" s="2"/>
      <c r="AR310" s="2"/>
      <c r="AS310" s="2"/>
      <c r="AT310" s="2"/>
      <c r="AU310" s="2"/>
      <c r="AV310" s="43" t="s">
        <v>89</v>
      </c>
      <c r="AW310" s="43" t="s">
        <v>91</v>
      </c>
    </row>
    <row r="311" spans="1:621" s="41" customFormat="1" ht="123.75" hidden="1" customHeight="1" x14ac:dyDescent="0.25">
      <c r="A311" s="321">
        <f t="shared" si="48"/>
        <v>247</v>
      </c>
      <c r="B311" s="12" t="s">
        <v>135</v>
      </c>
      <c r="C311" s="286" t="s">
        <v>1780</v>
      </c>
      <c r="D311" s="300" t="s">
        <v>1781</v>
      </c>
      <c r="E311" s="286" t="s">
        <v>1782</v>
      </c>
      <c r="F311" s="286" t="s">
        <v>1783</v>
      </c>
      <c r="G311" s="216">
        <v>44268.395833333336</v>
      </c>
      <c r="H311" s="216">
        <v>44268.541666666664</v>
      </c>
      <c r="I311" s="216">
        <v>44268.541666666664</v>
      </c>
      <c r="J311" s="72">
        <f>H311-G311</f>
        <v>0.14583333332848269</v>
      </c>
      <c r="K311" s="286" t="s">
        <v>1784</v>
      </c>
      <c r="L311" s="286"/>
      <c r="M311" s="286"/>
      <c r="N311" s="286"/>
      <c r="O311" s="286"/>
      <c r="P311" s="286"/>
      <c r="Q311" s="286"/>
      <c r="R311" s="286" t="s">
        <v>1785</v>
      </c>
      <c r="S311" s="286" t="s">
        <v>1786</v>
      </c>
      <c r="T311" s="286" t="s">
        <v>75</v>
      </c>
      <c r="U311" s="286">
        <v>90</v>
      </c>
      <c r="V311" s="286" t="s">
        <v>87</v>
      </c>
      <c r="W311" s="286">
        <v>0</v>
      </c>
      <c r="X311" s="331">
        <v>157</v>
      </c>
      <c r="Y311" s="50">
        <f t="shared" si="42"/>
        <v>3.4999999998835847</v>
      </c>
      <c r="Z311"/>
      <c r="AA311"/>
      <c r="AB311"/>
      <c r="AC311"/>
      <c r="AD311"/>
      <c r="AE311">
        <v>1</v>
      </c>
      <c r="AF311"/>
      <c r="AG311"/>
      <c r="AH311"/>
      <c r="AI311"/>
      <c r="AJ311"/>
      <c r="AK311"/>
      <c r="AL311"/>
      <c r="AM311"/>
      <c r="AN311"/>
      <c r="AO311"/>
      <c r="AP311"/>
      <c r="AQ311"/>
      <c r="AR311"/>
      <c r="AS311"/>
      <c r="AT311"/>
      <c r="AU311"/>
      <c r="AV311" s="43" t="s">
        <v>96</v>
      </c>
      <c r="AW311" s="43" t="s">
        <v>90</v>
      </c>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c r="IW311"/>
      <c r="IX311"/>
      <c r="IY311"/>
      <c r="IZ311"/>
      <c r="JA311"/>
      <c r="JB311"/>
      <c r="JC311"/>
      <c r="JD311"/>
      <c r="JE311"/>
      <c r="JF311"/>
      <c r="JG311"/>
      <c r="JH311"/>
      <c r="JI311"/>
      <c r="JJ311"/>
      <c r="JK311"/>
      <c r="JL311"/>
      <c r="JM311"/>
      <c r="JN311"/>
      <c r="JO311"/>
      <c r="JP311"/>
      <c r="JQ311"/>
      <c r="JR311"/>
      <c r="JS311"/>
      <c r="JT311"/>
      <c r="JU311"/>
      <c r="JV311"/>
      <c r="JW311"/>
      <c r="JX311"/>
      <c r="JY311"/>
      <c r="JZ311"/>
      <c r="KA311"/>
      <c r="KB311"/>
      <c r="KC311"/>
      <c r="KD311"/>
      <c r="KE311"/>
      <c r="KF311"/>
      <c r="KG311"/>
      <c r="KH311"/>
      <c r="KI311"/>
      <c r="KJ311"/>
      <c r="KK311"/>
      <c r="KL311"/>
      <c r="KM311"/>
      <c r="KN311"/>
      <c r="KO311"/>
      <c r="KP311"/>
      <c r="KQ311"/>
      <c r="KR311"/>
      <c r="KS311"/>
      <c r="KT311"/>
      <c r="KU311"/>
      <c r="KV311"/>
      <c r="KW311"/>
      <c r="KX311"/>
      <c r="KY311"/>
      <c r="KZ311"/>
      <c r="LA311"/>
      <c r="LB311"/>
      <c r="LC311"/>
      <c r="LD311"/>
      <c r="LE311"/>
      <c r="LF311"/>
      <c r="LG311"/>
      <c r="LH311"/>
      <c r="LI311"/>
      <c r="LJ311"/>
      <c r="LK311"/>
      <c r="LL311"/>
      <c r="LM311"/>
      <c r="LN311"/>
      <c r="LO311"/>
      <c r="LP311"/>
      <c r="LQ311"/>
      <c r="LR311"/>
      <c r="LS311"/>
      <c r="LT311"/>
      <c r="LU311"/>
      <c r="LV311"/>
      <c r="LW311"/>
      <c r="LX311"/>
      <c r="LY311"/>
      <c r="LZ311"/>
      <c r="MA311"/>
      <c r="MB311"/>
      <c r="MC311"/>
      <c r="MD311"/>
      <c r="ME311"/>
      <c r="MF311"/>
      <c r="MG311"/>
      <c r="MH311"/>
      <c r="MI311"/>
      <c r="MJ311"/>
      <c r="MK311"/>
      <c r="ML311"/>
      <c r="MM311"/>
      <c r="MN311"/>
      <c r="MO311"/>
      <c r="MP311"/>
      <c r="MQ311"/>
      <c r="MR311"/>
      <c r="MS311"/>
      <c r="MT311"/>
      <c r="MU311"/>
      <c r="MV311"/>
      <c r="MW311"/>
      <c r="MX311"/>
      <c r="MY311"/>
      <c r="MZ311"/>
      <c r="NA311"/>
      <c r="NB311"/>
      <c r="NC311"/>
      <c r="ND311"/>
      <c r="NE311"/>
      <c r="NF311"/>
      <c r="NG311"/>
      <c r="NH311"/>
      <c r="NI311"/>
      <c r="NJ311"/>
      <c r="NK311"/>
      <c r="NL311"/>
      <c r="NM311"/>
      <c r="NN311"/>
      <c r="NO311"/>
      <c r="NP311"/>
      <c r="NQ311"/>
      <c r="NR311"/>
      <c r="NS311"/>
      <c r="NT311"/>
      <c r="NU311"/>
      <c r="NV311"/>
      <c r="NW311"/>
      <c r="NX311"/>
      <c r="NY311"/>
      <c r="NZ311"/>
      <c r="OA311"/>
      <c r="OB311"/>
      <c r="OC311"/>
      <c r="OD311"/>
      <c r="OE311"/>
      <c r="OF311"/>
      <c r="OG311"/>
      <c r="OH311"/>
      <c r="OI311"/>
      <c r="OJ311"/>
      <c r="OK311"/>
      <c r="OL311"/>
      <c r="OM311"/>
      <c r="ON311"/>
      <c r="OO311"/>
      <c r="OP311"/>
      <c r="OQ311"/>
      <c r="OR311"/>
      <c r="OS311"/>
      <c r="OT311"/>
      <c r="OU311"/>
      <c r="OV311"/>
      <c r="OW311"/>
      <c r="OX311"/>
      <c r="OY311"/>
      <c r="OZ311"/>
      <c r="PA311"/>
      <c r="PB311"/>
      <c r="PC311"/>
      <c r="PD311"/>
      <c r="PE311"/>
      <c r="PF311"/>
      <c r="PG311"/>
      <c r="PH311"/>
      <c r="PI311"/>
      <c r="PJ311"/>
      <c r="PK311"/>
      <c r="PL311"/>
      <c r="PM311"/>
      <c r="PN311"/>
      <c r="PO311"/>
      <c r="PP311"/>
      <c r="PQ311"/>
      <c r="PR311"/>
      <c r="PS311"/>
      <c r="PT311"/>
      <c r="PU311"/>
      <c r="PV311"/>
      <c r="PW311"/>
      <c r="PX311"/>
      <c r="PY311"/>
      <c r="PZ311"/>
      <c r="QA311"/>
      <c r="QB311"/>
      <c r="QC311"/>
      <c r="QD311"/>
      <c r="QE311"/>
      <c r="QF311"/>
      <c r="QG311"/>
      <c r="QH311"/>
      <c r="QI311"/>
      <c r="QJ311"/>
      <c r="QK311"/>
      <c r="QL311"/>
      <c r="QM311"/>
      <c r="QN311"/>
      <c r="QO311"/>
      <c r="QP311"/>
      <c r="QQ311"/>
      <c r="QR311"/>
      <c r="QS311"/>
      <c r="QT311"/>
      <c r="QU311"/>
      <c r="QV311"/>
      <c r="QW311"/>
      <c r="QX311"/>
      <c r="QY311"/>
      <c r="QZ311"/>
      <c r="RA311"/>
      <c r="RB311"/>
      <c r="RC311"/>
      <c r="RD311"/>
      <c r="RE311"/>
      <c r="RF311"/>
      <c r="RG311"/>
      <c r="RH311"/>
      <c r="RI311"/>
      <c r="RJ311"/>
      <c r="RK311"/>
      <c r="RL311"/>
      <c r="RM311"/>
      <c r="RN311"/>
      <c r="RO311"/>
      <c r="RP311"/>
      <c r="RQ311"/>
      <c r="RR311"/>
      <c r="RS311"/>
      <c r="RT311"/>
      <c r="RU311"/>
      <c r="RV311"/>
      <c r="RW311"/>
      <c r="RX311"/>
      <c r="RY311"/>
      <c r="RZ311"/>
      <c r="SA311"/>
      <c r="SB311"/>
      <c r="SC311"/>
      <c r="SD311"/>
      <c r="SE311"/>
      <c r="SF311"/>
      <c r="SG311"/>
      <c r="SH311"/>
      <c r="SI311"/>
      <c r="SJ311"/>
      <c r="SK311"/>
      <c r="SL311"/>
      <c r="SM311"/>
      <c r="SN311"/>
      <c r="SO311"/>
      <c r="SP311"/>
      <c r="SQ311"/>
      <c r="SR311"/>
      <c r="SS311"/>
      <c r="ST311"/>
      <c r="SU311"/>
      <c r="SV311"/>
      <c r="SW311"/>
      <c r="SX311"/>
      <c r="SY311"/>
      <c r="SZ311"/>
      <c r="TA311"/>
      <c r="TB311"/>
      <c r="TC311"/>
      <c r="TD311"/>
      <c r="TE311"/>
      <c r="TF311"/>
      <c r="TG311"/>
      <c r="TH311"/>
      <c r="TI311"/>
      <c r="TJ311"/>
      <c r="TK311"/>
      <c r="TL311"/>
      <c r="TM311"/>
      <c r="TN311"/>
      <c r="TO311"/>
      <c r="TP311"/>
      <c r="TQ311"/>
      <c r="TR311"/>
      <c r="TS311"/>
      <c r="TT311"/>
      <c r="TU311"/>
      <c r="TV311"/>
      <c r="TW311"/>
      <c r="TX311"/>
      <c r="TY311"/>
      <c r="TZ311"/>
      <c r="UA311"/>
      <c r="UB311"/>
      <c r="UC311"/>
      <c r="UD311"/>
      <c r="UE311"/>
      <c r="UF311"/>
      <c r="UG311"/>
      <c r="UH311"/>
      <c r="UI311"/>
      <c r="UJ311"/>
      <c r="UK311"/>
      <c r="UL311"/>
      <c r="UM311"/>
      <c r="UN311"/>
      <c r="UO311"/>
      <c r="UP311"/>
      <c r="UQ311"/>
      <c r="UR311"/>
      <c r="US311"/>
      <c r="UT311"/>
      <c r="UU311"/>
      <c r="UV311"/>
      <c r="UW311"/>
      <c r="UX311"/>
      <c r="UY311"/>
      <c r="UZ311"/>
      <c r="VA311"/>
      <c r="VB311"/>
      <c r="VC311"/>
      <c r="VD311"/>
      <c r="VE311"/>
      <c r="VF311"/>
      <c r="VG311"/>
      <c r="VH311"/>
      <c r="VI311"/>
      <c r="VJ311"/>
      <c r="VK311"/>
      <c r="VL311"/>
      <c r="VM311"/>
      <c r="VN311"/>
      <c r="VO311"/>
      <c r="VP311"/>
      <c r="VQ311"/>
      <c r="VR311"/>
      <c r="VS311"/>
      <c r="VT311"/>
      <c r="VU311"/>
      <c r="VV311"/>
    </row>
    <row r="312" spans="1:621" ht="165" hidden="1" customHeight="1" x14ac:dyDescent="0.25">
      <c r="A312" s="751">
        <f>A311+1</f>
        <v>248</v>
      </c>
      <c r="B312" s="637" t="s">
        <v>99</v>
      </c>
      <c r="C312" s="608" t="s">
        <v>913</v>
      </c>
      <c r="D312" s="608" t="s">
        <v>1814</v>
      </c>
      <c r="E312" s="608" t="s">
        <v>1787</v>
      </c>
      <c r="F312" s="288" t="s">
        <v>1788</v>
      </c>
      <c r="G312" s="639">
        <v>44268.458333333336</v>
      </c>
      <c r="H312" s="318">
        <v>44268.5</v>
      </c>
      <c r="I312" s="639">
        <v>44268.541666666664</v>
      </c>
      <c r="J312" s="312">
        <f>H312-G312</f>
        <v>4.1666666664241347E-2</v>
      </c>
      <c r="K312" s="288" t="s">
        <v>1789</v>
      </c>
      <c r="L312" s="287"/>
      <c r="M312" s="287"/>
      <c r="N312" s="287"/>
      <c r="O312" s="287"/>
      <c r="P312" s="287"/>
      <c r="Q312" s="287"/>
      <c r="R312" s="644" t="s">
        <v>1790</v>
      </c>
      <c r="S312" s="287" t="s">
        <v>1791</v>
      </c>
      <c r="T312" s="644" t="s">
        <v>75</v>
      </c>
      <c r="U312" s="287">
        <v>350</v>
      </c>
      <c r="V312" s="644" t="s">
        <v>88</v>
      </c>
      <c r="W312" s="644">
        <v>0</v>
      </c>
      <c r="X312" s="331">
        <v>158</v>
      </c>
      <c r="Y312" s="50">
        <f t="shared" si="42"/>
        <v>0.99999999994179234</v>
      </c>
      <c r="Z312" s="2"/>
      <c r="AA312" s="2"/>
      <c r="AB312" s="2"/>
      <c r="AC312" s="2"/>
      <c r="AD312" s="2"/>
      <c r="AE312" s="2"/>
      <c r="AF312" s="2"/>
      <c r="AG312" s="2"/>
      <c r="AH312" s="2"/>
      <c r="AI312" s="2"/>
      <c r="AJ312" s="2"/>
      <c r="AK312" s="2"/>
      <c r="AL312" s="2"/>
      <c r="AM312" s="2"/>
      <c r="AN312" s="2"/>
      <c r="AO312" s="2"/>
      <c r="AP312" s="2"/>
      <c r="AQ312" s="2"/>
      <c r="AR312" s="2"/>
      <c r="AS312" s="2"/>
      <c r="AT312" s="2"/>
      <c r="AU312" s="2"/>
      <c r="AV312" s="43" t="s">
        <v>95</v>
      </c>
      <c r="AW312" s="43" t="s">
        <v>90</v>
      </c>
    </row>
    <row r="313" spans="1:621" s="41" customFormat="1" ht="111" hidden="1" customHeight="1" x14ac:dyDescent="0.25">
      <c r="A313" s="753"/>
      <c r="B313" s="638"/>
      <c r="C313" s="601"/>
      <c r="D313" s="601"/>
      <c r="E313" s="601"/>
      <c r="F313" s="288" t="s">
        <v>1792</v>
      </c>
      <c r="G313" s="640"/>
      <c r="H313" s="318">
        <v>44268.479166666664</v>
      </c>
      <c r="I313" s="640"/>
      <c r="J313" s="312">
        <f>H313-G312</f>
        <v>2.0833333328482695E-2</v>
      </c>
      <c r="K313" s="287" t="s">
        <v>1793</v>
      </c>
      <c r="L313" s="287">
        <v>1</v>
      </c>
      <c r="M313" s="287"/>
      <c r="N313" s="287"/>
      <c r="O313" s="287"/>
      <c r="P313" s="287">
        <v>1</v>
      </c>
      <c r="Q313" s="287"/>
      <c r="R313" s="645"/>
      <c r="S313" s="287" t="s">
        <v>1794</v>
      </c>
      <c r="T313" s="645"/>
      <c r="U313" s="287">
        <v>550</v>
      </c>
      <c r="V313" s="645"/>
      <c r="W313" s="645"/>
      <c r="X313" s="331"/>
      <c r="Y313" s="50">
        <f t="shared" si="42"/>
        <v>0.49999999988358468</v>
      </c>
      <c r="Z313"/>
      <c r="AA313"/>
      <c r="AB313"/>
      <c r="AC313"/>
      <c r="AD313"/>
      <c r="AE313"/>
      <c r="AF313"/>
      <c r="AG313"/>
      <c r="AH313"/>
      <c r="AI313"/>
      <c r="AJ313"/>
      <c r="AK313"/>
      <c r="AL313"/>
      <c r="AM313"/>
      <c r="AN313"/>
      <c r="AO313"/>
      <c r="AP313"/>
      <c r="AQ313"/>
      <c r="AR313"/>
      <c r="AS313"/>
      <c r="AT313"/>
      <c r="AU313"/>
      <c r="AV313" s="43"/>
      <c r="AW313" s="4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c r="IW313"/>
      <c r="IX313"/>
      <c r="IY313"/>
      <c r="IZ313"/>
      <c r="JA313"/>
      <c r="JB313"/>
      <c r="JC313"/>
      <c r="JD313"/>
      <c r="JE313"/>
      <c r="JF313"/>
      <c r="JG313"/>
      <c r="JH313"/>
      <c r="JI313"/>
      <c r="JJ313"/>
      <c r="JK313"/>
      <c r="JL313"/>
      <c r="JM313"/>
      <c r="JN313"/>
      <c r="JO313"/>
      <c r="JP313"/>
      <c r="JQ313"/>
      <c r="JR313"/>
      <c r="JS313"/>
      <c r="JT313"/>
      <c r="JU313"/>
      <c r="JV313"/>
      <c r="JW313"/>
      <c r="JX313"/>
      <c r="JY313"/>
      <c r="JZ313"/>
      <c r="KA313"/>
      <c r="KB313"/>
      <c r="KC313"/>
      <c r="KD313"/>
      <c r="KE313"/>
      <c r="KF313"/>
      <c r="KG313"/>
      <c r="KH313"/>
      <c r="KI313"/>
      <c r="KJ313"/>
      <c r="KK313"/>
      <c r="KL313"/>
      <c r="KM313"/>
      <c r="KN313"/>
      <c r="KO313"/>
      <c r="KP313"/>
      <c r="KQ313"/>
      <c r="KR313"/>
      <c r="KS313"/>
      <c r="KT313"/>
      <c r="KU313"/>
      <c r="KV313"/>
      <c r="KW313"/>
      <c r="KX313"/>
      <c r="KY313"/>
      <c r="KZ313"/>
      <c r="LA313"/>
      <c r="LB313"/>
      <c r="LC313"/>
      <c r="LD313"/>
      <c r="LE313"/>
      <c r="LF313"/>
      <c r="LG313"/>
      <c r="LH313"/>
      <c r="LI313"/>
      <c r="LJ313"/>
      <c r="LK313"/>
      <c r="LL313"/>
      <c r="LM313"/>
      <c r="LN313"/>
      <c r="LO313"/>
      <c r="LP313"/>
      <c r="LQ313"/>
      <c r="LR313"/>
      <c r="LS313"/>
      <c r="LT313"/>
      <c r="LU313"/>
      <c r="LV313"/>
      <c r="LW313"/>
      <c r="LX313"/>
      <c r="LY313"/>
      <c r="LZ313"/>
      <c r="MA313"/>
      <c r="MB313"/>
      <c r="MC313"/>
      <c r="MD313"/>
      <c r="ME313"/>
      <c r="MF313"/>
      <c r="MG313"/>
      <c r="MH313"/>
      <c r="MI313"/>
      <c r="MJ313"/>
      <c r="MK313"/>
      <c r="ML313"/>
      <c r="MM313"/>
      <c r="MN313"/>
      <c r="MO313"/>
      <c r="MP313"/>
      <c r="MQ313"/>
      <c r="MR313"/>
      <c r="MS313"/>
      <c r="MT313"/>
      <c r="MU313"/>
      <c r="MV313"/>
      <c r="MW313"/>
      <c r="MX313"/>
      <c r="MY313"/>
      <c r="MZ313"/>
      <c r="NA313"/>
      <c r="NB313"/>
      <c r="NC313"/>
      <c r="ND313"/>
      <c r="NE313"/>
      <c r="NF313"/>
      <c r="NG313"/>
      <c r="NH313"/>
      <c r="NI313"/>
      <c r="NJ313"/>
      <c r="NK313"/>
      <c r="NL313"/>
      <c r="NM313"/>
      <c r="NN313"/>
      <c r="NO313"/>
      <c r="NP313"/>
      <c r="NQ313"/>
      <c r="NR313"/>
      <c r="NS313"/>
      <c r="NT313"/>
      <c r="NU313"/>
      <c r="NV313"/>
      <c r="NW313"/>
      <c r="NX313"/>
      <c r="NY313"/>
      <c r="NZ313"/>
      <c r="OA313"/>
      <c r="OB313"/>
      <c r="OC313"/>
      <c r="OD313"/>
      <c r="OE313"/>
      <c r="OF313"/>
      <c r="OG313"/>
      <c r="OH313"/>
      <c r="OI313"/>
      <c r="OJ313"/>
      <c r="OK313"/>
      <c r="OL313"/>
      <c r="OM313"/>
      <c r="ON313"/>
      <c r="OO313"/>
      <c r="OP313"/>
      <c r="OQ313"/>
      <c r="OR313"/>
      <c r="OS313"/>
      <c r="OT313"/>
      <c r="OU313"/>
      <c r="OV313"/>
      <c r="OW313"/>
      <c r="OX313"/>
      <c r="OY313"/>
      <c r="OZ313"/>
      <c r="PA313"/>
      <c r="PB313"/>
      <c r="PC313"/>
      <c r="PD313"/>
      <c r="PE313"/>
      <c r="PF313"/>
      <c r="PG313"/>
      <c r="PH313"/>
      <c r="PI313"/>
      <c r="PJ313"/>
      <c r="PK313"/>
      <c r="PL313"/>
      <c r="PM313"/>
      <c r="PN313"/>
      <c r="PO313"/>
      <c r="PP313"/>
      <c r="PQ313"/>
      <c r="PR313"/>
      <c r="PS313"/>
      <c r="PT313"/>
      <c r="PU313"/>
      <c r="PV313"/>
      <c r="PW313"/>
      <c r="PX313"/>
      <c r="PY313"/>
      <c r="PZ313"/>
      <c r="QA313"/>
      <c r="QB313"/>
      <c r="QC313"/>
      <c r="QD313"/>
      <c r="QE313"/>
      <c r="QF313"/>
      <c r="QG313"/>
      <c r="QH313"/>
      <c r="QI313"/>
      <c r="QJ313"/>
      <c r="QK313"/>
      <c r="QL313"/>
      <c r="QM313"/>
      <c r="QN313"/>
      <c r="QO313"/>
      <c r="QP313"/>
      <c r="QQ313"/>
      <c r="QR313"/>
      <c r="QS313"/>
      <c r="QT313"/>
      <c r="QU313"/>
      <c r="QV313"/>
      <c r="QW313"/>
      <c r="QX313"/>
      <c r="QY313"/>
      <c r="QZ313"/>
      <c r="RA313"/>
      <c r="RB313"/>
      <c r="RC313"/>
      <c r="RD313"/>
      <c r="RE313"/>
      <c r="RF313"/>
      <c r="RG313"/>
      <c r="RH313"/>
      <c r="RI313"/>
      <c r="RJ313"/>
      <c r="RK313"/>
      <c r="RL313"/>
      <c r="RM313"/>
      <c r="RN313"/>
      <c r="RO313"/>
      <c r="RP313"/>
      <c r="RQ313"/>
      <c r="RR313"/>
      <c r="RS313"/>
      <c r="RT313"/>
      <c r="RU313"/>
      <c r="RV313"/>
      <c r="RW313"/>
      <c r="RX313"/>
      <c r="RY313"/>
      <c r="RZ313"/>
      <c r="SA313"/>
      <c r="SB313"/>
      <c r="SC313"/>
      <c r="SD313"/>
      <c r="SE313"/>
      <c r="SF313"/>
      <c r="SG313"/>
      <c r="SH313"/>
      <c r="SI313"/>
      <c r="SJ313"/>
      <c r="SK313"/>
      <c r="SL313"/>
      <c r="SM313"/>
      <c r="SN313"/>
      <c r="SO313"/>
      <c r="SP313"/>
      <c r="SQ313"/>
      <c r="SR313"/>
      <c r="SS313"/>
      <c r="ST313"/>
      <c r="SU313"/>
      <c r="SV313"/>
      <c r="SW313"/>
      <c r="SX313"/>
      <c r="SY313"/>
      <c r="SZ313"/>
      <c r="TA313"/>
      <c r="TB313"/>
      <c r="TC313"/>
      <c r="TD313"/>
      <c r="TE313"/>
      <c r="TF313"/>
      <c r="TG313"/>
      <c r="TH313"/>
      <c r="TI313"/>
      <c r="TJ313"/>
      <c r="TK313"/>
      <c r="TL313"/>
      <c r="TM313"/>
      <c r="TN313"/>
      <c r="TO313"/>
      <c r="TP313"/>
      <c r="TQ313"/>
      <c r="TR313"/>
      <c r="TS313"/>
      <c r="TT313"/>
      <c r="TU313"/>
      <c r="TV313"/>
      <c r="TW313"/>
      <c r="TX313"/>
      <c r="TY313"/>
      <c r="TZ313"/>
      <c r="UA313"/>
      <c r="UB313"/>
      <c r="UC313"/>
      <c r="UD313"/>
      <c r="UE313"/>
      <c r="UF313"/>
      <c r="UG313"/>
      <c r="UH313"/>
      <c r="UI313"/>
      <c r="UJ313"/>
      <c r="UK313"/>
      <c r="UL313"/>
      <c r="UM313"/>
      <c r="UN313"/>
      <c r="UO313"/>
      <c r="UP313"/>
      <c r="UQ313"/>
      <c r="UR313"/>
      <c r="US313"/>
      <c r="UT313"/>
      <c r="UU313"/>
      <c r="UV313"/>
      <c r="UW313"/>
      <c r="UX313"/>
      <c r="UY313"/>
      <c r="UZ313"/>
      <c r="VA313"/>
      <c r="VB313"/>
      <c r="VC313"/>
      <c r="VD313"/>
      <c r="VE313"/>
      <c r="VF313"/>
      <c r="VG313"/>
      <c r="VH313"/>
      <c r="VI313"/>
      <c r="VJ313"/>
      <c r="VK313"/>
      <c r="VL313"/>
      <c r="VM313"/>
      <c r="VN313"/>
      <c r="VO313"/>
      <c r="VP313"/>
      <c r="VQ313"/>
      <c r="VR313"/>
      <c r="VS313"/>
      <c r="VT313"/>
      <c r="VU313"/>
      <c r="VV313"/>
    </row>
    <row r="314" spans="1:621" s="325" customFormat="1" ht="105" hidden="1" customHeight="1" x14ac:dyDescent="0.25">
      <c r="A314" s="321">
        <f>A312+1</f>
        <v>249</v>
      </c>
      <c r="B314" s="381" t="s">
        <v>80</v>
      </c>
      <c r="C314" s="300" t="s">
        <v>1795</v>
      </c>
      <c r="D314" s="300" t="s">
        <v>1215</v>
      </c>
      <c r="E314" s="300" t="s">
        <v>1796</v>
      </c>
      <c r="F314" s="300" t="s">
        <v>1797</v>
      </c>
      <c r="G314" s="289">
        <v>44268.465277777781</v>
      </c>
      <c r="H314" s="289">
        <v>44268.770833333336</v>
      </c>
      <c r="I314" s="289">
        <v>44268.770833333336</v>
      </c>
      <c r="J314" s="312">
        <f>H314-G314</f>
        <v>0.30555555555474712</v>
      </c>
      <c r="K314" s="300" t="s">
        <v>1798</v>
      </c>
      <c r="L314" s="300"/>
      <c r="M314" s="300"/>
      <c r="N314" s="300"/>
      <c r="O314" s="300"/>
      <c r="P314" s="300"/>
      <c r="Q314" s="300"/>
      <c r="R314" s="300" t="s">
        <v>1799</v>
      </c>
      <c r="S314" s="300" t="s">
        <v>1800</v>
      </c>
      <c r="T314" s="300" t="s">
        <v>75</v>
      </c>
      <c r="U314" s="300">
        <v>50</v>
      </c>
      <c r="V314" s="300" t="s">
        <v>76</v>
      </c>
      <c r="W314" s="300">
        <v>1</v>
      </c>
      <c r="X314" s="331">
        <v>159</v>
      </c>
      <c r="Y314" s="50">
        <f t="shared" si="42"/>
        <v>7.3333333333139308</v>
      </c>
      <c r="Z314" s="325">
        <v>1</v>
      </c>
      <c r="AV314" s="43" t="s">
        <v>89</v>
      </c>
      <c r="AW314" s="43" t="s">
        <v>91</v>
      </c>
    </row>
    <row r="315" spans="1:621" s="41" customFormat="1" ht="133.5" hidden="1" customHeight="1" x14ac:dyDescent="0.25">
      <c r="A315" s="321">
        <f>A314+1</f>
        <v>250</v>
      </c>
      <c r="B315" s="315" t="s">
        <v>86</v>
      </c>
      <c r="C315" s="288" t="s">
        <v>1392</v>
      </c>
      <c r="D315" s="288" t="s">
        <v>1140</v>
      </c>
      <c r="E315" s="288" t="s">
        <v>1141</v>
      </c>
      <c r="F315" s="288" t="s">
        <v>1053</v>
      </c>
      <c r="G315" s="289">
        <v>44269.677083333336</v>
      </c>
      <c r="H315" s="127" t="s">
        <v>1815</v>
      </c>
      <c r="I315" s="289">
        <v>44270.534722222219</v>
      </c>
      <c r="J315" s="188">
        <v>0</v>
      </c>
      <c r="K315" s="288" t="s">
        <v>1054</v>
      </c>
      <c r="L315" s="288"/>
      <c r="M315" s="288"/>
      <c r="N315" s="288"/>
      <c r="O315" s="288"/>
      <c r="P315" s="288"/>
      <c r="Q315" s="288"/>
      <c r="R315" s="288" t="s">
        <v>1143</v>
      </c>
      <c r="S315" s="288" t="s">
        <v>1816</v>
      </c>
      <c r="T315" s="288" t="s">
        <v>75</v>
      </c>
      <c r="U315" s="288">
        <v>0</v>
      </c>
      <c r="V315" s="288" t="s">
        <v>76</v>
      </c>
      <c r="W315" s="288">
        <v>0</v>
      </c>
      <c r="X315" s="331">
        <v>160</v>
      </c>
      <c r="Y315" s="50">
        <f t="shared" si="42"/>
        <v>0</v>
      </c>
      <c r="Z315"/>
      <c r="AA315"/>
      <c r="AB315"/>
      <c r="AC315"/>
      <c r="AD315"/>
      <c r="AE315">
        <v>1</v>
      </c>
      <c r="AF315"/>
      <c r="AG315"/>
      <c r="AH315"/>
      <c r="AI315"/>
      <c r="AJ315"/>
      <c r="AK315"/>
      <c r="AL315"/>
      <c r="AM315"/>
      <c r="AN315"/>
      <c r="AO315"/>
      <c r="AP315"/>
      <c r="AQ315"/>
      <c r="AR315"/>
      <c r="AS315"/>
      <c r="AT315"/>
      <c r="AU315"/>
      <c r="AV315" s="53" t="s">
        <v>89</v>
      </c>
      <c r="AW315" s="53" t="s">
        <v>183</v>
      </c>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c r="IW315"/>
      <c r="IX315"/>
      <c r="IY315"/>
      <c r="IZ315"/>
      <c r="JA315"/>
      <c r="JB315"/>
      <c r="JC315"/>
      <c r="JD315"/>
      <c r="JE315"/>
      <c r="JF315"/>
      <c r="JG315"/>
      <c r="JH315"/>
      <c r="JI315"/>
      <c r="JJ315"/>
      <c r="JK315"/>
      <c r="JL315"/>
      <c r="JM315"/>
      <c r="JN315"/>
      <c r="JO315"/>
      <c r="JP315"/>
      <c r="JQ315"/>
      <c r="JR315"/>
      <c r="JS315"/>
      <c r="JT315"/>
      <c r="JU315"/>
      <c r="JV315"/>
      <c r="JW315"/>
      <c r="JX315"/>
      <c r="JY315"/>
      <c r="JZ315"/>
      <c r="KA315"/>
      <c r="KB315"/>
      <c r="KC315"/>
      <c r="KD315"/>
      <c r="KE315"/>
      <c r="KF315"/>
      <c r="KG315"/>
      <c r="KH315"/>
      <c r="KI315"/>
      <c r="KJ315"/>
      <c r="KK315"/>
      <c r="KL315"/>
      <c r="KM315"/>
      <c r="KN315"/>
      <c r="KO315"/>
      <c r="KP315"/>
      <c r="KQ315"/>
      <c r="KR315"/>
      <c r="KS315"/>
      <c r="KT315"/>
      <c r="KU315"/>
      <c r="KV315"/>
      <c r="KW315"/>
      <c r="KX315"/>
      <c r="KY315"/>
      <c r="KZ315"/>
      <c r="LA315"/>
      <c r="LB315"/>
      <c r="LC315"/>
      <c r="LD315"/>
      <c r="LE315"/>
      <c r="LF315"/>
      <c r="LG315"/>
      <c r="LH315"/>
      <c r="LI315"/>
      <c r="LJ315"/>
      <c r="LK315"/>
      <c r="LL315"/>
      <c r="LM315"/>
      <c r="LN315"/>
      <c r="LO315"/>
      <c r="LP315"/>
      <c r="LQ315"/>
      <c r="LR315"/>
      <c r="LS315"/>
      <c r="LT315"/>
      <c r="LU315"/>
      <c r="LV315"/>
      <c r="LW315"/>
      <c r="LX315"/>
      <c r="LY315"/>
      <c r="LZ315"/>
      <c r="MA315"/>
      <c r="MB315"/>
      <c r="MC315"/>
      <c r="MD315"/>
      <c r="ME315"/>
      <c r="MF315"/>
      <c r="MG315"/>
      <c r="MH315"/>
      <c r="MI315"/>
      <c r="MJ315"/>
      <c r="MK315"/>
      <c r="ML315"/>
      <c r="MM315"/>
      <c r="MN315"/>
      <c r="MO315"/>
      <c r="MP315"/>
      <c r="MQ315"/>
      <c r="MR315"/>
      <c r="MS315"/>
      <c r="MT315"/>
      <c r="MU315"/>
      <c r="MV315"/>
      <c r="MW315"/>
      <c r="MX315"/>
      <c r="MY315"/>
      <c r="MZ315"/>
      <c r="NA315"/>
      <c r="NB315"/>
      <c r="NC315"/>
      <c r="ND315"/>
      <c r="NE315"/>
      <c r="NF315"/>
      <c r="NG315"/>
      <c r="NH315"/>
      <c r="NI315"/>
      <c r="NJ315"/>
      <c r="NK315"/>
      <c r="NL315"/>
      <c r="NM315"/>
      <c r="NN315"/>
      <c r="NO315"/>
      <c r="NP315"/>
      <c r="NQ315"/>
      <c r="NR315"/>
      <c r="NS315"/>
      <c r="NT315"/>
      <c r="NU315"/>
      <c r="NV315"/>
      <c r="NW315"/>
      <c r="NX315"/>
      <c r="NY315"/>
      <c r="NZ315"/>
      <c r="OA315"/>
      <c r="OB315"/>
      <c r="OC315"/>
      <c r="OD315"/>
      <c r="OE315"/>
      <c r="OF315"/>
      <c r="OG315"/>
      <c r="OH315"/>
      <c r="OI315"/>
      <c r="OJ315"/>
      <c r="OK315"/>
      <c r="OL315"/>
      <c r="OM315"/>
      <c r="ON315"/>
      <c r="OO315"/>
      <c r="OP315"/>
      <c r="OQ315"/>
      <c r="OR315"/>
      <c r="OS315"/>
      <c r="OT315"/>
      <c r="OU315"/>
      <c r="OV315"/>
      <c r="OW315"/>
      <c r="OX315"/>
      <c r="OY315"/>
      <c r="OZ315"/>
      <c r="PA315"/>
      <c r="PB315"/>
      <c r="PC315"/>
      <c r="PD315"/>
      <c r="PE315"/>
      <c r="PF315"/>
      <c r="PG315"/>
      <c r="PH315"/>
      <c r="PI315"/>
      <c r="PJ315"/>
      <c r="PK315"/>
      <c r="PL315"/>
      <c r="PM315"/>
      <c r="PN315"/>
      <c r="PO315"/>
      <c r="PP315"/>
      <c r="PQ315"/>
      <c r="PR315"/>
      <c r="PS315"/>
      <c r="PT315"/>
      <c r="PU315"/>
      <c r="PV315"/>
      <c r="PW315"/>
      <c r="PX315"/>
      <c r="PY315"/>
      <c r="PZ315"/>
      <c r="QA315"/>
      <c r="QB315"/>
      <c r="QC315"/>
      <c r="QD315"/>
      <c r="QE315"/>
      <c r="QF315"/>
      <c r="QG315"/>
      <c r="QH315"/>
      <c r="QI315"/>
      <c r="QJ315"/>
      <c r="QK315"/>
      <c r="QL315"/>
      <c r="QM315"/>
      <c r="QN315"/>
      <c r="QO315"/>
      <c r="QP315"/>
      <c r="QQ315"/>
      <c r="QR315"/>
      <c r="QS315"/>
      <c r="QT315"/>
      <c r="QU315"/>
      <c r="QV315"/>
      <c r="QW315"/>
      <c r="QX315"/>
      <c r="QY315"/>
      <c r="QZ315"/>
      <c r="RA315"/>
      <c r="RB315"/>
      <c r="RC315"/>
      <c r="RD315"/>
      <c r="RE315"/>
      <c r="RF315"/>
      <c r="RG315"/>
      <c r="RH315"/>
      <c r="RI315"/>
      <c r="RJ315"/>
      <c r="RK315"/>
      <c r="RL315"/>
      <c r="RM315"/>
      <c r="RN315"/>
      <c r="RO315"/>
      <c r="RP315"/>
      <c r="RQ315"/>
      <c r="RR315"/>
      <c r="RS315"/>
      <c r="RT315"/>
      <c r="RU315"/>
      <c r="RV315"/>
      <c r="RW315"/>
      <c r="RX315"/>
      <c r="RY315"/>
      <c r="RZ315"/>
      <c r="SA315"/>
      <c r="SB315"/>
      <c r="SC315"/>
      <c r="SD315"/>
      <c r="SE315"/>
      <c r="SF315"/>
      <c r="SG315"/>
      <c r="SH315"/>
      <c r="SI315"/>
      <c r="SJ315"/>
      <c r="SK315"/>
      <c r="SL315"/>
      <c r="SM315"/>
      <c r="SN315"/>
      <c r="SO315"/>
      <c r="SP315"/>
      <c r="SQ315"/>
      <c r="SR315"/>
      <c r="SS315"/>
      <c r="ST315"/>
      <c r="SU315"/>
      <c r="SV315"/>
      <c r="SW315"/>
      <c r="SX315"/>
      <c r="SY315"/>
      <c r="SZ315"/>
      <c r="TA315"/>
      <c r="TB315"/>
      <c r="TC315"/>
      <c r="TD315"/>
      <c r="TE315"/>
      <c r="TF315"/>
      <c r="TG315"/>
      <c r="TH315"/>
      <c r="TI315"/>
      <c r="TJ315"/>
      <c r="TK315"/>
      <c r="TL315"/>
      <c r="TM315"/>
      <c r="TN315"/>
      <c r="TO315"/>
      <c r="TP315"/>
      <c r="TQ315"/>
      <c r="TR315"/>
      <c r="TS315"/>
      <c r="TT315"/>
      <c r="TU315"/>
      <c r="TV315"/>
      <c r="TW315"/>
      <c r="TX315"/>
      <c r="TY315"/>
      <c r="TZ315"/>
      <c r="UA315"/>
      <c r="UB315"/>
      <c r="UC315"/>
      <c r="UD315"/>
      <c r="UE315"/>
      <c r="UF315"/>
      <c r="UG315"/>
      <c r="UH315"/>
      <c r="UI315"/>
      <c r="UJ315"/>
      <c r="UK315"/>
      <c r="UL315"/>
      <c r="UM315"/>
      <c r="UN315"/>
      <c r="UO315"/>
      <c r="UP315"/>
      <c r="UQ315"/>
      <c r="UR315"/>
      <c r="US315"/>
      <c r="UT315"/>
      <c r="UU315"/>
      <c r="UV315"/>
      <c r="UW315"/>
      <c r="UX315"/>
      <c r="UY315"/>
      <c r="UZ315"/>
      <c r="VA315"/>
      <c r="VB315"/>
      <c r="VC315"/>
      <c r="VD315"/>
      <c r="VE315"/>
      <c r="VF315"/>
      <c r="VG315"/>
      <c r="VH315"/>
      <c r="VI315"/>
      <c r="VJ315"/>
      <c r="VK315"/>
      <c r="VL315"/>
      <c r="VM315"/>
      <c r="VN315"/>
      <c r="VO315"/>
      <c r="VP315"/>
      <c r="VQ315"/>
      <c r="VR315"/>
      <c r="VS315"/>
      <c r="VT315"/>
      <c r="VU315"/>
      <c r="VV315"/>
      <c r="VW315"/>
      <c r="VX315"/>
      <c r="VY315"/>
      <c r="VZ315"/>
      <c r="WA315"/>
      <c r="WB315"/>
      <c r="WC315"/>
      <c r="WD315"/>
      <c r="WE315"/>
      <c r="WF315"/>
      <c r="WG315"/>
      <c r="WH315"/>
      <c r="WI315"/>
      <c r="WJ315"/>
      <c r="WK315"/>
      <c r="WL315"/>
      <c r="WM315"/>
      <c r="WN315"/>
      <c r="WO315"/>
      <c r="WP315"/>
      <c r="WQ315"/>
      <c r="WR315"/>
      <c r="WS315"/>
      <c r="WT315"/>
      <c r="WU315"/>
      <c r="WV315"/>
      <c r="WW315"/>
    </row>
    <row r="316" spans="1:621" s="41" customFormat="1" ht="87" hidden="1" customHeight="1" x14ac:dyDescent="0.25">
      <c r="A316" s="751">
        <f>A315+1</f>
        <v>251</v>
      </c>
      <c r="B316" s="725" t="s">
        <v>80</v>
      </c>
      <c r="C316" s="604" t="s">
        <v>1817</v>
      </c>
      <c r="D316" s="604" t="s">
        <v>1818</v>
      </c>
      <c r="E316" s="604" t="s">
        <v>1819</v>
      </c>
      <c r="F316" s="288" t="s">
        <v>1820</v>
      </c>
      <c r="G316" s="639" t="s">
        <v>1821</v>
      </c>
      <c r="H316" s="135" t="s">
        <v>1822</v>
      </c>
      <c r="I316" s="639" t="s">
        <v>1916</v>
      </c>
      <c r="J316" s="312">
        <f>H316-G316</f>
        <v>8.6111111115314998E-2</v>
      </c>
      <c r="K316" s="287" t="s">
        <v>1823</v>
      </c>
      <c r="L316" s="287"/>
      <c r="M316" s="287"/>
      <c r="N316" s="287"/>
      <c r="O316" s="287"/>
      <c r="P316" s="287">
        <v>1</v>
      </c>
      <c r="Q316" s="287"/>
      <c r="R316" s="644" t="s">
        <v>1824</v>
      </c>
      <c r="S316" s="644" t="s">
        <v>1917</v>
      </c>
      <c r="T316" s="644" t="s">
        <v>75</v>
      </c>
      <c r="U316" s="287">
        <v>100</v>
      </c>
      <c r="V316" s="644" t="s">
        <v>76</v>
      </c>
      <c r="W316" s="644">
        <v>1</v>
      </c>
      <c r="X316" s="809">
        <v>161</v>
      </c>
      <c r="Y316" s="50">
        <f t="shared" si="42"/>
        <v>2.0666666667675599</v>
      </c>
      <c r="Z316"/>
      <c r="AA316"/>
      <c r="AB316">
        <v>1</v>
      </c>
      <c r="AC316"/>
      <c r="AD316"/>
      <c r="AE316"/>
      <c r="AF316"/>
      <c r="AG316"/>
      <c r="AH316"/>
      <c r="AI316"/>
      <c r="AJ316"/>
      <c r="AK316"/>
      <c r="AL316"/>
      <c r="AM316"/>
      <c r="AN316"/>
      <c r="AO316"/>
      <c r="AP316"/>
      <c r="AQ316"/>
      <c r="AR316"/>
      <c r="AS316"/>
      <c r="AT316"/>
      <c r="AU316"/>
      <c r="AV316" s="43" t="s">
        <v>89</v>
      </c>
      <c r="AW316" s="43" t="s">
        <v>91</v>
      </c>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c r="IW316"/>
      <c r="IX316"/>
      <c r="IY316"/>
      <c r="IZ316"/>
      <c r="JA316"/>
      <c r="JB316"/>
      <c r="JC316"/>
      <c r="JD316"/>
      <c r="JE316"/>
      <c r="JF316"/>
      <c r="JG316"/>
      <c r="JH316"/>
      <c r="JI316"/>
      <c r="JJ316"/>
      <c r="JK316"/>
      <c r="JL316"/>
      <c r="JM316"/>
      <c r="JN316"/>
      <c r="JO316"/>
      <c r="JP316"/>
      <c r="JQ316"/>
      <c r="JR316"/>
      <c r="JS316"/>
      <c r="JT316"/>
      <c r="JU316"/>
      <c r="JV316"/>
      <c r="JW316"/>
      <c r="JX316"/>
      <c r="JY316"/>
      <c r="JZ316"/>
      <c r="KA316"/>
      <c r="KB316"/>
      <c r="KC316"/>
      <c r="KD316"/>
      <c r="KE316"/>
      <c r="KF316"/>
      <c r="KG316"/>
      <c r="KH316"/>
      <c r="KI316"/>
      <c r="KJ316"/>
      <c r="KK316"/>
      <c r="KL316"/>
      <c r="KM316"/>
      <c r="KN316"/>
      <c r="KO316"/>
      <c r="KP316"/>
      <c r="KQ316"/>
      <c r="KR316"/>
      <c r="KS316"/>
      <c r="KT316"/>
      <c r="KU316"/>
      <c r="KV316"/>
      <c r="KW316"/>
      <c r="KX316"/>
      <c r="KY316"/>
      <c r="KZ316"/>
      <c r="LA316"/>
      <c r="LB316"/>
      <c r="LC316"/>
      <c r="LD316"/>
      <c r="LE316"/>
      <c r="LF316"/>
      <c r="LG316"/>
      <c r="LH316"/>
      <c r="LI316"/>
      <c r="LJ316"/>
      <c r="LK316"/>
      <c r="LL316"/>
      <c r="LM316"/>
      <c r="LN316"/>
      <c r="LO316"/>
      <c r="LP316"/>
      <c r="LQ316"/>
      <c r="LR316"/>
      <c r="LS316"/>
      <c r="LT316"/>
      <c r="LU316"/>
      <c r="LV316"/>
      <c r="LW316"/>
      <c r="LX316"/>
      <c r="LY316"/>
      <c r="LZ316"/>
      <c r="MA316"/>
      <c r="MB316"/>
      <c r="MC316"/>
      <c r="MD316"/>
      <c r="ME316"/>
      <c r="MF316"/>
      <c r="MG316"/>
      <c r="MH316"/>
      <c r="MI316"/>
      <c r="MJ316"/>
      <c r="MK316"/>
      <c r="ML316"/>
      <c r="MM316"/>
      <c r="MN316"/>
      <c r="MO316"/>
      <c r="MP316"/>
      <c r="MQ316"/>
      <c r="MR316"/>
      <c r="MS316"/>
      <c r="MT316"/>
      <c r="MU316"/>
      <c r="MV316"/>
      <c r="MW316"/>
      <c r="MX316"/>
      <c r="MY316"/>
      <c r="MZ316"/>
      <c r="NA316"/>
      <c r="NB316"/>
      <c r="NC316"/>
      <c r="ND316"/>
      <c r="NE316"/>
      <c r="NF316"/>
      <c r="NG316"/>
      <c r="NH316"/>
      <c r="NI316"/>
      <c r="NJ316"/>
      <c r="NK316"/>
      <c r="NL316"/>
      <c r="NM316"/>
      <c r="NN316"/>
      <c r="NO316"/>
      <c r="NP316"/>
      <c r="NQ316"/>
      <c r="NR316"/>
      <c r="NS316"/>
      <c r="NT316"/>
      <c r="NU316"/>
      <c r="NV316"/>
      <c r="NW316"/>
      <c r="NX316"/>
      <c r="NY316"/>
      <c r="NZ316"/>
      <c r="OA316"/>
      <c r="OB316"/>
      <c r="OC316"/>
      <c r="OD316"/>
      <c r="OE316"/>
      <c r="OF316"/>
      <c r="OG316"/>
      <c r="OH316"/>
      <c r="OI316"/>
      <c r="OJ316"/>
      <c r="OK316"/>
      <c r="OL316"/>
      <c r="OM316"/>
      <c r="ON316"/>
      <c r="OO316"/>
      <c r="OP316"/>
      <c r="OQ316"/>
      <c r="OR316"/>
      <c r="OS316"/>
      <c r="OT316"/>
      <c r="OU316"/>
      <c r="OV316"/>
      <c r="OW316"/>
      <c r="OX316"/>
      <c r="OY316"/>
      <c r="OZ316"/>
      <c r="PA316"/>
      <c r="PB316"/>
      <c r="PC316"/>
      <c r="PD316"/>
      <c r="PE316"/>
      <c r="PF316"/>
      <c r="PG316"/>
      <c r="PH316"/>
      <c r="PI316"/>
      <c r="PJ316"/>
      <c r="PK316"/>
      <c r="PL316"/>
      <c r="PM316"/>
      <c r="PN316"/>
      <c r="PO316"/>
      <c r="PP316"/>
      <c r="PQ316"/>
      <c r="PR316"/>
      <c r="PS316"/>
      <c r="PT316"/>
      <c r="PU316"/>
      <c r="PV316"/>
      <c r="PW316"/>
      <c r="PX316"/>
      <c r="PY316"/>
      <c r="PZ316"/>
      <c r="QA316"/>
      <c r="QB316"/>
      <c r="QC316"/>
      <c r="QD316"/>
      <c r="QE316"/>
      <c r="QF316"/>
      <c r="QG316"/>
      <c r="QH316"/>
      <c r="QI316"/>
      <c r="QJ316"/>
      <c r="QK316"/>
      <c r="QL316"/>
      <c r="QM316"/>
      <c r="QN316"/>
      <c r="QO316"/>
      <c r="QP316"/>
      <c r="QQ316"/>
      <c r="QR316"/>
      <c r="QS316"/>
      <c r="QT316"/>
      <c r="QU316"/>
      <c r="QV316"/>
      <c r="QW316"/>
      <c r="QX316"/>
      <c r="QY316"/>
      <c r="QZ316"/>
      <c r="RA316"/>
      <c r="RB316"/>
      <c r="RC316"/>
      <c r="RD316"/>
      <c r="RE316"/>
      <c r="RF316"/>
      <c r="RG316"/>
      <c r="RH316"/>
      <c r="RI316"/>
      <c r="RJ316"/>
      <c r="RK316"/>
      <c r="RL316"/>
      <c r="RM316"/>
      <c r="RN316"/>
      <c r="RO316"/>
      <c r="RP316"/>
      <c r="RQ316"/>
      <c r="RR316"/>
      <c r="RS316"/>
      <c r="RT316"/>
      <c r="RU316"/>
      <c r="RV316"/>
      <c r="RW316"/>
      <c r="RX316"/>
      <c r="RY316"/>
      <c r="RZ316"/>
      <c r="SA316"/>
      <c r="SB316"/>
      <c r="SC316"/>
      <c r="SD316"/>
      <c r="SE316"/>
      <c r="SF316"/>
      <c r="SG316"/>
      <c r="SH316"/>
      <c r="SI316"/>
      <c r="SJ316"/>
      <c r="SK316"/>
      <c r="SL316"/>
      <c r="SM316"/>
      <c r="SN316"/>
      <c r="SO316"/>
      <c r="SP316"/>
      <c r="SQ316"/>
      <c r="SR316"/>
      <c r="SS316"/>
      <c r="ST316"/>
      <c r="SU316"/>
      <c r="SV316"/>
      <c r="SW316"/>
      <c r="SX316"/>
      <c r="SY316"/>
      <c r="SZ316"/>
      <c r="TA316"/>
      <c r="TB316"/>
      <c r="TC316"/>
      <c r="TD316"/>
      <c r="TE316"/>
      <c r="TF316"/>
      <c r="TG316"/>
      <c r="TH316"/>
      <c r="TI316"/>
      <c r="TJ316"/>
      <c r="TK316"/>
      <c r="TL316"/>
      <c r="TM316"/>
      <c r="TN316"/>
      <c r="TO316"/>
      <c r="TP316"/>
      <c r="TQ316"/>
      <c r="TR316"/>
      <c r="TS316"/>
      <c r="TT316"/>
      <c r="TU316"/>
      <c r="TV316"/>
      <c r="TW316"/>
      <c r="TX316"/>
      <c r="TY316"/>
      <c r="TZ316"/>
      <c r="UA316"/>
      <c r="UB316"/>
      <c r="UC316"/>
      <c r="UD316"/>
      <c r="UE316"/>
      <c r="UF316"/>
      <c r="UG316"/>
      <c r="UH316"/>
      <c r="UI316"/>
      <c r="UJ316"/>
      <c r="UK316"/>
      <c r="UL316"/>
      <c r="UM316"/>
      <c r="UN316"/>
      <c r="UO316"/>
      <c r="UP316"/>
      <c r="UQ316"/>
      <c r="UR316"/>
      <c r="US316"/>
      <c r="UT316"/>
      <c r="UU316"/>
      <c r="UV316"/>
      <c r="UW316"/>
      <c r="UX316"/>
      <c r="UY316"/>
      <c r="UZ316"/>
      <c r="VA316"/>
      <c r="VB316"/>
      <c r="VC316"/>
      <c r="VD316"/>
      <c r="VE316"/>
      <c r="VF316"/>
      <c r="VG316"/>
      <c r="VH316"/>
      <c r="VI316"/>
      <c r="VJ316"/>
      <c r="VK316"/>
      <c r="VL316"/>
      <c r="VM316"/>
      <c r="VN316"/>
      <c r="VO316"/>
      <c r="VP316"/>
      <c r="VQ316"/>
      <c r="VR316"/>
      <c r="VS316"/>
      <c r="VT316"/>
      <c r="VU316"/>
      <c r="VV316"/>
      <c r="VW316"/>
      <c r="VX316"/>
      <c r="VY316"/>
      <c r="VZ316"/>
      <c r="WA316"/>
      <c r="WB316"/>
      <c r="WC316"/>
      <c r="WD316"/>
      <c r="WE316"/>
      <c r="WF316"/>
      <c r="WG316"/>
      <c r="WH316"/>
      <c r="WI316"/>
      <c r="WJ316"/>
      <c r="WK316"/>
      <c r="WL316"/>
      <c r="WM316"/>
      <c r="WN316"/>
      <c r="WO316"/>
      <c r="WP316"/>
      <c r="WQ316"/>
      <c r="WR316"/>
      <c r="WS316"/>
      <c r="WT316"/>
      <c r="WU316"/>
      <c r="WV316"/>
      <c r="WW316"/>
    </row>
    <row r="317" spans="1:621" s="41" customFormat="1" ht="114" hidden="1" customHeight="1" x14ac:dyDescent="0.25">
      <c r="A317" s="753"/>
      <c r="B317" s="725"/>
      <c r="C317" s="604"/>
      <c r="D317" s="604"/>
      <c r="E317" s="604"/>
      <c r="F317" s="288" t="s">
        <v>1825</v>
      </c>
      <c r="G317" s="645"/>
      <c r="H317" s="135" t="s">
        <v>1826</v>
      </c>
      <c r="I317" s="645"/>
      <c r="J317" s="312">
        <f>H317-G316</f>
        <v>0.27500000000145519</v>
      </c>
      <c r="K317" s="287" t="s">
        <v>1827</v>
      </c>
      <c r="L317" s="287"/>
      <c r="M317" s="287"/>
      <c r="N317" s="287">
        <v>1</v>
      </c>
      <c r="O317" s="287">
        <v>1</v>
      </c>
      <c r="P317" s="287">
        <v>1</v>
      </c>
      <c r="Q317" s="287"/>
      <c r="R317" s="645"/>
      <c r="S317" s="645"/>
      <c r="T317" s="645"/>
      <c r="U317" s="287">
        <v>200</v>
      </c>
      <c r="V317" s="645"/>
      <c r="W317" s="645"/>
      <c r="X317" s="809"/>
      <c r="Y317" s="50">
        <f t="shared" si="42"/>
        <v>6.6000000000349246</v>
      </c>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c r="IW317"/>
      <c r="IX317"/>
      <c r="IY317"/>
      <c r="IZ317"/>
      <c r="JA317"/>
      <c r="JB317"/>
      <c r="JC317"/>
      <c r="JD317"/>
      <c r="JE317"/>
      <c r="JF317"/>
      <c r="JG317"/>
      <c r="JH317"/>
      <c r="JI317"/>
      <c r="JJ317"/>
      <c r="JK317"/>
      <c r="JL317"/>
      <c r="JM317"/>
      <c r="JN317"/>
      <c r="JO317"/>
      <c r="JP317"/>
      <c r="JQ317"/>
      <c r="JR317"/>
      <c r="JS317"/>
      <c r="JT317"/>
      <c r="JU317"/>
      <c r="JV317"/>
      <c r="JW317"/>
      <c r="JX317"/>
      <c r="JY317"/>
      <c r="JZ317"/>
      <c r="KA317"/>
      <c r="KB317"/>
      <c r="KC317"/>
      <c r="KD317"/>
      <c r="KE317"/>
      <c r="KF317"/>
      <c r="KG317"/>
      <c r="KH317"/>
      <c r="KI317"/>
      <c r="KJ317"/>
      <c r="KK317"/>
      <c r="KL317"/>
      <c r="KM317"/>
      <c r="KN317"/>
      <c r="KO317"/>
      <c r="KP317"/>
      <c r="KQ317"/>
      <c r="KR317"/>
      <c r="KS317"/>
      <c r="KT317"/>
      <c r="KU317"/>
      <c r="KV317"/>
      <c r="KW317"/>
      <c r="KX317"/>
      <c r="KY317"/>
      <c r="KZ317"/>
      <c r="LA317"/>
      <c r="LB317"/>
      <c r="LC317"/>
      <c r="LD317"/>
      <c r="LE317"/>
      <c r="LF317"/>
      <c r="LG317"/>
      <c r="LH317"/>
      <c r="LI317"/>
      <c r="LJ317"/>
      <c r="LK317"/>
      <c r="LL317"/>
      <c r="LM317"/>
      <c r="LN317"/>
      <c r="LO317"/>
      <c r="LP317"/>
      <c r="LQ317"/>
      <c r="LR317"/>
      <c r="LS317"/>
      <c r="LT317"/>
      <c r="LU317"/>
      <c r="LV317"/>
      <c r="LW317"/>
      <c r="LX317"/>
      <c r="LY317"/>
      <c r="LZ317"/>
      <c r="MA317"/>
      <c r="MB317"/>
      <c r="MC317"/>
      <c r="MD317"/>
      <c r="ME317"/>
      <c r="MF317"/>
      <c r="MG317"/>
      <c r="MH317"/>
      <c r="MI317"/>
      <c r="MJ317"/>
      <c r="MK317"/>
      <c r="ML317"/>
      <c r="MM317"/>
      <c r="MN317"/>
      <c r="MO317"/>
      <c r="MP317"/>
      <c r="MQ317"/>
      <c r="MR317"/>
      <c r="MS317"/>
      <c r="MT317"/>
      <c r="MU317"/>
      <c r="MV317"/>
      <c r="MW317"/>
      <c r="MX317"/>
      <c r="MY317"/>
      <c r="MZ317"/>
      <c r="NA317"/>
      <c r="NB317"/>
      <c r="NC317"/>
      <c r="ND317"/>
      <c r="NE317"/>
      <c r="NF317"/>
      <c r="NG317"/>
      <c r="NH317"/>
      <c r="NI317"/>
      <c r="NJ317"/>
      <c r="NK317"/>
      <c r="NL317"/>
      <c r="NM317"/>
      <c r="NN317"/>
      <c r="NO317"/>
      <c r="NP317"/>
      <c r="NQ317"/>
      <c r="NR317"/>
      <c r="NS317"/>
      <c r="NT317"/>
      <c r="NU317"/>
      <c r="NV317"/>
      <c r="NW317"/>
      <c r="NX317"/>
      <c r="NY317"/>
      <c r="NZ317"/>
      <c r="OA317"/>
      <c r="OB317"/>
      <c r="OC317"/>
      <c r="OD317"/>
      <c r="OE317"/>
      <c r="OF317"/>
      <c r="OG317"/>
      <c r="OH317"/>
      <c r="OI317"/>
      <c r="OJ317"/>
      <c r="OK317"/>
      <c r="OL317"/>
      <c r="OM317"/>
      <c r="ON317"/>
      <c r="OO317"/>
      <c r="OP317"/>
      <c r="OQ317"/>
      <c r="OR317"/>
      <c r="OS317"/>
      <c r="OT317"/>
      <c r="OU317"/>
      <c r="OV317"/>
      <c r="OW317"/>
      <c r="OX317"/>
      <c r="OY317"/>
      <c r="OZ317"/>
      <c r="PA317"/>
      <c r="PB317"/>
      <c r="PC317"/>
      <c r="PD317"/>
      <c r="PE317"/>
      <c r="PF317"/>
      <c r="PG317"/>
      <c r="PH317"/>
      <c r="PI317"/>
      <c r="PJ317"/>
      <c r="PK317"/>
      <c r="PL317"/>
      <c r="PM317"/>
      <c r="PN317"/>
      <c r="PO317"/>
      <c r="PP317"/>
      <c r="PQ317"/>
      <c r="PR317"/>
      <c r="PS317"/>
      <c r="PT317"/>
      <c r="PU317"/>
      <c r="PV317"/>
      <c r="PW317"/>
      <c r="PX317"/>
      <c r="PY317"/>
      <c r="PZ317"/>
      <c r="QA317"/>
      <c r="QB317"/>
      <c r="QC317"/>
      <c r="QD317"/>
      <c r="QE317"/>
      <c r="QF317"/>
      <c r="QG317"/>
      <c r="QH317"/>
      <c r="QI317"/>
      <c r="QJ317"/>
      <c r="QK317"/>
      <c r="QL317"/>
      <c r="QM317"/>
      <c r="QN317"/>
      <c r="QO317"/>
      <c r="QP317"/>
      <c r="QQ317"/>
      <c r="QR317"/>
      <c r="QS317"/>
      <c r="QT317"/>
      <c r="QU317"/>
      <c r="QV317"/>
      <c r="QW317"/>
      <c r="QX317"/>
      <c r="QY317"/>
      <c r="QZ317"/>
      <c r="RA317"/>
      <c r="RB317"/>
      <c r="RC317"/>
      <c r="RD317"/>
      <c r="RE317"/>
      <c r="RF317"/>
      <c r="RG317"/>
      <c r="RH317"/>
      <c r="RI317"/>
      <c r="RJ317"/>
      <c r="RK317"/>
      <c r="RL317"/>
      <c r="RM317"/>
      <c r="RN317"/>
      <c r="RO317"/>
      <c r="RP317"/>
      <c r="RQ317"/>
      <c r="RR317"/>
      <c r="RS317"/>
      <c r="RT317"/>
      <c r="RU317"/>
      <c r="RV317"/>
      <c r="RW317"/>
      <c r="RX317"/>
      <c r="RY317"/>
      <c r="RZ317"/>
      <c r="SA317"/>
      <c r="SB317"/>
      <c r="SC317"/>
      <c r="SD317"/>
      <c r="SE317"/>
      <c r="SF317"/>
      <c r="SG317"/>
      <c r="SH317"/>
      <c r="SI317"/>
      <c r="SJ317"/>
      <c r="SK317"/>
      <c r="SL317"/>
      <c r="SM317"/>
      <c r="SN317"/>
      <c r="SO317"/>
      <c r="SP317"/>
      <c r="SQ317"/>
      <c r="SR317"/>
      <c r="SS317"/>
      <c r="ST317"/>
      <c r="SU317"/>
      <c r="SV317"/>
      <c r="SW317"/>
      <c r="SX317"/>
      <c r="SY317"/>
      <c r="SZ317"/>
      <c r="TA317"/>
      <c r="TB317"/>
      <c r="TC317"/>
      <c r="TD317"/>
      <c r="TE317"/>
      <c r="TF317"/>
      <c r="TG317"/>
      <c r="TH317"/>
      <c r="TI317"/>
      <c r="TJ317"/>
      <c r="TK317"/>
      <c r="TL317"/>
      <c r="TM317"/>
      <c r="TN317"/>
      <c r="TO317"/>
      <c r="TP317"/>
      <c r="TQ317"/>
      <c r="TR317"/>
      <c r="TS317"/>
      <c r="TT317"/>
      <c r="TU317"/>
      <c r="TV317"/>
      <c r="TW317"/>
      <c r="TX317"/>
      <c r="TY317"/>
      <c r="TZ317"/>
      <c r="UA317"/>
      <c r="UB317"/>
      <c r="UC317"/>
      <c r="UD317"/>
      <c r="UE317"/>
      <c r="UF317"/>
      <c r="UG317"/>
      <c r="UH317"/>
      <c r="UI317"/>
      <c r="UJ317"/>
      <c r="UK317"/>
      <c r="UL317"/>
      <c r="UM317"/>
      <c r="UN317"/>
      <c r="UO317"/>
      <c r="UP317"/>
      <c r="UQ317"/>
      <c r="UR317"/>
      <c r="US317"/>
      <c r="UT317"/>
      <c r="UU317"/>
      <c r="UV317"/>
      <c r="UW317"/>
      <c r="UX317"/>
      <c r="UY317"/>
      <c r="UZ317"/>
      <c r="VA317"/>
      <c r="VB317"/>
      <c r="VC317"/>
      <c r="VD317"/>
      <c r="VE317"/>
      <c r="VF317"/>
      <c r="VG317"/>
      <c r="VH317"/>
      <c r="VI317"/>
      <c r="VJ317"/>
      <c r="VK317"/>
      <c r="VL317"/>
      <c r="VM317"/>
      <c r="VN317"/>
      <c r="VO317"/>
      <c r="VP317"/>
      <c r="VQ317"/>
      <c r="VR317"/>
      <c r="VS317"/>
      <c r="VT317"/>
      <c r="VU317"/>
      <c r="VV317"/>
      <c r="VW317"/>
      <c r="VX317"/>
      <c r="VY317"/>
      <c r="VZ317"/>
      <c r="WA317"/>
      <c r="WB317"/>
      <c r="WC317"/>
      <c r="WD317"/>
      <c r="WE317"/>
      <c r="WF317"/>
      <c r="WG317"/>
      <c r="WH317"/>
      <c r="WI317"/>
      <c r="WJ317"/>
      <c r="WK317"/>
      <c r="WL317"/>
      <c r="WM317"/>
      <c r="WN317"/>
      <c r="WO317"/>
      <c r="WP317"/>
      <c r="WQ317"/>
      <c r="WR317"/>
      <c r="WS317"/>
      <c r="WT317"/>
      <c r="WU317"/>
      <c r="WV317"/>
      <c r="WW317"/>
    </row>
    <row r="318" spans="1:621" s="41" customFormat="1" ht="57.75" hidden="1" customHeight="1" x14ac:dyDescent="0.25">
      <c r="A318" s="321">
        <f>A316+1</f>
        <v>252</v>
      </c>
      <c r="B318" s="381" t="s">
        <v>86</v>
      </c>
      <c r="C318" s="288" t="s">
        <v>1832</v>
      </c>
      <c r="D318" s="288" t="s">
        <v>1833</v>
      </c>
      <c r="E318" s="288" t="s">
        <v>1834</v>
      </c>
      <c r="F318" s="288" t="s">
        <v>85</v>
      </c>
      <c r="G318" s="289">
        <v>44272.665277777778</v>
      </c>
      <c r="H318" s="289">
        <v>44272.805555555555</v>
      </c>
      <c r="I318" s="289">
        <v>44272.805555555555</v>
      </c>
      <c r="J318" s="188">
        <f t="shared" ref="J318" si="50">H318-G318</f>
        <v>0.14027777777664596</v>
      </c>
      <c r="K318" s="288" t="s">
        <v>1835</v>
      </c>
      <c r="L318" s="288"/>
      <c r="M318" s="288"/>
      <c r="N318" s="288"/>
      <c r="O318" s="288"/>
      <c r="P318" s="288"/>
      <c r="Q318" s="288"/>
      <c r="R318" s="288" t="s">
        <v>1836</v>
      </c>
      <c r="S318" s="288" t="s">
        <v>1837</v>
      </c>
      <c r="T318" s="288" t="s">
        <v>75</v>
      </c>
      <c r="U318" s="288">
        <v>32</v>
      </c>
      <c r="V318" s="288" t="s">
        <v>76</v>
      </c>
      <c r="W318" s="288">
        <v>1</v>
      </c>
      <c r="X318" s="331">
        <v>162</v>
      </c>
      <c r="Y318" s="50">
        <f t="shared" si="42"/>
        <v>3.3666666666395031</v>
      </c>
      <c r="Z318"/>
      <c r="AA318"/>
      <c r="AB318"/>
      <c r="AC318">
        <v>1</v>
      </c>
      <c r="AD318"/>
      <c r="AE318"/>
      <c r="AF318"/>
      <c r="AG318"/>
      <c r="AH318"/>
      <c r="AI318"/>
      <c r="AJ318"/>
      <c r="AK318"/>
      <c r="AL318"/>
      <c r="AM318"/>
      <c r="AN318"/>
      <c r="AO318"/>
      <c r="AP318"/>
      <c r="AQ318"/>
      <c r="AR318"/>
      <c r="AS318"/>
      <c r="AT318"/>
      <c r="AU318"/>
      <c r="AV318" s="43" t="s">
        <v>89</v>
      </c>
      <c r="AW318" s="43" t="s">
        <v>94</v>
      </c>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c r="IW318"/>
      <c r="IX318"/>
      <c r="IY318"/>
      <c r="IZ318"/>
      <c r="JA318"/>
      <c r="JB318"/>
      <c r="JC318"/>
      <c r="JD318"/>
      <c r="JE318"/>
      <c r="JF318"/>
      <c r="JG318"/>
      <c r="JH318"/>
      <c r="JI318"/>
      <c r="JJ318"/>
      <c r="JK318"/>
      <c r="JL318"/>
      <c r="JM318"/>
      <c r="JN318"/>
      <c r="JO318"/>
      <c r="JP318"/>
      <c r="JQ318"/>
      <c r="JR318"/>
      <c r="JS318"/>
      <c r="JT318"/>
      <c r="JU318"/>
      <c r="JV318"/>
      <c r="JW318"/>
      <c r="JX318"/>
      <c r="JY318"/>
      <c r="JZ318"/>
      <c r="KA318"/>
      <c r="KB318"/>
      <c r="KC318"/>
      <c r="KD318"/>
      <c r="KE318"/>
      <c r="KF318"/>
      <c r="KG318"/>
      <c r="KH318"/>
      <c r="KI318"/>
      <c r="KJ318"/>
      <c r="KK318"/>
      <c r="KL318"/>
      <c r="KM318"/>
      <c r="KN318"/>
      <c r="KO318"/>
      <c r="KP318"/>
      <c r="KQ318"/>
      <c r="KR318"/>
      <c r="KS318"/>
      <c r="KT318"/>
      <c r="KU318"/>
      <c r="KV318"/>
      <c r="KW318"/>
      <c r="KX318"/>
      <c r="KY318"/>
      <c r="KZ318"/>
      <c r="LA318"/>
      <c r="LB318"/>
      <c r="LC318"/>
      <c r="LD318"/>
      <c r="LE318"/>
      <c r="LF318"/>
      <c r="LG318"/>
      <c r="LH318"/>
      <c r="LI318"/>
      <c r="LJ318"/>
      <c r="LK318"/>
      <c r="LL318"/>
      <c r="LM318"/>
      <c r="LN318"/>
      <c r="LO318"/>
      <c r="LP318"/>
      <c r="LQ318"/>
      <c r="LR318"/>
      <c r="LS318"/>
      <c r="LT318"/>
      <c r="LU318"/>
      <c r="LV318"/>
      <c r="LW318"/>
      <c r="LX318"/>
      <c r="LY318"/>
      <c r="LZ318"/>
      <c r="MA318"/>
      <c r="MB318"/>
      <c r="MC318"/>
      <c r="MD318"/>
      <c r="ME318"/>
      <c r="MF318"/>
      <c r="MG318"/>
      <c r="MH318"/>
      <c r="MI318"/>
      <c r="MJ318"/>
      <c r="MK318"/>
      <c r="ML318"/>
      <c r="MM318"/>
      <c r="MN318"/>
      <c r="MO318"/>
      <c r="MP318"/>
      <c r="MQ318"/>
      <c r="MR318"/>
      <c r="MS318"/>
      <c r="MT318"/>
      <c r="MU318"/>
      <c r="MV318"/>
      <c r="MW318"/>
      <c r="MX318"/>
      <c r="MY318"/>
      <c r="MZ318"/>
      <c r="NA318"/>
      <c r="NB318"/>
      <c r="NC318"/>
      <c r="ND318"/>
      <c r="NE318"/>
      <c r="NF318"/>
      <c r="NG318"/>
      <c r="NH318"/>
      <c r="NI318"/>
      <c r="NJ318"/>
      <c r="NK318"/>
      <c r="NL318"/>
      <c r="NM318"/>
      <c r="NN318"/>
      <c r="NO318"/>
      <c r="NP318"/>
      <c r="NQ318"/>
      <c r="NR318"/>
      <c r="NS318"/>
      <c r="NT318"/>
      <c r="NU318"/>
      <c r="NV318"/>
      <c r="NW318"/>
      <c r="NX318"/>
      <c r="NY318"/>
      <c r="NZ318"/>
      <c r="OA318"/>
      <c r="OB318"/>
      <c r="OC318"/>
      <c r="OD318"/>
      <c r="OE318"/>
      <c r="OF318"/>
      <c r="OG318"/>
      <c r="OH318"/>
      <c r="OI318"/>
      <c r="OJ318"/>
      <c r="OK318"/>
      <c r="OL318"/>
      <c r="OM318"/>
      <c r="ON318"/>
      <c r="OO318"/>
      <c r="OP318"/>
      <c r="OQ318"/>
      <c r="OR318"/>
      <c r="OS318"/>
      <c r="OT318"/>
      <c r="OU318"/>
      <c r="OV318"/>
      <c r="OW318"/>
      <c r="OX318"/>
      <c r="OY318"/>
      <c r="OZ318"/>
      <c r="PA318"/>
      <c r="PB318"/>
      <c r="PC318"/>
      <c r="PD318"/>
      <c r="PE318"/>
      <c r="PF318"/>
      <c r="PG318"/>
      <c r="PH318"/>
      <c r="PI318"/>
      <c r="PJ318"/>
      <c r="PK318"/>
      <c r="PL318"/>
      <c r="PM318"/>
      <c r="PN318"/>
      <c r="PO318"/>
      <c r="PP318"/>
      <c r="PQ318"/>
      <c r="PR318"/>
      <c r="PS318"/>
      <c r="PT318"/>
      <c r="PU318"/>
      <c r="PV318"/>
      <c r="PW318"/>
      <c r="PX318"/>
      <c r="PY318"/>
      <c r="PZ318"/>
      <c r="QA318"/>
      <c r="QB318"/>
      <c r="QC318"/>
      <c r="QD318"/>
      <c r="QE318"/>
      <c r="QF318"/>
      <c r="QG318"/>
      <c r="QH318"/>
      <c r="QI318"/>
      <c r="QJ318"/>
      <c r="QK318"/>
      <c r="QL318"/>
      <c r="QM318"/>
      <c r="QN318"/>
      <c r="QO318"/>
      <c r="QP318"/>
      <c r="QQ318"/>
      <c r="QR318"/>
      <c r="QS318"/>
      <c r="QT318"/>
      <c r="QU318"/>
      <c r="QV318"/>
      <c r="QW318"/>
      <c r="QX318"/>
      <c r="QY318"/>
      <c r="QZ318"/>
      <c r="RA318"/>
      <c r="RB318"/>
      <c r="RC318"/>
      <c r="RD318"/>
      <c r="RE318"/>
      <c r="RF318"/>
      <c r="RG318"/>
      <c r="RH318"/>
      <c r="RI318"/>
      <c r="RJ318"/>
      <c r="RK318"/>
      <c r="RL318"/>
      <c r="RM318"/>
      <c r="RN318"/>
      <c r="RO318"/>
      <c r="RP318"/>
      <c r="RQ318"/>
      <c r="RR318"/>
      <c r="RS318"/>
      <c r="RT318"/>
      <c r="RU318"/>
      <c r="RV318"/>
      <c r="RW318"/>
      <c r="RX318"/>
      <c r="RY318"/>
      <c r="RZ318"/>
      <c r="SA318"/>
      <c r="SB318"/>
      <c r="SC318"/>
      <c r="SD318"/>
      <c r="SE318"/>
      <c r="SF318"/>
      <c r="SG318"/>
      <c r="SH318"/>
      <c r="SI318"/>
      <c r="SJ318"/>
      <c r="SK318"/>
      <c r="SL318"/>
      <c r="SM318"/>
      <c r="SN318"/>
      <c r="SO318"/>
      <c r="SP318"/>
      <c r="SQ318"/>
      <c r="SR318"/>
      <c r="SS318"/>
      <c r="ST318"/>
      <c r="SU318"/>
      <c r="SV318"/>
      <c r="SW318"/>
      <c r="SX318"/>
      <c r="SY318"/>
      <c r="SZ318"/>
      <c r="TA318"/>
      <c r="TB318"/>
      <c r="TC318"/>
      <c r="TD318"/>
      <c r="TE318"/>
      <c r="TF318"/>
      <c r="TG318"/>
      <c r="TH318"/>
      <c r="TI318"/>
      <c r="TJ318"/>
      <c r="TK318"/>
      <c r="TL318"/>
      <c r="TM318"/>
      <c r="TN318"/>
      <c r="TO318"/>
      <c r="TP318"/>
      <c r="TQ318"/>
      <c r="TR318"/>
      <c r="TS318"/>
      <c r="TT318"/>
      <c r="TU318"/>
      <c r="TV318"/>
      <c r="TW318"/>
      <c r="TX318"/>
      <c r="TY318"/>
      <c r="TZ318"/>
      <c r="UA318"/>
      <c r="UB318"/>
      <c r="UC318"/>
      <c r="UD318"/>
      <c r="UE318"/>
      <c r="UF318"/>
      <c r="UG318"/>
      <c r="UH318"/>
      <c r="UI318"/>
      <c r="UJ318"/>
      <c r="UK318"/>
      <c r="UL318"/>
      <c r="UM318"/>
      <c r="UN318"/>
      <c r="UO318"/>
      <c r="UP318"/>
      <c r="UQ318"/>
      <c r="UR318"/>
      <c r="US318"/>
      <c r="UT318"/>
      <c r="UU318"/>
      <c r="UV318"/>
      <c r="UW318"/>
      <c r="UX318"/>
      <c r="UY318"/>
      <c r="UZ318"/>
      <c r="VA318"/>
      <c r="VB318"/>
      <c r="VC318"/>
      <c r="VD318"/>
      <c r="VE318"/>
      <c r="VF318"/>
      <c r="VG318"/>
      <c r="VH318"/>
      <c r="VI318"/>
      <c r="VJ318"/>
      <c r="VK318"/>
      <c r="VL318"/>
      <c r="VM318"/>
      <c r="VN318"/>
      <c r="VO318"/>
      <c r="VP318"/>
      <c r="VQ318"/>
      <c r="VR318"/>
      <c r="VS318"/>
      <c r="VT318"/>
      <c r="VU318"/>
      <c r="VV318"/>
      <c r="VW318"/>
      <c r="VX318"/>
      <c r="VY318"/>
      <c r="VZ318"/>
      <c r="WA318"/>
      <c r="WB318"/>
      <c r="WC318"/>
      <c r="WD318"/>
      <c r="WE318"/>
      <c r="WF318"/>
      <c r="WG318"/>
      <c r="WH318"/>
      <c r="WI318"/>
      <c r="WJ318"/>
      <c r="WK318"/>
      <c r="WL318"/>
      <c r="WM318"/>
      <c r="WN318"/>
      <c r="WO318"/>
      <c r="WP318"/>
      <c r="WQ318"/>
      <c r="WR318"/>
      <c r="WS318"/>
      <c r="WT318"/>
      <c r="WU318"/>
      <c r="WV318"/>
      <c r="WW318"/>
    </row>
    <row r="319" spans="1:621" s="131" customFormat="1" ht="228" hidden="1" customHeight="1" x14ac:dyDescent="0.25">
      <c r="A319" s="751">
        <f>A318+1</f>
        <v>253</v>
      </c>
      <c r="B319" s="757" t="s">
        <v>523</v>
      </c>
      <c r="C319" s="604" t="s">
        <v>524</v>
      </c>
      <c r="D319" s="181" t="s">
        <v>1838</v>
      </c>
      <c r="E319" s="64" t="s">
        <v>1849</v>
      </c>
      <c r="F319" s="814" t="s">
        <v>1850</v>
      </c>
      <c r="G319" s="791">
        <v>44272.897916666669</v>
      </c>
      <c r="H319" s="116">
        <v>44272.897916666669</v>
      </c>
      <c r="I319" s="678">
        <v>44411.625</v>
      </c>
      <c r="J319" s="312">
        <v>0</v>
      </c>
      <c r="K319" s="112"/>
      <c r="L319" s="132"/>
      <c r="M319" s="132"/>
      <c r="N319" s="132"/>
      <c r="O319" s="132"/>
      <c r="P319" s="132"/>
      <c r="Q319" s="132"/>
      <c r="R319" s="287" t="s">
        <v>1839</v>
      </c>
      <c r="S319" s="287" t="s">
        <v>4056</v>
      </c>
      <c r="T319" s="663" t="s">
        <v>75</v>
      </c>
      <c r="U319" s="132">
        <v>0</v>
      </c>
      <c r="V319" s="816" t="s">
        <v>76</v>
      </c>
      <c r="W319" s="816">
        <v>0</v>
      </c>
      <c r="X319" s="676" t="s">
        <v>189</v>
      </c>
      <c r="Y319" s="50">
        <f t="shared" si="42"/>
        <v>0</v>
      </c>
      <c r="Z319"/>
      <c r="AA319"/>
      <c r="AB319"/>
      <c r="AC319"/>
      <c r="AD319"/>
      <c r="AE319"/>
      <c r="AF319">
        <v>1</v>
      </c>
      <c r="AG319"/>
      <c r="AH319"/>
      <c r="AI319"/>
      <c r="AJ319"/>
      <c r="AK319"/>
      <c r="AL319"/>
      <c r="AM319"/>
      <c r="AN319">
        <v>1</v>
      </c>
      <c r="AO319"/>
      <c r="AP319"/>
      <c r="AQ319"/>
      <c r="AR319"/>
      <c r="AS319"/>
      <c r="AT319"/>
      <c r="AU319"/>
      <c r="AV319" s="43" t="s">
        <v>89</v>
      </c>
      <c r="AW319" s="53" t="s">
        <v>91</v>
      </c>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c r="IW319"/>
      <c r="IX319"/>
      <c r="IY319"/>
      <c r="IZ319"/>
      <c r="JA319"/>
      <c r="JB319"/>
      <c r="JC319"/>
      <c r="JD319"/>
      <c r="JE319"/>
      <c r="JF319"/>
      <c r="JG319"/>
      <c r="JH319"/>
      <c r="JI319"/>
      <c r="JJ319"/>
      <c r="JK319"/>
      <c r="JL319"/>
      <c r="JM319"/>
      <c r="JN319"/>
      <c r="JO319"/>
      <c r="JP319"/>
      <c r="JQ319"/>
      <c r="JR319"/>
      <c r="JS319"/>
      <c r="JT319"/>
      <c r="JU319"/>
      <c r="JV319"/>
      <c r="JW319"/>
      <c r="JX319"/>
      <c r="JY319"/>
      <c r="JZ319"/>
      <c r="KA319"/>
      <c r="KB319"/>
      <c r="KC319"/>
      <c r="KD319"/>
      <c r="KE319"/>
      <c r="KF319"/>
      <c r="KG319"/>
      <c r="KH319"/>
      <c r="KI319"/>
      <c r="KJ319"/>
      <c r="KK319"/>
      <c r="KL319"/>
      <c r="KM319"/>
      <c r="KN319"/>
      <c r="KO319"/>
      <c r="KP319"/>
      <c r="KQ319"/>
      <c r="KR319"/>
      <c r="KS319"/>
      <c r="KT319"/>
      <c r="KU319"/>
      <c r="KV319"/>
      <c r="KW319"/>
      <c r="KX319"/>
      <c r="KY319"/>
      <c r="KZ319"/>
      <c r="LA319"/>
      <c r="LB319"/>
      <c r="LC319"/>
      <c r="LD319"/>
      <c r="LE319"/>
      <c r="LF319"/>
      <c r="LG319"/>
      <c r="LH319"/>
      <c r="LI319"/>
      <c r="LJ319"/>
      <c r="LK319"/>
      <c r="LL319"/>
      <c r="LM319"/>
      <c r="LN319"/>
      <c r="LO319"/>
      <c r="LP319"/>
      <c r="LQ319"/>
      <c r="LR319"/>
      <c r="LS319"/>
      <c r="LT319"/>
      <c r="LU319"/>
      <c r="LV319"/>
      <c r="LW319"/>
      <c r="LX319"/>
      <c r="LY319"/>
      <c r="LZ319"/>
      <c r="MA319"/>
      <c r="MB319"/>
      <c r="MC319"/>
      <c r="MD319"/>
      <c r="ME319"/>
      <c r="MF319"/>
      <c r="MG319"/>
      <c r="MH319"/>
      <c r="MI319"/>
      <c r="MJ319"/>
      <c r="MK319"/>
      <c r="ML319"/>
      <c r="MM319"/>
      <c r="MN319"/>
      <c r="MO319"/>
      <c r="MP319"/>
      <c r="MQ319"/>
      <c r="MR319"/>
      <c r="MS319"/>
      <c r="MT319"/>
      <c r="MU319"/>
      <c r="MV319"/>
      <c r="MW319"/>
      <c r="MX319"/>
      <c r="MY319"/>
      <c r="MZ319"/>
      <c r="NA319"/>
      <c r="NB319"/>
      <c r="NC319"/>
      <c r="ND319"/>
      <c r="NE319"/>
      <c r="NF319"/>
      <c r="NG319"/>
      <c r="NH319"/>
      <c r="NI319"/>
      <c r="NJ319"/>
      <c r="NK319"/>
      <c r="NL319"/>
      <c r="NM319"/>
      <c r="NN319"/>
      <c r="NO319"/>
      <c r="NP319"/>
      <c r="NQ319"/>
      <c r="NR319"/>
      <c r="NS319"/>
      <c r="NT319"/>
      <c r="NU319"/>
      <c r="NV319"/>
      <c r="NW319"/>
      <c r="NX319"/>
      <c r="NY319"/>
      <c r="NZ319"/>
      <c r="OA319"/>
      <c r="OB319"/>
      <c r="OC319"/>
      <c r="OD319"/>
      <c r="OE319"/>
      <c r="OF319"/>
      <c r="OG319"/>
      <c r="OH319"/>
      <c r="OI319"/>
      <c r="OJ319"/>
      <c r="OK319"/>
      <c r="OL319"/>
      <c r="OM319"/>
      <c r="ON319"/>
      <c r="OO319"/>
      <c r="OP319"/>
      <c r="OQ319"/>
      <c r="OR319"/>
      <c r="OS319"/>
      <c r="OT319"/>
      <c r="OU319"/>
      <c r="OV319"/>
      <c r="OW319"/>
      <c r="OX319"/>
      <c r="OY319"/>
      <c r="OZ319"/>
      <c r="PA319"/>
      <c r="PB319"/>
      <c r="PC319"/>
      <c r="PD319"/>
      <c r="PE319"/>
      <c r="PF319"/>
      <c r="PG319"/>
      <c r="PH319"/>
      <c r="PI319"/>
      <c r="PJ319"/>
      <c r="PK319"/>
      <c r="PL319"/>
      <c r="PM319"/>
      <c r="PN319"/>
      <c r="PO319"/>
      <c r="PP319"/>
      <c r="PQ319"/>
      <c r="PR319"/>
      <c r="PS319"/>
      <c r="PT319"/>
      <c r="PU319"/>
      <c r="PV319"/>
      <c r="PW319"/>
      <c r="PX319"/>
      <c r="PY319"/>
      <c r="PZ319"/>
      <c r="QA319"/>
      <c r="QB319"/>
      <c r="QC319"/>
      <c r="QD319"/>
      <c r="QE319"/>
      <c r="QF319"/>
      <c r="QG319"/>
      <c r="QH319"/>
      <c r="QI319"/>
      <c r="QJ319"/>
      <c r="QK319"/>
      <c r="QL319"/>
      <c r="QM319"/>
      <c r="QN319"/>
      <c r="QO319"/>
      <c r="QP319"/>
      <c r="QQ319"/>
      <c r="QR319"/>
      <c r="QS319"/>
      <c r="QT319"/>
      <c r="QU319"/>
      <c r="QV319"/>
      <c r="QW319"/>
      <c r="QX319"/>
      <c r="QY319"/>
      <c r="QZ319"/>
      <c r="RA319"/>
      <c r="RB319"/>
      <c r="RC319"/>
      <c r="RD319"/>
      <c r="RE319"/>
      <c r="RF319"/>
      <c r="RG319"/>
      <c r="RH319"/>
      <c r="RI319"/>
      <c r="RJ319"/>
      <c r="RK319"/>
      <c r="RL319"/>
      <c r="RM319"/>
      <c r="RN319"/>
      <c r="RO319"/>
      <c r="RP319"/>
      <c r="RQ319"/>
      <c r="RR319"/>
      <c r="RS319"/>
      <c r="RT319"/>
      <c r="RU319"/>
      <c r="RV319"/>
      <c r="RW319"/>
      <c r="RX319"/>
      <c r="RY319"/>
      <c r="RZ319"/>
      <c r="SA319"/>
      <c r="SB319"/>
      <c r="SC319"/>
      <c r="SD319"/>
      <c r="SE319"/>
      <c r="SF319"/>
      <c r="SG319"/>
      <c r="SH319"/>
      <c r="SI319"/>
      <c r="SJ319"/>
      <c r="SK319"/>
      <c r="SL319"/>
      <c r="SM319"/>
      <c r="SN319"/>
      <c r="SO319"/>
      <c r="SP319"/>
      <c r="SQ319"/>
      <c r="SR319"/>
      <c r="SS319"/>
      <c r="ST319"/>
      <c r="SU319"/>
      <c r="SV319"/>
      <c r="SW319"/>
      <c r="SX319"/>
      <c r="SY319"/>
      <c r="SZ319"/>
      <c r="TA319"/>
      <c r="TB319"/>
      <c r="TC319"/>
      <c r="TD319"/>
      <c r="TE319"/>
      <c r="TF319"/>
      <c r="TG319"/>
      <c r="TH319"/>
      <c r="TI319"/>
      <c r="TJ319"/>
      <c r="TK319"/>
      <c r="TL319"/>
      <c r="TM319"/>
      <c r="TN319"/>
      <c r="TO319"/>
      <c r="TP319"/>
      <c r="TQ319"/>
      <c r="TR319"/>
      <c r="TS319"/>
      <c r="TT319"/>
      <c r="TU319"/>
      <c r="TV319"/>
      <c r="TW319"/>
      <c r="TX319"/>
      <c r="TY319"/>
      <c r="TZ319"/>
      <c r="UA319"/>
      <c r="UB319"/>
      <c r="UC319"/>
      <c r="UD319"/>
      <c r="UE319"/>
      <c r="UF319"/>
      <c r="UG319"/>
      <c r="UH319"/>
      <c r="UI319"/>
      <c r="UJ319"/>
      <c r="UK319"/>
      <c r="UL319"/>
      <c r="UM319"/>
      <c r="UN319"/>
      <c r="UO319"/>
      <c r="UP319"/>
      <c r="UQ319"/>
      <c r="UR319"/>
      <c r="US319"/>
      <c r="UT319"/>
      <c r="UU319"/>
      <c r="UV319"/>
      <c r="UW319"/>
      <c r="UX319"/>
      <c r="UY319"/>
      <c r="UZ319"/>
      <c r="VA319"/>
      <c r="VB319"/>
      <c r="VC319"/>
      <c r="VD319"/>
      <c r="VE319"/>
      <c r="VF319"/>
      <c r="VG319"/>
      <c r="VH319"/>
      <c r="VI319"/>
      <c r="VJ319"/>
      <c r="VK319"/>
      <c r="VL319"/>
      <c r="VM319"/>
      <c r="VN319"/>
      <c r="VO319"/>
      <c r="VP319"/>
      <c r="VQ319"/>
      <c r="VR319"/>
      <c r="VS319"/>
      <c r="VT319"/>
      <c r="VU319"/>
      <c r="VV319"/>
      <c r="VW319"/>
      <c r="VX319"/>
      <c r="VY319"/>
      <c r="VZ319"/>
      <c r="WA319"/>
      <c r="WB319"/>
      <c r="WC319"/>
      <c r="WD319"/>
      <c r="WE319"/>
      <c r="WF319"/>
      <c r="WG319"/>
      <c r="WH319"/>
      <c r="WI319"/>
      <c r="WJ319"/>
      <c r="WK319"/>
      <c r="WL319"/>
      <c r="WM319"/>
      <c r="WN319"/>
      <c r="WO319"/>
      <c r="WP319"/>
      <c r="WQ319"/>
      <c r="WR319"/>
      <c r="WS319"/>
      <c r="WT319"/>
      <c r="WU319"/>
      <c r="WV319"/>
      <c r="WW319"/>
    </row>
    <row r="320" spans="1:621" s="131" customFormat="1" ht="170.25" hidden="1" customHeight="1" x14ac:dyDescent="0.25">
      <c r="A320" s="753"/>
      <c r="B320" s="758"/>
      <c r="C320" s="604"/>
      <c r="D320" s="122" t="s">
        <v>1840</v>
      </c>
      <c r="E320" s="64" t="s">
        <v>1851</v>
      </c>
      <c r="F320" s="815"/>
      <c r="G320" s="791"/>
      <c r="H320" s="116">
        <v>44272.955555555556</v>
      </c>
      <c r="I320" s="679"/>
      <c r="J320" s="312">
        <v>5.7638888888888885E-2</v>
      </c>
      <c r="K320" s="132" t="s">
        <v>1841</v>
      </c>
      <c r="L320" s="132">
        <v>1</v>
      </c>
      <c r="M320" s="132"/>
      <c r="N320" s="132"/>
      <c r="O320" s="132"/>
      <c r="P320" s="132">
        <v>6</v>
      </c>
      <c r="Q320" s="132"/>
      <c r="R320" s="287" t="s">
        <v>4057</v>
      </c>
      <c r="S320" s="287" t="s">
        <v>4058</v>
      </c>
      <c r="T320" s="680"/>
      <c r="U320" s="132">
        <v>250</v>
      </c>
      <c r="V320" s="817"/>
      <c r="W320" s="817"/>
      <c r="X320" s="677"/>
      <c r="Y320" s="50">
        <f t="shared" si="42"/>
        <v>1.3833333333333333</v>
      </c>
      <c r="Z320"/>
      <c r="AA320"/>
      <c r="AB320"/>
      <c r="AC320"/>
      <c r="AD320"/>
      <c r="AE320"/>
      <c r="AF320"/>
      <c r="AG320"/>
      <c r="AH320"/>
      <c r="AI320"/>
      <c r="AJ320"/>
      <c r="AK320"/>
      <c r="AL320"/>
      <c r="AM320"/>
      <c r="AN320">
        <v>1</v>
      </c>
      <c r="AO320"/>
      <c r="AP320"/>
      <c r="AQ320"/>
      <c r="AR320"/>
      <c r="AS320"/>
      <c r="AT320"/>
      <c r="AU320"/>
      <c r="AV320" s="43"/>
      <c r="AW320" s="43"/>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c r="IW320"/>
      <c r="IX320"/>
      <c r="IY320"/>
      <c r="IZ320"/>
      <c r="JA320"/>
      <c r="JB320"/>
      <c r="JC320"/>
      <c r="JD320"/>
      <c r="JE320"/>
      <c r="JF320"/>
      <c r="JG320"/>
      <c r="JH320"/>
      <c r="JI320"/>
      <c r="JJ320"/>
      <c r="JK320"/>
      <c r="JL320"/>
      <c r="JM320"/>
      <c r="JN320"/>
      <c r="JO320"/>
      <c r="JP320"/>
      <c r="JQ320"/>
      <c r="JR320"/>
      <c r="JS320"/>
      <c r="JT320"/>
      <c r="JU320"/>
      <c r="JV320"/>
      <c r="JW320"/>
      <c r="JX320"/>
      <c r="JY320"/>
      <c r="JZ320"/>
      <c r="KA320"/>
      <c r="KB320"/>
      <c r="KC320"/>
      <c r="KD320"/>
      <c r="KE320"/>
      <c r="KF320"/>
      <c r="KG320"/>
      <c r="KH320"/>
      <c r="KI320"/>
      <c r="KJ320"/>
      <c r="KK320"/>
      <c r="KL320"/>
      <c r="KM320"/>
      <c r="KN320"/>
      <c r="KO320"/>
      <c r="KP320"/>
      <c r="KQ320"/>
      <c r="KR320"/>
      <c r="KS320"/>
      <c r="KT320"/>
      <c r="KU320"/>
      <c r="KV320"/>
      <c r="KW320"/>
      <c r="KX320"/>
      <c r="KY320"/>
      <c r="KZ320"/>
      <c r="LA320"/>
      <c r="LB320"/>
      <c r="LC320"/>
      <c r="LD320"/>
      <c r="LE320"/>
      <c r="LF320"/>
      <c r="LG320"/>
      <c r="LH320"/>
      <c r="LI320"/>
      <c r="LJ320"/>
      <c r="LK320"/>
      <c r="LL320"/>
      <c r="LM320"/>
      <c r="LN320"/>
      <c r="LO320"/>
      <c r="LP320"/>
      <c r="LQ320"/>
      <c r="LR320"/>
      <c r="LS320"/>
      <c r="LT320"/>
      <c r="LU320"/>
      <c r="LV320"/>
      <c r="LW320"/>
      <c r="LX320"/>
      <c r="LY320"/>
      <c r="LZ320"/>
      <c r="MA320"/>
      <c r="MB320"/>
      <c r="MC320"/>
      <c r="MD320"/>
      <c r="ME320"/>
      <c r="MF320"/>
      <c r="MG320"/>
      <c r="MH320"/>
      <c r="MI320"/>
      <c r="MJ320"/>
      <c r="MK320"/>
      <c r="ML320"/>
      <c r="MM320"/>
      <c r="MN320"/>
      <c r="MO320"/>
      <c r="MP320"/>
      <c r="MQ320"/>
      <c r="MR320"/>
      <c r="MS320"/>
      <c r="MT320"/>
      <c r="MU320"/>
      <c r="MV320"/>
      <c r="MW320"/>
      <c r="MX320"/>
      <c r="MY320"/>
      <c r="MZ320"/>
      <c r="NA320"/>
      <c r="NB320"/>
      <c r="NC320"/>
      <c r="ND320"/>
      <c r="NE320"/>
      <c r="NF320"/>
      <c r="NG320"/>
      <c r="NH320"/>
      <c r="NI320"/>
      <c r="NJ320"/>
      <c r="NK320"/>
      <c r="NL320"/>
      <c r="NM320"/>
      <c r="NN320"/>
      <c r="NO320"/>
      <c r="NP320"/>
      <c r="NQ320"/>
      <c r="NR320"/>
      <c r="NS320"/>
      <c r="NT320"/>
      <c r="NU320"/>
      <c r="NV320"/>
      <c r="NW320"/>
      <c r="NX320"/>
      <c r="NY320"/>
      <c r="NZ320"/>
      <c r="OA320"/>
      <c r="OB320"/>
      <c r="OC320"/>
      <c r="OD320"/>
      <c r="OE320"/>
      <c r="OF320"/>
      <c r="OG320"/>
      <c r="OH320"/>
      <c r="OI320"/>
      <c r="OJ320"/>
      <c r="OK320"/>
      <c r="OL320"/>
      <c r="OM320"/>
      <c r="ON320"/>
      <c r="OO320"/>
      <c r="OP320"/>
      <c r="OQ320"/>
      <c r="OR320"/>
      <c r="OS320"/>
      <c r="OT320"/>
      <c r="OU320"/>
      <c r="OV320"/>
      <c r="OW320"/>
      <c r="OX320"/>
      <c r="OY320"/>
      <c r="OZ320"/>
      <c r="PA320"/>
      <c r="PB320"/>
      <c r="PC320"/>
      <c r="PD320"/>
      <c r="PE320"/>
      <c r="PF320"/>
      <c r="PG320"/>
      <c r="PH320"/>
      <c r="PI320"/>
      <c r="PJ320"/>
      <c r="PK320"/>
      <c r="PL320"/>
      <c r="PM320"/>
      <c r="PN320"/>
      <c r="PO320"/>
      <c r="PP320"/>
      <c r="PQ320"/>
      <c r="PR320"/>
      <c r="PS320"/>
      <c r="PT320"/>
      <c r="PU320"/>
      <c r="PV320"/>
      <c r="PW320"/>
      <c r="PX320"/>
      <c r="PY320"/>
      <c r="PZ320"/>
      <c r="QA320"/>
      <c r="QB320"/>
      <c r="QC320"/>
      <c r="QD320"/>
      <c r="QE320"/>
      <c r="QF320"/>
      <c r="QG320"/>
      <c r="QH320"/>
      <c r="QI320"/>
      <c r="QJ320"/>
      <c r="QK320"/>
      <c r="QL320"/>
      <c r="QM320"/>
      <c r="QN320"/>
      <c r="QO320"/>
      <c r="QP320"/>
      <c r="QQ320"/>
      <c r="QR320"/>
      <c r="QS320"/>
      <c r="QT320"/>
      <c r="QU320"/>
      <c r="QV320"/>
      <c r="QW320"/>
      <c r="QX320"/>
      <c r="QY320"/>
      <c r="QZ320"/>
      <c r="RA320"/>
      <c r="RB320"/>
      <c r="RC320"/>
      <c r="RD320"/>
      <c r="RE320"/>
      <c r="RF320"/>
      <c r="RG320"/>
      <c r="RH320"/>
      <c r="RI320"/>
      <c r="RJ320"/>
      <c r="RK320"/>
      <c r="RL320"/>
      <c r="RM320"/>
      <c r="RN320"/>
      <c r="RO320"/>
      <c r="RP320"/>
      <c r="RQ320"/>
      <c r="RR320"/>
      <c r="RS320"/>
      <c r="RT320"/>
      <c r="RU320"/>
      <c r="RV320"/>
      <c r="RW320"/>
      <c r="RX320"/>
      <c r="RY320"/>
      <c r="RZ320"/>
      <c r="SA320"/>
      <c r="SB320"/>
      <c r="SC320"/>
      <c r="SD320"/>
      <c r="SE320"/>
      <c r="SF320"/>
      <c r="SG320"/>
      <c r="SH320"/>
      <c r="SI320"/>
      <c r="SJ320"/>
      <c r="SK320"/>
      <c r="SL320"/>
      <c r="SM320"/>
      <c r="SN320"/>
      <c r="SO320"/>
      <c r="SP320"/>
      <c r="SQ320"/>
      <c r="SR320"/>
      <c r="SS320"/>
      <c r="ST320"/>
      <c r="SU320"/>
      <c r="SV320"/>
      <c r="SW320"/>
      <c r="SX320"/>
      <c r="SY320"/>
      <c r="SZ320"/>
      <c r="TA320"/>
      <c r="TB320"/>
      <c r="TC320"/>
      <c r="TD320"/>
      <c r="TE320"/>
      <c r="TF320"/>
      <c r="TG320"/>
      <c r="TH320"/>
      <c r="TI320"/>
      <c r="TJ320"/>
      <c r="TK320"/>
      <c r="TL320"/>
      <c r="TM320"/>
      <c r="TN320"/>
      <c r="TO320"/>
      <c r="TP320"/>
      <c r="TQ320"/>
      <c r="TR320"/>
      <c r="TS320"/>
      <c r="TT320"/>
      <c r="TU320"/>
      <c r="TV320"/>
      <c r="TW320"/>
      <c r="TX320"/>
      <c r="TY320"/>
      <c r="TZ320"/>
      <c r="UA320"/>
      <c r="UB320"/>
      <c r="UC320"/>
      <c r="UD320"/>
      <c r="UE320"/>
      <c r="UF320"/>
      <c r="UG320"/>
      <c r="UH320"/>
      <c r="UI320"/>
      <c r="UJ320"/>
      <c r="UK320"/>
      <c r="UL320"/>
      <c r="UM320"/>
      <c r="UN320"/>
      <c r="UO320"/>
      <c r="UP320"/>
      <c r="UQ320"/>
      <c r="UR320"/>
      <c r="US320"/>
      <c r="UT320"/>
      <c r="UU320"/>
      <c r="UV320"/>
      <c r="UW320"/>
      <c r="UX320"/>
      <c r="UY320"/>
      <c r="UZ320"/>
      <c r="VA320"/>
      <c r="VB320"/>
      <c r="VC320"/>
      <c r="VD320"/>
      <c r="VE320"/>
      <c r="VF320"/>
      <c r="VG320"/>
      <c r="VH320"/>
      <c r="VI320"/>
      <c r="VJ320"/>
      <c r="VK320"/>
      <c r="VL320"/>
      <c r="VM320"/>
      <c r="VN320"/>
      <c r="VO320"/>
      <c r="VP320"/>
      <c r="VQ320"/>
      <c r="VR320"/>
      <c r="VS320"/>
      <c r="VT320"/>
      <c r="VU320"/>
      <c r="VV320"/>
      <c r="VW320"/>
      <c r="VX320"/>
      <c r="VY320"/>
      <c r="VZ320"/>
      <c r="WA320"/>
      <c r="WB320"/>
      <c r="WC320"/>
      <c r="WD320"/>
      <c r="WE320"/>
      <c r="WF320"/>
      <c r="WG320"/>
      <c r="WH320"/>
      <c r="WI320"/>
      <c r="WJ320"/>
      <c r="WK320"/>
      <c r="WL320"/>
      <c r="WM320"/>
      <c r="WN320"/>
      <c r="WO320"/>
      <c r="WP320"/>
      <c r="WQ320"/>
      <c r="WR320"/>
      <c r="WS320"/>
      <c r="WT320"/>
      <c r="WU320"/>
      <c r="WV320"/>
      <c r="WW320"/>
    </row>
    <row r="321" spans="1:621" s="41" customFormat="1" ht="81.75" hidden="1" customHeight="1" x14ac:dyDescent="0.25">
      <c r="A321" s="321">
        <f>A319+1</f>
        <v>254</v>
      </c>
      <c r="B321" s="199" t="s">
        <v>1720</v>
      </c>
      <c r="C321" s="288" t="s">
        <v>1845</v>
      </c>
      <c r="D321" s="288" t="s">
        <v>1846</v>
      </c>
      <c r="E321" s="288" t="s">
        <v>1847</v>
      </c>
      <c r="F321" s="288"/>
      <c r="G321" s="308">
        <v>44273.416666666664</v>
      </c>
      <c r="H321" s="308">
        <v>44273.416666666664</v>
      </c>
      <c r="I321" s="308">
        <v>44287.498611111114</v>
      </c>
      <c r="J321" s="45">
        <v>0</v>
      </c>
      <c r="K321" s="299" t="s">
        <v>85</v>
      </c>
      <c r="L321" s="299"/>
      <c r="M321" s="299"/>
      <c r="N321" s="299"/>
      <c r="O321" s="299"/>
      <c r="P321" s="299"/>
      <c r="Q321" s="299"/>
      <c r="R321" s="299" t="s">
        <v>1848</v>
      </c>
      <c r="S321" s="299" t="s">
        <v>2224</v>
      </c>
      <c r="T321" s="299" t="s">
        <v>75</v>
      </c>
      <c r="U321" s="299">
        <v>0</v>
      </c>
      <c r="V321" s="299" t="s">
        <v>76</v>
      </c>
      <c r="W321" s="299">
        <v>0</v>
      </c>
      <c r="X321" s="331">
        <v>163</v>
      </c>
      <c r="Y321" s="50">
        <f t="shared" si="42"/>
        <v>0</v>
      </c>
      <c r="Z321" s="278">
        <v>1</v>
      </c>
      <c r="AA321"/>
      <c r="AB321"/>
      <c r="AC321"/>
      <c r="AD321"/>
      <c r="AE321"/>
      <c r="AF321"/>
      <c r="AG321"/>
      <c r="AH321"/>
      <c r="AI321"/>
      <c r="AJ321"/>
      <c r="AK321"/>
      <c r="AL321"/>
      <c r="AM321"/>
      <c r="AN321"/>
      <c r="AO321"/>
      <c r="AP321"/>
      <c r="AQ321"/>
      <c r="AR321"/>
      <c r="AS321"/>
      <c r="AT321"/>
      <c r="AU321"/>
      <c r="AV321" s="43" t="s">
        <v>89</v>
      </c>
      <c r="AW321" s="43" t="s">
        <v>91</v>
      </c>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c r="IW321"/>
      <c r="IX321"/>
      <c r="IY321"/>
      <c r="IZ321"/>
      <c r="JA321"/>
      <c r="JB321"/>
      <c r="JC321"/>
      <c r="JD321"/>
      <c r="JE321"/>
      <c r="JF321"/>
      <c r="JG321"/>
      <c r="JH321"/>
      <c r="JI321"/>
      <c r="JJ321"/>
      <c r="JK321"/>
      <c r="JL321"/>
      <c r="JM321"/>
      <c r="JN321"/>
      <c r="JO321"/>
      <c r="JP321"/>
      <c r="JQ321"/>
      <c r="JR321"/>
      <c r="JS321"/>
      <c r="JT321"/>
      <c r="JU321"/>
      <c r="JV321"/>
      <c r="JW321"/>
      <c r="JX321"/>
      <c r="JY321"/>
      <c r="JZ321"/>
      <c r="KA321"/>
      <c r="KB321"/>
      <c r="KC321"/>
      <c r="KD321"/>
      <c r="KE321"/>
      <c r="KF321"/>
      <c r="KG321"/>
      <c r="KH321"/>
      <c r="KI321"/>
      <c r="KJ321"/>
      <c r="KK321"/>
      <c r="KL321"/>
      <c r="KM321"/>
      <c r="KN321"/>
      <c r="KO321"/>
      <c r="KP321"/>
      <c r="KQ321"/>
      <c r="KR321"/>
      <c r="KS321"/>
      <c r="KT321"/>
      <c r="KU321"/>
      <c r="KV321"/>
      <c r="KW321"/>
      <c r="KX321"/>
      <c r="KY321"/>
      <c r="KZ321"/>
      <c r="LA321"/>
      <c r="LB321"/>
      <c r="LC321"/>
      <c r="LD321"/>
      <c r="LE321"/>
      <c r="LF321"/>
      <c r="LG321"/>
      <c r="LH321"/>
      <c r="LI321"/>
      <c r="LJ321"/>
      <c r="LK321"/>
      <c r="LL321"/>
      <c r="LM321"/>
      <c r="LN321"/>
      <c r="LO321"/>
      <c r="LP321"/>
      <c r="LQ321"/>
      <c r="LR321"/>
      <c r="LS321"/>
      <c r="LT321"/>
      <c r="LU321"/>
      <c r="LV321"/>
      <c r="LW321"/>
      <c r="LX321"/>
      <c r="LY321"/>
      <c r="LZ321"/>
      <c r="MA321"/>
      <c r="MB321"/>
      <c r="MC321"/>
      <c r="MD321"/>
      <c r="ME321"/>
      <c r="MF321"/>
      <c r="MG321"/>
      <c r="MH321"/>
      <c r="MI321"/>
      <c r="MJ321"/>
      <c r="MK321"/>
      <c r="ML321"/>
      <c r="MM321"/>
      <c r="MN321"/>
      <c r="MO321"/>
      <c r="MP321"/>
      <c r="MQ321"/>
      <c r="MR321"/>
      <c r="MS321"/>
      <c r="MT321"/>
      <c r="MU321"/>
      <c r="MV321"/>
      <c r="MW321"/>
      <c r="MX321"/>
      <c r="MY321"/>
      <c r="MZ321"/>
      <c r="NA321"/>
      <c r="NB321"/>
      <c r="NC321"/>
      <c r="ND321"/>
      <c r="NE321"/>
      <c r="NF321"/>
      <c r="NG321"/>
      <c r="NH321"/>
      <c r="NI321"/>
      <c r="NJ321"/>
      <c r="NK321"/>
      <c r="NL321"/>
      <c r="NM321"/>
      <c r="NN321"/>
      <c r="NO321"/>
      <c r="NP321"/>
      <c r="NQ321"/>
      <c r="NR321"/>
      <c r="NS321"/>
      <c r="NT321"/>
      <c r="NU321"/>
      <c r="NV321"/>
      <c r="NW321"/>
      <c r="NX321"/>
      <c r="NY321"/>
      <c r="NZ321"/>
      <c r="OA321"/>
      <c r="OB321"/>
      <c r="OC321"/>
      <c r="OD321"/>
      <c r="OE321"/>
      <c r="OF321"/>
      <c r="OG321"/>
      <c r="OH321"/>
      <c r="OI321"/>
      <c r="OJ321"/>
      <c r="OK321"/>
      <c r="OL321"/>
      <c r="OM321"/>
      <c r="ON321"/>
      <c r="OO321"/>
      <c r="OP321"/>
      <c r="OQ321"/>
      <c r="OR321"/>
      <c r="OS321"/>
      <c r="OT321"/>
      <c r="OU321"/>
      <c r="OV321"/>
      <c r="OW321"/>
      <c r="OX321"/>
      <c r="OY321"/>
      <c r="OZ321"/>
      <c r="PA321"/>
      <c r="PB321"/>
      <c r="PC321"/>
      <c r="PD321"/>
      <c r="PE321"/>
      <c r="PF321"/>
      <c r="PG321"/>
      <c r="PH321"/>
      <c r="PI321"/>
      <c r="PJ321"/>
      <c r="PK321"/>
      <c r="PL321"/>
      <c r="PM321"/>
      <c r="PN321"/>
      <c r="PO321"/>
      <c r="PP321"/>
      <c r="PQ321"/>
      <c r="PR321"/>
      <c r="PS321"/>
      <c r="PT321"/>
      <c r="PU321"/>
      <c r="PV321"/>
      <c r="PW321"/>
      <c r="PX321"/>
      <c r="PY321"/>
      <c r="PZ321"/>
      <c r="QA321"/>
      <c r="QB321"/>
      <c r="QC321"/>
      <c r="QD321"/>
      <c r="QE321"/>
      <c r="QF321"/>
      <c r="QG321"/>
      <c r="QH321"/>
      <c r="QI321"/>
      <c r="QJ321"/>
      <c r="QK321"/>
      <c r="QL321"/>
      <c r="QM321"/>
      <c r="QN321"/>
      <c r="QO321"/>
      <c r="QP321"/>
      <c r="QQ321"/>
      <c r="QR321"/>
      <c r="QS321"/>
      <c r="QT321"/>
      <c r="QU321"/>
      <c r="QV321"/>
      <c r="QW321"/>
      <c r="QX321"/>
      <c r="QY321"/>
      <c r="QZ321"/>
      <c r="RA321"/>
      <c r="RB321"/>
      <c r="RC321"/>
      <c r="RD321"/>
      <c r="RE321"/>
      <c r="RF321"/>
      <c r="RG321"/>
      <c r="RH321"/>
      <c r="RI321"/>
      <c r="RJ321"/>
      <c r="RK321"/>
      <c r="RL321"/>
      <c r="RM321"/>
      <c r="RN321"/>
      <c r="RO321"/>
      <c r="RP321"/>
      <c r="RQ321"/>
      <c r="RR321"/>
      <c r="RS321"/>
      <c r="RT321"/>
      <c r="RU321"/>
      <c r="RV321"/>
      <c r="RW321"/>
      <c r="RX321"/>
      <c r="RY321"/>
      <c r="RZ321"/>
      <c r="SA321"/>
      <c r="SB321"/>
      <c r="SC321"/>
      <c r="SD321"/>
      <c r="SE321"/>
      <c r="SF321"/>
      <c r="SG321"/>
      <c r="SH321"/>
      <c r="SI321"/>
      <c r="SJ321"/>
      <c r="SK321"/>
      <c r="SL321"/>
      <c r="SM321"/>
      <c r="SN321"/>
      <c r="SO321"/>
      <c r="SP321"/>
      <c r="SQ321"/>
      <c r="SR321"/>
      <c r="SS321"/>
      <c r="ST321"/>
      <c r="SU321"/>
      <c r="SV321"/>
      <c r="SW321"/>
      <c r="SX321"/>
      <c r="SY321"/>
      <c r="SZ321"/>
      <c r="TA321"/>
      <c r="TB321"/>
      <c r="TC321"/>
      <c r="TD321"/>
      <c r="TE321"/>
      <c r="TF321"/>
      <c r="TG321"/>
      <c r="TH321"/>
      <c r="TI321"/>
      <c r="TJ321"/>
      <c r="TK321"/>
      <c r="TL321"/>
      <c r="TM321"/>
      <c r="TN321"/>
      <c r="TO321"/>
      <c r="TP321"/>
      <c r="TQ321"/>
      <c r="TR321"/>
      <c r="TS321"/>
      <c r="TT321"/>
      <c r="TU321"/>
      <c r="TV321"/>
      <c r="TW321"/>
      <c r="TX321"/>
      <c r="TY321"/>
      <c r="TZ321"/>
      <c r="UA321"/>
      <c r="UB321"/>
      <c r="UC321"/>
      <c r="UD321"/>
      <c r="UE321"/>
      <c r="UF321"/>
      <c r="UG321"/>
      <c r="UH321"/>
      <c r="UI321"/>
      <c r="UJ321"/>
      <c r="UK321"/>
      <c r="UL321"/>
      <c r="UM321"/>
      <c r="UN321"/>
      <c r="UO321"/>
      <c r="UP321"/>
      <c r="UQ321"/>
      <c r="UR321"/>
      <c r="US321"/>
      <c r="UT321"/>
      <c r="UU321"/>
      <c r="UV321"/>
      <c r="UW321"/>
      <c r="UX321"/>
      <c r="UY321"/>
      <c r="UZ321"/>
      <c r="VA321"/>
      <c r="VB321"/>
      <c r="VC321"/>
      <c r="VD321"/>
      <c r="VE321"/>
      <c r="VF321"/>
      <c r="VG321"/>
      <c r="VH321"/>
      <c r="VI321"/>
      <c r="VJ321"/>
      <c r="VK321"/>
      <c r="VL321"/>
      <c r="VM321"/>
      <c r="VN321"/>
      <c r="VO321"/>
      <c r="VP321"/>
      <c r="VQ321"/>
      <c r="VR321"/>
      <c r="VS321"/>
      <c r="VT321"/>
      <c r="VU321"/>
      <c r="VV321"/>
      <c r="VW321"/>
      <c r="VX321"/>
      <c r="VY321"/>
      <c r="VZ321"/>
      <c r="WA321"/>
      <c r="WB321"/>
      <c r="WC321"/>
      <c r="WD321"/>
      <c r="WE321"/>
      <c r="WF321"/>
      <c r="WG321"/>
      <c r="WH321"/>
      <c r="WI321"/>
      <c r="WJ321"/>
      <c r="WK321"/>
      <c r="WL321"/>
      <c r="WM321"/>
      <c r="WN321"/>
      <c r="WO321"/>
      <c r="WP321"/>
      <c r="WQ321"/>
      <c r="WR321"/>
      <c r="WS321"/>
      <c r="WT321"/>
      <c r="WU321"/>
      <c r="WV321"/>
      <c r="WW321"/>
    </row>
    <row r="322" spans="1:621" s="41" customFormat="1" ht="42" hidden="1" x14ac:dyDescent="0.25">
      <c r="A322" s="321">
        <f>A321+1</f>
        <v>255</v>
      </c>
      <c r="B322" s="199" t="s">
        <v>86</v>
      </c>
      <c r="C322" s="288" t="s">
        <v>1855</v>
      </c>
      <c r="D322" s="288" t="s">
        <v>1856</v>
      </c>
      <c r="E322" s="288" t="s">
        <v>1857</v>
      </c>
      <c r="F322" s="288" t="s">
        <v>85</v>
      </c>
      <c r="G322" s="289">
        <v>44274.458333333336</v>
      </c>
      <c r="H322" s="127">
        <v>44274.694444444445</v>
      </c>
      <c r="I322" s="289">
        <v>44274.694444444445</v>
      </c>
      <c r="J322" s="188">
        <f>H322-G322</f>
        <v>0.23611111110949423</v>
      </c>
      <c r="K322" s="333" t="s">
        <v>1858</v>
      </c>
      <c r="L322" s="288"/>
      <c r="M322" s="288"/>
      <c r="N322" s="288"/>
      <c r="O322" s="288"/>
      <c r="P322" s="288"/>
      <c r="Q322" s="288"/>
      <c r="R322" s="288" t="s">
        <v>1859</v>
      </c>
      <c r="S322" s="288" t="s">
        <v>1860</v>
      </c>
      <c r="T322" s="288" t="s">
        <v>75</v>
      </c>
      <c r="U322" s="288">
        <v>20</v>
      </c>
      <c r="V322" s="288" t="s">
        <v>76</v>
      </c>
      <c r="W322" s="288">
        <v>1</v>
      </c>
      <c r="X322" s="331">
        <v>164</v>
      </c>
      <c r="Y322" s="50">
        <f t="shared" si="42"/>
        <v>5.6666666666278616</v>
      </c>
      <c r="Z322" s="278">
        <v>1</v>
      </c>
      <c r="AA322"/>
      <c r="AB322"/>
      <c r="AC322"/>
      <c r="AD322"/>
      <c r="AE322"/>
      <c r="AF322"/>
      <c r="AG322"/>
      <c r="AH322"/>
      <c r="AI322"/>
      <c r="AJ322"/>
      <c r="AK322"/>
      <c r="AL322"/>
      <c r="AM322"/>
      <c r="AN322"/>
      <c r="AO322"/>
      <c r="AP322"/>
      <c r="AQ322"/>
      <c r="AR322"/>
      <c r="AS322"/>
      <c r="AT322"/>
      <c r="AU322"/>
      <c r="AV322" s="43" t="s">
        <v>89</v>
      </c>
      <c r="AW322" s="43" t="s">
        <v>91</v>
      </c>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c r="IW322"/>
      <c r="IX322"/>
      <c r="IY322"/>
      <c r="IZ322"/>
      <c r="JA322"/>
      <c r="JB322"/>
      <c r="JC322"/>
      <c r="JD322"/>
      <c r="JE322"/>
      <c r="JF322"/>
      <c r="JG322"/>
      <c r="JH322"/>
      <c r="JI322"/>
      <c r="JJ322"/>
      <c r="JK322"/>
      <c r="JL322"/>
      <c r="JM322"/>
      <c r="JN322"/>
      <c r="JO322"/>
      <c r="JP322"/>
      <c r="JQ322"/>
      <c r="JR322"/>
      <c r="JS322"/>
      <c r="JT322"/>
      <c r="JU322"/>
      <c r="JV322"/>
      <c r="JW322"/>
      <c r="JX322"/>
      <c r="JY322"/>
      <c r="JZ322"/>
      <c r="KA322"/>
      <c r="KB322"/>
      <c r="KC322"/>
      <c r="KD322"/>
      <c r="KE322"/>
      <c r="KF322"/>
      <c r="KG322"/>
      <c r="KH322"/>
      <c r="KI322"/>
      <c r="KJ322"/>
      <c r="KK322"/>
      <c r="KL322"/>
      <c r="KM322"/>
      <c r="KN322"/>
      <c r="KO322"/>
      <c r="KP322"/>
      <c r="KQ322"/>
      <c r="KR322"/>
      <c r="KS322"/>
      <c r="KT322"/>
      <c r="KU322"/>
      <c r="KV322"/>
      <c r="KW322"/>
      <c r="KX322"/>
      <c r="KY322"/>
      <c r="KZ322"/>
      <c r="LA322"/>
      <c r="LB322"/>
      <c r="LC322"/>
      <c r="LD322"/>
      <c r="LE322"/>
      <c r="LF322"/>
      <c r="LG322"/>
      <c r="LH322"/>
      <c r="LI322"/>
      <c r="LJ322"/>
      <c r="LK322"/>
      <c r="LL322"/>
      <c r="LM322"/>
      <c r="LN322"/>
      <c r="LO322"/>
      <c r="LP322"/>
      <c r="LQ322"/>
      <c r="LR322"/>
      <c r="LS322"/>
      <c r="LT322"/>
      <c r="LU322"/>
      <c r="LV322"/>
      <c r="LW322"/>
      <c r="LX322"/>
      <c r="LY322"/>
      <c r="LZ322"/>
      <c r="MA322"/>
      <c r="MB322"/>
      <c r="MC322"/>
      <c r="MD322"/>
      <c r="ME322"/>
      <c r="MF322"/>
      <c r="MG322"/>
      <c r="MH322"/>
      <c r="MI322"/>
      <c r="MJ322"/>
      <c r="MK322"/>
      <c r="ML322"/>
      <c r="MM322"/>
      <c r="MN322"/>
      <c r="MO322"/>
      <c r="MP322"/>
      <c r="MQ322"/>
      <c r="MR322"/>
      <c r="MS322"/>
      <c r="MT322"/>
      <c r="MU322"/>
      <c r="MV322"/>
      <c r="MW322"/>
      <c r="MX322"/>
      <c r="MY322"/>
      <c r="MZ322"/>
      <c r="NA322"/>
      <c r="NB322"/>
      <c r="NC322"/>
      <c r="ND322"/>
      <c r="NE322"/>
      <c r="NF322"/>
      <c r="NG322"/>
      <c r="NH322"/>
      <c r="NI322"/>
      <c r="NJ322"/>
      <c r="NK322"/>
      <c r="NL322"/>
      <c r="NM322"/>
      <c r="NN322"/>
      <c r="NO322"/>
      <c r="NP322"/>
      <c r="NQ322"/>
      <c r="NR322"/>
      <c r="NS322"/>
      <c r="NT322"/>
      <c r="NU322"/>
      <c r="NV322"/>
      <c r="NW322"/>
      <c r="NX322"/>
      <c r="NY322"/>
      <c r="NZ322"/>
      <c r="OA322"/>
      <c r="OB322"/>
      <c r="OC322"/>
      <c r="OD322"/>
      <c r="OE322"/>
      <c r="OF322"/>
      <c r="OG322"/>
      <c r="OH322"/>
      <c r="OI322"/>
      <c r="OJ322"/>
      <c r="OK322"/>
      <c r="OL322"/>
      <c r="OM322"/>
      <c r="ON322"/>
      <c r="OO322"/>
      <c r="OP322"/>
      <c r="OQ322"/>
      <c r="OR322"/>
      <c r="OS322"/>
      <c r="OT322"/>
      <c r="OU322"/>
      <c r="OV322"/>
      <c r="OW322"/>
      <c r="OX322"/>
      <c r="OY322"/>
      <c r="OZ322"/>
      <c r="PA322"/>
      <c r="PB322"/>
      <c r="PC322"/>
      <c r="PD322"/>
      <c r="PE322"/>
      <c r="PF322"/>
      <c r="PG322"/>
      <c r="PH322"/>
      <c r="PI322"/>
      <c r="PJ322"/>
      <c r="PK322"/>
      <c r="PL322"/>
      <c r="PM322"/>
      <c r="PN322"/>
      <c r="PO322"/>
      <c r="PP322"/>
      <c r="PQ322"/>
      <c r="PR322"/>
      <c r="PS322"/>
      <c r="PT322"/>
      <c r="PU322"/>
      <c r="PV322"/>
      <c r="PW322"/>
      <c r="PX322"/>
      <c r="PY322"/>
      <c r="PZ322"/>
      <c r="QA322"/>
      <c r="QB322"/>
      <c r="QC322"/>
      <c r="QD322"/>
      <c r="QE322"/>
      <c r="QF322"/>
      <c r="QG322"/>
      <c r="QH322"/>
      <c r="QI322"/>
      <c r="QJ322"/>
      <c r="QK322"/>
      <c r="QL322"/>
      <c r="QM322"/>
      <c r="QN322"/>
      <c r="QO322"/>
      <c r="QP322"/>
      <c r="QQ322"/>
      <c r="QR322"/>
      <c r="QS322"/>
      <c r="QT322"/>
      <c r="QU322"/>
      <c r="QV322"/>
      <c r="QW322"/>
      <c r="QX322"/>
      <c r="QY322"/>
      <c r="QZ322"/>
      <c r="RA322"/>
      <c r="RB322"/>
      <c r="RC322"/>
      <c r="RD322"/>
      <c r="RE322"/>
      <c r="RF322"/>
      <c r="RG322"/>
      <c r="RH322"/>
      <c r="RI322"/>
      <c r="RJ322"/>
      <c r="RK322"/>
      <c r="RL322"/>
      <c r="RM322"/>
      <c r="RN322"/>
      <c r="RO322"/>
      <c r="RP322"/>
      <c r="RQ322"/>
      <c r="RR322"/>
      <c r="RS322"/>
      <c r="RT322"/>
      <c r="RU322"/>
      <c r="RV322"/>
      <c r="RW322"/>
      <c r="RX322"/>
      <c r="RY322"/>
      <c r="RZ322"/>
      <c r="SA322"/>
      <c r="SB322"/>
      <c r="SC322"/>
      <c r="SD322"/>
      <c r="SE322"/>
      <c r="SF322"/>
      <c r="SG322"/>
      <c r="SH322"/>
      <c r="SI322"/>
      <c r="SJ322"/>
      <c r="SK322"/>
      <c r="SL322"/>
      <c r="SM322"/>
      <c r="SN322"/>
      <c r="SO322"/>
      <c r="SP322"/>
      <c r="SQ322"/>
      <c r="SR322"/>
      <c r="SS322"/>
      <c r="ST322"/>
      <c r="SU322"/>
      <c r="SV322"/>
      <c r="SW322"/>
      <c r="SX322"/>
      <c r="SY322"/>
      <c r="SZ322"/>
      <c r="TA322"/>
      <c r="TB322"/>
      <c r="TC322"/>
      <c r="TD322"/>
      <c r="TE322"/>
      <c r="TF322"/>
      <c r="TG322"/>
      <c r="TH322"/>
      <c r="TI322"/>
      <c r="TJ322"/>
      <c r="TK322"/>
      <c r="TL322"/>
      <c r="TM322"/>
      <c r="TN322"/>
      <c r="TO322"/>
      <c r="TP322"/>
      <c r="TQ322"/>
      <c r="TR322"/>
      <c r="TS322"/>
      <c r="TT322"/>
      <c r="TU322"/>
      <c r="TV322"/>
      <c r="TW322"/>
      <c r="TX322"/>
      <c r="TY322"/>
      <c r="TZ322"/>
      <c r="UA322"/>
      <c r="UB322"/>
      <c r="UC322"/>
      <c r="UD322"/>
      <c r="UE322"/>
      <c r="UF322"/>
      <c r="UG322"/>
      <c r="UH322"/>
      <c r="UI322"/>
      <c r="UJ322"/>
      <c r="UK322"/>
      <c r="UL322"/>
      <c r="UM322"/>
      <c r="UN322"/>
      <c r="UO322"/>
      <c r="UP322"/>
      <c r="UQ322"/>
      <c r="UR322"/>
      <c r="US322"/>
      <c r="UT322"/>
      <c r="UU322"/>
      <c r="UV322"/>
      <c r="UW322"/>
      <c r="UX322"/>
      <c r="UY322"/>
      <c r="UZ322"/>
      <c r="VA322"/>
      <c r="VB322"/>
      <c r="VC322"/>
      <c r="VD322"/>
      <c r="VE322"/>
      <c r="VF322"/>
      <c r="VG322"/>
      <c r="VH322"/>
      <c r="VI322"/>
      <c r="VJ322"/>
      <c r="VK322"/>
      <c r="VL322"/>
      <c r="VM322"/>
      <c r="VN322"/>
      <c r="VO322"/>
      <c r="VP322"/>
      <c r="VQ322"/>
      <c r="VR322"/>
      <c r="VS322"/>
      <c r="VT322"/>
      <c r="VU322"/>
      <c r="VV322"/>
      <c r="VW322"/>
      <c r="VX322"/>
      <c r="VY322"/>
      <c r="VZ322"/>
      <c r="WA322"/>
      <c r="WB322"/>
      <c r="WC322"/>
      <c r="WD322"/>
      <c r="WE322"/>
      <c r="WF322"/>
      <c r="WG322"/>
      <c r="WH322"/>
      <c r="WI322"/>
      <c r="WJ322"/>
      <c r="WK322"/>
      <c r="WL322"/>
      <c r="WM322"/>
      <c r="WN322"/>
      <c r="WO322"/>
      <c r="WP322"/>
      <c r="WQ322"/>
      <c r="WR322"/>
      <c r="WS322"/>
      <c r="WT322"/>
      <c r="WU322"/>
      <c r="WV322"/>
      <c r="WW322"/>
    </row>
    <row r="323" spans="1:621" s="41" customFormat="1" ht="42" hidden="1" x14ac:dyDescent="0.25">
      <c r="A323" s="321">
        <f>A322+1</f>
        <v>256</v>
      </c>
      <c r="B323" s="199" t="s">
        <v>99</v>
      </c>
      <c r="C323" s="288" t="s">
        <v>666</v>
      </c>
      <c r="D323" s="288" t="s">
        <v>1861</v>
      </c>
      <c r="E323" s="288" t="s">
        <v>1862</v>
      </c>
      <c r="F323" s="288" t="s">
        <v>85</v>
      </c>
      <c r="G323" s="289">
        <v>44274.522222222222</v>
      </c>
      <c r="H323" s="289">
        <v>44274.5625</v>
      </c>
      <c r="I323" s="289">
        <v>44302.697916666664</v>
      </c>
      <c r="J323" s="188">
        <f t="shared" ref="J323" si="51">H323-G323</f>
        <v>4.0277777778101154E-2</v>
      </c>
      <c r="K323" s="288" t="s">
        <v>1863</v>
      </c>
      <c r="L323" s="288"/>
      <c r="M323" s="288"/>
      <c r="N323" s="288"/>
      <c r="O323" s="288"/>
      <c r="P323" s="288"/>
      <c r="Q323" s="288"/>
      <c r="R323" s="288" t="s">
        <v>1864</v>
      </c>
      <c r="S323" s="288" t="s">
        <v>2527</v>
      </c>
      <c r="T323" s="288" t="s">
        <v>75</v>
      </c>
      <c r="U323" s="288">
        <v>5</v>
      </c>
      <c r="V323" s="288" t="s">
        <v>76</v>
      </c>
      <c r="W323" s="288">
        <v>1</v>
      </c>
      <c r="X323" s="331">
        <v>165</v>
      </c>
      <c r="Y323" s="50">
        <f t="shared" si="42"/>
        <v>0.96666666667442769</v>
      </c>
      <c r="Z323" s="278">
        <v>1</v>
      </c>
      <c r="AA323"/>
      <c r="AB323"/>
      <c r="AC323"/>
      <c r="AD323"/>
      <c r="AE323"/>
      <c r="AF323"/>
      <c r="AG323"/>
      <c r="AH323"/>
      <c r="AI323"/>
      <c r="AJ323"/>
      <c r="AK323"/>
      <c r="AL323"/>
      <c r="AM323"/>
      <c r="AN323"/>
      <c r="AO323"/>
      <c r="AP323"/>
      <c r="AQ323"/>
      <c r="AR323"/>
      <c r="AS323"/>
      <c r="AT323"/>
      <c r="AU323"/>
      <c r="AV323" s="43" t="s">
        <v>89</v>
      </c>
      <c r="AW323" s="43" t="s">
        <v>91</v>
      </c>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c r="IW323"/>
      <c r="IX323"/>
      <c r="IY323"/>
      <c r="IZ323"/>
      <c r="JA323"/>
      <c r="JB323"/>
      <c r="JC323"/>
      <c r="JD323"/>
      <c r="JE323"/>
      <c r="JF323"/>
      <c r="JG323"/>
      <c r="JH323"/>
      <c r="JI323"/>
      <c r="JJ323"/>
      <c r="JK323"/>
      <c r="JL323"/>
      <c r="JM323"/>
      <c r="JN323"/>
      <c r="JO323"/>
      <c r="JP323"/>
      <c r="JQ323"/>
      <c r="JR323"/>
      <c r="JS323"/>
      <c r="JT323"/>
      <c r="JU323"/>
      <c r="JV323"/>
      <c r="JW323"/>
      <c r="JX323"/>
      <c r="JY323"/>
      <c r="JZ323"/>
      <c r="KA323"/>
      <c r="KB323"/>
      <c r="KC323"/>
      <c r="KD323"/>
      <c r="KE323"/>
      <c r="KF323"/>
      <c r="KG323"/>
      <c r="KH323"/>
      <c r="KI323"/>
      <c r="KJ323"/>
      <c r="KK323"/>
      <c r="KL323"/>
      <c r="KM323"/>
      <c r="KN323"/>
      <c r="KO323"/>
      <c r="KP323"/>
      <c r="KQ323"/>
      <c r="KR323"/>
      <c r="KS323"/>
      <c r="KT323"/>
      <c r="KU323"/>
      <c r="KV323"/>
      <c r="KW323"/>
      <c r="KX323"/>
      <c r="KY323"/>
      <c r="KZ323"/>
      <c r="LA323"/>
      <c r="LB323"/>
      <c r="LC323"/>
      <c r="LD323"/>
      <c r="LE323"/>
      <c r="LF323"/>
      <c r="LG323"/>
      <c r="LH323"/>
      <c r="LI323"/>
      <c r="LJ323"/>
      <c r="LK323"/>
      <c r="LL323"/>
      <c r="LM323"/>
      <c r="LN323"/>
      <c r="LO323"/>
      <c r="LP323"/>
      <c r="LQ323"/>
      <c r="LR323"/>
      <c r="LS323"/>
      <c r="LT323"/>
      <c r="LU323"/>
      <c r="LV323"/>
      <c r="LW323"/>
      <c r="LX323"/>
      <c r="LY323"/>
      <c r="LZ323"/>
      <c r="MA323"/>
      <c r="MB323"/>
      <c r="MC323"/>
      <c r="MD323"/>
      <c r="ME323"/>
      <c r="MF323"/>
      <c r="MG323"/>
      <c r="MH323"/>
      <c r="MI323"/>
      <c r="MJ323"/>
      <c r="MK323"/>
      <c r="ML323"/>
      <c r="MM323"/>
      <c r="MN323"/>
      <c r="MO323"/>
      <c r="MP323"/>
      <c r="MQ323"/>
      <c r="MR323"/>
      <c r="MS323"/>
      <c r="MT323"/>
      <c r="MU323"/>
      <c r="MV323"/>
      <c r="MW323"/>
      <c r="MX323"/>
      <c r="MY323"/>
      <c r="MZ323"/>
      <c r="NA323"/>
      <c r="NB323"/>
      <c r="NC323"/>
      <c r="ND323"/>
      <c r="NE323"/>
      <c r="NF323"/>
      <c r="NG323"/>
      <c r="NH323"/>
      <c r="NI323"/>
      <c r="NJ323"/>
      <c r="NK323"/>
      <c r="NL323"/>
      <c r="NM323"/>
      <c r="NN323"/>
      <c r="NO323"/>
      <c r="NP323"/>
      <c r="NQ323"/>
      <c r="NR323"/>
      <c r="NS323"/>
      <c r="NT323"/>
      <c r="NU323"/>
      <c r="NV323"/>
      <c r="NW323"/>
      <c r="NX323"/>
      <c r="NY323"/>
      <c r="NZ323"/>
      <c r="OA323"/>
      <c r="OB323"/>
      <c r="OC323"/>
      <c r="OD323"/>
      <c r="OE323"/>
      <c r="OF323"/>
      <c r="OG323"/>
      <c r="OH323"/>
      <c r="OI323"/>
      <c r="OJ323"/>
      <c r="OK323"/>
      <c r="OL323"/>
      <c r="OM323"/>
      <c r="ON323"/>
      <c r="OO323"/>
      <c r="OP323"/>
      <c r="OQ323"/>
      <c r="OR323"/>
      <c r="OS323"/>
      <c r="OT323"/>
      <c r="OU323"/>
      <c r="OV323"/>
      <c r="OW323"/>
      <c r="OX323"/>
      <c r="OY323"/>
      <c r="OZ323"/>
      <c r="PA323"/>
      <c r="PB323"/>
      <c r="PC323"/>
      <c r="PD323"/>
      <c r="PE323"/>
      <c r="PF323"/>
      <c r="PG323"/>
      <c r="PH323"/>
      <c r="PI323"/>
      <c r="PJ323"/>
      <c r="PK323"/>
      <c r="PL323"/>
      <c r="PM323"/>
      <c r="PN323"/>
      <c r="PO323"/>
      <c r="PP323"/>
      <c r="PQ323"/>
      <c r="PR323"/>
      <c r="PS323"/>
      <c r="PT323"/>
      <c r="PU323"/>
      <c r="PV323"/>
      <c r="PW323"/>
      <c r="PX323"/>
      <c r="PY323"/>
      <c r="PZ323"/>
      <c r="QA323"/>
      <c r="QB323"/>
      <c r="QC323"/>
      <c r="QD323"/>
      <c r="QE323"/>
      <c r="QF323"/>
      <c r="QG323"/>
      <c r="QH323"/>
      <c r="QI323"/>
      <c r="QJ323"/>
      <c r="QK323"/>
      <c r="QL323"/>
      <c r="QM323"/>
      <c r="QN323"/>
      <c r="QO323"/>
      <c r="QP323"/>
      <c r="QQ323"/>
      <c r="QR323"/>
      <c r="QS323"/>
      <c r="QT323"/>
      <c r="QU323"/>
      <c r="QV323"/>
      <c r="QW323"/>
      <c r="QX323"/>
      <c r="QY323"/>
      <c r="QZ323"/>
      <c r="RA323"/>
      <c r="RB323"/>
      <c r="RC323"/>
      <c r="RD323"/>
      <c r="RE323"/>
      <c r="RF323"/>
      <c r="RG323"/>
      <c r="RH323"/>
      <c r="RI323"/>
      <c r="RJ323"/>
      <c r="RK323"/>
      <c r="RL323"/>
      <c r="RM323"/>
      <c r="RN323"/>
      <c r="RO323"/>
      <c r="RP323"/>
      <c r="RQ323"/>
      <c r="RR323"/>
      <c r="RS323"/>
      <c r="RT323"/>
      <c r="RU323"/>
      <c r="RV323"/>
      <c r="RW323"/>
      <c r="RX323"/>
      <c r="RY323"/>
      <c r="RZ323"/>
      <c r="SA323"/>
      <c r="SB323"/>
      <c r="SC323"/>
      <c r="SD323"/>
      <c r="SE323"/>
      <c r="SF323"/>
      <c r="SG323"/>
      <c r="SH323"/>
      <c r="SI323"/>
      <c r="SJ323"/>
      <c r="SK323"/>
      <c r="SL323"/>
      <c r="SM323"/>
      <c r="SN323"/>
      <c r="SO323"/>
      <c r="SP323"/>
      <c r="SQ323"/>
      <c r="SR323"/>
      <c r="SS323"/>
      <c r="ST323"/>
      <c r="SU323"/>
      <c r="SV323"/>
      <c r="SW323"/>
      <c r="SX323"/>
      <c r="SY323"/>
      <c r="SZ323"/>
      <c r="TA323"/>
      <c r="TB323"/>
      <c r="TC323"/>
      <c r="TD323"/>
      <c r="TE323"/>
      <c r="TF323"/>
      <c r="TG323"/>
      <c r="TH323"/>
      <c r="TI323"/>
      <c r="TJ323"/>
      <c r="TK323"/>
      <c r="TL323"/>
      <c r="TM323"/>
      <c r="TN323"/>
      <c r="TO323"/>
      <c r="TP323"/>
      <c r="TQ323"/>
      <c r="TR323"/>
      <c r="TS323"/>
      <c r="TT323"/>
      <c r="TU323"/>
      <c r="TV323"/>
      <c r="TW323"/>
      <c r="TX323"/>
      <c r="TY323"/>
      <c r="TZ323"/>
      <c r="UA323"/>
      <c r="UB323"/>
      <c r="UC323"/>
      <c r="UD323"/>
      <c r="UE323"/>
      <c r="UF323"/>
      <c r="UG323"/>
      <c r="UH323"/>
      <c r="UI323"/>
      <c r="UJ323"/>
      <c r="UK323"/>
      <c r="UL323"/>
      <c r="UM323"/>
      <c r="UN323"/>
      <c r="UO323"/>
      <c r="UP323"/>
      <c r="UQ323"/>
      <c r="UR323"/>
      <c r="US323"/>
      <c r="UT323"/>
      <c r="UU323"/>
      <c r="UV323"/>
      <c r="UW323"/>
      <c r="UX323"/>
      <c r="UY323"/>
      <c r="UZ323"/>
      <c r="VA323"/>
      <c r="VB323"/>
      <c r="VC323"/>
      <c r="VD323"/>
      <c r="VE323"/>
      <c r="VF323"/>
      <c r="VG323"/>
      <c r="VH323"/>
      <c r="VI323"/>
      <c r="VJ323"/>
      <c r="VK323"/>
      <c r="VL323"/>
      <c r="VM323"/>
      <c r="VN323"/>
      <c r="VO323"/>
      <c r="VP323"/>
      <c r="VQ323"/>
      <c r="VR323"/>
      <c r="VS323"/>
      <c r="VT323"/>
      <c r="VU323"/>
      <c r="VV323"/>
      <c r="VW323"/>
      <c r="VX323"/>
      <c r="VY323"/>
      <c r="VZ323"/>
      <c r="WA323"/>
      <c r="WB323"/>
      <c r="WC323"/>
      <c r="WD323"/>
      <c r="WE323"/>
      <c r="WF323"/>
      <c r="WG323"/>
      <c r="WH323"/>
      <c r="WI323"/>
      <c r="WJ323"/>
      <c r="WK323"/>
      <c r="WL323"/>
      <c r="WM323"/>
      <c r="WN323"/>
      <c r="WO323"/>
      <c r="WP323"/>
      <c r="WQ323"/>
      <c r="WR323"/>
      <c r="WS323"/>
      <c r="WT323"/>
      <c r="WU323"/>
      <c r="WV323"/>
      <c r="WW323"/>
    </row>
    <row r="324" spans="1:621" s="41" customFormat="1" ht="103.5" hidden="1" customHeight="1" x14ac:dyDescent="0.25">
      <c r="A324" s="321">
        <f>A323+1</f>
        <v>257</v>
      </c>
      <c r="B324" s="34" t="s">
        <v>84</v>
      </c>
      <c r="C324" s="306" t="s">
        <v>477</v>
      </c>
      <c r="D324" s="288" t="s">
        <v>1763</v>
      </c>
      <c r="E324" s="288" t="s">
        <v>1480</v>
      </c>
      <c r="F324" s="306" t="s">
        <v>480</v>
      </c>
      <c r="G324" s="289">
        <v>44274.673611111109</v>
      </c>
      <c r="H324" s="127" t="s">
        <v>1865</v>
      </c>
      <c r="I324" s="289">
        <v>44274.79791666667</v>
      </c>
      <c r="J324" s="188">
        <v>5.5555555555555558E-3</v>
      </c>
      <c r="K324" s="306" t="s">
        <v>482</v>
      </c>
      <c r="L324" s="306"/>
      <c r="M324" s="306"/>
      <c r="N324" s="306"/>
      <c r="O324" s="306"/>
      <c r="P324" s="306"/>
      <c r="Q324" s="306"/>
      <c r="R324" s="288" t="s">
        <v>1482</v>
      </c>
      <c r="S324" s="306" t="s">
        <v>1866</v>
      </c>
      <c r="T324" s="306" t="s">
        <v>75</v>
      </c>
      <c r="U324" s="306">
        <v>15</v>
      </c>
      <c r="V324" s="306" t="s">
        <v>87</v>
      </c>
      <c r="W324" s="306">
        <v>0</v>
      </c>
      <c r="X324" s="331" t="s">
        <v>189</v>
      </c>
      <c r="Y324" s="50">
        <f t="shared" si="42"/>
        <v>0.13333333333333333</v>
      </c>
      <c r="Z324"/>
      <c r="AA324"/>
      <c r="AB324"/>
      <c r="AC324"/>
      <c r="AD324">
        <v>1</v>
      </c>
      <c r="AE324"/>
      <c r="AF324"/>
      <c r="AG324"/>
      <c r="AH324"/>
      <c r="AI324"/>
      <c r="AJ324"/>
      <c r="AK324"/>
      <c r="AL324"/>
      <c r="AM324"/>
      <c r="AN324"/>
      <c r="AO324"/>
      <c r="AP324"/>
      <c r="AQ324"/>
      <c r="AR324"/>
      <c r="AS324"/>
      <c r="AT324"/>
      <c r="AU324"/>
      <c r="AV324" s="43" t="s">
        <v>96</v>
      </c>
      <c r="AW324" s="43" t="s">
        <v>90</v>
      </c>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c r="IW324"/>
      <c r="IX324"/>
      <c r="IY324"/>
      <c r="IZ324"/>
      <c r="JA324"/>
      <c r="JB324"/>
      <c r="JC324"/>
      <c r="JD324"/>
      <c r="JE324"/>
      <c r="JF324"/>
      <c r="JG324"/>
      <c r="JH324"/>
      <c r="JI324"/>
      <c r="JJ324"/>
      <c r="JK324"/>
      <c r="JL324"/>
      <c r="JM324"/>
      <c r="JN324"/>
      <c r="JO324"/>
      <c r="JP324"/>
      <c r="JQ324"/>
      <c r="JR324"/>
      <c r="JS324"/>
      <c r="JT324"/>
      <c r="JU324"/>
      <c r="JV324"/>
      <c r="JW324"/>
      <c r="JX324"/>
      <c r="JY324"/>
      <c r="JZ324"/>
      <c r="KA324"/>
      <c r="KB324"/>
      <c r="KC324"/>
      <c r="KD324"/>
      <c r="KE324"/>
      <c r="KF324"/>
      <c r="KG324"/>
      <c r="KH324"/>
      <c r="KI324"/>
      <c r="KJ324"/>
      <c r="KK324"/>
      <c r="KL324"/>
      <c r="KM324"/>
      <c r="KN324"/>
      <c r="KO324"/>
      <c r="KP324"/>
      <c r="KQ324"/>
      <c r="KR324"/>
      <c r="KS324"/>
      <c r="KT324"/>
      <c r="KU324"/>
      <c r="KV324"/>
      <c r="KW324"/>
      <c r="KX324"/>
      <c r="KY324"/>
      <c r="KZ324"/>
      <c r="LA324"/>
      <c r="LB324"/>
      <c r="LC324"/>
      <c r="LD324"/>
      <c r="LE324"/>
      <c r="LF324"/>
      <c r="LG324"/>
      <c r="LH324"/>
      <c r="LI324"/>
      <c r="LJ324"/>
      <c r="LK324"/>
      <c r="LL324"/>
      <c r="LM324"/>
      <c r="LN324"/>
      <c r="LO324"/>
      <c r="LP324"/>
      <c r="LQ324"/>
      <c r="LR324"/>
      <c r="LS324"/>
      <c r="LT324"/>
      <c r="LU324"/>
      <c r="LV324"/>
      <c r="LW324"/>
      <c r="LX324"/>
      <c r="LY324"/>
      <c r="LZ324"/>
      <c r="MA324"/>
      <c r="MB324"/>
      <c r="MC324"/>
      <c r="MD324"/>
      <c r="ME324"/>
      <c r="MF324"/>
      <c r="MG324"/>
      <c r="MH324"/>
      <c r="MI324"/>
      <c r="MJ324"/>
      <c r="MK324"/>
      <c r="ML324"/>
      <c r="MM324"/>
      <c r="MN324"/>
      <c r="MO324"/>
      <c r="MP324"/>
      <c r="MQ324"/>
      <c r="MR324"/>
      <c r="MS324"/>
      <c r="MT324"/>
      <c r="MU324"/>
      <c r="MV324"/>
      <c r="MW324"/>
      <c r="MX324"/>
      <c r="MY324"/>
      <c r="MZ324"/>
      <c r="NA324"/>
      <c r="NB324"/>
      <c r="NC324"/>
      <c r="ND324"/>
      <c r="NE324"/>
      <c r="NF324"/>
      <c r="NG324"/>
      <c r="NH324"/>
      <c r="NI324"/>
      <c r="NJ324"/>
      <c r="NK324"/>
      <c r="NL324"/>
      <c r="NM324"/>
      <c r="NN324"/>
      <c r="NO324"/>
      <c r="NP324"/>
      <c r="NQ324"/>
      <c r="NR324"/>
      <c r="NS324"/>
      <c r="NT324"/>
      <c r="NU324"/>
      <c r="NV324"/>
      <c r="NW324"/>
      <c r="NX324"/>
      <c r="NY324"/>
      <c r="NZ324"/>
      <c r="OA324"/>
      <c r="OB324"/>
      <c r="OC324"/>
      <c r="OD324"/>
      <c r="OE324"/>
      <c r="OF324"/>
      <c r="OG324"/>
      <c r="OH324"/>
      <c r="OI324"/>
      <c r="OJ324"/>
      <c r="OK324"/>
      <c r="OL324"/>
      <c r="OM324"/>
      <c r="ON324"/>
      <c r="OO324"/>
      <c r="OP324"/>
      <c r="OQ324"/>
      <c r="OR324"/>
      <c r="OS324"/>
      <c r="OT324"/>
      <c r="OU324"/>
      <c r="OV324"/>
      <c r="OW324"/>
      <c r="OX324"/>
      <c r="OY324"/>
      <c r="OZ324"/>
      <c r="PA324"/>
      <c r="PB324"/>
      <c r="PC324"/>
      <c r="PD324"/>
      <c r="PE324"/>
      <c r="PF324"/>
      <c r="PG324"/>
      <c r="PH324"/>
      <c r="PI324"/>
      <c r="PJ324"/>
      <c r="PK324"/>
      <c r="PL324"/>
      <c r="PM324"/>
      <c r="PN324"/>
      <c r="PO324"/>
      <c r="PP324"/>
      <c r="PQ324"/>
      <c r="PR324"/>
      <c r="PS324"/>
      <c r="PT324"/>
      <c r="PU324"/>
      <c r="PV324"/>
      <c r="PW324"/>
      <c r="PX324"/>
      <c r="PY324"/>
      <c r="PZ324"/>
      <c r="QA324"/>
      <c r="QB324"/>
      <c r="QC324"/>
      <c r="QD324"/>
      <c r="QE324"/>
      <c r="QF324"/>
      <c r="QG324"/>
      <c r="QH324"/>
      <c r="QI324"/>
      <c r="QJ324"/>
      <c r="QK324"/>
      <c r="QL324"/>
      <c r="QM324"/>
      <c r="QN324"/>
      <c r="QO324"/>
      <c r="QP324"/>
      <c r="QQ324"/>
      <c r="QR324"/>
      <c r="QS324"/>
      <c r="QT324"/>
      <c r="QU324"/>
      <c r="QV324"/>
      <c r="QW324"/>
      <c r="QX324"/>
      <c r="QY324"/>
      <c r="QZ324"/>
      <c r="RA324"/>
      <c r="RB324"/>
      <c r="RC324"/>
      <c r="RD324"/>
      <c r="RE324"/>
      <c r="RF324"/>
      <c r="RG324"/>
      <c r="RH324"/>
      <c r="RI324"/>
      <c r="RJ324"/>
      <c r="RK324"/>
      <c r="RL324"/>
      <c r="RM324"/>
      <c r="RN324"/>
      <c r="RO324"/>
      <c r="RP324"/>
      <c r="RQ324"/>
      <c r="RR324"/>
      <c r="RS324"/>
      <c r="RT324"/>
      <c r="RU324"/>
      <c r="RV324"/>
      <c r="RW324"/>
      <c r="RX324"/>
      <c r="RY324"/>
      <c r="RZ324"/>
      <c r="SA324"/>
      <c r="SB324"/>
      <c r="SC324"/>
      <c r="SD324"/>
      <c r="SE324"/>
      <c r="SF324"/>
      <c r="SG324"/>
      <c r="SH324"/>
      <c r="SI324"/>
      <c r="SJ324"/>
      <c r="SK324"/>
      <c r="SL324"/>
      <c r="SM324"/>
      <c r="SN324"/>
      <c r="SO324"/>
      <c r="SP324"/>
      <c r="SQ324"/>
      <c r="SR324"/>
      <c r="SS324"/>
      <c r="ST324"/>
      <c r="SU324"/>
      <c r="SV324"/>
      <c r="SW324"/>
      <c r="SX324"/>
      <c r="SY324"/>
      <c r="SZ324"/>
      <c r="TA324"/>
      <c r="TB324"/>
      <c r="TC324"/>
      <c r="TD324"/>
      <c r="TE324"/>
      <c r="TF324"/>
      <c r="TG324"/>
      <c r="TH324"/>
      <c r="TI324"/>
      <c r="TJ324"/>
      <c r="TK324"/>
      <c r="TL324"/>
      <c r="TM324"/>
      <c r="TN324"/>
      <c r="TO324"/>
      <c r="TP324"/>
      <c r="TQ324"/>
      <c r="TR324"/>
      <c r="TS324"/>
      <c r="TT324"/>
      <c r="TU324"/>
      <c r="TV324"/>
      <c r="TW324"/>
      <c r="TX324"/>
      <c r="TY324"/>
      <c r="TZ324"/>
      <c r="UA324"/>
      <c r="UB324"/>
      <c r="UC324"/>
      <c r="UD324"/>
      <c r="UE324"/>
      <c r="UF324"/>
      <c r="UG324"/>
      <c r="UH324"/>
      <c r="UI324"/>
      <c r="UJ324"/>
      <c r="UK324"/>
      <c r="UL324"/>
      <c r="UM324"/>
      <c r="UN324"/>
      <c r="UO324"/>
      <c r="UP324"/>
      <c r="UQ324"/>
      <c r="UR324"/>
      <c r="US324"/>
      <c r="UT324"/>
      <c r="UU324"/>
      <c r="UV324"/>
      <c r="UW324"/>
      <c r="UX324"/>
      <c r="UY324"/>
      <c r="UZ324"/>
      <c r="VA324"/>
      <c r="VB324"/>
      <c r="VC324"/>
      <c r="VD324"/>
      <c r="VE324"/>
      <c r="VF324"/>
      <c r="VG324"/>
      <c r="VH324"/>
      <c r="VI324"/>
      <c r="VJ324"/>
      <c r="VK324"/>
      <c r="VL324"/>
      <c r="VM324"/>
      <c r="VN324"/>
      <c r="VO324"/>
      <c r="VP324"/>
      <c r="VQ324"/>
      <c r="VR324"/>
      <c r="VS324"/>
      <c r="VT324"/>
      <c r="VU324"/>
      <c r="VV324"/>
      <c r="VW324"/>
      <c r="VX324"/>
      <c r="VY324"/>
      <c r="VZ324"/>
      <c r="WA324"/>
      <c r="WB324"/>
      <c r="WC324"/>
      <c r="WD324"/>
      <c r="WE324"/>
      <c r="WF324"/>
      <c r="WG324"/>
      <c r="WH324"/>
      <c r="WI324"/>
      <c r="WJ324"/>
      <c r="WK324"/>
      <c r="WL324"/>
      <c r="WM324"/>
      <c r="WN324"/>
      <c r="WO324"/>
      <c r="WP324"/>
      <c r="WQ324"/>
      <c r="WR324"/>
      <c r="WS324"/>
      <c r="WT324"/>
      <c r="WU324"/>
      <c r="WV324"/>
      <c r="WW324"/>
    </row>
    <row r="325" spans="1:621" s="41" customFormat="1" ht="85.5" hidden="1" customHeight="1" x14ac:dyDescent="0.25">
      <c r="A325" s="321">
        <f>A324+1</f>
        <v>258</v>
      </c>
      <c r="B325" s="34" t="s">
        <v>84</v>
      </c>
      <c r="C325" s="306" t="s">
        <v>477</v>
      </c>
      <c r="D325" s="288" t="s">
        <v>1763</v>
      </c>
      <c r="E325" s="288" t="s">
        <v>1480</v>
      </c>
      <c r="F325" s="306" t="s">
        <v>480</v>
      </c>
      <c r="G325" s="289">
        <v>44274.807638888888</v>
      </c>
      <c r="H325" s="127" t="s">
        <v>1867</v>
      </c>
      <c r="I325" s="289">
        <v>44275.422222222223</v>
      </c>
      <c r="J325" s="188">
        <v>8.3333333333333332E-3</v>
      </c>
      <c r="K325" s="306" t="s">
        <v>482</v>
      </c>
      <c r="L325" s="306"/>
      <c r="M325" s="306"/>
      <c r="N325" s="306"/>
      <c r="O325" s="306"/>
      <c r="P325" s="306"/>
      <c r="Q325" s="306"/>
      <c r="R325" s="288" t="s">
        <v>1482</v>
      </c>
      <c r="S325" s="306" t="s">
        <v>1868</v>
      </c>
      <c r="T325" s="306" t="s">
        <v>75</v>
      </c>
      <c r="U325" s="306">
        <v>20</v>
      </c>
      <c r="V325" s="306" t="s">
        <v>87</v>
      </c>
      <c r="W325" s="306">
        <v>0</v>
      </c>
      <c r="X325" s="331" t="s">
        <v>189</v>
      </c>
      <c r="Y325" s="50">
        <f t="shared" si="42"/>
        <v>0.2</v>
      </c>
      <c r="Z325"/>
      <c r="AA325"/>
      <c r="AB325"/>
      <c r="AC325"/>
      <c r="AD325">
        <v>1</v>
      </c>
      <c r="AE325"/>
      <c r="AF325"/>
      <c r="AG325"/>
      <c r="AH325"/>
      <c r="AI325"/>
      <c r="AJ325"/>
      <c r="AK325"/>
      <c r="AL325"/>
      <c r="AM325"/>
      <c r="AN325"/>
      <c r="AO325"/>
      <c r="AP325"/>
      <c r="AQ325"/>
      <c r="AR325"/>
      <c r="AS325"/>
      <c r="AT325"/>
      <c r="AU325"/>
      <c r="AV325" s="43" t="s">
        <v>96</v>
      </c>
      <c r="AW325" s="43" t="s">
        <v>90</v>
      </c>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c r="IW325"/>
      <c r="IX325"/>
      <c r="IY325"/>
      <c r="IZ325"/>
      <c r="JA325"/>
      <c r="JB325"/>
      <c r="JC325"/>
      <c r="JD325"/>
      <c r="JE325"/>
      <c r="JF325"/>
      <c r="JG325"/>
      <c r="JH325"/>
      <c r="JI325"/>
      <c r="JJ325"/>
      <c r="JK325"/>
      <c r="JL325"/>
      <c r="JM325"/>
      <c r="JN325"/>
      <c r="JO325"/>
      <c r="JP325"/>
      <c r="JQ325"/>
      <c r="JR325"/>
      <c r="JS325"/>
      <c r="JT325"/>
      <c r="JU325"/>
      <c r="JV325"/>
      <c r="JW325"/>
      <c r="JX325"/>
      <c r="JY325"/>
      <c r="JZ325"/>
      <c r="KA325"/>
      <c r="KB325"/>
      <c r="KC325"/>
      <c r="KD325"/>
      <c r="KE325"/>
      <c r="KF325"/>
      <c r="KG325"/>
      <c r="KH325"/>
      <c r="KI325"/>
      <c r="KJ325"/>
      <c r="KK325"/>
      <c r="KL325"/>
      <c r="KM325"/>
      <c r="KN325"/>
      <c r="KO325"/>
      <c r="KP325"/>
      <c r="KQ325"/>
      <c r="KR325"/>
      <c r="KS325"/>
      <c r="KT325"/>
      <c r="KU325"/>
      <c r="KV325"/>
      <c r="KW325"/>
      <c r="KX325"/>
      <c r="KY325"/>
      <c r="KZ325"/>
      <c r="LA325"/>
      <c r="LB325"/>
      <c r="LC325"/>
      <c r="LD325"/>
      <c r="LE325"/>
      <c r="LF325"/>
      <c r="LG325"/>
      <c r="LH325"/>
      <c r="LI325"/>
      <c r="LJ325"/>
      <c r="LK325"/>
      <c r="LL325"/>
      <c r="LM325"/>
      <c r="LN325"/>
      <c r="LO325"/>
      <c r="LP325"/>
      <c r="LQ325"/>
      <c r="LR325"/>
      <c r="LS325"/>
      <c r="LT325"/>
      <c r="LU325"/>
      <c r="LV325"/>
      <c r="LW325"/>
      <c r="LX325"/>
      <c r="LY325"/>
      <c r="LZ325"/>
      <c r="MA325"/>
      <c r="MB325"/>
      <c r="MC325"/>
      <c r="MD325"/>
      <c r="ME325"/>
      <c r="MF325"/>
      <c r="MG325"/>
      <c r="MH325"/>
      <c r="MI325"/>
      <c r="MJ325"/>
      <c r="MK325"/>
      <c r="ML325"/>
      <c r="MM325"/>
      <c r="MN325"/>
      <c r="MO325"/>
      <c r="MP325"/>
      <c r="MQ325"/>
      <c r="MR325"/>
      <c r="MS325"/>
      <c r="MT325"/>
      <c r="MU325"/>
      <c r="MV325"/>
      <c r="MW325"/>
      <c r="MX325"/>
      <c r="MY325"/>
      <c r="MZ325"/>
      <c r="NA325"/>
      <c r="NB325"/>
      <c r="NC325"/>
      <c r="ND325"/>
      <c r="NE325"/>
      <c r="NF325"/>
      <c r="NG325"/>
      <c r="NH325"/>
      <c r="NI325"/>
      <c r="NJ325"/>
      <c r="NK325"/>
      <c r="NL325"/>
      <c r="NM325"/>
      <c r="NN325"/>
      <c r="NO325"/>
      <c r="NP325"/>
      <c r="NQ325"/>
      <c r="NR325"/>
      <c r="NS325"/>
      <c r="NT325"/>
      <c r="NU325"/>
      <c r="NV325"/>
      <c r="NW325"/>
      <c r="NX325"/>
      <c r="NY325"/>
      <c r="NZ325"/>
      <c r="OA325"/>
      <c r="OB325"/>
      <c r="OC325"/>
      <c r="OD325"/>
      <c r="OE325"/>
      <c r="OF325"/>
      <c r="OG325"/>
      <c r="OH325"/>
      <c r="OI325"/>
      <c r="OJ325"/>
      <c r="OK325"/>
      <c r="OL325"/>
      <c r="OM325"/>
      <c r="ON325"/>
      <c r="OO325"/>
      <c r="OP325"/>
      <c r="OQ325"/>
      <c r="OR325"/>
      <c r="OS325"/>
      <c r="OT325"/>
      <c r="OU325"/>
      <c r="OV325"/>
      <c r="OW325"/>
      <c r="OX325"/>
      <c r="OY325"/>
      <c r="OZ325"/>
      <c r="PA325"/>
      <c r="PB325"/>
      <c r="PC325"/>
      <c r="PD325"/>
      <c r="PE325"/>
      <c r="PF325"/>
      <c r="PG325"/>
      <c r="PH325"/>
      <c r="PI325"/>
      <c r="PJ325"/>
      <c r="PK325"/>
      <c r="PL325"/>
      <c r="PM325"/>
      <c r="PN325"/>
      <c r="PO325"/>
      <c r="PP325"/>
      <c r="PQ325"/>
      <c r="PR325"/>
      <c r="PS325"/>
      <c r="PT325"/>
      <c r="PU325"/>
      <c r="PV325"/>
      <c r="PW325"/>
      <c r="PX325"/>
      <c r="PY325"/>
      <c r="PZ325"/>
      <c r="QA325"/>
      <c r="QB325"/>
      <c r="QC325"/>
      <c r="QD325"/>
      <c r="QE325"/>
      <c r="QF325"/>
      <c r="QG325"/>
      <c r="QH325"/>
      <c r="QI325"/>
      <c r="QJ325"/>
      <c r="QK325"/>
      <c r="QL325"/>
      <c r="QM325"/>
      <c r="QN325"/>
      <c r="QO325"/>
      <c r="QP325"/>
      <c r="QQ325"/>
      <c r="QR325"/>
      <c r="QS325"/>
      <c r="QT325"/>
      <c r="QU325"/>
      <c r="QV325"/>
      <c r="QW325"/>
      <c r="QX325"/>
      <c r="QY325"/>
      <c r="QZ325"/>
      <c r="RA325"/>
      <c r="RB325"/>
      <c r="RC325"/>
      <c r="RD325"/>
      <c r="RE325"/>
      <c r="RF325"/>
      <c r="RG325"/>
      <c r="RH325"/>
      <c r="RI325"/>
      <c r="RJ325"/>
      <c r="RK325"/>
      <c r="RL325"/>
      <c r="RM325"/>
      <c r="RN325"/>
      <c r="RO325"/>
      <c r="RP325"/>
      <c r="RQ325"/>
      <c r="RR325"/>
      <c r="RS325"/>
      <c r="RT325"/>
      <c r="RU325"/>
      <c r="RV325"/>
      <c r="RW325"/>
      <c r="RX325"/>
      <c r="RY325"/>
      <c r="RZ325"/>
      <c r="SA325"/>
      <c r="SB325"/>
      <c r="SC325"/>
      <c r="SD325"/>
      <c r="SE325"/>
      <c r="SF325"/>
      <c r="SG325"/>
      <c r="SH325"/>
      <c r="SI325"/>
      <c r="SJ325"/>
      <c r="SK325"/>
      <c r="SL325"/>
      <c r="SM325"/>
      <c r="SN325"/>
      <c r="SO325"/>
      <c r="SP325"/>
      <c r="SQ325"/>
      <c r="SR325"/>
      <c r="SS325"/>
      <c r="ST325"/>
      <c r="SU325"/>
      <c r="SV325"/>
      <c r="SW325"/>
      <c r="SX325"/>
      <c r="SY325"/>
      <c r="SZ325"/>
      <c r="TA325"/>
      <c r="TB325"/>
      <c r="TC325"/>
      <c r="TD325"/>
      <c r="TE325"/>
      <c r="TF325"/>
      <c r="TG325"/>
      <c r="TH325"/>
      <c r="TI325"/>
      <c r="TJ325"/>
      <c r="TK325"/>
      <c r="TL325"/>
      <c r="TM325"/>
      <c r="TN325"/>
      <c r="TO325"/>
      <c r="TP325"/>
      <c r="TQ325"/>
      <c r="TR325"/>
      <c r="TS325"/>
      <c r="TT325"/>
      <c r="TU325"/>
      <c r="TV325"/>
      <c r="TW325"/>
      <c r="TX325"/>
      <c r="TY325"/>
      <c r="TZ325"/>
      <c r="UA325"/>
      <c r="UB325"/>
      <c r="UC325"/>
      <c r="UD325"/>
      <c r="UE325"/>
      <c r="UF325"/>
      <c r="UG325"/>
      <c r="UH325"/>
      <c r="UI325"/>
      <c r="UJ325"/>
      <c r="UK325"/>
      <c r="UL325"/>
      <c r="UM325"/>
      <c r="UN325"/>
      <c r="UO325"/>
      <c r="UP325"/>
      <c r="UQ325"/>
      <c r="UR325"/>
      <c r="US325"/>
      <c r="UT325"/>
      <c r="UU325"/>
      <c r="UV325"/>
      <c r="UW325"/>
      <c r="UX325"/>
      <c r="UY325"/>
      <c r="UZ325"/>
      <c r="VA325"/>
      <c r="VB325"/>
      <c r="VC325"/>
      <c r="VD325"/>
      <c r="VE325"/>
      <c r="VF325"/>
      <c r="VG325"/>
      <c r="VH325"/>
      <c r="VI325"/>
      <c r="VJ325"/>
      <c r="VK325"/>
      <c r="VL325"/>
      <c r="VM325"/>
      <c r="VN325"/>
      <c r="VO325"/>
      <c r="VP325"/>
      <c r="VQ325"/>
      <c r="VR325"/>
      <c r="VS325"/>
      <c r="VT325"/>
      <c r="VU325"/>
      <c r="VV325"/>
      <c r="VW325"/>
      <c r="VX325"/>
      <c r="VY325"/>
      <c r="VZ325"/>
      <c r="WA325"/>
      <c r="WB325"/>
      <c r="WC325"/>
      <c r="WD325"/>
      <c r="WE325"/>
      <c r="WF325"/>
      <c r="WG325"/>
      <c r="WH325"/>
      <c r="WI325"/>
      <c r="WJ325"/>
      <c r="WK325"/>
      <c r="WL325"/>
      <c r="WM325"/>
      <c r="WN325"/>
      <c r="WO325"/>
      <c r="WP325"/>
      <c r="WQ325"/>
      <c r="WR325"/>
      <c r="WS325"/>
      <c r="WT325"/>
      <c r="WU325"/>
      <c r="WV325"/>
      <c r="WW325"/>
    </row>
    <row r="326" spans="1:621" s="41" customFormat="1" ht="100.5" hidden="1" customHeight="1" x14ac:dyDescent="0.25">
      <c r="A326" s="751">
        <f>A325+1</f>
        <v>259</v>
      </c>
      <c r="B326" s="607" t="s">
        <v>80</v>
      </c>
      <c r="C326" s="608" t="s">
        <v>1869</v>
      </c>
      <c r="D326" s="608" t="s">
        <v>1870</v>
      </c>
      <c r="E326" s="608" t="s">
        <v>1871</v>
      </c>
      <c r="F326" s="359" t="s">
        <v>1872</v>
      </c>
      <c r="G326" s="609">
        <v>44274.902777777781</v>
      </c>
      <c r="H326" s="762">
        <v>44275.125</v>
      </c>
      <c r="I326" s="609">
        <v>44275.125</v>
      </c>
      <c r="J326" s="360">
        <f>H326-G326</f>
        <v>0.22222222221898846</v>
      </c>
      <c r="K326" s="359" t="s">
        <v>1873</v>
      </c>
      <c r="L326" s="359"/>
      <c r="M326" s="359"/>
      <c r="N326" s="359"/>
      <c r="O326" s="359"/>
      <c r="P326" s="359"/>
      <c r="Q326" s="359"/>
      <c r="R326" s="608" t="s">
        <v>1874</v>
      </c>
      <c r="S326" s="608" t="s">
        <v>1875</v>
      </c>
      <c r="T326" s="608" t="s">
        <v>75</v>
      </c>
      <c r="U326" s="359">
        <v>500</v>
      </c>
      <c r="V326" s="608" t="s">
        <v>76</v>
      </c>
      <c r="W326" s="604">
        <v>1</v>
      </c>
      <c r="X326" s="676">
        <v>166</v>
      </c>
      <c r="Y326" s="50">
        <f t="shared" si="42"/>
        <v>5.3333333332557231</v>
      </c>
      <c r="Z326"/>
      <c r="AA326"/>
      <c r="AB326"/>
      <c r="AC326"/>
      <c r="AD326">
        <v>1</v>
      </c>
      <c r="AE326"/>
      <c r="AF326"/>
      <c r="AG326"/>
      <c r="AH326"/>
      <c r="AI326"/>
      <c r="AJ326"/>
      <c r="AK326"/>
      <c r="AL326"/>
      <c r="AM326"/>
      <c r="AN326"/>
      <c r="AO326"/>
      <c r="AP326"/>
      <c r="AQ326"/>
      <c r="AR326"/>
      <c r="AS326"/>
      <c r="AT326"/>
      <c r="AU326"/>
      <c r="AV326" s="43" t="s">
        <v>89</v>
      </c>
      <c r="AW326" s="43" t="s">
        <v>94</v>
      </c>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c r="IW326"/>
      <c r="IX326"/>
      <c r="IY326"/>
      <c r="IZ326"/>
      <c r="JA326"/>
      <c r="JB326"/>
      <c r="JC326"/>
      <c r="JD326"/>
      <c r="JE326"/>
      <c r="JF326"/>
      <c r="JG326"/>
      <c r="JH326"/>
      <c r="JI326"/>
      <c r="JJ326"/>
      <c r="JK326"/>
      <c r="JL326"/>
      <c r="JM326"/>
      <c r="JN326"/>
      <c r="JO326"/>
      <c r="JP326"/>
      <c r="JQ326"/>
      <c r="JR326"/>
      <c r="JS326"/>
      <c r="JT326"/>
      <c r="JU326"/>
      <c r="JV326"/>
      <c r="JW326"/>
      <c r="JX326"/>
      <c r="JY326"/>
      <c r="JZ326"/>
      <c r="KA326"/>
      <c r="KB326"/>
      <c r="KC326"/>
      <c r="KD326"/>
      <c r="KE326"/>
      <c r="KF326"/>
      <c r="KG326"/>
      <c r="KH326"/>
      <c r="KI326"/>
      <c r="KJ326"/>
      <c r="KK326"/>
      <c r="KL326"/>
      <c r="KM326"/>
      <c r="KN326"/>
      <c r="KO326"/>
      <c r="KP326"/>
      <c r="KQ326"/>
      <c r="KR326"/>
      <c r="KS326"/>
      <c r="KT326"/>
      <c r="KU326"/>
      <c r="KV326"/>
      <c r="KW326"/>
      <c r="KX326"/>
      <c r="KY326"/>
      <c r="KZ326"/>
      <c r="LA326"/>
      <c r="LB326"/>
      <c r="LC326"/>
      <c r="LD326"/>
      <c r="LE326"/>
      <c r="LF326"/>
      <c r="LG326"/>
      <c r="LH326"/>
      <c r="LI326"/>
      <c r="LJ326"/>
      <c r="LK326"/>
      <c r="LL326"/>
      <c r="LM326"/>
      <c r="LN326"/>
      <c r="LO326"/>
      <c r="LP326"/>
      <c r="LQ326"/>
      <c r="LR326"/>
      <c r="LS326"/>
      <c r="LT326"/>
      <c r="LU326"/>
      <c r="LV326"/>
      <c r="LW326"/>
      <c r="LX326"/>
      <c r="LY326"/>
      <c r="LZ326"/>
      <c r="MA326"/>
      <c r="MB326"/>
      <c r="MC326"/>
      <c r="MD326"/>
      <c r="ME326"/>
      <c r="MF326"/>
      <c r="MG326"/>
      <c r="MH326"/>
      <c r="MI326"/>
      <c r="MJ326"/>
      <c r="MK326"/>
      <c r="ML326"/>
      <c r="MM326"/>
      <c r="MN326"/>
      <c r="MO326"/>
      <c r="MP326"/>
      <c r="MQ326"/>
      <c r="MR326"/>
      <c r="MS326"/>
      <c r="MT326"/>
      <c r="MU326"/>
      <c r="MV326"/>
      <c r="MW326"/>
      <c r="MX326"/>
      <c r="MY326"/>
      <c r="MZ326"/>
      <c r="NA326"/>
      <c r="NB326"/>
      <c r="NC326"/>
      <c r="ND326"/>
      <c r="NE326"/>
      <c r="NF326"/>
      <c r="NG326"/>
      <c r="NH326"/>
      <c r="NI326"/>
      <c r="NJ326"/>
      <c r="NK326"/>
      <c r="NL326"/>
      <c r="NM326"/>
      <c r="NN326"/>
      <c r="NO326"/>
      <c r="NP326"/>
      <c r="NQ326"/>
      <c r="NR326"/>
      <c r="NS326"/>
      <c r="NT326"/>
      <c r="NU326"/>
      <c r="NV326"/>
      <c r="NW326"/>
      <c r="NX326"/>
      <c r="NY326"/>
      <c r="NZ326"/>
      <c r="OA326"/>
      <c r="OB326"/>
      <c r="OC326"/>
      <c r="OD326"/>
      <c r="OE326"/>
      <c r="OF326"/>
      <c r="OG326"/>
      <c r="OH326"/>
      <c r="OI326"/>
      <c r="OJ326"/>
      <c r="OK326"/>
      <c r="OL326"/>
      <c r="OM326"/>
      <c r="ON326"/>
      <c r="OO326"/>
      <c r="OP326"/>
      <c r="OQ326"/>
      <c r="OR326"/>
      <c r="OS326"/>
      <c r="OT326"/>
      <c r="OU326"/>
      <c r="OV326"/>
      <c r="OW326"/>
      <c r="OX326"/>
      <c r="OY326"/>
      <c r="OZ326"/>
      <c r="PA326"/>
      <c r="PB326"/>
      <c r="PC326"/>
      <c r="PD326"/>
      <c r="PE326"/>
      <c r="PF326"/>
      <c r="PG326"/>
      <c r="PH326"/>
      <c r="PI326"/>
      <c r="PJ326"/>
      <c r="PK326"/>
      <c r="PL326"/>
      <c r="PM326"/>
      <c r="PN326"/>
      <c r="PO326"/>
      <c r="PP326"/>
      <c r="PQ326"/>
      <c r="PR326"/>
      <c r="PS326"/>
      <c r="PT326"/>
      <c r="PU326"/>
      <c r="PV326"/>
      <c r="PW326"/>
      <c r="PX326"/>
      <c r="PY326"/>
      <c r="PZ326"/>
      <c r="QA326"/>
      <c r="QB326"/>
      <c r="QC326"/>
      <c r="QD326"/>
      <c r="QE326"/>
      <c r="QF326"/>
      <c r="QG326"/>
      <c r="QH326"/>
      <c r="QI326"/>
      <c r="QJ326"/>
      <c r="QK326"/>
      <c r="QL326"/>
      <c r="QM326"/>
      <c r="QN326"/>
      <c r="QO326"/>
      <c r="QP326"/>
      <c r="QQ326"/>
      <c r="QR326"/>
      <c r="QS326"/>
      <c r="QT326"/>
      <c r="QU326"/>
      <c r="QV326"/>
      <c r="QW326"/>
      <c r="QX326"/>
      <c r="QY326"/>
      <c r="QZ326"/>
      <c r="RA326"/>
      <c r="RB326"/>
      <c r="RC326"/>
      <c r="RD326"/>
      <c r="RE326"/>
      <c r="RF326"/>
      <c r="RG326"/>
      <c r="RH326"/>
      <c r="RI326"/>
      <c r="RJ326"/>
      <c r="RK326"/>
      <c r="RL326"/>
      <c r="RM326"/>
      <c r="RN326"/>
      <c r="RO326"/>
      <c r="RP326"/>
      <c r="RQ326"/>
      <c r="RR326"/>
      <c r="RS326"/>
      <c r="RT326"/>
      <c r="RU326"/>
      <c r="RV326"/>
      <c r="RW326"/>
      <c r="RX326"/>
      <c r="RY326"/>
      <c r="RZ326"/>
      <c r="SA326"/>
      <c r="SB326"/>
      <c r="SC326"/>
      <c r="SD326"/>
      <c r="SE326"/>
      <c r="SF326"/>
      <c r="SG326"/>
      <c r="SH326"/>
      <c r="SI326"/>
      <c r="SJ326"/>
      <c r="SK326"/>
      <c r="SL326"/>
      <c r="SM326"/>
      <c r="SN326"/>
      <c r="SO326"/>
      <c r="SP326"/>
      <c r="SQ326"/>
      <c r="SR326"/>
      <c r="SS326"/>
      <c r="ST326"/>
      <c r="SU326"/>
      <c r="SV326"/>
      <c r="SW326"/>
      <c r="SX326"/>
      <c r="SY326"/>
      <c r="SZ326"/>
      <c r="TA326"/>
      <c r="TB326"/>
      <c r="TC326"/>
      <c r="TD326"/>
      <c r="TE326"/>
      <c r="TF326"/>
      <c r="TG326"/>
      <c r="TH326"/>
      <c r="TI326"/>
      <c r="TJ326"/>
      <c r="TK326"/>
      <c r="TL326"/>
      <c r="TM326"/>
      <c r="TN326"/>
      <c r="TO326"/>
      <c r="TP326"/>
      <c r="TQ326"/>
      <c r="TR326"/>
      <c r="TS326"/>
      <c r="TT326"/>
      <c r="TU326"/>
      <c r="TV326"/>
      <c r="TW326"/>
      <c r="TX326"/>
      <c r="TY326"/>
      <c r="TZ326"/>
      <c r="UA326"/>
      <c r="UB326"/>
      <c r="UC326"/>
      <c r="UD326"/>
      <c r="UE326"/>
      <c r="UF326"/>
      <c r="UG326"/>
      <c r="UH326"/>
      <c r="UI326"/>
      <c r="UJ326"/>
      <c r="UK326"/>
      <c r="UL326"/>
      <c r="UM326"/>
      <c r="UN326"/>
      <c r="UO326"/>
      <c r="UP326"/>
      <c r="UQ326"/>
      <c r="UR326"/>
      <c r="US326"/>
      <c r="UT326"/>
      <c r="UU326"/>
      <c r="UV326"/>
      <c r="UW326"/>
      <c r="UX326"/>
      <c r="UY326"/>
      <c r="UZ326"/>
      <c r="VA326"/>
      <c r="VB326"/>
      <c r="VC326"/>
      <c r="VD326"/>
      <c r="VE326"/>
      <c r="VF326"/>
      <c r="VG326"/>
      <c r="VH326"/>
      <c r="VI326"/>
      <c r="VJ326"/>
      <c r="VK326"/>
      <c r="VL326"/>
      <c r="VM326"/>
      <c r="VN326"/>
      <c r="VO326"/>
      <c r="VP326"/>
      <c r="VQ326"/>
      <c r="VR326"/>
      <c r="VS326"/>
      <c r="VT326"/>
      <c r="VU326"/>
      <c r="VV326"/>
      <c r="VW326"/>
      <c r="VX326"/>
      <c r="VY326"/>
      <c r="VZ326"/>
      <c r="WA326"/>
      <c r="WB326"/>
      <c r="WC326"/>
      <c r="WD326"/>
      <c r="WE326"/>
      <c r="WF326"/>
      <c r="WG326"/>
      <c r="WH326"/>
      <c r="WI326"/>
      <c r="WJ326"/>
      <c r="WK326"/>
      <c r="WL326"/>
      <c r="WM326"/>
      <c r="WN326"/>
      <c r="WO326"/>
      <c r="WP326"/>
      <c r="WQ326"/>
      <c r="WR326"/>
      <c r="WS326"/>
      <c r="WT326"/>
      <c r="WU326"/>
      <c r="WV326"/>
      <c r="WW326"/>
    </row>
    <row r="327" spans="1:621" s="41" customFormat="1" ht="34.5" hidden="1" customHeight="1" x14ac:dyDescent="0.25">
      <c r="A327" s="753"/>
      <c r="B327" s="599"/>
      <c r="C327" s="601"/>
      <c r="D327" s="601"/>
      <c r="E327" s="601"/>
      <c r="F327" s="359" t="s">
        <v>1876</v>
      </c>
      <c r="G327" s="601"/>
      <c r="H327" s="763"/>
      <c r="I327" s="601"/>
      <c r="J327" s="360">
        <f>H326-G326</f>
        <v>0.22222222221898846</v>
      </c>
      <c r="K327" s="359" t="s">
        <v>1877</v>
      </c>
      <c r="L327" s="359"/>
      <c r="M327" s="359"/>
      <c r="N327" s="359"/>
      <c r="O327" s="359">
        <v>1</v>
      </c>
      <c r="P327" s="359">
        <v>1</v>
      </c>
      <c r="Q327" s="359"/>
      <c r="R327" s="601"/>
      <c r="S327" s="601"/>
      <c r="T327" s="601"/>
      <c r="U327" s="359">
        <v>250</v>
      </c>
      <c r="V327" s="601"/>
      <c r="W327" s="604"/>
      <c r="X327" s="677"/>
      <c r="Y327" s="50">
        <f t="shared" si="42"/>
        <v>5.3333333332557231</v>
      </c>
      <c r="Z327"/>
      <c r="AA327"/>
      <c r="AB327"/>
      <c r="AC327"/>
      <c r="AD327"/>
      <c r="AE327"/>
      <c r="AF327"/>
      <c r="AG327"/>
      <c r="AH327"/>
      <c r="AI327"/>
      <c r="AJ327"/>
      <c r="AK327"/>
      <c r="AL327"/>
      <c r="AM327"/>
      <c r="AN327"/>
      <c r="AO327"/>
      <c r="AP327"/>
      <c r="AQ327"/>
      <c r="AR327"/>
      <c r="AS327"/>
      <c r="AT327"/>
      <c r="AU327"/>
      <c r="AV327" s="43"/>
      <c r="AW327" s="43"/>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c r="IW327"/>
      <c r="IX327"/>
      <c r="IY327"/>
      <c r="IZ327"/>
      <c r="JA327"/>
      <c r="JB327"/>
      <c r="JC327"/>
      <c r="JD327"/>
      <c r="JE327"/>
      <c r="JF327"/>
      <c r="JG327"/>
      <c r="JH327"/>
      <c r="JI327"/>
      <c r="JJ327"/>
      <c r="JK327"/>
      <c r="JL327"/>
      <c r="JM327"/>
      <c r="JN327"/>
      <c r="JO327"/>
      <c r="JP327"/>
      <c r="JQ327"/>
      <c r="JR327"/>
      <c r="JS327"/>
      <c r="JT327"/>
      <c r="JU327"/>
      <c r="JV327"/>
      <c r="JW327"/>
      <c r="JX327"/>
      <c r="JY327"/>
      <c r="JZ327"/>
      <c r="KA327"/>
      <c r="KB327"/>
      <c r="KC327"/>
      <c r="KD327"/>
      <c r="KE327"/>
      <c r="KF327"/>
      <c r="KG327"/>
      <c r="KH327"/>
      <c r="KI327"/>
      <c r="KJ327"/>
      <c r="KK327"/>
      <c r="KL327"/>
      <c r="KM327"/>
      <c r="KN327"/>
      <c r="KO327"/>
      <c r="KP327"/>
      <c r="KQ327"/>
      <c r="KR327"/>
      <c r="KS327"/>
      <c r="KT327"/>
      <c r="KU327"/>
      <c r="KV327"/>
      <c r="KW327"/>
      <c r="KX327"/>
      <c r="KY327"/>
      <c r="KZ327"/>
      <c r="LA327"/>
      <c r="LB327"/>
      <c r="LC327"/>
      <c r="LD327"/>
      <c r="LE327"/>
      <c r="LF327"/>
      <c r="LG327"/>
      <c r="LH327"/>
      <c r="LI327"/>
      <c r="LJ327"/>
      <c r="LK327"/>
      <c r="LL327"/>
      <c r="LM327"/>
      <c r="LN327"/>
      <c r="LO327"/>
      <c r="LP327"/>
      <c r="LQ327"/>
      <c r="LR327"/>
      <c r="LS327"/>
      <c r="LT327"/>
      <c r="LU327"/>
      <c r="LV327"/>
      <c r="LW327"/>
      <c r="LX327"/>
      <c r="LY327"/>
      <c r="LZ327"/>
      <c r="MA327"/>
      <c r="MB327"/>
      <c r="MC327"/>
      <c r="MD327"/>
      <c r="ME327"/>
      <c r="MF327"/>
      <c r="MG327"/>
      <c r="MH327"/>
      <c r="MI327"/>
      <c r="MJ327"/>
      <c r="MK327"/>
      <c r="ML327"/>
      <c r="MM327"/>
      <c r="MN327"/>
      <c r="MO327"/>
      <c r="MP327"/>
      <c r="MQ327"/>
      <c r="MR327"/>
      <c r="MS327"/>
      <c r="MT327"/>
      <c r="MU327"/>
      <c r="MV327"/>
      <c r="MW327"/>
      <c r="MX327"/>
      <c r="MY327"/>
      <c r="MZ327"/>
      <c r="NA327"/>
      <c r="NB327"/>
      <c r="NC327"/>
      <c r="ND327"/>
      <c r="NE327"/>
      <c r="NF327"/>
      <c r="NG327"/>
      <c r="NH327"/>
      <c r="NI327"/>
      <c r="NJ327"/>
      <c r="NK327"/>
      <c r="NL327"/>
      <c r="NM327"/>
      <c r="NN327"/>
      <c r="NO327"/>
      <c r="NP327"/>
      <c r="NQ327"/>
      <c r="NR327"/>
      <c r="NS327"/>
      <c r="NT327"/>
      <c r="NU327"/>
      <c r="NV327"/>
      <c r="NW327"/>
      <c r="NX327"/>
      <c r="NY327"/>
      <c r="NZ327"/>
      <c r="OA327"/>
      <c r="OB327"/>
      <c r="OC327"/>
      <c r="OD327"/>
      <c r="OE327"/>
      <c r="OF327"/>
      <c r="OG327"/>
      <c r="OH327"/>
      <c r="OI327"/>
      <c r="OJ327"/>
      <c r="OK327"/>
      <c r="OL327"/>
      <c r="OM327"/>
      <c r="ON327"/>
      <c r="OO327"/>
      <c r="OP327"/>
      <c r="OQ327"/>
      <c r="OR327"/>
      <c r="OS327"/>
      <c r="OT327"/>
      <c r="OU327"/>
      <c r="OV327"/>
      <c r="OW327"/>
      <c r="OX327"/>
      <c r="OY327"/>
      <c r="OZ327"/>
      <c r="PA327"/>
      <c r="PB327"/>
      <c r="PC327"/>
      <c r="PD327"/>
      <c r="PE327"/>
      <c r="PF327"/>
      <c r="PG327"/>
      <c r="PH327"/>
      <c r="PI327"/>
      <c r="PJ327"/>
      <c r="PK327"/>
      <c r="PL327"/>
      <c r="PM327"/>
      <c r="PN327"/>
      <c r="PO327"/>
      <c r="PP327"/>
      <c r="PQ327"/>
      <c r="PR327"/>
      <c r="PS327"/>
      <c r="PT327"/>
      <c r="PU327"/>
      <c r="PV327"/>
      <c r="PW327"/>
      <c r="PX327"/>
      <c r="PY327"/>
      <c r="PZ327"/>
      <c r="QA327"/>
      <c r="QB327"/>
      <c r="QC327"/>
      <c r="QD327"/>
      <c r="QE327"/>
      <c r="QF327"/>
      <c r="QG327"/>
      <c r="QH327"/>
      <c r="QI327"/>
      <c r="QJ327"/>
      <c r="QK327"/>
      <c r="QL327"/>
      <c r="QM327"/>
      <c r="QN327"/>
      <c r="QO327"/>
      <c r="QP327"/>
      <c r="QQ327"/>
      <c r="QR327"/>
      <c r="QS327"/>
      <c r="QT327"/>
      <c r="QU327"/>
      <c r="QV327"/>
      <c r="QW327"/>
      <c r="QX327"/>
      <c r="QY327"/>
      <c r="QZ327"/>
      <c r="RA327"/>
      <c r="RB327"/>
      <c r="RC327"/>
      <c r="RD327"/>
      <c r="RE327"/>
      <c r="RF327"/>
      <c r="RG327"/>
      <c r="RH327"/>
      <c r="RI327"/>
      <c r="RJ327"/>
      <c r="RK327"/>
      <c r="RL327"/>
      <c r="RM327"/>
      <c r="RN327"/>
      <c r="RO327"/>
      <c r="RP327"/>
      <c r="RQ327"/>
      <c r="RR327"/>
      <c r="RS327"/>
      <c r="RT327"/>
      <c r="RU327"/>
      <c r="RV327"/>
      <c r="RW327"/>
      <c r="RX327"/>
      <c r="RY327"/>
      <c r="RZ327"/>
      <c r="SA327"/>
      <c r="SB327"/>
      <c r="SC327"/>
      <c r="SD327"/>
      <c r="SE327"/>
      <c r="SF327"/>
      <c r="SG327"/>
      <c r="SH327"/>
      <c r="SI327"/>
      <c r="SJ327"/>
      <c r="SK327"/>
      <c r="SL327"/>
      <c r="SM327"/>
      <c r="SN327"/>
      <c r="SO327"/>
      <c r="SP327"/>
      <c r="SQ327"/>
      <c r="SR327"/>
      <c r="SS327"/>
      <c r="ST327"/>
      <c r="SU327"/>
      <c r="SV327"/>
      <c r="SW327"/>
      <c r="SX327"/>
      <c r="SY327"/>
      <c r="SZ327"/>
      <c r="TA327"/>
      <c r="TB327"/>
      <c r="TC327"/>
      <c r="TD327"/>
      <c r="TE327"/>
      <c r="TF327"/>
      <c r="TG327"/>
      <c r="TH327"/>
      <c r="TI327"/>
      <c r="TJ327"/>
      <c r="TK327"/>
      <c r="TL327"/>
      <c r="TM327"/>
      <c r="TN327"/>
      <c r="TO327"/>
      <c r="TP327"/>
      <c r="TQ327"/>
      <c r="TR327"/>
      <c r="TS327"/>
      <c r="TT327"/>
      <c r="TU327"/>
      <c r="TV327"/>
      <c r="TW327"/>
      <c r="TX327"/>
      <c r="TY327"/>
      <c r="TZ327"/>
      <c r="UA327"/>
      <c r="UB327"/>
      <c r="UC327"/>
      <c r="UD327"/>
      <c r="UE327"/>
      <c r="UF327"/>
      <c r="UG327"/>
      <c r="UH327"/>
      <c r="UI327"/>
      <c r="UJ327"/>
      <c r="UK327"/>
      <c r="UL327"/>
      <c r="UM327"/>
      <c r="UN327"/>
      <c r="UO327"/>
      <c r="UP327"/>
      <c r="UQ327"/>
      <c r="UR327"/>
      <c r="US327"/>
      <c r="UT327"/>
      <c r="UU327"/>
      <c r="UV327"/>
      <c r="UW327"/>
      <c r="UX327"/>
      <c r="UY327"/>
      <c r="UZ327"/>
      <c r="VA327"/>
      <c r="VB327"/>
      <c r="VC327"/>
      <c r="VD327"/>
      <c r="VE327"/>
      <c r="VF327"/>
      <c r="VG327"/>
      <c r="VH327"/>
      <c r="VI327"/>
      <c r="VJ327"/>
      <c r="VK327"/>
      <c r="VL327"/>
      <c r="VM327"/>
      <c r="VN327"/>
      <c r="VO327"/>
      <c r="VP327"/>
      <c r="VQ327"/>
      <c r="VR327"/>
      <c r="VS327"/>
      <c r="VT327"/>
      <c r="VU327"/>
      <c r="VV327"/>
      <c r="VW327"/>
      <c r="VX327"/>
      <c r="VY327"/>
      <c r="VZ327"/>
      <c r="WA327"/>
      <c r="WB327"/>
      <c r="WC327"/>
      <c r="WD327"/>
      <c r="WE327"/>
      <c r="WF327"/>
      <c r="WG327"/>
      <c r="WH327"/>
      <c r="WI327"/>
      <c r="WJ327"/>
      <c r="WK327"/>
      <c r="WL327"/>
      <c r="WM327"/>
      <c r="WN327"/>
      <c r="WO327"/>
      <c r="WP327"/>
      <c r="WQ327"/>
      <c r="WR327"/>
      <c r="WS327"/>
      <c r="WT327"/>
      <c r="WU327"/>
      <c r="WV327"/>
      <c r="WW327"/>
    </row>
    <row r="328" spans="1:621" s="131" customFormat="1" ht="62.25" hidden="1" customHeight="1" x14ac:dyDescent="0.25">
      <c r="A328" s="321">
        <f>A326+1</f>
        <v>260</v>
      </c>
      <c r="B328" s="33" t="s">
        <v>784</v>
      </c>
      <c r="C328" s="288" t="s">
        <v>1878</v>
      </c>
      <c r="D328" s="288" t="s">
        <v>1879</v>
      </c>
      <c r="E328" s="306" t="s">
        <v>1880</v>
      </c>
      <c r="F328" s="288" t="s">
        <v>1881</v>
      </c>
      <c r="G328" s="323">
        <v>44276.020833333336</v>
      </c>
      <c r="H328" s="218">
        <v>44276.179861111108</v>
      </c>
      <c r="I328" s="323">
        <v>44280.625</v>
      </c>
      <c r="J328" s="369">
        <f>H328-G328</f>
        <v>0.15902777777228039</v>
      </c>
      <c r="K328" s="287" t="s">
        <v>1882</v>
      </c>
      <c r="L328" s="287"/>
      <c r="M328" s="287"/>
      <c r="N328" s="287"/>
      <c r="O328" s="287"/>
      <c r="P328" s="287">
        <v>1</v>
      </c>
      <c r="Q328" s="287"/>
      <c r="R328" s="287" t="s">
        <v>1883</v>
      </c>
      <c r="S328" s="328" t="s">
        <v>1970</v>
      </c>
      <c r="T328" s="328" t="s">
        <v>75</v>
      </c>
      <c r="U328" s="287">
        <v>490</v>
      </c>
      <c r="V328" s="287" t="s">
        <v>76</v>
      </c>
      <c r="W328" s="287">
        <v>1</v>
      </c>
      <c r="X328" s="331" t="s">
        <v>189</v>
      </c>
      <c r="Y328" s="50">
        <f t="shared" si="42"/>
        <v>3.8166666665347293</v>
      </c>
      <c r="Z328"/>
      <c r="AA328">
        <v>1</v>
      </c>
      <c r="AB328"/>
      <c r="AC328"/>
      <c r="AD328"/>
      <c r="AE328"/>
      <c r="AF328"/>
      <c r="AG328"/>
      <c r="AH328"/>
      <c r="AI328"/>
      <c r="AJ328"/>
      <c r="AK328"/>
      <c r="AL328"/>
      <c r="AM328"/>
      <c r="AN328"/>
      <c r="AO328"/>
      <c r="AP328"/>
      <c r="AQ328"/>
      <c r="AR328"/>
      <c r="AS328"/>
      <c r="AT328"/>
      <c r="AU328"/>
      <c r="AV328" s="43" t="s">
        <v>89</v>
      </c>
      <c r="AW328" s="43" t="s">
        <v>91</v>
      </c>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c r="IW328"/>
      <c r="IX328"/>
      <c r="IY328"/>
      <c r="IZ328"/>
      <c r="JA328"/>
      <c r="JB328"/>
      <c r="JC328"/>
      <c r="JD328"/>
      <c r="JE328"/>
      <c r="JF328"/>
      <c r="JG328"/>
      <c r="JH328"/>
      <c r="JI328"/>
      <c r="JJ328"/>
      <c r="JK328"/>
      <c r="JL328"/>
      <c r="JM328"/>
      <c r="JN328"/>
      <c r="JO328"/>
      <c r="JP328"/>
      <c r="JQ328"/>
      <c r="JR328"/>
      <c r="JS328"/>
      <c r="JT328"/>
      <c r="JU328"/>
      <c r="JV328"/>
      <c r="JW328"/>
      <c r="JX328"/>
      <c r="JY328"/>
      <c r="JZ328"/>
      <c r="KA328"/>
      <c r="KB328"/>
      <c r="KC328"/>
      <c r="KD328"/>
      <c r="KE328"/>
      <c r="KF328"/>
      <c r="KG328"/>
      <c r="KH328"/>
      <c r="KI328"/>
      <c r="KJ328"/>
      <c r="KK328"/>
      <c r="KL328"/>
      <c r="KM328"/>
      <c r="KN328"/>
      <c r="KO328"/>
      <c r="KP328"/>
      <c r="KQ328"/>
      <c r="KR328"/>
      <c r="KS328"/>
      <c r="KT328"/>
      <c r="KU328"/>
      <c r="KV328"/>
      <c r="KW328"/>
      <c r="KX328"/>
      <c r="KY328"/>
      <c r="KZ328"/>
      <c r="LA328"/>
      <c r="LB328"/>
      <c r="LC328"/>
      <c r="LD328"/>
      <c r="LE328"/>
      <c r="LF328"/>
      <c r="LG328"/>
      <c r="LH328"/>
      <c r="LI328"/>
      <c r="LJ328"/>
      <c r="LK328"/>
      <c r="LL328"/>
      <c r="LM328"/>
      <c r="LN328"/>
      <c r="LO328"/>
      <c r="LP328"/>
      <c r="LQ328"/>
      <c r="LR328"/>
      <c r="LS328"/>
      <c r="LT328"/>
      <c r="LU328"/>
      <c r="LV328"/>
      <c r="LW328"/>
      <c r="LX328"/>
      <c r="LY328"/>
      <c r="LZ328"/>
      <c r="MA328"/>
      <c r="MB328"/>
      <c r="MC328"/>
      <c r="MD328"/>
      <c r="ME328"/>
      <c r="MF328"/>
      <c r="MG328"/>
      <c r="MH328"/>
      <c r="MI328"/>
      <c r="MJ328"/>
      <c r="MK328"/>
      <c r="ML328"/>
      <c r="MM328"/>
      <c r="MN328"/>
      <c r="MO328"/>
      <c r="MP328"/>
      <c r="MQ328"/>
      <c r="MR328"/>
      <c r="MS328"/>
      <c r="MT328"/>
      <c r="MU328"/>
      <c r="MV328"/>
      <c r="MW328"/>
      <c r="MX328"/>
      <c r="MY328"/>
      <c r="MZ328"/>
      <c r="NA328"/>
      <c r="NB328"/>
      <c r="NC328"/>
      <c r="ND328"/>
      <c r="NE328"/>
      <c r="NF328"/>
      <c r="NG328"/>
      <c r="NH328"/>
      <c r="NI328"/>
      <c r="NJ328"/>
      <c r="NK328"/>
      <c r="NL328"/>
      <c r="NM328"/>
      <c r="NN328"/>
      <c r="NO328"/>
      <c r="NP328"/>
      <c r="NQ328"/>
      <c r="NR328"/>
      <c r="NS328"/>
      <c r="NT328"/>
      <c r="NU328"/>
      <c r="NV328"/>
      <c r="NW328"/>
      <c r="NX328"/>
      <c r="NY328"/>
      <c r="NZ328"/>
      <c r="OA328"/>
      <c r="OB328"/>
      <c r="OC328"/>
      <c r="OD328"/>
      <c r="OE328"/>
      <c r="OF328"/>
      <c r="OG328"/>
      <c r="OH328"/>
      <c r="OI328"/>
      <c r="OJ328"/>
      <c r="OK328"/>
      <c r="OL328"/>
      <c r="OM328"/>
      <c r="ON328"/>
      <c r="OO328"/>
      <c r="OP328"/>
      <c r="OQ328"/>
      <c r="OR328"/>
      <c r="OS328"/>
      <c r="OT328"/>
      <c r="OU328"/>
      <c r="OV328"/>
      <c r="OW328"/>
      <c r="OX328"/>
      <c r="OY328"/>
      <c r="OZ328"/>
      <c r="PA328"/>
      <c r="PB328"/>
      <c r="PC328"/>
      <c r="PD328"/>
      <c r="PE328"/>
      <c r="PF328"/>
      <c r="PG328"/>
      <c r="PH328"/>
      <c r="PI328"/>
      <c r="PJ328"/>
      <c r="PK328"/>
      <c r="PL328"/>
      <c r="PM328"/>
      <c r="PN328"/>
      <c r="PO328"/>
      <c r="PP328"/>
      <c r="PQ328"/>
      <c r="PR328"/>
      <c r="PS328"/>
      <c r="PT328"/>
      <c r="PU328"/>
      <c r="PV328"/>
      <c r="PW328"/>
      <c r="PX328"/>
      <c r="PY328"/>
      <c r="PZ328"/>
      <c r="QA328"/>
      <c r="QB328"/>
      <c r="QC328"/>
      <c r="QD328"/>
      <c r="QE328"/>
      <c r="QF328"/>
      <c r="QG328"/>
      <c r="QH328"/>
      <c r="QI328"/>
      <c r="QJ328"/>
      <c r="QK328"/>
      <c r="QL328"/>
      <c r="QM328"/>
      <c r="QN328"/>
      <c r="QO328"/>
      <c r="QP328"/>
      <c r="QQ328"/>
      <c r="QR328"/>
      <c r="QS328"/>
      <c r="QT328"/>
      <c r="QU328"/>
      <c r="QV328"/>
      <c r="QW328"/>
      <c r="QX328"/>
      <c r="QY328"/>
      <c r="QZ328"/>
      <c r="RA328"/>
      <c r="RB328"/>
      <c r="RC328"/>
      <c r="RD328"/>
      <c r="RE328"/>
      <c r="RF328"/>
      <c r="RG328"/>
      <c r="RH328"/>
      <c r="RI328"/>
      <c r="RJ328"/>
      <c r="RK328"/>
      <c r="RL328"/>
      <c r="RM328"/>
      <c r="RN328"/>
      <c r="RO328"/>
      <c r="RP328"/>
      <c r="RQ328"/>
      <c r="RR328"/>
      <c r="RS328"/>
      <c r="RT328"/>
      <c r="RU328"/>
      <c r="RV328"/>
      <c r="RW328"/>
      <c r="RX328"/>
      <c r="RY328"/>
      <c r="RZ328"/>
      <c r="SA328"/>
      <c r="SB328"/>
      <c r="SC328"/>
      <c r="SD328"/>
      <c r="SE328"/>
      <c r="SF328"/>
      <c r="SG328"/>
      <c r="SH328"/>
      <c r="SI328"/>
      <c r="SJ328"/>
      <c r="SK328"/>
      <c r="SL328"/>
      <c r="SM328"/>
      <c r="SN328"/>
      <c r="SO328"/>
      <c r="SP328"/>
      <c r="SQ328"/>
      <c r="SR328"/>
      <c r="SS328"/>
      <c r="ST328"/>
      <c r="SU328"/>
      <c r="SV328"/>
      <c r="SW328"/>
      <c r="SX328"/>
      <c r="SY328"/>
      <c r="SZ328"/>
      <c r="TA328"/>
      <c r="TB328"/>
      <c r="TC328"/>
      <c r="TD328"/>
      <c r="TE328"/>
      <c r="TF328"/>
      <c r="TG328"/>
      <c r="TH328"/>
      <c r="TI328"/>
      <c r="TJ328"/>
      <c r="TK328"/>
      <c r="TL328"/>
      <c r="TM328"/>
      <c r="TN328"/>
      <c r="TO328"/>
      <c r="TP328"/>
      <c r="TQ328"/>
      <c r="TR328"/>
      <c r="TS328"/>
      <c r="TT328"/>
      <c r="TU328"/>
      <c r="TV328"/>
      <c r="TW328"/>
      <c r="TX328"/>
      <c r="TY328"/>
      <c r="TZ328"/>
      <c r="UA328"/>
      <c r="UB328"/>
      <c r="UC328"/>
      <c r="UD328"/>
      <c r="UE328"/>
      <c r="UF328"/>
      <c r="UG328"/>
      <c r="UH328"/>
      <c r="UI328"/>
      <c r="UJ328"/>
      <c r="UK328"/>
      <c r="UL328"/>
      <c r="UM328"/>
      <c r="UN328"/>
      <c r="UO328"/>
      <c r="UP328"/>
      <c r="UQ328"/>
      <c r="UR328"/>
      <c r="US328"/>
      <c r="UT328"/>
      <c r="UU328"/>
      <c r="UV328"/>
      <c r="UW328"/>
      <c r="UX328"/>
      <c r="UY328"/>
      <c r="UZ328"/>
      <c r="VA328"/>
      <c r="VB328"/>
      <c r="VC328"/>
      <c r="VD328"/>
      <c r="VE328"/>
      <c r="VF328"/>
      <c r="VG328"/>
      <c r="VH328"/>
      <c r="VI328"/>
      <c r="VJ328"/>
      <c r="VK328"/>
      <c r="VL328"/>
      <c r="VM328"/>
      <c r="VN328"/>
      <c r="VO328"/>
      <c r="VP328"/>
      <c r="VQ328"/>
      <c r="VR328"/>
      <c r="VS328"/>
      <c r="VT328"/>
      <c r="VU328"/>
      <c r="VV328"/>
      <c r="VW328"/>
      <c r="VX328"/>
      <c r="VY328"/>
      <c r="VZ328"/>
      <c r="WA328"/>
      <c r="WB328"/>
      <c r="WC328"/>
      <c r="WD328"/>
      <c r="WE328"/>
      <c r="WF328"/>
      <c r="WG328"/>
      <c r="WH328"/>
      <c r="WI328"/>
      <c r="WJ328"/>
      <c r="WK328"/>
      <c r="WL328"/>
      <c r="WM328"/>
      <c r="WN328"/>
      <c r="WO328"/>
      <c r="WP328"/>
      <c r="WQ328"/>
      <c r="WR328"/>
      <c r="WS328"/>
      <c r="WT328"/>
      <c r="WU328"/>
      <c r="WV328"/>
      <c r="WW328"/>
    </row>
    <row r="329" spans="1:621" s="41" customFormat="1" ht="63" hidden="1" customHeight="1" x14ac:dyDescent="0.25">
      <c r="A329" s="321">
        <f>A328+1</f>
        <v>261</v>
      </c>
      <c r="B329" s="381" t="s">
        <v>102</v>
      </c>
      <c r="C329" s="288" t="s">
        <v>1884</v>
      </c>
      <c r="D329" s="288" t="s">
        <v>1885</v>
      </c>
      <c r="E329" s="288" t="s">
        <v>1886</v>
      </c>
      <c r="F329" s="288" t="s">
        <v>85</v>
      </c>
      <c r="G329" s="289">
        <v>44276.604166666664</v>
      </c>
      <c r="H329" s="289">
        <v>44276.75</v>
      </c>
      <c r="I329" s="289">
        <v>44276.75</v>
      </c>
      <c r="J329" s="188">
        <f t="shared" ref="J329:J330" si="52">H329-G329</f>
        <v>0.14583333333575865</v>
      </c>
      <c r="K329" s="288" t="s">
        <v>1887</v>
      </c>
      <c r="L329" s="288"/>
      <c r="M329" s="288"/>
      <c r="N329" s="288"/>
      <c r="O329" s="288"/>
      <c r="P329" s="288"/>
      <c r="Q329" s="288"/>
      <c r="R329" s="288" t="s">
        <v>1888</v>
      </c>
      <c r="S329" s="288" t="s">
        <v>1889</v>
      </c>
      <c r="T329" s="288" t="s">
        <v>75</v>
      </c>
      <c r="U329" s="288">
        <v>5</v>
      </c>
      <c r="V329" s="288" t="s">
        <v>76</v>
      </c>
      <c r="W329" s="288">
        <v>0</v>
      </c>
      <c r="X329" s="331">
        <v>167</v>
      </c>
      <c r="Y329" s="50">
        <f t="shared" si="42"/>
        <v>3.5000000000582077</v>
      </c>
      <c r="Z329"/>
      <c r="AA329"/>
      <c r="AB329"/>
      <c r="AC329">
        <v>1</v>
      </c>
      <c r="AD329"/>
      <c r="AE329"/>
      <c r="AF329"/>
      <c r="AG329"/>
      <c r="AH329"/>
      <c r="AI329"/>
      <c r="AJ329"/>
      <c r="AK329"/>
      <c r="AL329"/>
      <c r="AM329"/>
      <c r="AN329">
        <v>1</v>
      </c>
      <c r="AO329"/>
      <c r="AP329"/>
      <c r="AQ329"/>
      <c r="AR329"/>
      <c r="AS329"/>
      <c r="AT329"/>
      <c r="AU329"/>
      <c r="AV329" s="43" t="s">
        <v>92</v>
      </c>
      <c r="AW329" s="43" t="s">
        <v>91</v>
      </c>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c r="IW329"/>
      <c r="IX329"/>
      <c r="IY329"/>
      <c r="IZ329"/>
      <c r="JA329"/>
      <c r="JB329"/>
      <c r="JC329"/>
      <c r="JD329"/>
      <c r="JE329"/>
      <c r="JF329"/>
      <c r="JG329"/>
      <c r="JH329"/>
      <c r="JI329"/>
      <c r="JJ329"/>
      <c r="JK329"/>
      <c r="JL329"/>
      <c r="JM329"/>
      <c r="JN329"/>
      <c r="JO329"/>
      <c r="JP329"/>
      <c r="JQ329"/>
      <c r="JR329"/>
      <c r="JS329"/>
      <c r="JT329"/>
      <c r="JU329"/>
      <c r="JV329"/>
      <c r="JW329"/>
      <c r="JX329"/>
      <c r="JY329"/>
      <c r="JZ329"/>
      <c r="KA329"/>
      <c r="KB329"/>
      <c r="KC329"/>
      <c r="KD329"/>
      <c r="KE329"/>
      <c r="KF329"/>
      <c r="KG329"/>
      <c r="KH329"/>
      <c r="KI329"/>
      <c r="KJ329"/>
      <c r="KK329"/>
      <c r="KL329"/>
      <c r="KM329"/>
      <c r="KN329"/>
      <c r="KO329"/>
      <c r="KP329"/>
      <c r="KQ329"/>
      <c r="KR329"/>
      <c r="KS329"/>
      <c r="KT329"/>
      <c r="KU329"/>
      <c r="KV329"/>
      <c r="KW329"/>
      <c r="KX329"/>
      <c r="KY329"/>
      <c r="KZ329"/>
      <c r="LA329"/>
      <c r="LB329"/>
      <c r="LC329"/>
      <c r="LD329"/>
      <c r="LE329"/>
      <c r="LF329"/>
      <c r="LG329"/>
      <c r="LH329"/>
      <c r="LI329"/>
      <c r="LJ329"/>
      <c r="LK329"/>
      <c r="LL329"/>
      <c r="LM329"/>
      <c r="LN329"/>
      <c r="LO329"/>
      <c r="LP329"/>
      <c r="LQ329"/>
      <c r="LR329"/>
      <c r="LS329"/>
      <c r="LT329"/>
      <c r="LU329"/>
      <c r="LV329"/>
      <c r="LW329"/>
      <c r="LX329"/>
      <c r="LY329"/>
      <c r="LZ329"/>
      <c r="MA329"/>
      <c r="MB329"/>
      <c r="MC329"/>
      <c r="MD329"/>
      <c r="ME329"/>
      <c r="MF329"/>
      <c r="MG329"/>
      <c r="MH329"/>
      <c r="MI329"/>
      <c r="MJ329"/>
      <c r="MK329"/>
      <c r="ML329"/>
      <c r="MM329"/>
      <c r="MN329"/>
      <c r="MO329"/>
      <c r="MP329"/>
      <c r="MQ329"/>
      <c r="MR329"/>
      <c r="MS329"/>
      <c r="MT329"/>
      <c r="MU329"/>
      <c r="MV329"/>
      <c r="MW329"/>
      <c r="MX329"/>
      <c r="MY329"/>
      <c r="MZ329"/>
      <c r="NA329"/>
      <c r="NB329"/>
      <c r="NC329"/>
      <c r="ND329"/>
      <c r="NE329"/>
      <c r="NF329"/>
      <c r="NG329"/>
      <c r="NH329"/>
      <c r="NI329"/>
      <c r="NJ329"/>
      <c r="NK329"/>
      <c r="NL329"/>
      <c r="NM329"/>
      <c r="NN329"/>
      <c r="NO329"/>
      <c r="NP329"/>
      <c r="NQ329"/>
      <c r="NR329"/>
      <c r="NS329"/>
      <c r="NT329"/>
      <c r="NU329"/>
      <c r="NV329"/>
      <c r="NW329"/>
      <c r="NX329"/>
      <c r="NY329"/>
      <c r="NZ329"/>
      <c r="OA329"/>
      <c r="OB329"/>
      <c r="OC329"/>
      <c r="OD329"/>
      <c r="OE329"/>
      <c r="OF329"/>
      <c r="OG329"/>
      <c r="OH329"/>
      <c r="OI329"/>
      <c r="OJ329"/>
      <c r="OK329"/>
      <c r="OL329"/>
      <c r="OM329"/>
      <c r="ON329"/>
      <c r="OO329"/>
      <c r="OP329"/>
      <c r="OQ329"/>
      <c r="OR329"/>
      <c r="OS329"/>
      <c r="OT329"/>
      <c r="OU329"/>
      <c r="OV329"/>
      <c r="OW329"/>
      <c r="OX329"/>
      <c r="OY329"/>
      <c r="OZ329"/>
      <c r="PA329"/>
      <c r="PB329"/>
      <c r="PC329"/>
      <c r="PD329"/>
      <c r="PE329"/>
      <c r="PF329"/>
      <c r="PG329"/>
      <c r="PH329"/>
      <c r="PI329"/>
      <c r="PJ329"/>
      <c r="PK329"/>
      <c r="PL329"/>
      <c r="PM329"/>
      <c r="PN329"/>
      <c r="PO329"/>
      <c r="PP329"/>
      <c r="PQ329"/>
      <c r="PR329"/>
      <c r="PS329"/>
      <c r="PT329"/>
      <c r="PU329"/>
      <c r="PV329"/>
      <c r="PW329"/>
      <c r="PX329"/>
      <c r="PY329"/>
      <c r="PZ329"/>
      <c r="QA329"/>
      <c r="QB329"/>
      <c r="QC329"/>
      <c r="QD329"/>
      <c r="QE329"/>
      <c r="QF329"/>
      <c r="QG329"/>
      <c r="QH329"/>
      <c r="QI329"/>
      <c r="QJ329"/>
      <c r="QK329"/>
      <c r="QL329"/>
      <c r="QM329"/>
      <c r="QN329"/>
      <c r="QO329"/>
      <c r="QP329"/>
      <c r="QQ329"/>
      <c r="QR329"/>
      <c r="QS329"/>
      <c r="QT329"/>
      <c r="QU329"/>
      <c r="QV329"/>
      <c r="QW329"/>
      <c r="QX329"/>
      <c r="QY329"/>
      <c r="QZ329"/>
      <c r="RA329"/>
      <c r="RB329"/>
      <c r="RC329"/>
      <c r="RD329"/>
      <c r="RE329"/>
      <c r="RF329"/>
      <c r="RG329"/>
      <c r="RH329"/>
      <c r="RI329"/>
      <c r="RJ329"/>
      <c r="RK329"/>
      <c r="RL329"/>
      <c r="RM329"/>
      <c r="RN329"/>
      <c r="RO329"/>
      <c r="RP329"/>
      <c r="RQ329"/>
      <c r="RR329"/>
      <c r="RS329"/>
      <c r="RT329"/>
      <c r="RU329"/>
      <c r="RV329"/>
      <c r="RW329"/>
      <c r="RX329"/>
      <c r="RY329"/>
      <c r="RZ329"/>
      <c r="SA329"/>
      <c r="SB329"/>
      <c r="SC329"/>
      <c r="SD329"/>
      <c r="SE329"/>
      <c r="SF329"/>
      <c r="SG329"/>
      <c r="SH329"/>
      <c r="SI329"/>
      <c r="SJ329"/>
      <c r="SK329"/>
      <c r="SL329"/>
      <c r="SM329"/>
      <c r="SN329"/>
      <c r="SO329"/>
      <c r="SP329"/>
      <c r="SQ329"/>
      <c r="SR329"/>
      <c r="SS329"/>
      <c r="ST329"/>
      <c r="SU329"/>
      <c r="SV329"/>
      <c r="SW329"/>
      <c r="SX329"/>
      <c r="SY329"/>
      <c r="SZ329"/>
      <c r="TA329"/>
      <c r="TB329"/>
      <c r="TC329"/>
      <c r="TD329"/>
      <c r="TE329"/>
      <c r="TF329"/>
      <c r="TG329"/>
      <c r="TH329"/>
      <c r="TI329"/>
      <c r="TJ329"/>
      <c r="TK329"/>
      <c r="TL329"/>
      <c r="TM329"/>
      <c r="TN329"/>
      <c r="TO329"/>
      <c r="TP329"/>
      <c r="TQ329"/>
      <c r="TR329"/>
      <c r="TS329"/>
      <c r="TT329"/>
      <c r="TU329"/>
      <c r="TV329"/>
      <c r="TW329"/>
      <c r="TX329"/>
      <c r="TY329"/>
      <c r="TZ329"/>
      <c r="UA329"/>
      <c r="UB329"/>
      <c r="UC329"/>
      <c r="UD329"/>
      <c r="UE329"/>
      <c r="UF329"/>
      <c r="UG329"/>
      <c r="UH329"/>
      <c r="UI329"/>
      <c r="UJ329"/>
      <c r="UK329"/>
      <c r="UL329"/>
      <c r="UM329"/>
      <c r="UN329"/>
      <c r="UO329"/>
      <c r="UP329"/>
      <c r="UQ329"/>
      <c r="UR329"/>
      <c r="US329"/>
      <c r="UT329"/>
      <c r="UU329"/>
      <c r="UV329"/>
      <c r="UW329"/>
      <c r="UX329"/>
      <c r="UY329"/>
      <c r="UZ329"/>
      <c r="VA329"/>
      <c r="VB329"/>
      <c r="VC329"/>
      <c r="VD329"/>
      <c r="VE329"/>
      <c r="VF329"/>
      <c r="VG329"/>
      <c r="VH329"/>
      <c r="VI329"/>
      <c r="VJ329"/>
      <c r="VK329"/>
      <c r="VL329"/>
      <c r="VM329"/>
      <c r="VN329"/>
      <c r="VO329"/>
      <c r="VP329"/>
      <c r="VQ329"/>
      <c r="VR329"/>
      <c r="VS329"/>
      <c r="VT329"/>
      <c r="VU329"/>
      <c r="VV329"/>
      <c r="VW329"/>
      <c r="VX329"/>
      <c r="VY329"/>
      <c r="VZ329"/>
      <c r="WA329"/>
      <c r="WB329"/>
      <c r="WC329"/>
      <c r="WD329"/>
      <c r="WE329"/>
      <c r="WF329"/>
      <c r="WG329"/>
      <c r="WH329"/>
      <c r="WI329"/>
      <c r="WJ329"/>
      <c r="WK329"/>
      <c r="WL329"/>
      <c r="WM329"/>
      <c r="WN329"/>
      <c r="WO329"/>
      <c r="WP329"/>
      <c r="WQ329"/>
      <c r="WR329"/>
      <c r="WS329"/>
      <c r="WT329"/>
      <c r="WU329"/>
      <c r="WV329"/>
      <c r="WW329"/>
    </row>
    <row r="330" spans="1:621" s="133" customFormat="1" ht="50.25" hidden="1" customHeight="1" x14ac:dyDescent="0.25">
      <c r="A330" s="321">
        <f>A329+1</f>
        <v>262</v>
      </c>
      <c r="B330" s="199" t="s">
        <v>99</v>
      </c>
      <c r="C330" s="288" t="s">
        <v>174</v>
      </c>
      <c r="D330" s="288" t="s">
        <v>175</v>
      </c>
      <c r="E330" s="288" t="s">
        <v>1890</v>
      </c>
      <c r="F330" s="288" t="s">
        <v>242</v>
      </c>
      <c r="G330" s="318">
        <v>44276.78125</v>
      </c>
      <c r="H330" s="318">
        <v>44276.818055555559</v>
      </c>
      <c r="I330" s="318">
        <v>44279.809027777781</v>
      </c>
      <c r="J330" s="312">
        <f t="shared" si="52"/>
        <v>3.680555555911269E-2</v>
      </c>
      <c r="K330" s="287" t="s">
        <v>243</v>
      </c>
      <c r="L330" s="287"/>
      <c r="M330" s="287"/>
      <c r="N330" s="287"/>
      <c r="O330" s="287"/>
      <c r="P330" s="287"/>
      <c r="Q330" s="287">
        <v>1</v>
      </c>
      <c r="R330" s="287" t="s">
        <v>1891</v>
      </c>
      <c r="S330" s="287" t="s">
        <v>1942</v>
      </c>
      <c r="T330" s="287" t="s">
        <v>75</v>
      </c>
      <c r="U330" s="287">
        <v>50</v>
      </c>
      <c r="V330" s="287" t="s">
        <v>76</v>
      </c>
      <c r="W330" s="287">
        <v>1</v>
      </c>
      <c r="X330" s="331">
        <v>168</v>
      </c>
      <c r="Y330" s="50">
        <f t="shared" si="42"/>
        <v>0.88333333341870457</v>
      </c>
      <c r="Z330"/>
      <c r="AA330">
        <v>1</v>
      </c>
      <c r="AB330"/>
      <c r="AC330"/>
      <c r="AD330"/>
      <c r="AE330"/>
      <c r="AF330"/>
      <c r="AG330"/>
      <c r="AH330"/>
      <c r="AI330"/>
      <c r="AJ330"/>
      <c r="AK330"/>
      <c r="AL330"/>
      <c r="AM330"/>
      <c r="AN330"/>
      <c r="AO330"/>
      <c r="AP330"/>
      <c r="AQ330"/>
      <c r="AR330"/>
      <c r="AS330"/>
      <c r="AT330"/>
      <c r="AU330"/>
      <c r="AV330" s="43" t="s">
        <v>89</v>
      </c>
      <c r="AW330" s="43" t="s">
        <v>91</v>
      </c>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c r="IW330"/>
      <c r="IX330"/>
      <c r="IY330"/>
      <c r="IZ330"/>
      <c r="JA330"/>
      <c r="JB330"/>
      <c r="JC330"/>
      <c r="JD330"/>
      <c r="JE330"/>
      <c r="JF330"/>
      <c r="JG330"/>
      <c r="JH330"/>
      <c r="JI330"/>
      <c r="JJ330"/>
      <c r="JK330"/>
      <c r="JL330"/>
      <c r="JM330"/>
      <c r="JN330"/>
      <c r="JO330"/>
      <c r="JP330"/>
      <c r="JQ330"/>
      <c r="JR330"/>
      <c r="JS330"/>
      <c r="JT330"/>
      <c r="JU330"/>
      <c r="JV330"/>
      <c r="JW330"/>
      <c r="JX330"/>
      <c r="JY330"/>
      <c r="JZ330"/>
      <c r="KA330"/>
      <c r="KB330"/>
      <c r="KC330"/>
      <c r="KD330"/>
      <c r="KE330"/>
      <c r="KF330"/>
      <c r="KG330"/>
      <c r="KH330"/>
      <c r="KI330"/>
      <c r="KJ330"/>
      <c r="KK330"/>
      <c r="KL330"/>
      <c r="KM330"/>
      <c r="KN330"/>
      <c r="KO330"/>
      <c r="KP330"/>
      <c r="KQ330"/>
      <c r="KR330"/>
      <c r="KS330"/>
      <c r="KT330"/>
      <c r="KU330"/>
      <c r="KV330"/>
      <c r="KW330"/>
      <c r="KX330"/>
      <c r="KY330"/>
      <c r="KZ330"/>
      <c r="LA330"/>
      <c r="LB330"/>
      <c r="LC330"/>
      <c r="LD330"/>
      <c r="LE330"/>
      <c r="LF330"/>
      <c r="LG330"/>
      <c r="LH330"/>
      <c r="LI330"/>
      <c r="LJ330"/>
      <c r="LK330"/>
      <c r="LL330"/>
      <c r="LM330"/>
      <c r="LN330"/>
      <c r="LO330"/>
      <c r="LP330"/>
      <c r="LQ330"/>
      <c r="LR330"/>
      <c r="LS330"/>
      <c r="LT330"/>
      <c r="LU330"/>
      <c r="LV330"/>
      <c r="LW330"/>
      <c r="LX330"/>
      <c r="LY330"/>
      <c r="LZ330"/>
      <c r="MA330"/>
      <c r="MB330"/>
      <c r="MC330"/>
      <c r="MD330"/>
      <c r="ME330"/>
      <c r="MF330"/>
      <c r="MG330"/>
      <c r="MH330"/>
      <c r="MI330"/>
      <c r="MJ330"/>
      <c r="MK330"/>
      <c r="ML330"/>
      <c r="MM330"/>
      <c r="MN330"/>
      <c r="MO330"/>
      <c r="MP330"/>
      <c r="MQ330"/>
      <c r="MR330"/>
      <c r="MS330"/>
      <c r="MT330"/>
      <c r="MU330"/>
      <c r="MV330"/>
      <c r="MW330"/>
      <c r="MX330"/>
      <c r="MY330"/>
      <c r="MZ330"/>
      <c r="NA330"/>
      <c r="NB330"/>
      <c r="NC330"/>
      <c r="ND330"/>
      <c r="NE330"/>
      <c r="NF330"/>
      <c r="NG330"/>
      <c r="NH330"/>
      <c r="NI330"/>
      <c r="NJ330"/>
      <c r="NK330"/>
      <c r="NL330"/>
      <c r="NM330"/>
      <c r="NN330"/>
      <c r="NO330"/>
      <c r="NP330"/>
      <c r="NQ330"/>
      <c r="NR330"/>
      <c r="NS330"/>
      <c r="NT330"/>
      <c r="NU330"/>
      <c r="NV330"/>
      <c r="NW330"/>
      <c r="NX330"/>
      <c r="NY330"/>
      <c r="NZ330"/>
      <c r="OA330"/>
      <c r="OB330"/>
      <c r="OC330"/>
      <c r="OD330"/>
      <c r="OE330"/>
      <c r="OF330"/>
      <c r="OG330"/>
      <c r="OH330"/>
      <c r="OI330"/>
      <c r="OJ330"/>
      <c r="OK330"/>
      <c r="OL330"/>
      <c r="OM330"/>
      <c r="ON330"/>
      <c r="OO330"/>
      <c r="OP330"/>
      <c r="OQ330"/>
      <c r="OR330"/>
      <c r="OS330"/>
      <c r="OT330"/>
      <c r="OU330"/>
      <c r="OV330"/>
      <c r="OW330"/>
      <c r="OX330"/>
      <c r="OY330"/>
      <c r="OZ330"/>
      <c r="PA330"/>
      <c r="PB330"/>
      <c r="PC330"/>
      <c r="PD330"/>
      <c r="PE330"/>
      <c r="PF330"/>
      <c r="PG330"/>
      <c r="PH330"/>
      <c r="PI330"/>
      <c r="PJ330"/>
      <c r="PK330"/>
      <c r="PL330"/>
      <c r="PM330"/>
      <c r="PN330"/>
      <c r="PO330"/>
      <c r="PP330"/>
      <c r="PQ330"/>
      <c r="PR330"/>
      <c r="PS330"/>
      <c r="PT330"/>
      <c r="PU330"/>
      <c r="PV330"/>
      <c r="PW330"/>
      <c r="PX330"/>
      <c r="PY330"/>
      <c r="PZ330"/>
      <c r="QA330"/>
      <c r="QB330"/>
      <c r="QC330"/>
      <c r="QD330"/>
      <c r="QE330"/>
      <c r="QF330"/>
      <c r="QG330"/>
      <c r="QH330"/>
      <c r="QI330"/>
      <c r="QJ330"/>
      <c r="QK330"/>
      <c r="QL330"/>
      <c r="QM330"/>
      <c r="QN330"/>
      <c r="QO330"/>
      <c r="QP330"/>
      <c r="QQ330"/>
      <c r="QR330"/>
      <c r="QS330"/>
      <c r="QT330"/>
      <c r="QU330"/>
      <c r="QV330"/>
      <c r="QW330"/>
      <c r="QX330"/>
      <c r="QY330"/>
      <c r="QZ330"/>
      <c r="RA330"/>
      <c r="RB330"/>
      <c r="RC330"/>
      <c r="RD330"/>
      <c r="RE330"/>
      <c r="RF330"/>
      <c r="RG330"/>
      <c r="RH330"/>
      <c r="RI330"/>
      <c r="RJ330"/>
      <c r="RK330"/>
      <c r="RL330"/>
      <c r="RM330"/>
      <c r="RN330"/>
      <c r="RO330"/>
      <c r="RP330"/>
      <c r="RQ330"/>
      <c r="RR330"/>
      <c r="RS330"/>
      <c r="RT330"/>
      <c r="RU330"/>
      <c r="RV330"/>
      <c r="RW330"/>
      <c r="RX330"/>
      <c r="RY330"/>
      <c r="RZ330"/>
      <c r="SA330"/>
      <c r="SB330"/>
      <c r="SC330"/>
      <c r="SD330"/>
      <c r="SE330"/>
      <c r="SF330"/>
      <c r="SG330"/>
      <c r="SH330"/>
      <c r="SI330"/>
      <c r="SJ330"/>
      <c r="SK330"/>
      <c r="SL330"/>
      <c r="SM330"/>
      <c r="SN330"/>
      <c r="SO330"/>
      <c r="SP330"/>
      <c r="SQ330"/>
      <c r="SR330"/>
      <c r="SS330"/>
      <c r="ST330"/>
      <c r="SU330"/>
      <c r="SV330"/>
      <c r="SW330"/>
      <c r="SX330"/>
      <c r="SY330"/>
      <c r="SZ330"/>
      <c r="TA330"/>
      <c r="TB330"/>
      <c r="TC330"/>
      <c r="TD330"/>
      <c r="TE330"/>
      <c r="TF330"/>
      <c r="TG330"/>
      <c r="TH330"/>
      <c r="TI330"/>
      <c r="TJ330"/>
      <c r="TK330"/>
      <c r="TL330"/>
      <c r="TM330"/>
      <c r="TN330"/>
      <c r="TO330"/>
      <c r="TP330"/>
      <c r="TQ330"/>
      <c r="TR330"/>
      <c r="TS330"/>
      <c r="TT330"/>
      <c r="TU330"/>
      <c r="TV330"/>
      <c r="TW330"/>
      <c r="TX330"/>
      <c r="TY330"/>
      <c r="TZ330"/>
      <c r="UA330"/>
      <c r="UB330"/>
      <c r="UC330"/>
      <c r="UD330"/>
      <c r="UE330"/>
      <c r="UF330"/>
      <c r="UG330"/>
      <c r="UH330"/>
      <c r="UI330"/>
      <c r="UJ330"/>
      <c r="UK330"/>
      <c r="UL330"/>
      <c r="UM330"/>
      <c r="UN330"/>
      <c r="UO330"/>
      <c r="UP330"/>
      <c r="UQ330"/>
      <c r="UR330"/>
      <c r="US330"/>
      <c r="UT330"/>
      <c r="UU330"/>
      <c r="UV330"/>
      <c r="UW330"/>
      <c r="UX330"/>
      <c r="UY330"/>
      <c r="UZ330"/>
      <c r="VA330"/>
      <c r="VB330"/>
      <c r="VC330"/>
      <c r="VD330"/>
      <c r="VE330"/>
      <c r="VF330"/>
      <c r="VG330"/>
      <c r="VH330"/>
      <c r="VI330"/>
      <c r="VJ330"/>
      <c r="VK330"/>
      <c r="VL330"/>
      <c r="VM330"/>
      <c r="VN330"/>
      <c r="VO330"/>
      <c r="VP330"/>
      <c r="VQ330"/>
      <c r="VR330"/>
      <c r="VS330"/>
      <c r="VT330"/>
      <c r="VU330"/>
      <c r="VV330"/>
      <c r="VW330"/>
      <c r="VX330"/>
      <c r="VY330"/>
      <c r="VZ330"/>
      <c r="WA330"/>
      <c r="WB330"/>
      <c r="WC330"/>
      <c r="WD330"/>
      <c r="WE330"/>
      <c r="WF330"/>
      <c r="WG330"/>
      <c r="WH330"/>
      <c r="WI330"/>
      <c r="WJ330"/>
      <c r="WK330"/>
      <c r="WL330"/>
      <c r="WM330"/>
      <c r="WN330"/>
      <c r="WO330"/>
      <c r="WP330"/>
      <c r="WQ330"/>
      <c r="WR330"/>
      <c r="WS330"/>
      <c r="WT330"/>
      <c r="WU330"/>
      <c r="WV330"/>
      <c r="WW330"/>
    </row>
    <row r="331" spans="1:621" s="41" customFormat="1" ht="31.5" hidden="1" customHeight="1" x14ac:dyDescent="0.25">
      <c r="A331" s="761">
        <f>A330+1</f>
        <v>263</v>
      </c>
      <c r="B331" s="725" t="s">
        <v>437</v>
      </c>
      <c r="C331" s="604" t="s">
        <v>1902</v>
      </c>
      <c r="D331" s="604" t="s">
        <v>1892</v>
      </c>
      <c r="E331" s="604" t="s">
        <v>1903</v>
      </c>
      <c r="F331" s="288" t="s">
        <v>1904</v>
      </c>
      <c r="G331" s="621">
        <v>44277.149305555555</v>
      </c>
      <c r="H331" s="58">
        <v>44277.310416666667</v>
      </c>
      <c r="I331" s="621">
        <v>44284.479166666664</v>
      </c>
      <c r="J331" s="45">
        <f>H331-G331</f>
        <v>0.16111111111240461</v>
      </c>
      <c r="K331" s="299" t="s">
        <v>1905</v>
      </c>
      <c r="L331" s="299">
        <v>1</v>
      </c>
      <c r="M331" s="299"/>
      <c r="N331" s="299">
        <v>1</v>
      </c>
      <c r="O331" s="299"/>
      <c r="P331" s="299"/>
      <c r="Q331" s="299"/>
      <c r="R331" s="619" t="s">
        <v>1906</v>
      </c>
      <c r="S331" s="619" t="s">
        <v>2150</v>
      </c>
      <c r="T331" s="619" t="s">
        <v>75</v>
      </c>
      <c r="U331" s="299">
        <v>80</v>
      </c>
      <c r="V331" s="619" t="s">
        <v>76</v>
      </c>
      <c r="W331" s="619">
        <v>1</v>
      </c>
      <c r="X331" s="676">
        <v>169</v>
      </c>
      <c r="Y331" s="50">
        <f t="shared" si="42"/>
        <v>3.8666666666977108</v>
      </c>
      <c r="Z331"/>
      <c r="AA331"/>
      <c r="AB331">
        <v>1</v>
      </c>
      <c r="AC331"/>
      <c r="AD331"/>
      <c r="AE331"/>
      <c r="AF331"/>
      <c r="AG331"/>
      <c r="AH331"/>
      <c r="AI331"/>
      <c r="AJ331"/>
      <c r="AK331"/>
      <c r="AL331"/>
      <c r="AM331"/>
      <c r="AN331"/>
      <c r="AO331"/>
      <c r="AP331"/>
      <c r="AQ331"/>
      <c r="AR331"/>
      <c r="AS331"/>
      <c r="AT331"/>
      <c r="AU331"/>
      <c r="AV331" s="43" t="s">
        <v>89</v>
      </c>
      <c r="AW331" s="43" t="s">
        <v>91</v>
      </c>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c r="IW331"/>
      <c r="IX331"/>
      <c r="IY331"/>
      <c r="IZ331"/>
      <c r="JA331"/>
      <c r="JB331"/>
      <c r="JC331"/>
      <c r="JD331"/>
      <c r="JE331"/>
      <c r="JF331"/>
      <c r="JG331"/>
      <c r="JH331"/>
      <c r="JI331"/>
      <c r="JJ331"/>
      <c r="JK331"/>
      <c r="JL331"/>
      <c r="JM331"/>
      <c r="JN331"/>
      <c r="JO331"/>
      <c r="JP331"/>
      <c r="JQ331"/>
      <c r="JR331"/>
      <c r="JS331"/>
      <c r="JT331"/>
      <c r="JU331"/>
      <c r="JV331"/>
      <c r="JW331"/>
      <c r="JX331"/>
      <c r="JY331"/>
      <c r="JZ331"/>
      <c r="KA331"/>
      <c r="KB331"/>
      <c r="KC331"/>
      <c r="KD331"/>
      <c r="KE331"/>
      <c r="KF331"/>
      <c r="KG331"/>
      <c r="KH331"/>
      <c r="KI331"/>
      <c r="KJ331"/>
      <c r="KK331"/>
      <c r="KL331"/>
      <c r="KM331"/>
      <c r="KN331"/>
      <c r="KO331"/>
      <c r="KP331"/>
      <c r="KQ331"/>
      <c r="KR331"/>
      <c r="KS331"/>
      <c r="KT331"/>
      <c r="KU331"/>
      <c r="KV331"/>
      <c r="KW331"/>
      <c r="KX331"/>
      <c r="KY331"/>
      <c r="KZ331"/>
      <c r="LA331"/>
      <c r="LB331"/>
      <c r="LC331"/>
      <c r="LD331"/>
      <c r="LE331"/>
      <c r="LF331"/>
      <c r="LG331"/>
      <c r="LH331"/>
      <c r="LI331"/>
      <c r="LJ331"/>
      <c r="LK331"/>
      <c r="LL331"/>
      <c r="LM331"/>
      <c r="LN331"/>
      <c r="LO331"/>
      <c r="LP331"/>
      <c r="LQ331"/>
      <c r="LR331"/>
      <c r="LS331"/>
      <c r="LT331"/>
      <c r="LU331"/>
      <c r="LV331"/>
      <c r="LW331"/>
      <c r="LX331"/>
      <c r="LY331"/>
      <c r="LZ331"/>
      <c r="MA331"/>
      <c r="MB331"/>
      <c r="MC331"/>
      <c r="MD331"/>
      <c r="ME331"/>
      <c r="MF331"/>
      <c r="MG331"/>
      <c r="MH331"/>
      <c r="MI331"/>
      <c r="MJ331"/>
      <c r="MK331"/>
      <c r="ML331"/>
      <c r="MM331"/>
      <c r="MN331"/>
      <c r="MO331"/>
      <c r="MP331"/>
      <c r="MQ331"/>
      <c r="MR331"/>
      <c r="MS331"/>
      <c r="MT331"/>
      <c r="MU331"/>
      <c r="MV331"/>
      <c r="MW331"/>
      <c r="MX331"/>
      <c r="MY331"/>
      <c r="MZ331"/>
      <c r="NA331"/>
      <c r="NB331"/>
      <c r="NC331"/>
      <c r="ND331"/>
      <c r="NE331"/>
      <c r="NF331"/>
      <c r="NG331"/>
      <c r="NH331"/>
      <c r="NI331"/>
      <c r="NJ331"/>
      <c r="NK331"/>
      <c r="NL331"/>
      <c r="NM331"/>
      <c r="NN331"/>
      <c r="NO331"/>
      <c r="NP331"/>
      <c r="NQ331"/>
      <c r="NR331"/>
      <c r="NS331"/>
      <c r="NT331"/>
      <c r="NU331"/>
      <c r="NV331"/>
      <c r="NW331"/>
      <c r="NX331"/>
      <c r="NY331"/>
      <c r="NZ331"/>
      <c r="OA331"/>
      <c r="OB331"/>
      <c r="OC331"/>
      <c r="OD331"/>
      <c r="OE331"/>
      <c r="OF331"/>
      <c r="OG331"/>
      <c r="OH331"/>
      <c r="OI331"/>
      <c r="OJ331"/>
      <c r="OK331"/>
      <c r="OL331"/>
      <c r="OM331"/>
      <c r="ON331"/>
      <c r="OO331"/>
      <c r="OP331"/>
      <c r="OQ331"/>
      <c r="OR331"/>
      <c r="OS331"/>
      <c r="OT331"/>
      <c r="OU331"/>
      <c r="OV331"/>
      <c r="OW331"/>
      <c r="OX331"/>
      <c r="OY331"/>
      <c r="OZ331"/>
      <c r="PA331"/>
      <c r="PB331"/>
      <c r="PC331"/>
      <c r="PD331"/>
      <c r="PE331"/>
      <c r="PF331"/>
      <c r="PG331"/>
      <c r="PH331"/>
      <c r="PI331"/>
      <c r="PJ331"/>
      <c r="PK331"/>
      <c r="PL331"/>
      <c r="PM331"/>
      <c r="PN331"/>
      <c r="PO331"/>
      <c r="PP331"/>
      <c r="PQ331"/>
      <c r="PR331"/>
      <c r="PS331"/>
      <c r="PT331"/>
      <c r="PU331"/>
      <c r="PV331"/>
      <c r="PW331"/>
      <c r="PX331"/>
      <c r="PY331"/>
      <c r="PZ331"/>
      <c r="QA331"/>
      <c r="QB331"/>
      <c r="QC331"/>
      <c r="QD331"/>
      <c r="QE331"/>
      <c r="QF331"/>
      <c r="QG331"/>
      <c r="QH331"/>
      <c r="QI331"/>
      <c r="QJ331"/>
      <c r="QK331"/>
      <c r="QL331"/>
      <c r="QM331"/>
      <c r="QN331"/>
      <c r="QO331"/>
      <c r="QP331"/>
      <c r="QQ331"/>
      <c r="QR331"/>
      <c r="QS331"/>
      <c r="QT331"/>
      <c r="QU331"/>
      <c r="QV331"/>
      <c r="QW331"/>
      <c r="QX331"/>
      <c r="QY331"/>
      <c r="QZ331"/>
      <c r="RA331"/>
      <c r="RB331"/>
      <c r="RC331"/>
      <c r="RD331"/>
      <c r="RE331"/>
      <c r="RF331"/>
      <c r="RG331"/>
      <c r="RH331"/>
      <c r="RI331"/>
      <c r="RJ331"/>
      <c r="RK331"/>
      <c r="RL331"/>
      <c r="RM331"/>
      <c r="RN331"/>
      <c r="RO331"/>
      <c r="RP331"/>
      <c r="RQ331"/>
      <c r="RR331"/>
      <c r="RS331"/>
      <c r="RT331"/>
      <c r="RU331"/>
      <c r="RV331"/>
      <c r="RW331"/>
      <c r="RX331"/>
      <c r="RY331"/>
      <c r="RZ331"/>
      <c r="SA331"/>
      <c r="SB331"/>
      <c r="SC331"/>
      <c r="SD331"/>
      <c r="SE331"/>
      <c r="SF331"/>
      <c r="SG331"/>
      <c r="SH331"/>
      <c r="SI331"/>
      <c r="SJ331"/>
      <c r="SK331"/>
      <c r="SL331"/>
      <c r="SM331"/>
      <c r="SN331"/>
      <c r="SO331"/>
      <c r="SP331"/>
      <c r="SQ331"/>
      <c r="SR331"/>
      <c r="SS331"/>
      <c r="ST331"/>
      <c r="SU331"/>
      <c r="SV331"/>
      <c r="SW331"/>
      <c r="SX331"/>
      <c r="SY331"/>
      <c r="SZ331"/>
      <c r="TA331"/>
      <c r="TB331"/>
      <c r="TC331"/>
      <c r="TD331"/>
      <c r="TE331"/>
      <c r="TF331"/>
      <c r="TG331"/>
      <c r="TH331"/>
      <c r="TI331"/>
      <c r="TJ331"/>
      <c r="TK331"/>
      <c r="TL331"/>
      <c r="TM331"/>
      <c r="TN331"/>
      <c r="TO331"/>
      <c r="TP331"/>
      <c r="TQ331"/>
      <c r="TR331"/>
      <c r="TS331"/>
      <c r="TT331"/>
      <c r="TU331"/>
      <c r="TV331"/>
      <c r="TW331"/>
      <c r="TX331"/>
      <c r="TY331"/>
      <c r="TZ331"/>
      <c r="UA331"/>
      <c r="UB331"/>
      <c r="UC331"/>
      <c r="UD331"/>
      <c r="UE331"/>
      <c r="UF331"/>
      <c r="UG331"/>
      <c r="UH331"/>
      <c r="UI331"/>
      <c r="UJ331"/>
      <c r="UK331"/>
      <c r="UL331"/>
      <c r="UM331"/>
      <c r="UN331"/>
      <c r="UO331"/>
      <c r="UP331"/>
      <c r="UQ331"/>
      <c r="UR331"/>
      <c r="US331"/>
      <c r="UT331"/>
      <c r="UU331"/>
      <c r="UV331"/>
      <c r="UW331"/>
      <c r="UX331"/>
      <c r="UY331"/>
      <c r="UZ331"/>
      <c r="VA331"/>
      <c r="VB331"/>
      <c r="VC331"/>
      <c r="VD331"/>
      <c r="VE331"/>
      <c r="VF331"/>
      <c r="VG331"/>
      <c r="VH331"/>
      <c r="VI331"/>
      <c r="VJ331"/>
      <c r="VK331"/>
      <c r="VL331"/>
      <c r="VM331"/>
      <c r="VN331"/>
      <c r="VO331"/>
      <c r="VP331"/>
      <c r="VQ331"/>
      <c r="VR331"/>
      <c r="VS331"/>
      <c r="VT331"/>
      <c r="VU331"/>
      <c r="VV331"/>
      <c r="VW331"/>
      <c r="VX331"/>
      <c r="VY331"/>
      <c r="VZ331"/>
      <c r="WA331"/>
      <c r="WB331"/>
      <c r="WC331"/>
      <c r="WD331"/>
      <c r="WE331"/>
      <c r="WF331"/>
      <c r="WG331"/>
      <c r="WH331"/>
      <c r="WI331"/>
      <c r="WJ331"/>
      <c r="WK331"/>
      <c r="WL331"/>
      <c r="WM331"/>
      <c r="WN331"/>
      <c r="WO331"/>
      <c r="WP331"/>
      <c r="WQ331"/>
      <c r="WR331"/>
      <c r="WS331"/>
      <c r="WT331"/>
      <c r="WU331"/>
      <c r="WV331"/>
      <c r="WW331"/>
    </row>
    <row r="332" spans="1:621" s="41" customFormat="1" ht="78.75" hidden="1" customHeight="1" x14ac:dyDescent="0.25">
      <c r="A332" s="761"/>
      <c r="B332" s="725"/>
      <c r="C332" s="604"/>
      <c r="D332" s="604"/>
      <c r="E332" s="604"/>
      <c r="F332" s="288" t="s">
        <v>1907</v>
      </c>
      <c r="G332" s="619"/>
      <c r="H332" s="58">
        <v>44277.277777777781</v>
      </c>
      <c r="I332" s="619"/>
      <c r="J332" s="45">
        <f>H332-G331</f>
        <v>0.12847222222626442</v>
      </c>
      <c r="K332" s="299" t="s">
        <v>1908</v>
      </c>
      <c r="L332" s="299"/>
      <c r="M332" s="299"/>
      <c r="N332" s="299"/>
      <c r="O332" s="299">
        <v>1</v>
      </c>
      <c r="P332" s="299">
        <v>1</v>
      </c>
      <c r="Q332" s="299"/>
      <c r="R332" s="619"/>
      <c r="S332" s="619"/>
      <c r="T332" s="619"/>
      <c r="U332" s="299">
        <v>100</v>
      </c>
      <c r="V332" s="619"/>
      <c r="W332" s="619"/>
      <c r="X332" s="677"/>
      <c r="Y332" s="50">
        <f t="shared" ref="Y332:Y395" si="53">J332*24</f>
        <v>3.0833333334303461</v>
      </c>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c r="IW332"/>
      <c r="IX332"/>
      <c r="IY332"/>
      <c r="IZ332"/>
      <c r="JA332"/>
      <c r="JB332"/>
      <c r="JC332"/>
      <c r="JD332"/>
      <c r="JE332"/>
      <c r="JF332"/>
      <c r="JG332"/>
      <c r="JH332"/>
      <c r="JI332"/>
      <c r="JJ332"/>
      <c r="JK332"/>
      <c r="JL332"/>
      <c r="JM332"/>
      <c r="JN332"/>
      <c r="JO332"/>
      <c r="JP332"/>
      <c r="JQ332"/>
      <c r="JR332"/>
      <c r="JS332"/>
      <c r="JT332"/>
      <c r="JU332"/>
      <c r="JV332"/>
      <c r="JW332"/>
      <c r="JX332"/>
      <c r="JY332"/>
      <c r="JZ332"/>
      <c r="KA332"/>
      <c r="KB332"/>
      <c r="KC332"/>
      <c r="KD332"/>
      <c r="KE332"/>
      <c r="KF332"/>
      <c r="KG332"/>
      <c r="KH332"/>
      <c r="KI332"/>
      <c r="KJ332"/>
      <c r="KK332"/>
      <c r="KL332"/>
      <c r="KM332"/>
      <c r="KN332"/>
      <c r="KO332"/>
      <c r="KP332"/>
      <c r="KQ332"/>
      <c r="KR332"/>
      <c r="KS332"/>
      <c r="KT332"/>
      <c r="KU332"/>
      <c r="KV332"/>
      <c r="KW332"/>
      <c r="KX332"/>
      <c r="KY332"/>
      <c r="KZ332"/>
      <c r="LA332"/>
      <c r="LB332"/>
      <c r="LC332"/>
      <c r="LD332"/>
      <c r="LE332"/>
      <c r="LF332"/>
      <c r="LG332"/>
      <c r="LH332"/>
      <c r="LI332"/>
      <c r="LJ332"/>
      <c r="LK332"/>
      <c r="LL332"/>
      <c r="LM332"/>
      <c r="LN332"/>
      <c r="LO332"/>
      <c r="LP332"/>
      <c r="LQ332"/>
      <c r="LR332"/>
      <c r="LS332"/>
      <c r="LT332"/>
      <c r="LU332"/>
      <c r="LV332"/>
      <c r="LW332"/>
      <c r="LX332"/>
      <c r="LY332"/>
      <c r="LZ332"/>
      <c r="MA332"/>
      <c r="MB332"/>
      <c r="MC332"/>
      <c r="MD332"/>
      <c r="ME332"/>
      <c r="MF332"/>
      <c r="MG332"/>
      <c r="MH332"/>
      <c r="MI332"/>
      <c r="MJ332"/>
      <c r="MK332"/>
      <c r="ML332"/>
      <c r="MM332"/>
      <c r="MN332"/>
      <c r="MO332"/>
      <c r="MP332"/>
      <c r="MQ332"/>
      <c r="MR332"/>
      <c r="MS332"/>
      <c r="MT332"/>
      <c r="MU332"/>
      <c r="MV332"/>
      <c r="MW332"/>
      <c r="MX332"/>
      <c r="MY332"/>
      <c r="MZ332"/>
      <c r="NA332"/>
      <c r="NB332"/>
      <c r="NC332"/>
      <c r="ND332"/>
      <c r="NE332"/>
      <c r="NF332"/>
      <c r="NG332"/>
      <c r="NH332"/>
      <c r="NI332"/>
      <c r="NJ332"/>
      <c r="NK332"/>
      <c r="NL332"/>
      <c r="NM332"/>
      <c r="NN332"/>
      <c r="NO332"/>
      <c r="NP332"/>
      <c r="NQ332"/>
      <c r="NR332"/>
      <c r="NS332"/>
      <c r="NT332"/>
      <c r="NU332"/>
      <c r="NV332"/>
      <c r="NW332"/>
      <c r="NX332"/>
      <c r="NY332"/>
      <c r="NZ332"/>
      <c r="OA332"/>
      <c r="OB332"/>
      <c r="OC332"/>
      <c r="OD332"/>
      <c r="OE332"/>
      <c r="OF332"/>
      <c r="OG332"/>
      <c r="OH332"/>
      <c r="OI332"/>
      <c r="OJ332"/>
      <c r="OK332"/>
      <c r="OL332"/>
      <c r="OM332"/>
      <c r="ON332"/>
      <c r="OO332"/>
      <c r="OP332"/>
      <c r="OQ332"/>
      <c r="OR332"/>
      <c r="OS332"/>
      <c r="OT332"/>
      <c r="OU332"/>
      <c r="OV332"/>
      <c r="OW332"/>
      <c r="OX332"/>
      <c r="OY332"/>
      <c r="OZ332"/>
      <c r="PA332"/>
      <c r="PB332"/>
      <c r="PC332"/>
      <c r="PD332"/>
      <c r="PE332"/>
      <c r="PF332"/>
      <c r="PG332"/>
      <c r="PH332"/>
      <c r="PI332"/>
      <c r="PJ332"/>
      <c r="PK332"/>
      <c r="PL332"/>
      <c r="PM332"/>
      <c r="PN332"/>
      <c r="PO332"/>
      <c r="PP332"/>
      <c r="PQ332"/>
      <c r="PR332"/>
      <c r="PS332"/>
      <c r="PT332"/>
      <c r="PU332"/>
      <c r="PV332"/>
      <c r="PW332"/>
      <c r="PX332"/>
      <c r="PY332"/>
      <c r="PZ332"/>
      <c r="QA332"/>
      <c r="QB332"/>
      <c r="QC332"/>
      <c r="QD332"/>
      <c r="QE332"/>
      <c r="QF332"/>
      <c r="QG332"/>
      <c r="QH332"/>
      <c r="QI332"/>
      <c r="QJ332"/>
      <c r="QK332"/>
      <c r="QL332"/>
      <c r="QM332"/>
      <c r="QN332"/>
      <c r="QO332"/>
      <c r="QP332"/>
      <c r="QQ332"/>
      <c r="QR332"/>
      <c r="QS332"/>
      <c r="QT332"/>
      <c r="QU332"/>
      <c r="QV332"/>
      <c r="QW332"/>
      <c r="QX332"/>
      <c r="QY332"/>
      <c r="QZ332"/>
      <c r="RA332"/>
      <c r="RB332"/>
      <c r="RC332"/>
      <c r="RD332"/>
      <c r="RE332"/>
      <c r="RF332"/>
      <c r="RG332"/>
      <c r="RH332"/>
      <c r="RI332"/>
      <c r="RJ332"/>
      <c r="RK332"/>
      <c r="RL332"/>
      <c r="RM332"/>
      <c r="RN332"/>
      <c r="RO332"/>
      <c r="RP332"/>
      <c r="RQ332"/>
      <c r="RR332"/>
      <c r="RS332"/>
      <c r="RT332"/>
      <c r="RU332"/>
      <c r="RV332"/>
      <c r="RW332"/>
      <c r="RX332"/>
      <c r="RY332"/>
      <c r="RZ332"/>
      <c r="SA332"/>
      <c r="SB332"/>
      <c r="SC332"/>
      <c r="SD332"/>
      <c r="SE332"/>
      <c r="SF332"/>
      <c r="SG332"/>
      <c r="SH332"/>
      <c r="SI332"/>
      <c r="SJ332"/>
      <c r="SK332"/>
      <c r="SL332"/>
      <c r="SM332"/>
      <c r="SN332"/>
      <c r="SO332"/>
      <c r="SP332"/>
      <c r="SQ332"/>
      <c r="SR332"/>
      <c r="SS332"/>
      <c r="ST332"/>
      <c r="SU332"/>
      <c r="SV332"/>
      <c r="SW332"/>
      <c r="SX332"/>
      <c r="SY332"/>
      <c r="SZ332"/>
      <c r="TA332"/>
      <c r="TB332"/>
      <c r="TC332"/>
      <c r="TD332"/>
      <c r="TE332"/>
      <c r="TF332"/>
      <c r="TG332"/>
      <c r="TH332"/>
      <c r="TI332"/>
      <c r="TJ332"/>
      <c r="TK332"/>
      <c r="TL332"/>
      <c r="TM332"/>
      <c r="TN332"/>
      <c r="TO332"/>
      <c r="TP332"/>
      <c r="TQ332"/>
      <c r="TR332"/>
      <c r="TS332"/>
      <c r="TT332"/>
      <c r="TU332"/>
      <c r="TV332"/>
      <c r="TW332"/>
      <c r="TX332"/>
      <c r="TY332"/>
      <c r="TZ332"/>
      <c r="UA332"/>
      <c r="UB332"/>
      <c r="UC332"/>
      <c r="UD332"/>
      <c r="UE332"/>
      <c r="UF332"/>
      <c r="UG332"/>
      <c r="UH332"/>
      <c r="UI332"/>
      <c r="UJ332"/>
      <c r="UK332"/>
      <c r="UL332"/>
      <c r="UM332"/>
      <c r="UN332"/>
      <c r="UO332"/>
      <c r="UP332"/>
      <c r="UQ332"/>
      <c r="UR332"/>
      <c r="US332"/>
      <c r="UT332"/>
      <c r="UU332"/>
      <c r="UV332"/>
      <c r="UW332"/>
      <c r="UX332"/>
      <c r="UY332"/>
      <c r="UZ332"/>
      <c r="VA332"/>
      <c r="VB332"/>
      <c r="VC332"/>
      <c r="VD332"/>
      <c r="VE332"/>
      <c r="VF332"/>
      <c r="VG332"/>
      <c r="VH332"/>
      <c r="VI332"/>
      <c r="VJ332"/>
      <c r="VK332"/>
      <c r="VL332"/>
      <c r="VM332"/>
      <c r="VN332"/>
      <c r="VO332"/>
      <c r="VP332"/>
      <c r="VQ332"/>
      <c r="VR332"/>
      <c r="VS332"/>
      <c r="VT332"/>
      <c r="VU332"/>
      <c r="VV332"/>
      <c r="VW332"/>
      <c r="VX332"/>
      <c r="VY332"/>
      <c r="VZ332"/>
      <c r="WA332"/>
      <c r="WB332"/>
      <c r="WC332"/>
      <c r="WD332"/>
      <c r="WE332"/>
      <c r="WF332"/>
      <c r="WG332"/>
      <c r="WH332"/>
      <c r="WI332"/>
      <c r="WJ332"/>
      <c r="WK332"/>
      <c r="WL332"/>
      <c r="WM332"/>
      <c r="WN332"/>
      <c r="WO332"/>
      <c r="WP332"/>
      <c r="WQ332"/>
      <c r="WR332"/>
      <c r="WS332"/>
      <c r="WT332"/>
      <c r="WU332"/>
      <c r="WV332"/>
      <c r="WW332"/>
    </row>
    <row r="333" spans="1:621" s="41" customFormat="1" ht="126.75" hidden="1" customHeight="1" x14ac:dyDescent="0.25">
      <c r="A333" s="321">
        <f>A331+1</f>
        <v>264</v>
      </c>
      <c r="B333" s="315" t="s">
        <v>83</v>
      </c>
      <c r="C333" s="288" t="s">
        <v>1895</v>
      </c>
      <c r="D333" s="288" t="s">
        <v>1896</v>
      </c>
      <c r="E333" s="288" t="s">
        <v>1897</v>
      </c>
      <c r="F333" s="288" t="s">
        <v>1898</v>
      </c>
      <c r="G333" s="289">
        <v>44277.385416666664</v>
      </c>
      <c r="H333" s="123">
        <v>44277.559027777781</v>
      </c>
      <c r="I333" s="289">
        <v>44277.559027777781</v>
      </c>
      <c r="J333" s="188">
        <f>I333-G333</f>
        <v>0.17361111111677019</v>
      </c>
      <c r="K333" s="288" t="s">
        <v>1899</v>
      </c>
      <c r="L333" s="288"/>
      <c r="M333" s="288"/>
      <c r="N333" s="288"/>
      <c r="O333" s="288">
        <v>3</v>
      </c>
      <c r="P333" s="288">
        <v>3</v>
      </c>
      <c r="Q333" s="288"/>
      <c r="R333" s="288" t="s">
        <v>1900</v>
      </c>
      <c r="S333" s="288" t="s">
        <v>1901</v>
      </c>
      <c r="T333" s="288" t="s">
        <v>75</v>
      </c>
      <c r="U333" s="288">
        <v>500</v>
      </c>
      <c r="V333" s="288" t="s">
        <v>88</v>
      </c>
      <c r="W333" s="288">
        <v>0</v>
      </c>
      <c r="X333" s="331">
        <v>170</v>
      </c>
      <c r="Y333" s="50">
        <f t="shared" si="53"/>
        <v>4.1666666668024845</v>
      </c>
      <c r="Z333"/>
      <c r="AA333"/>
      <c r="AB333"/>
      <c r="AC333"/>
      <c r="AD333"/>
      <c r="AE333"/>
      <c r="AF333"/>
      <c r="AG333"/>
      <c r="AH333">
        <v>1</v>
      </c>
      <c r="AI333"/>
      <c r="AJ333"/>
      <c r="AK333"/>
      <c r="AL333"/>
      <c r="AM333"/>
      <c r="AN333"/>
      <c r="AO333"/>
      <c r="AP333"/>
      <c r="AQ333"/>
      <c r="AR333"/>
      <c r="AS333"/>
      <c r="AT333"/>
      <c r="AU333"/>
      <c r="AV333" s="43" t="s">
        <v>95</v>
      </c>
      <c r="AW333" s="43" t="s">
        <v>91</v>
      </c>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c r="IW333"/>
      <c r="IX333"/>
      <c r="IY333"/>
      <c r="IZ333"/>
      <c r="JA333"/>
      <c r="JB333"/>
      <c r="JC333"/>
      <c r="JD333"/>
      <c r="JE333"/>
      <c r="JF333"/>
      <c r="JG333"/>
      <c r="JH333"/>
      <c r="JI333"/>
      <c r="JJ333"/>
      <c r="JK333"/>
      <c r="JL333"/>
      <c r="JM333"/>
      <c r="JN333"/>
      <c r="JO333"/>
      <c r="JP333"/>
      <c r="JQ333"/>
      <c r="JR333"/>
      <c r="JS333"/>
      <c r="JT333"/>
      <c r="JU333"/>
      <c r="JV333"/>
      <c r="JW333"/>
      <c r="JX333"/>
      <c r="JY333"/>
      <c r="JZ333"/>
      <c r="KA333"/>
      <c r="KB333"/>
      <c r="KC333"/>
      <c r="KD333"/>
      <c r="KE333"/>
      <c r="KF333"/>
      <c r="KG333"/>
      <c r="KH333"/>
      <c r="KI333"/>
      <c r="KJ333"/>
      <c r="KK333"/>
      <c r="KL333"/>
      <c r="KM333"/>
      <c r="KN333"/>
      <c r="KO333"/>
      <c r="KP333"/>
      <c r="KQ333"/>
      <c r="KR333"/>
      <c r="KS333"/>
      <c r="KT333"/>
      <c r="KU333"/>
      <c r="KV333"/>
      <c r="KW333"/>
      <c r="KX333"/>
      <c r="KY333"/>
      <c r="KZ333"/>
      <c r="LA333"/>
      <c r="LB333"/>
      <c r="LC333"/>
      <c r="LD333"/>
      <c r="LE333"/>
      <c r="LF333"/>
      <c r="LG333"/>
      <c r="LH333"/>
      <c r="LI333"/>
      <c r="LJ333"/>
      <c r="LK333"/>
      <c r="LL333"/>
      <c r="LM333"/>
      <c r="LN333"/>
      <c r="LO333"/>
      <c r="LP333"/>
      <c r="LQ333"/>
      <c r="LR333"/>
      <c r="LS333"/>
      <c r="LT333"/>
      <c r="LU333"/>
      <c r="LV333"/>
      <c r="LW333"/>
      <c r="LX333"/>
      <c r="LY333"/>
      <c r="LZ333"/>
      <c r="MA333"/>
      <c r="MB333"/>
      <c r="MC333"/>
      <c r="MD333"/>
      <c r="ME333"/>
      <c r="MF333"/>
      <c r="MG333"/>
      <c r="MH333"/>
      <c r="MI333"/>
      <c r="MJ333"/>
      <c r="MK333"/>
      <c r="ML333"/>
      <c r="MM333"/>
      <c r="MN333"/>
      <c r="MO333"/>
      <c r="MP333"/>
      <c r="MQ333"/>
      <c r="MR333"/>
      <c r="MS333"/>
      <c r="MT333"/>
      <c r="MU333"/>
      <c r="MV333"/>
      <c r="MW333"/>
      <c r="MX333"/>
      <c r="MY333"/>
      <c r="MZ333"/>
      <c r="NA333"/>
      <c r="NB333"/>
      <c r="NC333"/>
      <c r="ND333"/>
      <c r="NE333"/>
      <c r="NF333"/>
      <c r="NG333"/>
      <c r="NH333"/>
      <c r="NI333"/>
      <c r="NJ333"/>
      <c r="NK333"/>
      <c r="NL333"/>
      <c r="NM333"/>
      <c r="NN333"/>
      <c r="NO333"/>
      <c r="NP333"/>
      <c r="NQ333"/>
      <c r="NR333"/>
      <c r="NS333"/>
      <c r="NT333"/>
      <c r="NU333"/>
      <c r="NV333"/>
      <c r="NW333"/>
      <c r="NX333"/>
      <c r="NY333"/>
      <c r="NZ333"/>
      <c r="OA333"/>
      <c r="OB333"/>
      <c r="OC333"/>
      <c r="OD333"/>
      <c r="OE333"/>
      <c r="OF333"/>
      <c r="OG333"/>
      <c r="OH333"/>
      <c r="OI333"/>
      <c r="OJ333"/>
      <c r="OK333"/>
      <c r="OL333"/>
      <c r="OM333"/>
      <c r="ON333"/>
      <c r="OO333"/>
      <c r="OP333"/>
      <c r="OQ333"/>
      <c r="OR333"/>
      <c r="OS333"/>
      <c r="OT333"/>
      <c r="OU333"/>
      <c r="OV333"/>
      <c r="OW333"/>
      <c r="OX333"/>
      <c r="OY333"/>
      <c r="OZ333"/>
      <c r="PA333"/>
      <c r="PB333"/>
      <c r="PC333"/>
      <c r="PD333"/>
      <c r="PE333"/>
      <c r="PF333"/>
      <c r="PG333"/>
      <c r="PH333"/>
      <c r="PI333"/>
      <c r="PJ333"/>
      <c r="PK333"/>
      <c r="PL333"/>
      <c r="PM333"/>
      <c r="PN333"/>
      <c r="PO333"/>
      <c r="PP333"/>
      <c r="PQ333"/>
      <c r="PR333"/>
      <c r="PS333"/>
      <c r="PT333"/>
      <c r="PU333"/>
      <c r="PV333"/>
      <c r="PW333"/>
      <c r="PX333"/>
      <c r="PY333"/>
      <c r="PZ333"/>
      <c r="QA333"/>
      <c r="QB333"/>
      <c r="QC333"/>
      <c r="QD333"/>
      <c r="QE333"/>
      <c r="QF333"/>
      <c r="QG333"/>
      <c r="QH333"/>
      <c r="QI333"/>
      <c r="QJ333"/>
      <c r="QK333"/>
      <c r="QL333"/>
      <c r="QM333"/>
      <c r="QN333"/>
      <c r="QO333"/>
      <c r="QP333"/>
      <c r="QQ333"/>
      <c r="QR333"/>
      <c r="QS333"/>
      <c r="QT333"/>
      <c r="QU333"/>
      <c r="QV333"/>
      <c r="QW333"/>
      <c r="QX333"/>
      <c r="QY333"/>
      <c r="QZ333"/>
      <c r="RA333"/>
      <c r="RB333"/>
      <c r="RC333"/>
      <c r="RD333"/>
      <c r="RE333"/>
      <c r="RF333"/>
      <c r="RG333"/>
      <c r="RH333"/>
      <c r="RI333"/>
      <c r="RJ333"/>
      <c r="RK333"/>
      <c r="RL333"/>
      <c r="RM333"/>
      <c r="RN333"/>
      <c r="RO333"/>
      <c r="RP333"/>
      <c r="RQ333"/>
      <c r="RR333"/>
      <c r="RS333"/>
      <c r="RT333"/>
      <c r="RU333"/>
      <c r="RV333"/>
      <c r="RW333"/>
      <c r="RX333"/>
      <c r="RY333"/>
      <c r="RZ333"/>
      <c r="SA333"/>
      <c r="SB333"/>
      <c r="SC333"/>
      <c r="SD333"/>
      <c r="SE333"/>
      <c r="SF333"/>
      <c r="SG333"/>
      <c r="SH333"/>
      <c r="SI333"/>
      <c r="SJ333"/>
      <c r="SK333"/>
      <c r="SL333"/>
      <c r="SM333"/>
      <c r="SN333"/>
      <c r="SO333"/>
      <c r="SP333"/>
      <c r="SQ333"/>
      <c r="SR333"/>
      <c r="SS333"/>
      <c r="ST333"/>
      <c r="SU333"/>
      <c r="SV333"/>
      <c r="SW333"/>
      <c r="SX333"/>
      <c r="SY333"/>
      <c r="SZ333"/>
      <c r="TA333"/>
      <c r="TB333"/>
      <c r="TC333"/>
      <c r="TD333"/>
      <c r="TE333"/>
      <c r="TF333"/>
      <c r="TG333"/>
      <c r="TH333"/>
      <c r="TI333"/>
      <c r="TJ333"/>
      <c r="TK333"/>
      <c r="TL333"/>
      <c r="TM333"/>
      <c r="TN333"/>
      <c r="TO333"/>
      <c r="TP333"/>
      <c r="TQ333"/>
      <c r="TR333"/>
      <c r="TS333"/>
      <c r="TT333"/>
      <c r="TU333"/>
      <c r="TV333"/>
      <c r="TW333"/>
      <c r="TX333"/>
      <c r="TY333"/>
      <c r="TZ333"/>
      <c r="UA333"/>
      <c r="UB333"/>
      <c r="UC333"/>
      <c r="UD333"/>
      <c r="UE333"/>
      <c r="UF333"/>
      <c r="UG333"/>
      <c r="UH333"/>
      <c r="UI333"/>
      <c r="UJ333"/>
      <c r="UK333"/>
      <c r="UL333"/>
      <c r="UM333"/>
      <c r="UN333"/>
      <c r="UO333"/>
      <c r="UP333"/>
      <c r="UQ333"/>
      <c r="UR333"/>
      <c r="US333"/>
      <c r="UT333"/>
      <c r="UU333"/>
      <c r="UV333"/>
      <c r="UW333"/>
      <c r="UX333"/>
      <c r="UY333"/>
      <c r="UZ333"/>
      <c r="VA333"/>
      <c r="VB333"/>
      <c r="VC333"/>
      <c r="VD333"/>
      <c r="VE333"/>
      <c r="VF333"/>
      <c r="VG333"/>
      <c r="VH333"/>
      <c r="VI333"/>
      <c r="VJ333"/>
      <c r="VK333"/>
      <c r="VL333"/>
      <c r="VM333"/>
      <c r="VN333"/>
      <c r="VO333"/>
      <c r="VP333"/>
      <c r="VQ333"/>
      <c r="VR333"/>
      <c r="VS333"/>
      <c r="VT333"/>
      <c r="VU333"/>
      <c r="VV333"/>
      <c r="VW333"/>
      <c r="VX333"/>
      <c r="VY333"/>
      <c r="VZ333"/>
      <c r="WA333"/>
      <c r="WB333"/>
      <c r="WC333"/>
      <c r="WD333"/>
      <c r="WE333"/>
      <c r="WF333"/>
      <c r="WG333"/>
      <c r="WH333"/>
      <c r="WI333"/>
      <c r="WJ333"/>
      <c r="WK333"/>
      <c r="WL333"/>
      <c r="WM333"/>
      <c r="WN333"/>
      <c r="WO333"/>
      <c r="WP333"/>
      <c r="WQ333"/>
      <c r="WR333"/>
      <c r="WS333"/>
      <c r="WT333"/>
      <c r="WU333"/>
      <c r="WV333"/>
      <c r="WW333"/>
    </row>
    <row r="334" spans="1:621" s="131" customFormat="1" ht="73.5" hidden="1" customHeight="1" x14ac:dyDescent="0.25">
      <c r="A334" s="321">
        <f>A333+1</f>
        <v>265</v>
      </c>
      <c r="B334" s="33" t="s">
        <v>969</v>
      </c>
      <c r="C334" s="288" t="s">
        <v>1199</v>
      </c>
      <c r="D334" s="288" t="s">
        <v>1909</v>
      </c>
      <c r="E334" s="288" t="s">
        <v>1910</v>
      </c>
      <c r="F334" s="288" t="s">
        <v>1911</v>
      </c>
      <c r="G334" s="323">
        <v>44278.574999999997</v>
      </c>
      <c r="H334" s="218">
        <v>44278.62222222222</v>
      </c>
      <c r="I334" s="323">
        <v>44300.68472222222</v>
      </c>
      <c r="J334" s="312">
        <v>4.7222222222222221E-2</v>
      </c>
      <c r="K334" s="287" t="s">
        <v>2457</v>
      </c>
      <c r="L334" s="287"/>
      <c r="M334" s="287"/>
      <c r="N334" s="287"/>
      <c r="O334" s="287"/>
      <c r="P334" s="287"/>
      <c r="Q334" s="287"/>
      <c r="R334" s="287" t="s">
        <v>2458</v>
      </c>
      <c r="S334" s="328" t="s">
        <v>2459</v>
      </c>
      <c r="T334" s="328" t="s">
        <v>75</v>
      </c>
      <c r="U334" s="287">
        <v>55</v>
      </c>
      <c r="V334" s="287" t="s">
        <v>76</v>
      </c>
      <c r="W334" s="287">
        <v>1</v>
      </c>
      <c r="X334" s="331" t="s">
        <v>189</v>
      </c>
      <c r="Y334" s="50">
        <f t="shared" si="53"/>
        <v>1.1333333333333333</v>
      </c>
      <c r="Z334"/>
      <c r="AA334">
        <v>1</v>
      </c>
      <c r="AB334"/>
      <c r="AC334"/>
      <c r="AD334"/>
      <c r="AE334"/>
      <c r="AF334"/>
      <c r="AG334"/>
      <c r="AH334"/>
      <c r="AI334"/>
      <c r="AJ334"/>
      <c r="AK334"/>
      <c r="AL334"/>
      <c r="AM334"/>
      <c r="AN334"/>
      <c r="AO334"/>
      <c r="AP334"/>
      <c r="AQ334"/>
      <c r="AR334"/>
      <c r="AS334"/>
      <c r="AT334"/>
      <c r="AU334"/>
      <c r="AV334" s="43" t="s">
        <v>89</v>
      </c>
      <c r="AW334" s="43" t="s">
        <v>91</v>
      </c>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c r="IW334"/>
      <c r="IX334"/>
      <c r="IY334"/>
      <c r="IZ334"/>
      <c r="JA334"/>
      <c r="JB334"/>
      <c r="JC334"/>
      <c r="JD334"/>
      <c r="JE334"/>
      <c r="JF334"/>
      <c r="JG334"/>
      <c r="JH334"/>
      <c r="JI334"/>
      <c r="JJ334"/>
      <c r="JK334"/>
      <c r="JL334"/>
      <c r="JM334"/>
      <c r="JN334"/>
      <c r="JO334"/>
      <c r="JP334"/>
      <c r="JQ334"/>
      <c r="JR334"/>
      <c r="JS334"/>
      <c r="JT334"/>
      <c r="JU334"/>
      <c r="JV334"/>
      <c r="JW334"/>
      <c r="JX334"/>
      <c r="JY334"/>
      <c r="JZ334"/>
      <c r="KA334"/>
      <c r="KB334"/>
      <c r="KC334"/>
      <c r="KD334"/>
      <c r="KE334"/>
      <c r="KF334"/>
      <c r="KG334"/>
      <c r="KH334"/>
      <c r="KI334"/>
      <c r="KJ334"/>
      <c r="KK334"/>
      <c r="KL334"/>
      <c r="KM334"/>
      <c r="KN334"/>
      <c r="KO334"/>
      <c r="KP334"/>
      <c r="KQ334"/>
      <c r="KR334"/>
      <c r="KS334"/>
      <c r="KT334"/>
      <c r="KU334"/>
      <c r="KV334"/>
      <c r="KW334"/>
      <c r="KX334"/>
      <c r="KY334"/>
      <c r="KZ334"/>
      <c r="LA334"/>
      <c r="LB334"/>
      <c r="LC334"/>
      <c r="LD334"/>
      <c r="LE334"/>
      <c r="LF334"/>
      <c r="LG334"/>
      <c r="LH334"/>
      <c r="LI334"/>
      <c r="LJ334"/>
      <c r="LK334"/>
      <c r="LL334"/>
      <c r="LM334"/>
      <c r="LN334"/>
      <c r="LO334"/>
      <c r="LP334"/>
      <c r="LQ334"/>
      <c r="LR334"/>
      <c r="LS334"/>
      <c r="LT334"/>
      <c r="LU334"/>
      <c r="LV334"/>
      <c r="LW334"/>
      <c r="LX334"/>
      <c r="LY334"/>
      <c r="LZ334"/>
      <c r="MA334"/>
      <c r="MB334"/>
      <c r="MC334"/>
      <c r="MD334"/>
      <c r="ME334"/>
      <c r="MF334"/>
      <c r="MG334"/>
      <c r="MH334"/>
      <c r="MI334"/>
      <c r="MJ334"/>
      <c r="MK334"/>
      <c r="ML334"/>
      <c r="MM334"/>
      <c r="MN334"/>
      <c r="MO334"/>
      <c r="MP334"/>
      <c r="MQ334"/>
      <c r="MR334"/>
      <c r="MS334"/>
      <c r="MT334"/>
      <c r="MU334"/>
      <c r="MV334"/>
      <c r="MW334"/>
      <c r="MX334"/>
      <c r="MY334"/>
      <c r="MZ334"/>
      <c r="NA334"/>
      <c r="NB334"/>
      <c r="NC334"/>
      <c r="ND334"/>
      <c r="NE334"/>
      <c r="NF334"/>
      <c r="NG334"/>
      <c r="NH334"/>
      <c r="NI334"/>
      <c r="NJ334"/>
      <c r="NK334"/>
      <c r="NL334"/>
      <c r="NM334"/>
      <c r="NN334"/>
      <c r="NO334"/>
      <c r="NP334"/>
      <c r="NQ334"/>
      <c r="NR334"/>
      <c r="NS334"/>
      <c r="NT334"/>
      <c r="NU334"/>
      <c r="NV334"/>
      <c r="NW334"/>
      <c r="NX334"/>
      <c r="NY334"/>
      <c r="NZ334"/>
      <c r="OA334"/>
      <c r="OB334"/>
      <c r="OC334"/>
      <c r="OD334"/>
      <c r="OE334"/>
      <c r="OF334"/>
      <c r="OG334"/>
      <c r="OH334"/>
      <c r="OI334"/>
      <c r="OJ334"/>
      <c r="OK334"/>
      <c r="OL334"/>
      <c r="OM334"/>
      <c r="ON334"/>
      <c r="OO334"/>
      <c r="OP334"/>
      <c r="OQ334"/>
      <c r="OR334"/>
      <c r="OS334"/>
      <c r="OT334"/>
      <c r="OU334"/>
      <c r="OV334"/>
      <c r="OW334"/>
      <c r="OX334"/>
      <c r="OY334"/>
      <c r="OZ334"/>
      <c r="PA334"/>
      <c r="PB334"/>
      <c r="PC334"/>
      <c r="PD334"/>
      <c r="PE334"/>
      <c r="PF334"/>
      <c r="PG334"/>
      <c r="PH334"/>
      <c r="PI334"/>
      <c r="PJ334"/>
      <c r="PK334"/>
      <c r="PL334"/>
      <c r="PM334"/>
      <c r="PN334"/>
      <c r="PO334"/>
      <c r="PP334"/>
      <c r="PQ334"/>
      <c r="PR334"/>
      <c r="PS334"/>
      <c r="PT334"/>
      <c r="PU334"/>
      <c r="PV334"/>
      <c r="PW334"/>
      <c r="PX334"/>
      <c r="PY334"/>
      <c r="PZ334"/>
      <c r="QA334"/>
      <c r="QB334"/>
      <c r="QC334"/>
      <c r="QD334"/>
      <c r="QE334"/>
      <c r="QF334"/>
      <c r="QG334"/>
      <c r="QH334"/>
      <c r="QI334"/>
      <c r="QJ334"/>
      <c r="QK334"/>
      <c r="QL334"/>
      <c r="QM334"/>
      <c r="QN334"/>
      <c r="QO334"/>
      <c r="QP334"/>
      <c r="QQ334"/>
      <c r="QR334"/>
      <c r="QS334"/>
      <c r="QT334"/>
      <c r="QU334"/>
      <c r="QV334"/>
      <c r="QW334"/>
      <c r="QX334"/>
      <c r="QY334"/>
      <c r="QZ334"/>
      <c r="RA334"/>
      <c r="RB334"/>
      <c r="RC334"/>
      <c r="RD334"/>
      <c r="RE334"/>
      <c r="RF334"/>
      <c r="RG334"/>
      <c r="RH334"/>
      <c r="RI334"/>
      <c r="RJ334"/>
      <c r="RK334"/>
      <c r="RL334"/>
      <c r="RM334"/>
      <c r="RN334"/>
      <c r="RO334"/>
      <c r="RP334"/>
      <c r="RQ334"/>
      <c r="RR334"/>
      <c r="RS334"/>
      <c r="RT334"/>
      <c r="RU334"/>
      <c r="RV334"/>
      <c r="RW334"/>
      <c r="RX334"/>
      <c r="RY334"/>
      <c r="RZ334"/>
      <c r="SA334"/>
      <c r="SB334"/>
      <c r="SC334"/>
      <c r="SD334"/>
      <c r="SE334"/>
      <c r="SF334"/>
      <c r="SG334"/>
      <c r="SH334"/>
      <c r="SI334"/>
      <c r="SJ334"/>
      <c r="SK334"/>
      <c r="SL334"/>
      <c r="SM334"/>
      <c r="SN334"/>
      <c r="SO334"/>
      <c r="SP334"/>
      <c r="SQ334"/>
      <c r="SR334"/>
      <c r="SS334"/>
      <c r="ST334"/>
      <c r="SU334"/>
      <c r="SV334"/>
      <c r="SW334"/>
      <c r="SX334"/>
      <c r="SY334"/>
      <c r="SZ334"/>
      <c r="TA334"/>
      <c r="TB334"/>
      <c r="TC334"/>
      <c r="TD334"/>
      <c r="TE334"/>
      <c r="TF334"/>
      <c r="TG334"/>
      <c r="TH334"/>
      <c r="TI334"/>
      <c r="TJ334"/>
      <c r="TK334"/>
      <c r="TL334"/>
      <c r="TM334"/>
      <c r="TN334"/>
      <c r="TO334"/>
      <c r="TP334"/>
      <c r="TQ334"/>
      <c r="TR334"/>
      <c r="TS334"/>
      <c r="TT334"/>
      <c r="TU334"/>
      <c r="TV334"/>
      <c r="TW334"/>
      <c r="TX334"/>
      <c r="TY334"/>
      <c r="TZ334"/>
      <c r="UA334"/>
      <c r="UB334"/>
      <c r="UC334"/>
      <c r="UD334"/>
      <c r="UE334"/>
      <c r="UF334"/>
      <c r="UG334"/>
      <c r="UH334"/>
      <c r="UI334"/>
      <c r="UJ334"/>
      <c r="UK334"/>
      <c r="UL334"/>
      <c r="UM334"/>
      <c r="UN334"/>
      <c r="UO334"/>
      <c r="UP334"/>
      <c r="UQ334"/>
      <c r="UR334"/>
      <c r="US334"/>
      <c r="UT334"/>
      <c r="UU334"/>
      <c r="UV334"/>
      <c r="UW334"/>
      <c r="UX334"/>
      <c r="UY334"/>
      <c r="UZ334"/>
      <c r="VA334"/>
      <c r="VB334"/>
      <c r="VC334"/>
      <c r="VD334"/>
      <c r="VE334"/>
      <c r="VF334"/>
      <c r="VG334"/>
      <c r="VH334"/>
      <c r="VI334"/>
      <c r="VJ334"/>
      <c r="VK334"/>
      <c r="VL334"/>
      <c r="VM334"/>
      <c r="VN334"/>
      <c r="VO334"/>
      <c r="VP334"/>
      <c r="VQ334"/>
      <c r="VR334"/>
      <c r="VS334"/>
      <c r="VT334"/>
      <c r="VU334"/>
      <c r="VV334"/>
      <c r="VW334"/>
      <c r="VX334"/>
      <c r="VY334"/>
      <c r="VZ334"/>
      <c r="WA334"/>
      <c r="WB334"/>
      <c r="WC334"/>
      <c r="WD334"/>
      <c r="WE334"/>
      <c r="WF334"/>
      <c r="WG334"/>
      <c r="WH334"/>
      <c r="WI334"/>
      <c r="WJ334"/>
      <c r="WK334"/>
      <c r="WL334"/>
      <c r="WM334"/>
      <c r="WN334"/>
      <c r="WO334"/>
      <c r="WP334"/>
      <c r="WQ334"/>
      <c r="WR334"/>
      <c r="WS334"/>
      <c r="WT334"/>
      <c r="WU334"/>
      <c r="WV334"/>
      <c r="WW334"/>
    </row>
    <row r="335" spans="1:621" s="41" customFormat="1" ht="105" hidden="1" x14ac:dyDescent="0.25">
      <c r="A335" s="321">
        <f>A334+1</f>
        <v>266</v>
      </c>
      <c r="B335" s="33" t="s">
        <v>969</v>
      </c>
      <c r="C335" s="288" t="s">
        <v>1199</v>
      </c>
      <c r="D335" s="122" t="s">
        <v>1912</v>
      </c>
      <c r="E335" s="288" t="s">
        <v>1913</v>
      </c>
      <c r="F335" s="288" t="s">
        <v>1914</v>
      </c>
      <c r="G335" s="318">
        <v>44279.183333333334</v>
      </c>
      <c r="H335" s="318" t="s">
        <v>1973</v>
      </c>
      <c r="I335" s="84">
        <v>44279.706944444442</v>
      </c>
      <c r="J335" s="189">
        <v>0</v>
      </c>
      <c r="K335" s="329" t="s">
        <v>1915</v>
      </c>
      <c r="L335" s="111"/>
      <c r="M335" s="111"/>
      <c r="N335" s="111"/>
      <c r="O335" s="111"/>
      <c r="P335" s="111"/>
      <c r="Q335" s="111"/>
      <c r="R335" s="111" t="s">
        <v>1974</v>
      </c>
      <c r="S335" s="111" t="s">
        <v>1941</v>
      </c>
      <c r="T335" s="111" t="s">
        <v>75</v>
      </c>
      <c r="U335" s="52" t="s">
        <v>546</v>
      </c>
      <c r="V335" s="52" t="s">
        <v>76</v>
      </c>
      <c r="W335" s="190" t="s">
        <v>546</v>
      </c>
      <c r="X335" s="331" t="s">
        <v>189</v>
      </c>
      <c r="Y335" s="50">
        <f t="shared" si="53"/>
        <v>0</v>
      </c>
      <c r="Z335"/>
      <c r="AA335"/>
      <c r="AB335"/>
      <c r="AC335"/>
      <c r="AD335"/>
      <c r="AE335"/>
      <c r="AF335">
        <v>1</v>
      </c>
      <c r="AG335"/>
      <c r="AH335"/>
      <c r="AI335"/>
      <c r="AJ335"/>
      <c r="AK335"/>
      <c r="AL335"/>
      <c r="AM335"/>
      <c r="AN335">
        <v>1</v>
      </c>
      <c r="AO335"/>
      <c r="AP335"/>
      <c r="AQ335"/>
      <c r="AR335"/>
      <c r="AS335"/>
      <c r="AT335"/>
      <c r="AU335"/>
      <c r="AV335" s="53" t="s">
        <v>89</v>
      </c>
      <c r="AW335" s="53" t="s">
        <v>94</v>
      </c>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c r="IW335"/>
      <c r="IX335"/>
      <c r="IY335"/>
      <c r="IZ335"/>
      <c r="JA335"/>
      <c r="JB335"/>
      <c r="JC335"/>
      <c r="JD335"/>
      <c r="JE335"/>
      <c r="JF335"/>
      <c r="JG335"/>
      <c r="JH335"/>
      <c r="JI335"/>
      <c r="JJ335"/>
      <c r="JK335"/>
      <c r="JL335"/>
      <c r="JM335"/>
      <c r="JN335"/>
      <c r="JO335"/>
      <c r="JP335"/>
      <c r="JQ335"/>
      <c r="JR335"/>
      <c r="JS335"/>
      <c r="JT335"/>
      <c r="JU335"/>
      <c r="JV335"/>
      <c r="JW335"/>
      <c r="JX335"/>
      <c r="JY335"/>
      <c r="JZ335"/>
      <c r="KA335"/>
      <c r="KB335"/>
      <c r="KC335"/>
      <c r="KD335"/>
      <c r="KE335"/>
      <c r="KF335"/>
      <c r="KG335"/>
      <c r="KH335"/>
      <c r="KI335"/>
      <c r="KJ335"/>
      <c r="KK335"/>
      <c r="KL335"/>
      <c r="KM335"/>
      <c r="KN335"/>
      <c r="KO335"/>
      <c r="KP335"/>
      <c r="KQ335"/>
      <c r="KR335"/>
      <c r="KS335"/>
      <c r="KT335"/>
      <c r="KU335"/>
      <c r="KV335"/>
      <c r="KW335"/>
      <c r="KX335"/>
      <c r="KY335"/>
      <c r="KZ335"/>
      <c r="LA335"/>
      <c r="LB335"/>
      <c r="LC335"/>
      <c r="LD335"/>
      <c r="LE335"/>
      <c r="LF335"/>
      <c r="LG335"/>
      <c r="LH335"/>
      <c r="LI335"/>
      <c r="LJ335"/>
      <c r="LK335"/>
      <c r="LL335"/>
      <c r="LM335"/>
      <c r="LN335"/>
      <c r="LO335"/>
      <c r="LP335"/>
      <c r="LQ335"/>
      <c r="LR335"/>
      <c r="LS335"/>
      <c r="LT335"/>
      <c r="LU335"/>
      <c r="LV335"/>
      <c r="LW335"/>
      <c r="LX335"/>
      <c r="LY335"/>
      <c r="LZ335"/>
      <c r="MA335"/>
      <c r="MB335"/>
      <c r="MC335"/>
      <c r="MD335"/>
      <c r="ME335"/>
      <c r="MF335"/>
      <c r="MG335"/>
      <c r="MH335"/>
      <c r="MI335"/>
      <c r="MJ335"/>
      <c r="MK335"/>
      <c r="ML335"/>
      <c r="MM335"/>
      <c r="MN335"/>
      <c r="MO335"/>
      <c r="MP335"/>
      <c r="MQ335"/>
      <c r="MR335"/>
      <c r="MS335"/>
      <c r="MT335"/>
      <c r="MU335"/>
      <c r="MV335"/>
      <c r="MW335"/>
      <c r="MX335"/>
      <c r="MY335"/>
      <c r="MZ335"/>
      <c r="NA335"/>
      <c r="NB335"/>
      <c r="NC335"/>
      <c r="ND335"/>
      <c r="NE335"/>
      <c r="NF335"/>
      <c r="NG335"/>
      <c r="NH335"/>
      <c r="NI335"/>
      <c r="NJ335"/>
      <c r="NK335"/>
      <c r="NL335"/>
      <c r="NM335"/>
      <c r="NN335"/>
      <c r="NO335"/>
      <c r="NP335"/>
      <c r="NQ335"/>
      <c r="NR335"/>
      <c r="NS335"/>
      <c r="NT335"/>
      <c r="NU335"/>
      <c r="NV335"/>
      <c r="NW335"/>
      <c r="NX335"/>
      <c r="NY335"/>
      <c r="NZ335"/>
      <c r="OA335"/>
      <c r="OB335"/>
      <c r="OC335"/>
      <c r="OD335"/>
      <c r="OE335"/>
      <c r="OF335"/>
      <c r="OG335"/>
      <c r="OH335"/>
      <c r="OI335"/>
      <c r="OJ335"/>
      <c r="OK335"/>
      <c r="OL335"/>
      <c r="OM335"/>
      <c r="ON335"/>
      <c r="OO335"/>
      <c r="OP335"/>
      <c r="OQ335"/>
      <c r="OR335"/>
      <c r="OS335"/>
      <c r="OT335"/>
      <c r="OU335"/>
      <c r="OV335"/>
      <c r="OW335"/>
      <c r="OX335"/>
      <c r="OY335"/>
      <c r="OZ335"/>
      <c r="PA335"/>
      <c r="PB335"/>
      <c r="PC335"/>
      <c r="PD335"/>
      <c r="PE335"/>
      <c r="PF335"/>
      <c r="PG335"/>
      <c r="PH335"/>
      <c r="PI335"/>
      <c r="PJ335"/>
      <c r="PK335"/>
      <c r="PL335"/>
      <c r="PM335"/>
      <c r="PN335"/>
      <c r="PO335"/>
      <c r="PP335"/>
      <c r="PQ335"/>
      <c r="PR335"/>
      <c r="PS335"/>
      <c r="PT335"/>
      <c r="PU335"/>
      <c r="PV335"/>
      <c r="PW335"/>
      <c r="PX335"/>
      <c r="PY335"/>
      <c r="PZ335"/>
      <c r="QA335"/>
      <c r="QB335"/>
      <c r="QC335"/>
      <c r="QD335"/>
      <c r="QE335"/>
      <c r="QF335"/>
      <c r="QG335"/>
      <c r="QH335"/>
      <c r="QI335"/>
      <c r="QJ335"/>
      <c r="QK335"/>
      <c r="QL335"/>
      <c r="QM335"/>
      <c r="QN335"/>
      <c r="QO335"/>
      <c r="QP335"/>
      <c r="QQ335"/>
      <c r="QR335"/>
      <c r="QS335"/>
      <c r="QT335"/>
      <c r="QU335"/>
      <c r="QV335"/>
      <c r="QW335"/>
      <c r="QX335"/>
      <c r="QY335"/>
      <c r="QZ335"/>
      <c r="RA335"/>
      <c r="RB335"/>
      <c r="RC335"/>
      <c r="RD335"/>
      <c r="RE335"/>
      <c r="RF335"/>
      <c r="RG335"/>
      <c r="RH335"/>
      <c r="RI335"/>
      <c r="RJ335"/>
      <c r="RK335"/>
      <c r="RL335"/>
      <c r="RM335"/>
      <c r="RN335"/>
      <c r="RO335"/>
      <c r="RP335"/>
      <c r="RQ335"/>
      <c r="RR335"/>
      <c r="RS335"/>
      <c r="RT335"/>
      <c r="RU335"/>
      <c r="RV335"/>
      <c r="RW335"/>
      <c r="RX335"/>
      <c r="RY335"/>
      <c r="RZ335"/>
      <c r="SA335"/>
      <c r="SB335"/>
      <c r="SC335"/>
      <c r="SD335"/>
      <c r="SE335"/>
      <c r="SF335"/>
      <c r="SG335"/>
      <c r="SH335"/>
      <c r="SI335"/>
      <c r="SJ335"/>
      <c r="SK335"/>
      <c r="SL335"/>
      <c r="SM335"/>
      <c r="SN335"/>
      <c r="SO335"/>
      <c r="SP335"/>
      <c r="SQ335"/>
      <c r="SR335"/>
      <c r="SS335"/>
      <c r="ST335"/>
      <c r="SU335"/>
      <c r="SV335"/>
      <c r="SW335"/>
      <c r="SX335"/>
      <c r="SY335"/>
      <c r="SZ335"/>
      <c r="TA335"/>
      <c r="TB335"/>
      <c r="TC335"/>
      <c r="TD335"/>
      <c r="TE335"/>
      <c r="TF335"/>
      <c r="TG335"/>
      <c r="TH335"/>
      <c r="TI335"/>
      <c r="TJ335"/>
      <c r="TK335"/>
      <c r="TL335"/>
      <c r="TM335"/>
      <c r="TN335"/>
      <c r="TO335"/>
      <c r="TP335"/>
      <c r="TQ335"/>
      <c r="TR335"/>
      <c r="TS335"/>
      <c r="TT335"/>
      <c r="TU335"/>
      <c r="TV335"/>
      <c r="TW335"/>
      <c r="TX335"/>
      <c r="TY335"/>
      <c r="TZ335"/>
      <c r="UA335"/>
      <c r="UB335"/>
      <c r="UC335"/>
      <c r="UD335"/>
      <c r="UE335"/>
      <c r="UF335"/>
      <c r="UG335"/>
      <c r="UH335"/>
      <c r="UI335"/>
      <c r="UJ335"/>
      <c r="UK335"/>
      <c r="UL335"/>
      <c r="UM335"/>
      <c r="UN335"/>
      <c r="UO335"/>
      <c r="UP335"/>
      <c r="UQ335"/>
      <c r="UR335"/>
      <c r="US335"/>
      <c r="UT335"/>
      <c r="UU335"/>
      <c r="UV335"/>
      <c r="UW335"/>
      <c r="UX335"/>
      <c r="UY335"/>
      <c r="UZ335"/>
      <c r="VA335"/>
      <c r="VB335"/>
      <c r="VC335"/>
      <c r="VD335"/>
      <c r="VE335"/>
      <c r="VF335"/>
      <c r="VG335"/>
      <c r="VH335"/>
      <c r="VI335"/>
      <c r="VJ335"/>
      <c r="VK335"/>
      <c r="VL335"/>
      <c r="VM335"/>
      <c r="VN335"/>
      <c r="VO335"/>
      <c r="VP335"/>
      <c r="VQ335"/>
      <c r="VR335"/>
      <c r="VS335"/>
      <c r="VT335"/>
      <c r="VU335"/>
      <c r="VV335"/>
      <c r="VW335"/>
      <c r="VX335"/>
      <c r="VY335"/>
      <c r="VZ335"/>
      <c r="WA335"/>
      <c r="WB335"/>
      <c r="WC335"/>
      <c r="WD335"/>
      <c r="WE335"/>
      <c r="WF335"/>
      <c r="WG335"/>
      <c r="WH335"/>
      <c r="WI335"/>
      <c r="WJ335"/>
      <c r="WK335"/>
      <c r="WL335"/>
      <c r="WM335"/>
      <c r="WN335"/>
      <c r="WO335"/>
      <c r="WP335"/>
      <c r="WQ335"/>
      <c r="WR335"/>
      <c r="WS335"/>
      <c r="WT335"/>
      <c r="WU335"/>
      <c r="WV335"/>
      <c r="WW335"/>
    </row>
    <row r="336" spans="1:621" s="131" customFormat="1" ht="168.75" hidden="1" customHeight="1" x14ac:dyDescent="0.25">
      <c r="A336" s="321">
        <f t="shared" ref="A336:A337" si="54">A335+1</f>
        <v>267</v>
      </c>
      <c r="B336" s="33" t="s">
        <v>545</v>
      </c>
      <c r="C336" s="288" t="s">
        <v>1919</v>
      </c>
      <c r="D336" s="288" t="s">
        <v>1920</v>
      </c>
      <c r="E336" s="288" t="s">
        <v>1921</v>
      </c>
      <c r="F336" s="288" t="s">
        <v>1922</v>
      </c>
      <c r="G336" s="311">
        <v>44279.649305555555</v>
      </c>
      <c r="H336" s="187" t="s">
        <v>1923</v>
      </c>
      <c r="I336" s="311">
        <v>44348.559027777781</v>
      </c>
      <c r="J336" s="312">
        <v>0</v>
      </c>
      <c r="K336" s="287" t="s">
        <v>2217</v>
      </c>
      <c r="L336" s="287"/>
      <c r="M336" s="287"/>
      <c r="N336" s="287"/>
      <c r="O336" s="287"/>
      <c r="P336" s="287"/>
      <c r="Q336" s="287"/>
      <c r="R336" s="287" t="s">
        <v>3196</v>
      </c>
      <c r="S336" s="152" t="s">
        <v>3197</v>
      </c>
      <c r="T336" s="287" t="s">
        <v>75</v>
      </c>
      <c r="U336" s="287">
        <v>0</v>
      </c>
      <c r="V336" s="287" t="s">
        <v>76</v>
      </c>
      <c r="W336" s="287">
        <v>0</v>
      </c>
      <c r="X336" s="331" t="s">
        <v>189</v>
      </c>
      <c r="Y336" s="50">
        <f t="shared" si="53"/>
        <v>0</v>
      </c>
      <c r="Z336"/>
      <c r="AA336">
        <v>1</v>
      </c>
      <c r="AB336"/>
      <c r="AC336"/>
      <c r="AD336"/>
      <c r="AE336"/>
      <c r="AF336"/>
      <c r="AG336"/>
      <c r="AH336"/>
      <c r="AI336"/>
      <c r="AJ336"/>
      <c r="AK336"/>
      <c r="AL336"/>
      <c r="AM336"/>
      <c r="AN336"/>
      <c r="AO336"/>
      <c r="AP336"/>
      <c r="AQ336"/>
      <c r="AR336"/>
      <c r="AS336"/>
      <c r="AT336"/>
      <c r="AU336"/>
      <c r="AV336" s="43" t="s">
        <v>89</v>
      </c>
      <c r="AW336" s="43" t="s">
        <v>91</v>
      </c>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c r="IW336"/>
      <c r="IX336"/>
      <c r="IY336"/>
      <c r="IZ336"/>
      <c r="JA336"/>
      <c r="JB336"/>
      <c r="JC336"/>
      <c r="JD336"/>
      <c r="JE336"/>
      <c r="JF336"/>
      <c r="JG336"/>
      <c r="JH336"/>
      <c r="JI336"/>
      <c r="JJ336"/>
      <c r="JK336"/>
      <c r="JL336"/>
      <c r="JM336"/>
      <c r="JN336"/>
      <c r="JO336"/>
      <c r="JP336"/>
      <c r="JQ336"/>
      <c r="JR336"/>
      <c r="JS336"/>
      <c r="JT336"/>
      <c r="JU336"/>
      <c r="JV336"/>
      <c r="JW336"/>
      <c r="JX336"/>
      <c r="JY336"/>
      <c r="JZ336"/>
      <c r="KA336"/>
      <c r="KB336"/>
      <c r="KC336"/>
      <c r="KD336"/>
      <c r="KE336"/>
      <c r="KF336"/>
      <c r="KG336"/>
      <c r="KH336"/>
      <c r="KI336"/>
      <c r="KJ336"/>
      <c r="KK336"/>
      <c r="KL336"/>
      <c r="KM336"/>
      <c r="KN336"/>
      <c r="KO336"/>
      <c r="KP336"/>
      <c r="KQ336"/>
      <c r="KR336"/>
      <c r="KS336"/>
      <c r="KT336"/>
      <c r="KU336"/>
      <c r="KV336"/>
      <c r="KW336"/>
      <c r="KX336"/>
      <c r="KY336"/>
      <c r="KZ336"/>
      <c r="LA336"/>
      <c r="LB336"/>
      <c r="LC336"/>
      <c r="LD336"/>
      <c r="LE336"/>
      <c r="LF336"/>
      <c r="LG336"/>
      <c r="LH336"/>
      <c r="LI336"/>
      <c r="LJ336"/>
      <c r="LK336"/>
      <c r="LL336"/>
      <c r="LM336"/>
      <c r="LN336"/>
      <c r="LO336"/>
      <c r="LP336"/>
      <c r="LQ336"/>
      <c r="LR336"/>
      <c r="LS336"/>
      <c r="LT336"/>
      <c r="LU336"/>
      <c r="LV336"/>
      <c r="LW336"/>
      <c r="LX336"/>
      <c r="LY336"/>
      <c r="LZ336"/>
      <c r="MA336"/>
      <c r="MB336"/>
      <c r="MC336"/>
      <c r="MD336"/>
      <c r="ME336"/>
      <c r="MF336"/>
      <c r="MG336"/>
      <c r="MH336"/>
      <c r="MI336"/>
      <c r="MJ336"/>
      <c r="MK336"/>
      <c r="ML336"/>
      <c r="MM336"/>
      <c r="MN336"/>
      <c r="MO336"/>
      <c r="MP336"/>
      <c r="MQ336"/>
      <c r="MR336"/>
      <c r="MS336"/>
      <c r="MT336"/>
      <c r="MU336"/>
      <c r="MV336"/>
      <c r="MW336"/>
      <c r="MX336"/>
      <c r="MY336"/>
      <c r="MZ336"/>
      <c r="NA336"/>
      <c r="NB336"/>
      <c r="NC336"/>
      <c r="ND336"/>
      <c r="NE336"/>
      <c r="NF336"/>
      <c r="NG336"/>
      <c r="NH336"/>
      <c r="NI336"/>
      <c r="NJ336"/>
      <c r="NK336"/>
      <c r="NL336"/>
      <c r="NM336"/>
      <c r="NN336"/>
      <c r="NO336"/>
      <c r="NP336"/>
      <c r="NQ336"/>
      <c r="NR336"/>
      <c r="NS336"/>
      <c r="NT336"/>
      <c r="NU336"/>
      <c r="NV336"/>
      <c r="NW336"/>
      <c r="NX336"/>
      <c r="NY336"/>
      <c r="NZ336"/>
      <c r="OA336"/>
      <c r="OB336"/>
      <c r="OC336"/>
      <c r="OD336"/>
      <c r="OE336"/>
      <c r="OF336"/>
      <c r="OG336"/>
      <c r="OH336"/>
      <c r="OI336"/>
      <c r="OJ336"/>
      <c r="OK336"/>
      <c r="OL336"/>
      <c r="OM336"/>
      <c r="ON336"/>
      <c r="OO336"/>
      <c r="OP336"/>
      <c r="OQ336"/>
      <c r="OR336"/>
      <c r="OS336"/>
      <c r="OT336"/>
      <c r="OU336"/>
      <c r="OV336"/>
      <c r="OW336"/>
      <c r="OX336"/>
      <c r="OY336"/>
      <c r="OZ336"/>
      <c r="PA336"/>
      <c r="PB336"/>
      <c r="PC336"/>
      <c r="PD336"/>
      <c r="PE336"/>
      <c r="PF336"/>
      <c r="PG336"/>
      <c r="PH336"/>
      <c r="PI336"/>
      <c r="PJ336"/>
      <c r="PK336"/>
      <c r="PL336"/>
      <c r="PM336"/>
      <c r="PN336"/>
      <c r="PO336"/>
      <c r="PP336"/>
      <c r="PQ336"/>
      <c r="PR336"/>
      <c r="PS336"/>
      <c r="PT336"/>
      <c r="PU336"/>
      <c r="PV336"/>
      <c r="PW336"/>
      <c r="PX336"/>
      <c r="PY336"/>
      <c r="PZ336"/>
      <c r="QA336"/>
      <c r="QB336"/>
      <c r="QC336"/>
      <c r="QD336"/>
      <c r="QE336"/>
      <c r="QF336"/>
      <c r="QG336"/>
      <c r="QH336"/>
      <c r="QI336"/>
      <c r="QJ336"/>
      <c r="QK336"/>
      <c r="QL336"/>
      <c r="QM336"/>
      <c r="QN336"/>
      <c r="QO336"/>
      <c r="QP336"/>
      <c r="QQ336"/>
      <c r="QR336"/>
      <c r="QS336"/>
      <c r="QT336"/>
      <c r="QU336"/>
      <c r="QV336"/>
      <c r="QW336"/>
      <c r="QX336"/>
      <c r="QY336"/>
      <c r="QZ336"/>
      <c r="RA336"/>
      <c r="RB336"/>
      <c r="RC336"/>
      <c r="RD336"/>
      <c r="RE336"/>
      <c r="RF336"/>
      <c r="RG336"/>
      <c r="RH336"/>
      <c r="RI336"/>
      <c r="RJ336"/>
      <c r="RK336"/>
      <c r="RL336"/>
      <c r="RM336"/>
      <c r="RN336"/>
      <c r="RO336"/>
      <c r="RP336"/>
      <c r="RQ336"/>
      <c r="RR336"/>
      <c r="RS336"/>
      <c r="RT336"/>
      <c r="RU336"/>
      <c r="RV336"/>
      <c r="RW336"/>
      <c r="RX336"/>
      <c r="RY336"/>
      <c r="RZ336"/>
      <c r="SA336"/>
      <c r="SB336"/>
      <c r="SC336"/>
      <c r="SD336"/>
      <c r="SE336"/>
      <c r="SF336"/>
      <c r="SG336"/>
      <c r="SH336"/>
      <c r="SI336"/>
      <c r="SJ336"/>
      <c r="SK336"/>
      <c r="SL336"/>
      <c r="SM336"/>
      <c r="SN336"/>
      <c r="SO336"/>
      <c r="SP336"/>
      <c r="SQ336"/>
      <c r="SR336"/>
      <c r="SS336"/>
      <c r="ST336"/>
      <c r="SU336"/>
      <c r="SV336"/>
      <c r="SW336"/>
      <c r="SX336"/>
      <c r="SY336"/>
      <c r="SZ336"/>
      <c r="TA336"/>
      <c r="TB336"/>
      <c r="TC336"/>
      <c r="TD336"/>
      <c r="TE336"/>
      <c r="TF336"/>
      <c r="TG336"/>
      <c r="TH336"/>
      <c r="TI336"/>
      <c r="TJ336"/>
      <c r="TK336"/>
      <c r="TL336"/>
      <c r="TM336"/>
      <c r="TN336"/>
      <c r="TO336"/>
      <c r="TP336"/>
      <c r="TQ336"/>
      <c r="TR336"/>
      <c r="TS336"/>
      <c r="TT336"/>
      <c r="TU336"/>
      <c r="TV336"/>
      <c r="TW336"/>
      <c r="TX336"/>
      <c r="TY336"/>
      <c r="TZ336"/>
      <c r="UA336"/>
      <c r="UB336"/>
      <c r="UC336"/>
      <c r="UD336"/>
      <c r="UE336"/>
      <c r="UF336"/>
      <c r="UG336"/>
      <c r="UH336"/>
      <c r="UI336"/>
      <c r="UJ336"/>
      <c r="UK336"/>
      <c r="UL336"/>
      <c r="UM336"/>
      <c r="UN336"/>
      <c r="UO336"/>
      <c r="UP336"/>
      <c r="UQ336"/>
      <c r="UR336"/>
      <c r="US336"/>
      <c r="UT336"/>
      <c r="UU336"/>
      <c r="UV336"/>
      <c r="UW336"/>
      <c r="UX336"/>
      <c r="UY336"/>
      <c r="UZ336"/>
      <c r="VA336"/>
      <c r="VB336"/>
      <c r="VC336"/>
      <c r="VD336"/>
      <c r="VE336"/>
      <c r="VF336"/>
      <c r="VG336"/>
      <c r="VH336"/>
      <c r="VI336"/>
      <c r="VJ336"/>
      <c r="VK336"/>
      <c r="VL336"/>
      <c r="VM336"/>
      <c r="VN336"/>
      <c r="VO336"/>
      <c r="VP336"/>
      <c r="VQ336"/>
      <c r="VR336"/>
      <c r="VS336"/>
      <c r="VT336"/>
      <c r="VU336"/>
      <c r="VV336"/>
      <c r="VW336"/>
      <c r="VX336"/>
      <c r="VY336"/>
      <c r="VZ336"/>
      <c r="WA336"/>
      <c r="WB336"/>
      <c r="WC336"/>
      <c r="WD336"/>
      <c r="WE336"/>
      <c r="WF336"/>
      <c r="WG336"/>
      <c r="WH336"/>
      <c r="WI336"/>
      <c r="WJ336"/>
      <c r="WK336"/>
      <c r="WL336"/>
      <c r="WM336"/>
      <c r="WN336"/>
      <c r="WO336"/>
      <c r="WP336"/>
      <c r="WQ336"/>
      <c r="WR336"/>
      <c r="WS336"/>
      <c r="WT336"/>
      <c r="WU336"/>
      <c r="WV336"/>
      <c r="WW336"/>
    </row>
    <row r="337" spans="1:621" s="41" customFormat="1" ht="88.5" hidden="1" customHeight="1" x14ac:dyDescent="0.25">
      <c r="A337" s="321">
        <f t="shared" si="54"/>
        <v>268</v>
      </c>
      <c r="B337" s="315" t="s">
        <v>437</v>
      </c>
      <c r="C337" s="288" t="s">
        <v>1924</v>
      </c>
      <c r="D337" s="288" t="s">
        <v>1925</v>
      </c>
      <c r="E337" s="288" t="s">
        <v>1236</v>
      </c>
      <c r="F337" s="288" t="s">
        <v>1926</v>
      </c>
      <c r="G337" s="289">
        <v>44279.6875</v>
      </c>
      <c r="H337" s="123">
        <v>44279.840277777781</v>
      </c>
      <c r="I337" s="289">
        <v>44279.840277777781</v>
      </c>
      <c r="J337" s="188">
        <f>H337-G337</f>
        <v>0.15277777778101154</v>
      </c>
      <c r="K337" s="288" t="s">
        <v>1927</v>
      </c>
      <c r="L337" s="288"/>
      <c r="M337" s="288"/>
      <c r="N337" s="288">
        <v>1</v>
      </c>
      <c r="O337" s="288">
        <v>1</v>
      </c>
      <c r="P337" s="288">
        <v>1</v>
      </c>
      <c r="Q337" s="288"/>
      <c r="R337" s="288" t="s">
        <v>1928</v>
      </c>
      <c r="S337" s="288" t="s">
        <v>1192</v>
      </c>
      <c r="T337" s="288" t="s">
        <v>75</v>
      </c>
      <c r="U337" s="288">
        <v>350</v>
      </c>
      <c r="V337" s="288" t="s">
        <v>88</v>
      </c>
      <c r="W337" s="288">
        <v>0</v>
      </c>
      <c r="X337" s="331">
        <v>171</v>
      </c>
      <c r="Y337" s="50">
        <f t="shared" si="53"/>
        <v>3.6666666667442769</v>
      </c>
      <c r="Z337"/>
      <c r="AA337"/>
      <c r="AB337"/>
      <c r="AC337"/>
      <c r="AD337"/>
      <c r="AE337">
        <v>1</v>
      </c>
      <c r="AF337"/>
      <c r="AG337"/>
      <c r="AH337"/>
      <c r="AI337"/>
      <c r="AJ337"/>
      <c r="AK337"/>
      <c r="AL337"/>
      <c r="AM337"/>
      <c r="AN337"/>
      <c r="AO337"/>
      <c r="AP337"/>
      <c r="AQ337"/>
      <c r="AR337"/>
      <c r="AS337"/>
      <c r="AT337"/>
      <c r="AU337"/>
      <c r="AV337" s="43" t="s">
        <v>95</v>
      </c>
      <c r="AW337" s="43" t="s">
        <v>90</v>
      </c>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c r="IW337"/>
      <c r="IX337"/>
      <c r="IY337"/>
      <c r="IZ337"/>
      <c r="JA337"/>
      <c r="JB337"/>
      <c r="JC337"/>
      <c r="JD337"/>
      <c r="JE337"/>
      <c r="JF337"/>
      <c r="JG337"/>
      <c r="JH337"/>
      <c r="JI337"/>
      <c r="JJ337"/>
      <c r="JK337"/>
      <c r="JL337"/>
      <c r="JM337"/>
      <c r="JN337"/>
      <c r="JO337"/>
      <c r="JP337"/>
      <c r="JQ337"/>
      <c r="JR337"/>
      <c r="JS337"/>
      <c r="JT337"/>
      <c r="JU337"/>
      <c r="JV337"/>
      <c r="JW337"/>
      <c r="JX337"/>
      <c r="JY337"/>
      <c r="JZ337"/>
      <c r="KA337"/>
      <c r="KB337"/>
      <c r="KC337"/>
      <c r="KD337"/>
      <c r="KE337"/>
      <c r="KF337"/>
      <c r="KG337"/>
      <c r="KH337"/>
      <c r="KI337"/>
      <c r="KJ337"/>
      <c r="KK337"/>
      <c r="KL337"/>
      <c r="KM337"/>
      <c r="KN337"/>
      <c r="KO337"/>
      <c r="KP337"/>
      <c r="KQ337"/>
      <c r="KR337"/>
      <c r="KS337"/>
      <c r="KT337"/>
      <c r="KU337"/>
      <c r="KV337"/>
      <c r="KW337"/>
      <c r="KX337"/>
      <c r="KY337"/>
      <c r="KZ337"/>
      <c r="LA337"/>
      <c r="LB337"/>
      <c r="LC337"/>
      <c r="LD337"/>
      <c r="LE337"/>
      <c r="LF337"/>
      <c r="LG337"/>
      <c r="LH337"/>
      <c r="LI337"/>
      <c r="LJ337"/>
      <c r="LK337"/>
      <c r="LL337"/>
      <c r="LM337"/>
      <c r="LN337"/>
      <c r="LO337"/>
      <c r="LP337"/>
      <c r="LQ337"/>
      <c r="LR337"/>
      <c r="LS337"/>
      <c r="LT337"/>
      <c r="LU337"/>
      <c r="LV337"/>
      <c r="LW337"/>
      <c r="LX337"/>
      <c r="LY337"/>
      <c r="LZ337"/>
      <c r="MA337"/>
      <c r="MB337"/>
      <c r="MC337"/>
      <c r="MD337"/>
      <c r="ME337"/>
      <c r="MF337"/>
      <c r="MG337"/>
      <c r="MH337"/>
      <c r="MI337"/>
      <c r="MJ337"/>
      <c r="MK337"/>
      <c r="ML337"/>
      <c r="MM337"/>
      <c r="MN337"/>
      <c r="MO337"/>
      <c r="MP337"/>
      <c r="MQ337"/>
      <c r="MR337"/>
      <c r="MS337"/>
      <c r="MT337"/>
      <c r="MU337"/>
      <c r="MV337"/>
      <c r="MW337"/>
      <c r="MX337"/>
      <c r="MY337"/>
      <c r="MZ337"/>
      <c r="NA337"/>
      <c r="NB337"/>
      <c r="NC337"/>
      <c r="ND337"/>
      <c r="NE337"/>
      <c r="NF337"/>
      <c r="NG337"/>
      <c r="NH337"/>
      <c r="NI337"/>
      <c r="NJ337"/>
      <c r="NK337"/>
      <c r="NL337"/>
      <c r="NM337"/>
      <c r="NN337"/>
      <c r="NO337"/>
      <c r="NP337"/>
      <c r="NQ337"/>
      <c r="NR337"/>
      <c r="NS337"/>
      <c r="NT337"/>
      <c r="NU337"/>
      <c r="NV337"/>
      <c r="NW337"/>
      <c r="NX337"/>
      <c r="NY337"/>
      <c r="NZ337"/>
      <c r="OA337"/>
      <c r="OB337"/>
      <c r="OC337"/>
      <c r="OD337"/>
      <c r="OE337"/>
      <c r="OF337"/>
      <c r="OG337"/>
      <c r="OH337"/>
      <c r="OI337"/>
      <c r="OJ337"/>
      <c r="OK337"/>
      <c r="OL337"/>
      <c r="OM337"/>
      <c r="ON337"/>
      <c r="OO337"/>
      <c r="OP337"/>
      <c r="OQ337"/>
      <c r="OR337"/>
      <c r="OS337"/>
      <c r="OT337"/>
      <c r="OU337"/>
      <c r="OV337"/>
      <c r="OW337"/>
      <c r="OX337"/>
      <c r="OY337"/>
      <c r="OZ337"/>
      <c r="PA337"/>
      <c r="PB337"/>
      <c r="PC337"/>
      <c r="PD337"/>
      <c r="PE337"/>
      <c r="PF337"/>
      <c r="PG337"/>
      <c r="PH337"/>
      <c r="PI337"/>
      <c r="PJ337"/>
      <c r="PK337"/>
      <c r="PL337"/>
      <c r="PM337"/>
      <c r="PN337"/>
      <c r="PO337"/>
      <c r="PP337"/>
      <c r="PQ337"/>
      <c r="PR337"/>
      <c r="PS337"/>
      <c r="PT337"/>
      <c r="PU337"/>
      <c r="PV337"/>
      <c r="PW337"/>
      <c r="PX337"/>
      <c r="PY337"/>
      <c r="PZ337"/>
      <c r="QA337"/>
      <c r="QB337"/>
      <c r="QC337"/>
      <c r="QD337"/>
      <c r="QE337"/>
      <c r="QF337"/>
      <c r="QG337"/>
      <c r="QH337"/>
      <c r="QI337"/>
      <c r="QJ337"/>
      <c r="QK337"/>
      <c r="QL337"/>
      <c r="QM337"/>
      <c r="QN337"/>
      <c r="QO337"/>
      <c r="QP337"/>
      <c r="QQ337"/>
      <c r="QR337"/>
      <c r="QS337"/>
      <c r="QT337"/>
      <c r="QU337"/>
      <c r="QV337"/>
      <c r="QW337"/>
      <c r="QX337"/>
      <c r="QY337"/>
      <c r="QZ337"/>
      <c r="RA337"/>
      <c r="RB337"/>
      <c r="RC337"/>
      <c r="RD337"/>
      <c r="RE337"/>
      <c r="RF337"/>
      <c r="RG337"/>
      <c r="RH337"/>
      <c r="RI337"/>
      <c r="RJ337"/>
      <c r="RK337"/>
      <c r="RL337"/>
      <c r="RM337"/>
      <c r="RN337"/>
      <c r="RO337"/>
      <c r="RP337"/>
      <c r="RQ337"/>
      <c r="RR337"/>
      <c r="RS337"/>
      <c r="RT337"/>
      <c r="RU337"/>
      <c r="RV337"/>
      <c r="RW337"/>
      <c r="RX337"/>
      <c r="RY337"/>
      <c r="RZ337"/>
      <c r="SA337"/>
      <c r="SB337"/>
      <c r="SC337"/>
      <c r="SD337"/>
      <c r="SE337"/>
      <c r="SF337"/>
      <c r="SG337"/>
      <c r="SH337"/>
      <c r="SI337"/>
      <c r="SJ337"/>
      <c r="SK337"/>
      <c r="SL337"/>
      <c r="SM337"/>
      <c r="SN337"/>
      <c r="SO337"/>
      <c r="SP337"/>
      <c r="SQ337"/>
      <c r="SR337"/>
      <c r="SS337"/>
      <c r="ST337"/>
      <c r="SU337"/>
      <c r="SV337"/>
      <c r="SW337"/>
      <c r="SX337"/>
      <c r="SY337"/>
      <c r="SZ337"/>
      <c r="TA337"/>
      <c r="TB337"/>
      <c r="TC337"/>
      <c r="TD337"/>
      <c r="TE337"/>
      <c r="TF337"/>
      <c r="TG337"/>
      <c r="TH337"/>
      <c r="TI337"/>
      <c r="TJ337"/>
      <c r="TK337"/>
      <c r="TL337"/>
      <c r="TM337"/>
      <c r="TN337"/>
      <c r="TO337"/>
      <c r="TP337"/>
      <c r="TQ337"/>
      <c r="TR337"/>
      <c r="TS337"/>
      <c r="TT337"/>
      <c r="TU337"/>
      <c r="TV337"/>
      <c r="TW337"/>
      <c r="TX337"/>
      <c r="TY337"/>
      <c r="TZ337"/>
      <c r="UA337"/>
      <c r="UB337"/>
      <c r="UC337"/>
      <c r="UD337"/>
      <c r="UE337"/>
      <c r="UF337"/>
      <c r="UG337"/>
      <c r="UH337"/>
      <c r="UI337"/>
      <c r="UJ337"/>
      <c r="UK337"/>
      <c r="UL337"/>
      <c r="UM337"/>
      <c r="UN337"/>
      <c r="UO337"/>
      <c r="UP337"/>
      <c r="UQ337"/>
      <c r="UR337"/>
      <c r="US337"/>
      <c r="UT337"/>
      <c r="UU337"/>
      <c r="UV337"/>
      <c r="UW337"/>
      <c r="UX337"/>
      <c r="UY337"/>
      <c r="UZ337"/>
      <c r="VA337"/>
      <c r="VB337"/>
      <c r="VC337"/>
      <c r="VD337"/>
      <c r="VE337"/>
      <c r="VF337"/>
      <c r="VG337"/>
      <c r="VH337"/>
      <c r="VI337"/>
      <c r="VJ337"/>
      <c r="VK337"/>
      <c r="VL337"/>
      <c r="VM337"/>
      <c r="VN337"/>
      <c r="VO337"/>
      <c r="VP337"/>
      <c r="VQ337"/>
      <c r="VR337"/>
      <c r="VS337"/>
      <c r="VT337"/>
      <c r="VU337"/>
      <c r="VV337"/>
      <c r="VW337"/>
      <c r="VX337"/>
      <c r="VY337"/>
      <c r="VZ337"/>
      <c r="WA337"/>
      <c r="WB337"/>
      <c r="WC337"/>
      <c r="WD337"/>
      <c r="WE337"/>
      <c r="WF337"/>
      <c r="WG337"/>
      <c r="WH337"/>
      <c r="WI337"/>
      <c r="WJ337"/>
      <c r="WK337"/>
      <c r="WL337"/>
      <c r="WM337"/>
      <c r="WN337"/>
      <c r="WO337"/>
      <c r="WP337"/>
      <c r="WQ337"/>
      <c r="WR337"/>
      <c r="WS337"/>
      <c r="WT337"/>
      <c r="WU337"/>
      <c r="WV337"/>
      <c r="WW337"/>
    </row>
    <row r="338" spans="1:621" s="131" customFormat="1" ht="45" hidden="1" customHeight="1" x14ac:dyDescent="0.25">
      <c r="A338" s="751">
        <f>A337+1</f>
        <v>269</v>
      </c>
      <c r="B338" s="757" t="s">
        <v>969</v>
      </c>
      <c r="C338" s="604" t="s">
        <v>1199</v>
      </c>
      <c r="D338" s="604" t="s">
        <v>1929</v>
      </c>
      <c r="E338" s="288" t="s">
        <v>1930</v>
      </c>
      <c r="F338" s="604" t="s">
        <v>1931</v>
      </c>
      <c r="G338" s="678">
        <v>44279.758333333331</v>
      </c>
      <c r="H338" s="759">
        <v>44279.915972222225</v>
      </c>
      <c r="I338" s="318">
        <v>44280.675000000003</v>
      </c>
      <c r="J338" s="702">
        <v>0.15763888888888888</v>
      </c>
      <c r="K338" s="663" t="s">
        <v>2225</v>
      </c>
      <c r="L338" s="663"/>
      <c r="M338" s="663"/>
      <c r="N338" s="663"/>
      <c r="O338" s="663"/>
      <c r="P338" s="663"/>
      <c r="Q338" s="663"/>
      <c r="R338" s="328" t="s">
        <v>2226</v>
      </c>
      <c r="S338" s="383" t="s">
        <v>1969</v>
      </c>
      <c r="T338" s="328" t="s">
        <v>657</v>
      </c>
      <c r="U338" s="663">
        <v>240</v>
      </c>
      <c r="V338" s="663" t="s">
        <v>76</v>
      </c>
      <c r="W338" s="663">
        <v>1</v>
      </c>
      <c r="X338" s="331" t="s">
        <v>189</v>
      </c>
      <c r="Y338" s="50">
        <f t="shared" si="53"/>
        <v>3.7833333333333332</v>
      </c>
      <c r="Z338"/>
      <c r="AA338">
        <v>1</v>
      </c>
      <c r="AB338"/>
      <c r="AC338"/>
      <c r="AD338"/>
      <c r="AE338"/>
      <c r="AF338"/>
      <c r="AG338"/>
      <c r="AH338"/>
      <c r="AI338"/>
      <c r="AJ338"/>
      <c r="AK338"/>
      <c r="AL338"/>
      <c r="AM338"/>
      <c r="AN338"/>
      <c r="AO338"/>
      <c r="AP338"/>
      <c r="AQ338"/>
      <c r="AR338"/>
      <c r="AS338"/>
      <c r="AT338"/>
      <c r="AU338"/>
      <c r="AV338" s="43" t="s">
        <v>89</v>
      </c>
      <c r="AW338" s="43" t="s">
        <v>91</v>
      </c>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c r="IW338"/>
      <c r="IX338"/>
      <c r="IY338"/>
      <c r="IZ338"/>
      <c r="JA338"/>
      <c r="JB338"/>
      <c r="JC338"/>
      <c r="JD338"/>
      <c r="JE338"/>
      <c r="JF338"/>
      <c r="JG338"/>
      <c r="JH338"/>
      <c r="JI338"/>
      <c r="JJ338"/>
      <c r="JK338"/>
      <c r="JL338"/>
      <c r="JM338"/>
      <c r="JN338"/>
      <c r="JO338"/>
      <c r="JP338"/>
      <c r="JQ338"/>
      <c r="JR338"/>
      <c r="JS338"/>
      <c r="JT338"/>
      <c r="JU338"/>
      <c r="JV338"/>
      <c r="JW338"/>
      <c r="JX338"/>
      <c r="JY338"/>
      <c r="JZ338"/>
      <c r="KA338"/>
      <c r="KB338"/>
      <c r="KC338"/>
      <c r="KD338"/>
      <c r="KE338"/>
      <c r="KF338"/>
      <c r="KG338"/>
      <c r="KH338"/>
      <c r="KI338"/>
      <c r="KJ338"/>
      <c r="KK338"/>
      <c r="KL338"/>
      <c r="KM338"/>
      <c r="KN338"/>
      <c r="KO338"/>
      <c r="KP338"/>
      <c r="KQ338"/>
      <c r="KR338"/>
      <c r="KS338"/>
      <c r="KT338"/>
      <c r="KU338"/>
      <c r="KV338"/>
      <c r="KW338"/>
      <c r="KX338"/>
      <c r="KY338"/>
      <c r="KZ338"/>
      <c r="LA338"/>
      <c r="LB338"/>
      <c r="LC338"/>
      <c r="LD338"/>
      <c r="LE338"/>
      <c r="LF338"/>
      <c r="LG338"/>
      <c r="LH338"/>
      <c r="LI338"/>
      <c r="LJ338"/>
      <c r="LK338"/>
      <c r="LL338"/>
      <c r="LM338"/>
      <c r="LN338"/>
      <c r="LO338"/>
      <c r="LP338"/>
      <c r="LQ338"/>
      <c r="LR338"/>
      <c r="LS338"/>
      <c r="LT338"/>
      <c r="LU338"/>
      <c r="LV338"/>
      <c r="LW338"/>
      <c r="LX338"/>
      <c r="LY338"/>
      <c r="LZ338"/>
      <c r="MA338"/>
      <c r="MB338"/>
      <c r="MC338"/>
      <c r="MD338"/>
      <c r="ME338"/>
      <c r="MF338"/>
      <c r="MG338"/>
      <c r="MH338"/>
      <c r="MI338"/>
      <c r="MJ338"/>
      <c r="MK338"/>
      <c r="ML338"/>
      <c r="MM338"/>
      <c r="MN338"/>
      <c r="MO338"/>
      <c r="MP338"/>
      <c r="MQ338"/>
      <c r="MR338"/>
      <c r="MS338"/>
      <c r="MT338"/>
      <c r="MU338"/>
      <c r="MV338"/>
      <c r="MW338"/>
      <c r="MX338"/>
      <c r="MY338"/>
      <c r="MZ338"/>
      <c r="NA338"/>
      <c r="NB338"/>
      <c r="NC338"/>
      <c r="ND338"/>
      <c r="NE338"/>
      <c r="NF338"/>
      <c r="NG338"/>
      <c r="NH338"/>
      <c r="NI338"/>
      <c r="NJ338"/>
      <c r="NK338"/>
      <c r="NL338"/>
      <c r="NM338"/>
      <c r="NN338"/>
      <c r="NO338"/>
      <c r="NP338"/>
      <c r="NQ338"/>
      <c r="NR338"/>
      <c r="NS338"/>
      <c r="NT338"/>
      <c r="NU338"/>
      <c r="NV338"/>
      <c r="NW338"/>
      <c r="NX338"/>
      <c r="NY338"/>
      <c r="NZ338"/>
      <c r="OA338"/>
      <c r="OB338"/>
      <c r="OC338"/>
      <c r="OD338"/>
      <c r="OE338"/>
      <c r="OF338"/>
      <c r="OG338"/>
      <c r="OH338"/>
      <c r="OI338"/>
      <c r="OJ338"/>
      <c r="OK338"/>
      <c r="OL338"/>
      <c r="OM338"/>
      <c r="ON338"/>
      <c r="OO338"/>
      <c r="OP338"/>
      <c r="OQ338"/>
      <c r="OR338"/>
      <c r="OS338"/>
      <c r="OT338"/>
      <c r="OU338"/>
      <c r="OV338"/>
      <c r="OW338"/>
      <c r="OX338"/>
      <c r="OY338"/>
      <c r="OZ338"/>
      <c r="PA338"/>
      <c r="PB338"/>
      <c r="PC338"/>
      <c r="PD338"/>
      <c r="PE338"/>
      <c r="PF338"/>
      <c r="PG338"/>
      <c r="PH338"/>
      <c r="PI338"/>
      <c r="PJ338"/>
      <c r="PK338"/>
      <c r="PL338"/>
      <c r="PM338"/>
      <c r="PN338"/>
      <c r="PO338"/>
      <c r="PP338"/>
      <c r="PQ338"/>
      <c r="PR338"/>
      <c r="PS338"/>
      <c r="PT338"/>
      <c r="PU338"/>
      <c r="PV338"/>
      <c r="PW338"/>
      <c r="PX338"/>
      <c r="PY338"/>
      <c r="PZ338"/>
      <c r="QA338"/>
      <c r="QB338"/>
      <c r="QC338"/>
      <c r="QD338"/>
      <c r="QE338"/>
      <c r="QF338"/>
      <c r="QG338"/>
      <c r="QH338"/>
      <c r="QI338"/>
      <c r="QJ338"/>
      <c r="QK338"/>
      <c r="QL338"/>
      <c r="QM338"/>
      <c r="QN338"/>
      <c r="QO338"/>
      <c r="QP338"/>
      <c r="QQ338"/>
      <c r="QR338"/>
      <c r="QS338"/>
      <c r="QT338"/>
      <c r="QU338"/>
      <c r="QV338"/>
      <c r="QW338"/>
      <c r="QX338"/>
      <c r="QY338"/>
      <c r="QZ338"/>
      <c r="RA338"/>
      <c r="RB338"/>
      <c r="RC338"/>
      <c r="RD338"/>
      <c r="RE338"/>
      <c r="RF338"/>
      <c r="RG338"/>
      <c r="RH338"/>
      <c r="RI338"/>
      <c r="RJ338"/>
      <c r="RK338"/>
      <c r="RL338"/>
      <c r="RM338"/>
      <c r="RN338"/>
      <c r="RO338"/>
      <c r="RP338"/>
      <c r="RQ338"/>
      <c r="RR338"/>
      <c r="RS338"/>
      <c r="RT338"/>
      <c r="RU338"/>
      <c r="RV338"/>
      <c r="RW338"/>
      <c r="RX338"/>
      <c r="RY338"/>
      <c r="RZ338"/>
      <c r="SA338"/>
      <c r="SB338"/>
      <c r="SC338"/>
      <c r="SD338"/>
      <c r="SE338"/>
      <c r="SF338"/>
      <c r="SG338"/>
      <c r="SH338"/>
      <c r="SI338"/>
      <c r="SJ338"/>
      <c r="SK338"/>
      <c r="SL338"/>
      <c r="SM338"/>
      <c r="SN338"/>
      <c r="SO338"/>
      <c r="SP338"/>
      <c r="SQ338"/>
      <c r="SR338"/>
      <c r="SS338"/>
      <c r="ST338"/>
      <c r="SU338"/>
      <c r="SV338"/>
      <c r="SW338"/>
      <c r="SX338"/>
      <c r="SY338"/>
      <c r="SZ338"/>
      <c r="TA338"/>
      <c r="TB338"/>
      <c r="TC338"/>
      <c r="TD338"/>
      <c r="TE338"/>
      <c r="TF338"/>
      <c r="TG338"/>
      <c r="TH338"/>
      <c r="TI338"/>
      <c r="TJ338"/>
      <c r="TK338"/>
      <c r="TL338"/>
      <c r="TM338"/>
      <c r="TN338"/>
      <c r="TO338"/>
      <c r="TP338"/>
      <c r="TQ338"/>
      <c r="TR338"/>
      <c r="TS338"/>
      <c r="TT338"/>
      <c r="TU338"/>
      <c r="TV338"/>
      <c r="TW338"/>
      <c r="TX338"/>
      <c r="TY338"/>
      <c r="TZ338"/>
      <c r="UA338"/>
      <c r="UB338"/>
      <c r="UC338"/>
      <c r="UD338"/>
      <c r="UE338"/>
      <c r="UF338"/>
      <c r="UG338"/>
      <c r="UH338"/>
      <c r="UI338"/>
      <c r="UJ338"/>
      <c r="UK338"/>
      <c r="UL338"/>
      <c r="UM338"/>
      <c r="UN338"/>
      <c r="UO338"/>
      <c r="UP338"/>
      <c r="UQ338"/>
      <c r="UR338"/>
      <c r="US338"/>
      <c r="UT338"/>
      <c r="UU338"/>
      <c r="UV338"/>
      <c r="UW338"/>
      <c r="UX338"/>
      <c r="UY338"/>
      <c r="UZ338"/>
      <c r="VA338"/>
      <c r="VB338"/>
      <c r="VC338"/>
      <c r="VD338"/>
      <c r="VE338"/>
      <c r="VF338"/>
      <c r="VG338"/>
      <c r="VH338"/>
      <c r="VI338"/>
      <c r="VJ338"/>
      <c r="VK338"/>
      <c r="VL338"/>
      <c r="VM338"/>
      <c r="VN338"/>
      <c r="VO338"/>
      <c r="VP338"/>
      <c r="VQ338"/>
      <c r="VR338"/>
      <c r="VS338"/>
      <c r="VT338"/>
      <c r="VU338"/>
      <c r="VV338"/>
      <c r="VW338"/>
      <c r="VX338"/>
      <c r="VY338"/>
      <c r="VZ338"/>
      <c r="WA338"/>
      <c r="WB338"/>
      <c r="WC338"/>
      <c r="WD338"/>
      <c r="WE338"/>
      <c r="WF338"/>
      <c r="WG338"/>
      <c r="WH338"/>
      <c r="WI338"/>
      <c r="WJ338"/>
      <c r="WK338"/>
      <c r="WL338"/>
      <c r="WM338"/>
      <c r="WN338"/>
      <c r="WO338"/>
      <c r="WP338"/>
      <c r="WQ338"/>
      <c r="WR338"/>
      <c r="WS338"/>
      <c r="WT338"/>
      <c r="WU338"/>
      <c r="WV338"/>
      <c r="WW338"/>
    </row>
    <row r="339" spans="1:621" s="131" customFormat="1" ht="47.25" hidden="1" customHeight="1" x14ac:dyDescent="0.25">
      <c r="A339" s="753"/>
      <c r="B339" s="758"/>
      <c r="C339" s="604"/>
      <c r="D339" s="604"/>
      <c r="E339" s="288" t="s">
        <v>1932</v>
      </c>
      <c r="F339" s="604"/>
      <c r="G339" s="679"/>
      <c r="H339" s="760"/>
      <c r="I339" s="318">
        <v>44288.74722222222</v>
      </c>
      <c r="J339" s="703"/>
      <c r="K339" s="680"/>
      <c r="L339" s="680"/>
      <c r="M339" s="680"/>
      <c r="N339" s="680"/>
      <c r="O339" s="680"/>
      <c r="P339" s="680"/>
      <c r="Q339" s="680"/>
      <c r="R339" s="328" t="s">
        <v>2227</v>
      </c>
      <c r="S339" s="328" t="s">
        <v>2228</v>
      </c>
      <c r="T339" s="328" t="s">
        <v>657</v>
      </c>
      <c r="U339" s="680"/>
      <c r="V339" s="680"/>
      <c r="W339" s="680"/>
      <c r="X339" s="331"/>
      <c r="Y339" s="50">
        <f t="shared" si="53"/>
        <v>0</v>
      </c>
      <c r="Z339"/>
      <c r="AA339"/>
      <c r="AB339"/>
      <c r="AC339"/>
      <c r="AD339"/>
      <c r="AE339"/>
      <c r="AF339"/>
      <c r="AG339"/>
      <c r="AH339"/>
      <c r="AI339"/>
      <c r="AJ339"/>
      <c r="AK339"/>
      <c r="AL339"/>
      <c r="AM339"/>
      <c r="AN339"/>
      <c r="AO339"/>
      <c r="AP339"/>
      <c r="AQ339"/>
      <c r="AR339"/>
      <c r="AS339"/>
      <c r="AT339"/>
      <c r="AU339"/>
      <c r="AV339" s="43"/>
      <c r="AW339" s="43"/>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c r="IW339"/>
      <c r="IX339"/>
      <c r="IY339"/>
      <c r="IZ339"/>
      <c r="JA339"/>
      <c r="JB339"/>
      <c r="JC339"/>
      <c r="JD339"/>
      <c r="JE339"/>
      <c r="JF339"/>
      <c r="JG339"/>
      <c r="JH339"/>
      <c r="JI339"/>
      <c r="JJ339"/>
      <c r="JK339"/>
      <c r="JL339"/>
      <c r="JM339"/>
      <c r="JN339"/>
      <c r="JO339"/>
      <c r="JP339"/>
      <c r="JQ339"/>
      <c r="JR339"/>
      <c r="JS339"/>
      <c r="JT339"/>
      <c r="JU339"/>
      <c r="JV339"/>
      <c r="JW339"/>
      <c r="JX339"/>
      <c r="JY339"/>
      <c r="JZ339"/>
      <c r="KA339"/>
      <c r="KB339"/>
      <c r="KC339"/>
      <c r="KD339"/>
      <c r="KE339"/>
      <c r="KF339"/>
      <c r="KG339"/>
      <c r="KH339"/>
      <c r="KI339"/>
      <c r="KJ339"/>
      <c r="KK339"/>
      <c r="KL339"/>
      <c r="KM339"/>
      <c r="KN339"/>
      <c r="KO339"/>
      <c r="KP339"/>
      <c r="KQ339"/>
      <c r="KR339"/>
      <c r="KS339"/>
      <c r="KT339"/>
      <c r="KU339"/>
      <c r="KV339"/>
      <c r="KW339"/>
      <c r="KX339"/>
      <c r="KY339"/>
      <c r="KZ339"/>
      <c r="LA339"/>
      <c r="LB339"/>
      <c r="LC339"/>
      <c r="LD339"/>
      <c r="LE339"/>
      <c r="LF339"/>
      <c r="LG339"/>
      <c r="LH339"/>
      <c r="LI339"/>
      <c r="LJ339"/>
      <c r="LK339"/>
      <c r="LL339"/>
      <c r="LM339"/>
      <c r="LN339"/>
      <c r="LO339"/>
      <c r="LP339"/>
      <c r="LQ339"/>
      <c r="LR339"/>
      <c r="LS339"/>
      <c r="LT339"/>
      <c r="LU339"/>
      <c r="LV339"/>
      <c r="LW339"/>
      <c r="LX339"/>
      <c r="LY339"/>
      <c r="LZ339"/>
      <c r="MA339"/>
      <c r="MB339"/>
      <c r="MC339"/>
      <c r="MD339"/>
      <c r="ME339"/>
      <c r="MF339"/>
      <c r="MG339"/>
      <c r="MH339"/>
      <c r="MI339"/>
      <c r="MJ339"/>
      <c r="MK339"/>
      <c r="ML339"/>
      <c r="MM339"/>
      <c r="MN339"/>
      <c r="MO339"/>
      <c r="MP339"/>
      <c r="MQ339"/>
      <c r="MR339"/>
      <c r="MS339"/>
      <c r="MT339"/>
      <c r="MU339"/>
      <c r="MV339"/>
      <c r="MW339"/>
      <c r="MX339"/>
      <c r="MY339"/>
      <c r="MZ339"/>
      <c r="NA339"/>
      <c r="NB339"/>
      <c r="NC339"/>
      <c r="ND339"/>
      <c r="NE339"/>
      <c r="NF339"/>
      <c r="NG339"/>
      <c r="NH339"/>
      <c r="NI339"/>
      <c r="NJ339"/>
      <c r="NK339"/>
      <c r="NL339"/>
      <c r="NM339"/>
      <c r="NN339"/>
      <c r="NO339"/>
      <c r="NP339"/>
      <c r="NQ339"/>
      <c r="NR339"/>
      <c r="NS339"/>
      <c r="NT339"/>
      <c r="NU339"/>
      <c r="NV339"/>
      <c r="NW339"/>
      <c r="NX339"/>
      <c r="NY339"/>
      <c r="NZ339"/>
      <c r="OA339"/>
      <c r="OB339"/>
      <c r="OC339"/>
      <c r="OD339"/>
      <c r="OE339"/>
      <c r="OF339"/>
      <c r="OG339"/>
      <c r="OH339"/>
      <c r="OI339"/>
      <c r="OJ339"/>
      <c r="OK339"/>
      <c r="OL339"/>
      <c r="OM339"/>
      <c r="ON339"/>
      <c r="OO339"/>
      <c r="OP339"/>
      <c r="OQ339"/>
      <c r="OR339"/>
      <c r="OS339"/>
      <c r="OT339"/>
      <c r="OU339"/>
      <c r="OV339"/>
      <c r="OW339"/>
      <c r="OX339"/>
      <c r="OY339"/>
      <c r="OZ339"/>
      <c r="PA339"/>
      <c r="PB339"/>
      <c r="PC339"/>
      <c r="PD339"/>
      <c r="PE339"/>
      <c r="PF339"/>
      <c r="PG339"/>
      <c r="PH339"/>
      <c r="PI339"/>
      <c r="PJ339"/>
      <c r="PK339"/>
      <c r="PL339"/>
      <c r="PM339"/>
      <c r="PN339"/>
      <c r="PO339"/>
      <c r="PP339"/>
      <c r="PQ339"/>
      <c r="PR339"/>
      <c r="PS339"/>
      <c r="PT339"/>
      <c r="PU339"/>
      <c r="PV339"/>
      <c r="PW339"/>
      <c r="PX339"/>
      <c r="PY339"/>
      <c r="PZ339"/>
      <c r="QA339"/>
      <c r="QB339"/>
      <c r="QC339"/>
      <c r="QD339"/>
      <c r="QE339"/>
      <c r="QF339"/>
      <c r="QG339"/>
      <c r="QH339"/>
      <c r="QI339"/>
      <c r="QJ339"/>
      <c r="QK339"/>
      <c r="QL339"/>
      <c r="QM339"/>
      <c r="QN339"/>
      <c r="QO339"/>
      <c r="QP339"/>
      <c r="QQ339"/>
      <c r="QR339"/>
      <c r="QS339"/>
      <c r="QT339"/>
      <c r="QU339"/>
      <c r="QV339"/>
      <c r="QW339"/>
      <c r="QX339"/>
      <c r="QY339"/>
      <c r="QZ339"/>
      <c r="RA339"/>
      <c r="RB339"/>
      <c r="RC339"/>
      <c r="RD339"/>
      <c r="RE339"/>
      <c r="RF339"/>
      <c r="RG339"/>
      <c r="RH339"/>
      <c r="RI339"/>
      <c r="RJ339"/>
      <c r="RK339"/>
      <c r="RL339"/>
      <c r="RM339"/>
      <c r="RN339"/>
      <c r="RO339"/>
      <c r="RP339"/>
      <c r="RQ339"/>
      <c r="RR339"/>
      <c r="RS339"/>
      <c r="RT339"/>
      <c r="RU339"/>
      <c r="RV339"/>
      <c r="RW339"/>
      <c r="RX339"/>
      <c r="RY339"/>
      <c r="RZ339"/>
      <c r="SA339"/>
      <c r="SB339"/>
      <c r="SC339"/>
      <c r="SD339"/>
      <c r="SE339"/>
      <c r="SF339"/>
      <c r="SG339"/>
      <c r="SH339"/>
      <c r="SI339"/>
      <c r="SJ339"/>
      <c r="SK339"/>
      <c r="SL339"/>
      <c r="SM339"/>
      <c r="SN339"/>
      <c r="SO339"/>
      <c r="SP339"/>
      <c r="SQ339"/>
      <c r="SR339"/>
      <c r="SS339"/>
      <c r="ST339"/>
      <c r="SU339"/>
      <c r="SV339"/>
      <c r="SW339"/>
      <c r="SX339"/>
      <c r="SY339"/>
      <c r="SZ339"/>
      <c r="TA339"/>
      <c r="TB339"/>
      <c r="TC339"/>
      <c r="TD339"/>
      <c r="TE339"/>
      <c r="TF339"/>
      <c r="TG339"/>
      <c r="TH339"/>
      <c r="TI339"/>
      <c r="TJ339"/>
      <c r="TK339"/>
      <c r="TL339"/>
      <c r="TM339"/>
      <c r="TN339"/>
      <c r="TO339"/>
      <c r="TP339"/>
      <c r="TQ339"/>
      <c r="TR339"/>
      <c r="TS339"/>
      <c r="TT339"/>
      <c r="TU339"/>
      <c r="TV339"/>
      <c r="TW339"/>
      <c r="TX339"/>
      <c r="TY339"/>
      <c r="TZ339"/>
      <c r="UA339"/>
      <c r="UB339"/>
      <c r="UC339"/>
      <c r="UD339"/>
      <c r="UE339"/>
      <c r="UF339"/>
      <c r="UG339"/>
      <c r="UH339"/>
      <c r="UI339"/>
      <c r="UJ339"/>
      <c r="UK339"/>
      <c r="UL339"/>
      <c r="UM339"/>
      <c r="UN339"/>
      <c r="UO339"/>
      <c r="UP339"/>
      <c r="UQ339"/>
      <c r="UR339"/>
      <c r="US339"/>
      <c r="UT339"/>
      <c r="UU339"/>
      <c r="UV339"/>
      <c r="UW339"/>
      <c r="UX339"/>
      <c r="UY339"/>
      <c r="UZ339"/>
      <c r="VA339"/>
      <c r="VB339"/>
      <c r="VC339"/>
      <c r="VD339"/>
      <c r="VE339"/>
      <c r="VF339"/>
      <c r="VG339"/>
      <c r="VH339"/>
      <c r="VI339"/>
      <c r="VJ339"/>
      <c r="VK339"/>
      <c r="VL339"/>
      <c r="VM339"/>
      <c r="VN339"/>
      <c r="VO339"/>
      <c r="VP339"/>
      <c r="VQ339"/>
      <c r="VR339"/>
      <c r="VS339"/>
      <c r="VT339"/>
      <c r="VU339"/>
      <c r="VV339"/>
      <c r="VW339"/>
      <c r="VX339"/>
      <c r="VY339"/>
      <c r="VZ339"/>
      <c r="WA339"/>
      <c r="WB339"/>
      <c r="WC339"/>
      <c r="WD339"/>
      <c r="WE339"/>
      <c r="WF339"/>
      <c r="WG339"/>
      <c r="WH339"/>
      <c r="WI339"/>
      <c r="WJ339"/>
      <c r="WK339"/>
      <c r="WL339"/>
      <c r="WM339"/>
      <c r="WN339"/>
      <c r="WO339"/>
      <c r="WP339"/>
      <c r="WQ339"/>
      <c r="WR339"/>
      <c r="WS339"/>
      <c r="WT339"/>
      <c r="WU339"/>
      <c r="WV339"/>
      <c r="WW339"/>
    </row>
    <row r="340" spans="1:621" s="41" customFormat="1" ht="69" hidden="1" customHeight="1" x14ac:dyDescent="0.25">
      <c r="A340" s="751">
        <f>A338+1</f>
        <v>270</v>
      </c>
      <c r="B340" s="755" t="s">
        <v>82</v>
      </c>
      <c r="C340" s="604" t="s">
        <v>1933</v>
      </c>
      <c r="D340" s="604" t="s">
        <v>1934</v>
      </c>
      <c r="E340" s="604" t="s">
        <v>1935</v>
      </c>
      <c r="F340" s="288" t="s">
        <v>1936</v>
      </c>
      <c r="G340" s="651">
        <v>44279.975694444445</v>
      </c>
      <c r="H340" s="384">
        <v>44280.090277777781</v>
      </c>
      <c r="I340" s="385">
        <v>44280.090277777781</v>
      </c>
      <c r="J340" s="369">
        <f>H340-G340</f>
        <v>0.11458333333575865</v>
      </c>
      <c r="K340" s="370" t="s">
        <v>1937</v>
      </c>
      <c r="L340" s="370"/>
      <c r="M340" s="370"/>
      <c r="N340" s="370"/>
      <c r="O340" s="370">
        <v>1</v>
      </c>
      <c r="P340" s="370"/>
      <c r="Q340" s="370"/>
      <c r="R340" s="617" t="s">
        <v>1938</v>
      </c>
      <c r="S340" s="370" t="s">
        <v>1971</v>
      </c>
      <c r="T340" s="370" t="s">
        <v>75</v>
      </c>
      <c r="U340" s="370">
        <v>100</v>
      </c>
      <c r="V340" s="617" t="s">
        <v>87</v>
      </c>
      <c r="W340" s="617">
        <v>0</v>
      </c>
      <c r="X340" s="676">
        <v>172</v>
      </c>
      <c r="Y340" s="50">
        <f t="shared" si="53"/>
        <v>2.7500000000582077</v>
      </c>
      <c r="Z340"/>
      <c r="AA340"/>
      <c r="AB340"/>
      <c r="AC340"/>
      <c r="AD340">
        <v>1</v>
      </c>
      <c r="AE340"/>
      <c r="AF340"/>
      <c r="AG340"/>
      <c r="AH340"/>
      <c r="AI340"/>
      <c r="AJ340"/>
      <c r="AK340"/>
      <c r="AL340"/>
      <c r="AM340"/>
      <c r="AN340"/>
      <c r="AO340"/>
      <c r="AP340"/>
      <c r="AQ340"/>
      <c r="AR340"/>
      <c r="AS340"/>
      <c r="AT340"/>
      <c r="AU340"/>
      <c r="AV340" s="43" t="s">
        <v>96</v>
      </c>
      <c r="AW340" s="43" t="s">
        <v>90</v>
      </c>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c r="IW340"/>
      <c r="IX340"/>
      <c r="IY340"/>
      <c r="IZ340"/>
      <c r="JA340"/>
      <c r="JB340"/>
      <c r="JC340"/>
      <c r="JD340"/>
      <c r="JE340"/>
      <c r="JF340"/>
      <c r="JG340"/>
      <c r="JH340"/>
      <c r="JI340"/>
      <c r="JJ340"/>
      <c r="JK340"/>
      <c r="JL340"/>
      <c r="JM340"/>
      <c r="JN340"/>
      <c r="JO340"/>
      <c r="JP340"/>
      <c r="JQ340"/>
      <c r="JR340"/>
      <c r="JS340"/>
      <c r="JT340"/>
      <c r="JU340"/>
      <c r="JV340"/>
      <c r="JW340"/>
      <c r="JX340"/>
      <c r="JY340"/>
      <c r="JZ340"/>
      <c r="KA340"/>
      <c r="KB340"/>
      <c r="KC340"/>
      <c r="KD340"/>
      <c r="KE340"/>
      <c r="KF340"/>
      <c r="KG340"/>
      <c r="KH340"/>
      <c r="KI340"/>
      <c r="KJ340"/>
      <c r="KK340"/>
      <c r="KL340"/>
      <c r="KM340"/>
      <c r="KN340"/>
      <c r="KO340"/>
      <c r="KP340"/>
      <c r="KQ340"/>
      <c r="KR340"/>
      <c r="KS340"/>
      <c r="KT340"/>
      <c r="KU340"/>
      <c r="KV340"/>
      <c r="KW340"/>
      <c r="KX340"/>
      <c r="KY340"/>
      <c r="KZ340"/>
      <c r="LA340"/>
      <c r="LB340"/>
      <c r="LC340"/>
      <c r="LD340"/>
      <c r="LE340"/>
      <c r="LF340"/>
      <c r="LG340"/>
      <c r="LH340"/>
      <c r="LI340"/>
      <c r="LJ340"/>
      <c r="LK340"/>
      <c r="LL340"/>
      <c r="LM340"/>
      <c r="LN340"/>
      <c r="LO340"/>
      <c r="LP340"/>
      <c r="LQ340"/>
      <c r="LR340"/>
      <c r="LS340"/>
      <c r="LT340"/>
      <c r="LU340"/>
      <c r="LV340"/>
      <c r="LW340"/>
      <c r="LX340"/>
      <c r="LY340"/>
      <c r="LZ340"/>
      <c r="MA340"/>
      <c r="MB340"/>
      <c r="MC340"/>
      <c r="MD340"/>
      <c r="ME340"/>
      <c r="MF340"/>
      <c r="MG340"/>
      <c r="MH340"/>
      <c r="MI340"/>
      <c r="MJ340"/>
      <c r="MK340"/>
      <c r="ML340"/>
      <c r="MM340"/>
      <c r="MN340"/>
      <c r="MO340"/>
      <c r="MP340"/>
      <c r="MQ340"/>
      <c r="MR340"/>
      <c r="MS340"/>
      <c r="MT340"/>
      <c r="MU340"/>
      <c r="MV340"/>
      <c r="MW340"/>
      <c r="MX340"/>
      <c r="MY340"/>
      <c r="MZ340"/>
      <c r="NA340"/>
      <c r="NB340"/>
      <c r="NC340"/>
      <c r="ND340"/>
      <c r="NE340"/>
      <c r="NF340"/>
      <c r="NG340"/>
      <c r="NH340"/>
      <c r="NI340"/>
      <c r="NJ340"/>
      <c r="NK340"/>
      <c r="NL340"/>
      <c r="NM340"/>
      <c r="NN340"/>
      <c r="NO340"/>
      <c r="NP340"/>
      <c r="NQ340"/>
      <c r="NR340"/>
      <c r="NS340"/>
      <c r="NT340"/>
      <c r="NU340"/>
      <c r="NV340"/>
      <c r="NW340"/>
      <c r="NX340"/>
      <c r="NY340"/>
      <c r="NZ340"/>
      <c r="OA340"/>
      <c r="OB340"/>
      <c r="OC340"/>
      <c r="OD340"/>
      <c r="OE340"/>
      <c r="OF340"/>
      <c r="OG340"/>
      <c r="OH340"/>
      <c r="OI340"/>
      <c r="OJ340"/>
      <c r="OK340"/>
      <c r="OL340"/>
      <c r="OM340"/>
      <c r="ON340"/>
      <c r="OO340"/>
      <c r="OP340"/>
      <c r="OQ340"/>
      <c r="OR340"/>
      <c r="OS340"/>
      <c r="OT340"/>
      <c r="OU340"/>
      <c r="OV340"/>
      <c r="OW340"/>
      <c r="OX340"/>
      <c r="OY340"/>
      <c r="OZ340"/>
      <c r="PA340"/>
      <c r="PB340"/>
      <c r="PC340"/>
      <c r="PD340"/>
      <c r="PE340"/>
      <c r="PF340"/>
      <c r="PG340"/>
      <c r="PH340"/>
      <c r="PI340"/>
      <c r="PJ340"/>
      <c r="PK340"/>
      <c r="PL340"/>
      <c r="PM340"/>
      <c r="PN340"/>
      <c r="PO340"/>
      <c r="PP340"/>
      <c r="PQ340"/>
      <c r="PR340"/>
      <c r="PS340"/>
      <c r="PT340"/>
      <c r="PU340"/>
      <c r="PV340"/>
      <c r="PW340"/>
      <c r="PX340"/>
      <c r="PY340"/>
      <c r="PZ340"/>
      <c r="QA340"/>
      <c r="QB340"/>
      <c r="QC340"/>
      <c r="QD340"/>
      <c r="QE340"/>
      <c r="QF340"/>
      <c r="QG340"/>
      <c r="QH340"/>
      <c r="QI340"/>
      <c r="QJ340"/>
      <c r="QK340"/>
      <c r="QL340"/>
      <c r="QM340"/>
      <c r="QN340"/>
      <c r="QO340"/>
      <c r="QP340"/>
      <c r="QQ340"/>
      <c r="QR340"/>
      <c r="QS340"/>
      <c r="QT340"/>
      <c r="QU340"/>
      <c r="QV340"/>
      <c r="QW340"/>
      <c r="QX340"/>
      <c r="QY340"/>
      <c r="QZ340"/>
      <c r="RA340"/>
      <c r="RB340"/>
      <c r="RC340"/>
      <c r="RD340"/>
      <c r="RE340"/>
      <c r="RF340"/>
      <c r="RG340"/>
      <c r="RH340"/>
      <c r="RI340"/>
      <c r="RJ340"/>
      <c r="RK340"/>
      <c r="RL340"/>
      <c r="RM340"/>
      <c r="RN340"/>
      <c r="RO340"/>
      <c r="RP340"/>
      <c r="RQ340"/>
      <c r="RR340"/>
      <c r="RS340"/>
      <c r="RT340"/>
      <c r="RU340"/>
      <c r="RV340"/>
      <c r="RW340"/>
      <c r="RX340"/>
      <c r="RY340"/>
      <c r="RZ340"/>
      <c r="SA340"/>
      <c r="SB340"/>
      <c r="SC340"/>
      <c r="SD340"/>
      <c r="SE340"/>
      <c r="SF340"/>
      <c r="SG340"/>
      <c r="SH340"/>
      <c r="SI340"/>
      <c r="SJ340"/>
      <c r="SK340"/>
      <c r="SL340"/>
      <c r="SM340"/>
      <c r="SN340"/>
      <c r="SO340"/>
      <c r="SP340"/>
      <c r="SQ340"/>
      <c r="SR340"/>
      <c r="SS340"/>
      <c r="ST340"/>
      <c r="SU340"/>
      <c r="SV340"/>
      <c r="SW340"/>
      <c r="SX340"/>
      <c r="SY340"/>
      <c r="SZ340"/>
      <c r="TA340"/>
      <c r="TB340"/>
      <c r="TC340"/>
      <c r="TD340"/>
      <c r="TE340"/>
      <c r="TF340"/>
      <c r="TG340"/>
      <c r="TH340"/>
      <c r="TI340"/>
      <c r="TJ340"/>
      <c r="TK340"/>
      <c r="TL340"/>
      <c r="TM340"/>
      <c r="TN340"/>
      <c r="TO340"/>
      <c r="TP340"/>
      <c r="TQ340"/>
      <c r="TR340"/>
      <c r="TS340"/>
      <c r="TT340"/>
      <c r="TU340"/>
      <c r="TV340"/>
      <c r="TW340"/>
      <c r="TX340"/>
      <c r="TY340"/>
      <c r="TZ340"/>
      <c r="UA340"/>
      <c r="UB340"/>
      <c r="UC340"/>
      <c r="UD340"/>
      <c r="UE340"/>
      <c r="UF340"/>
      <c r="UG340"/>
      <c r="UH340"/>
      <c r="UI340"/>
      <c r="UJ340"/>
      <c r="UK340"/>
      <c r="UL340"/>
      <c r="UM340"/>
      <c r="UN340"/>
      <c r="UO340"/>
      <c r="UP340"/>
      <c r="UQ340"/>
      <c r="UR340"/>
      <c r="US340"/>
      <c r="UT340"/>
      <c r="UU340"/>
      <c r="UV340"/>
      <c r="UW340"/>
      <c r="UX340"/>
      <c r="UY340"/>
      <c r="UZ340"/>
      <c r="VA340"/>
      <c r="VB340"/>
      <c r="VC340"/>
      <c r="VD340"/>
      <c r="VE340"/>
      <c r="VF340"/>
      <c r="VG340"/>
      <c r="VH340"/>
      <c r="VI340"/>
      <c r="VJ340"/>
      <c r="VK340"/>
      <c r="VL340"/>
      <c r="VM340"/>
      <c r="VN340"/>
      <c r="VO340"/>
      <c r="VP340"/>
      <c r="VQ340"/>
      <c r="VR340"/>
      <c r="VS340"/>
      <c r="VT340"/>
      <c r="VU340"/>
      <c r="VV340"/>
      <c r="VW340"/>
      <c r="VX340"/>
      <c r="VY340"/>
      <c r="VZ340"/>
      <c r="WA340"/>
      <c r="WB340"/>
      <c r="WC340"/>
      <c r="WD340"/>
      <c r="WE340"/>
      <c r="WF340"/>
      <c r="WG340"/>
      <c r="WH340"/>
      <c r="WI340"/>
      <c r="WJ340"/>
      <c r="WK340"/>
      <c r="WL340"/>
      <c r="WM340"/>
      <c r="WN340"/>
      <c r="WO340"/>
      <c r="WP340"/>
      <c r="WQ340"/>
      <c r="WR340"/>
      <c r="WS340"/>
      <c r="WT340"/>
      <c r="WU340"/>
      <c r="WV340"/>
      <c r="WW340"/>
    </row>
    <row r="341" spans="1:621" s="41" customFormat="1" ht="59.25" hidden="1" customHeight="1" x14ac:dyDescent="0.25">
      <c r="A341" s="753"/>
      <c r="B341" s="756"/>
      <c r="C341" s="604"/>
      <c r="D341" s="604"/>
      <c r="E341" s="604"/>
      <c r="F341" s="288" t="s">
        <v>1939</v>
      </c>
      <c r="G341" s="754"/>
      <c r="H341" s="386">
        <v>44280.482638888891</v>
      </c>
      <c r="I341" s="385">
        <v>44280.482638888891</v>
      </c>
      <c r="J341" s="369">
        <f>H341-G340</f>
        <v>0.50694444444525288</v>
      </c>
      <c r="K341" s="370" t="s">
        <v>1940</v>
      </c>
      <c r="L341" s="370"/>
      <c r="M341" s="370"/>
      <c r="N341" s="370"/>
      <c r="O341" s="370"/>
      <c r="P341" s="370"/>
      <c r="Q341" s="370"/>
      <c r="R341" s="618"/>
      <c r="S341" s="370" t="s">
        <v>1972</v>
      </c>
      <c r="T341" s="370" t="s">
        <v>75</v>
      </c>
      <c r="U341" s="370">
        <v>600</v>
      </c>
      <c r="V341" s="618"/>
      <c r="W341" s="618"/>
      <c r="X341" s="677"/>
      <c r="Y341" s="50">
        <f t="shared" si="53"/>
        <v>12.166666666686069</v>
      </c>
      <c r="Z341"/>
      <c r="AA341"/>
      <c r="AB341"/>
      <c r="AC341"/>
      <c r="AD341"/>
      <c r="AE341"/>
      <c r="AF341"/>
      <c r="AG341"/>
      <c r="AH341"/>
      <c r="AI341"/>
      <c r="AJ341"/>
      <c r="AK341"/>
      <c r="AL341"/>
      <c r="AM341"/>
      <c r="AN341"/>
      <c r="AO341"/>
      <c r="AP341"/>
      <c r="AQ341"/>
      <c r="AR341"/>
      <c r="AS341"/>
      <c r="AT341"/>
      <c r="AU341"/>
      <c r="AV341" s="43"/>
      <c r="AW341" s="43"/>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c r="IW341"/>
      <c r="IX341"/>
      <c r="IY341"/>
      <c r="IZ341"/>
      <c r="JA341"/>
      <c r="JB341"/>
      <c r="JC341"/>
      <c r="JD341"/>
      <c r="JE341"/>
      <c r="JF341"/>
      <c r="JG341"/>
      <c r="JH341"/>
      <c r="JI341"/>
      <c r="JJ341"/>
      <c r="JK341"/>
      <c r="JL341"/>
      <c r="JM341"/>
      <c r="JN341"/>
      <c r="JO341"/>
      <c r="JP341"/>
      <c r="JQ341"/>
      <c r="JR341"/>
      <c r="JS341"/>
      <c r="JT341"/>
      <c r="JU341"/>
      <c r="JV341"/>
      <c r="JW341"/>
      <c r="JX341"/>
      <c r="JY341"/>
      <c r="JZ341"/>
      <c r="KA341"/>
      <c r="KB341"/>
      <c r="KC341"/>
      <c r="KD341"/>
      <c r="KE341"/>
      <c r="KF341"/>
      <c r="KG341"/>
      <c r="KH341"/>
      <c r="KI341"/>
      <c r="KJ341"/>
      <c r="KK341"/>
      <c r="KL341"/>
      <c r="KM341"/>
      <c r="KN341"/>
      <c r="KO341"/>
      <c r="KP341"/>
      <c r="KQ341"/>
      <c r="KR341"/>
      <c r="KS341"/>
      <c r="KT341"/>
      <c r="KU341"/>
      <c r="KV341"/>
      <c r="KW341"/>
      <c r="KX341"/>
      <c r="KY341"/>
      <c r="KZ341"/>
      <c r="LA341"/>
      <c r="LB341"/>
      <c r="LC341"/>
      <c r="LD341"/>
      <c r="LE341"/>
      <c r="LF341"/>
      <c r="LG341"/>
      <c r="LH341"/>
      <c r="LI341"/>
      <c r="LJ341"/>
      <c r="LK341"/>
      <c r="LL341"/>
      <c r="LM341"/>
      <c r="LN341"/>
      <c r="LO341"/>
      <c r="LP341"/>
      <c r="LQ341"/>
      <c r="LR341"/>
      <c r="LS341"/>
      <c r="LT341"/>
      <c r="LU341"/>
      <c r="LV341"/>
      <c r="LW341"/>
      <c r="LX341"/>
      <c r="LY341"/>
      <c r="LZ341"/>
      <c r="MA341"/>
      <c r="MB341"/>
      <c r="MC341"/>
      <c r="MD341"/>
      <c r="ME341"/>
      <c r="MF341"/>
      <c r="MG341"/>
      <c r="MH341"/>
      <c r="MI341"/>
      <c r="MJ341"/>
      <c r="MK341"/>
      <c r="ML341"/>
      <c r="MM341"/>
      <c r="MN341"/>
      <c r="MO341"/>
      <c r="MP341"/>
      <c r="MQ341"/>
      <c r="MR341"/>
      <c r="MS341"/>
      <c r="MT341"/>
      <c r="MU341"/>
      <c r="MV341"/>
      <c r="MW341"/>
      <c r="MX341"/>
      <c r="MY341"/>
      <c r="MZ341"/>
      <c r="NA341"/>
      <c r="NB341"/>
      <c r="NC341"/>
      <c r="ND341"/>
      <c r="NE341"/>
      <c r="NF341"/>
      <c r="NG341"/>
      <c r="NH341"/>
      <c r="NI341"/>
      <c r="NJ341"/>
      <c r="NK341"/>
      <c r="NL341"/>
      <c r="NM341"/>
      <c r="NN341"/>
      <c r="NO341"/>
      <c r="NP341"/>
      <c r="NQ341"/>
      <c r="NR341"/>
      <c r="NS341"/>
      <c r="NT341"/>
      <c r="NU341"/>
      <c r="NV341"/>
      <c r="NW341"/>
      <c r="NX341"/>
      <c r="NY341"/>
      <c r="NZ341"/>
      <c r="OA341"/>
      <c r="OB341"/>
      <c r="OC341"/>
      <c r="OD341"/>
      <c r="OE341"/>
      <c r="OF341"/>
      <c r="OG341"/>
      <c r="OH341"/>
      <c r="OI341"/>
      <c r="OJ341"/>
      <c r="OK341"/>
      <c r="OL341"/>
      <c r="OM341"/>
      <c r="ON341"/>
      <c r="OO341"/>
      <c r="OP341"/>
      <c r="OQ341"/>
      <c r="OR341"/>
      <c r="OS341"/>
      <c r="OT341"/>
      <c r="OU341"/>
      <c r="OV341"/>
      <c r="OW341"/>
      <c r="OX341"/>
      <c r="OY341"/>
      <c r="OZ341"/>
      <c r="PA341"/>
      <c r="PB341"/>
      <c r="PC341"/>
      <c r="PD341"/>
      <c r="PE341"/>
      <c r="PF341"/>
      <c r="PG341"/>
      <c r="PH341"/>
      <c r="PI341"/>
      <c r="PJ341"/>
      <c r="PK341"/>
      <c r="PL341"/>
      <c r="PM341"/>
      <c r="PN341"/>
      <c r="PO341"/>
      <c r="PP341"/>
      <c r="PQ341"/>
      <c r="PR341"/>
      <c r="PS341"/>
      <c r="PT341"/>
      <c r="PU341"/>
      <c r="PV341"/>
      <c r="PW341"/>
      <c r="PX341"/>
      <c r="PY341"/>
      <c r="PZ341"/>
      <c r="QA341"/>
      <c r="QB341"/>
      <c r="QC341"/>
      <c r="QD341"/>
      <c r="QE341"/>
      <c r="QF341"/>
      <c r="QG341"/>
      <c r="QH341"/>
      <c r="QI341"/>
      <c r="QJ341"/>
      <c r="QK341"/>
      <c r="QL341"/>
      <c r="QM341"/>
      <c r="QN341"/>
      <c r="QO341"/>
      <c r="QP341"/>
      <c r="QQ341"/>
      <c r="QR341"/>
      <c r="QS341"/>
      <c r="QT341"/>
      <c r="QU341"/>
      <c r="QV341"/>
      <c r="QW341"/>
      <c r="QX341"/>
      <c r="QY341"/>
      <c r="QZ341"/>
      <c r="RA341"/>
      <c r="RB341"/>
      <c r="RC341"/>
      <c r="RD341"/>
      <c r="RE341"/>
      <c r="RF341"/>
      <c r="RG341"/>
      <c r="RH341"/>
      <c r="RI341"/>
      <c r="RJ341"/>
      <c r="RK341"/>
      <c r="RL341"/>
      <c r="RM341"/>
      <c r="RN341"/>
      <c r="RO341"/>
      <c r="RP341"/>
      <c r="RQ341"/>
      <c r="RR341"/>
      <c r="RS341"/>
      <c r="RT341"/>
      <c r="RU341"/>
      <c r="RV341"/>
      <c r="RW341"/>
      <c r="RX341"/>
      <c r="RY341"/>
      <c r="RZ341"/>
      <c r="SA341"/>
      <c r="SB341"/>
      <c r="SC341"/>
      <c r="SD341"/>
      <c r="SE341"/>
      <c r="SF341"/>
      <c r="SG341"/>
      <c r="SH341"/>
      <c r="SI341"/>
      <c r="SJ341"/>
      <c r="SK341"/>
      <c r="SL341"/>
      <c r="SM341"/>
      <c r="SN341"/>
      <c r="SO341"/>
      <c r="SP341"/>
      <c r="SQ341"/>
      <c r="SR341"/>
      <c r="SS341"/>
      <c r="ST341"/>
      <c r="SU341"/>
      <c r="SV341"/>
      <c r="SW341"/>
      <c r="SX341"/>
      <c r="SY341"/>
      <c r="SZ341"/>
      <c r="TA341"/>
      <c r="TB341"/>
      <c r="TC341"/>
      <c r="TD341"/>
      <c r="TE341"/>
      <c r="TF341"/>
      <c r="TG341"/>
      <c r="TH341"/>
      <c r="TI341"/>
      <c r="TJ341"/>
      <c r="TK341"/>
      <c r="TL341"/>
      <c r="TM341"/>
      <c r="TN341"/>
      <c r="TO341"/>
      <c r="TP341"/>
      <c r="TQ341"/>
      <c r="TR341"/>
      <c r="TS341"/>
      <c r="TT341"/>
      <c r="TU341"/>
      <c r="TV341"/>
      <c r="TW341"/>
      <c r="TX341"/>
      <c r="TY341"/>
      <c r="TZ341"/>
      <c r="UA341"/>
      <c r="UB341"/>
      <c r="UC341"/>
      <c r="UD341"/>
      <c r="UE341"/>
      <c r="UF341"/>
      <c r="UG341"/>
      <c r="UH341"/>
      <c r="UI341"/>
      <c r="UJ341"/>
      <c r="UK341"/>
      <c r="UL341"/>
      <c r="UM341"/>
      <c r="UN341"/>
      <c r="UO341"/>
      <c r="UP341"/>
      <c r="UQ341"/>
      <c r="UR341"/>
      <c r="US341"/>
      <c r="UT341"/>
      <c r="UU341"/>
      <c r="UV341"/>
      <c r="UW341"/>
      <c r="UX341"/>
      <c r="UY341"/>
      <c r="UZ341"/>
      <c r="VA341"/>
      <c r="VB341"/>
      <c r="VC341"/>
      <c r="VD341"/>
      <c r="VE341"/>
      <c r="VF341"/>
      <c r="VG341"/>
      <c r="VH341"/>
      <c r="VI341"/>
      <c r="VJ341"/>
      <c r="VK341"/>
      <c r="VL341"/>
      <c r="VM341"/>
      <c r="VN341"/>
      <c r="VO341"/>
      <c r="VP341"/>
      <c r="VQ341"/>
      <c r="VR341"/>
      <c r="VS341"/>
      <c r="VT341"/>
      <c r="VU341"/>
      <c r="VV341"/>
      <c r="VW341"/>
      <c r="VX341"/>
      <c r="VY341"/>
      <c r="VZ341"/>
      <c r="WA341"/>
      <c r="WB341"/>
      <c r="WC341"/>
      <c r="WD341"/>
      <c r="WE341"/>
      <c r="WF341"/>
      <c r="WG341"/>
      <c r="WH341"/>
      <c r="WI341"/>
      <c r="WJ341"/>
      <c r="WK341"/>
      <c r="WL341"/>
      <c r="WM341"/>
      <c r="WN341"/>
      <c r="WO341"/>
      <c r="WP341"/>
      <c r="WQ341"/>
      <c r="WR341"/>
      <c r="WS341"/>
      <c r="WT341"/>
      <c r="WU341"/>
      <c r="WV341"/>
      <c r="WW341"/>
    </row>
    <row r="342" spans="1:621" s="41" customFormat="1" ht="71.25" hidden="1" customHeight="1" x14ac:dyDescent="0.25">
      <c r="A342" s="321">
        <f>A340+1</f>
        <v>271</v>
      </c>
      <c r="B342" s="33" t="s">
        <v>969</v>
      </c>
      <c r="C342" s="288" t="s">
        <v>1199</v>
      </c>
      <c r="D342" s="288" t="s">
        <v>1943</v>
      </c>
      <c r="E342" s="288" t="s">
        <v>1944</v>
      </c>
      <c r="F342" s="288" t="s">
        <v>1945</v>
      </c>
      <c r="G342" s="318">
        <v>44280.290277777778</v>
      </c>
      <c r="H342" s="318">
        <v>44280.320833333331</v>
      </c>
      <c r="I342" s="318">
        <v>44288.564583333333</v>
      </c>
      <c r="J342" s="312">
        <f>H342-G342</f>
        <v>3.0555555553291924E-2</v>
      </c>
      <c r="K342" s="287" t="s">
        <v>2229</v>
      </c>
      <c r="L342" s="287"/>
      <c r="M342" s="287"/>
      <c r="N342" s="287"/>
      <c r="O342" s="287"/>
      <c r="P342" s="287"/>
      <c r="Q342" s="287"/>
      <c r="R342" s="287" t="s">
        <v>1946</v>
      </c>
      <c r="S342" s="287" t="s">
        <v>2230</v>
      </c>
      <c r="T342" s="328" t="s">
        <v>75</v>
      </c>
      <c r="U342" s="152" t="s">
        <v>1947</v>
      </c>
      <c r="V342" s="152" t="s">
        <v>76</v>
      </c>
      <c r="W342" s="195" t="s">
        <v>1126</v>
      </c>
      <c r="X342" s="331" t="s">
        <v>189</v>
      </c>
      <c r="Y342" s="50">
        <f t="shared" si="53"/>
        <v>0.73333333327900618</v>
      </c>
      <c r="Z342"/>
      <c r="AA342"/>
      <c r="AB342"/>
      <c r="AC342"/>
      <c r="AD342">
        <v>1</v>
      </c>
      <c r="AE342"/>
      <c r="AF342"/>
      <c r="AG342"/>
      <c r="AH342"/>
      <c r="AI342"/>
      <c r="AJ342"/>
      <c r="AK342"/>
      <c r="AL342"/>
      <c r="AM342"/>
      <c r="AN342"/>
      <c r="AO342"/>
      <c r="AP342"/>
      <c r="AQ342"/>
      <c r="AR342"/>
      <c r="AS342"/>
      <c r="AT342"/>
      <c r="AU342"/>
      <c r="AV342" s="124" t="s">
        <v>89</v>
      </c>
      <c r="AW342" s="124"/>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c r="IW342"/>
      <c r="IX342"/>
      <c r="IY342"/>
      <c r="IZ342"/>
      <c r="JA342"/>
      <c r="JB342"/>
      <c r="JC342"/>
      <c r="JD342"/>
      <c r="JE342"/>
      <c r="JF342"/>
      <c r="JG342"/>
      <c r="JH342"/>
      <c r="JI342"/>
      <c r="JJ342"/>
      <c r="JK342"/>
      <c r="JL342"/>
      <c r="JM342"/>
      <c r="JN342"/>
      <c r="JO342"/>
      <c r="JP342"/>
      <c r="JQ342"/>
      <c r="JR342"/>
      <c r="JS342"/>
      <c r="JT342"/>
      <c r="JU342"/>
      <c r="JV342"/>
      <c r="JW342"/>
      <c r="JX342"/>
      <c r="JY342"/>
      <c r="JZ342"/>
      <c r="KA342"/>
      <c r="KB342"/>
      <c r="KC342"/>
      <c r="KD342"/>
      <c r="KE342"/>
      <c r="KF342"/>
      <c r="KG342"/>
      <c r="KH342"/>
      <c r="KI342"/>
      <c r="KJ342"/>
      <c r="KK342"/>
      <c r="KL342"/>
      <c r="KM342"/>
      <c r="KN342"/>
      <c r="KO342"/>
      <c r="KP342"/>
      <c r="KQ342"/>
      <c r="KR342"/>
      <c r="KS342"/>
      <c r="KT342"/>
      <c r="KU342"/>
      <c r="KV342"/>
      <c r="KW342"/>
      <c r="KX342"/>
      <c r="KY342"/>
      <c r="KZ342"/>
      <c r="LA342"/>
      <c r="LB342"/>
      <c r="LC342"/>
      <c r="LD342"/>
      <c r="LE342"/>
      <c r="LF342"/>
      <c r="LG342"/>
      <c r="LH342"/>
      <c r="LI342"/>
      <c r="LJ342"/>
      <c r="LK342"/>
      <c r="LL342"/>
      <c r="LM342"/>
      <c r="LN342"/>
      <c r="LO342"/>
      <c r="LP342"/>
      <c r="LQ342"/>
      <c r="LR342"/>
      <c r="LS342"/>
      <c r="LT342"/>
      <c r="LU342"/>
      <c r="LV342"/>
      <c r="LW342"/>
      <c r="LX342"/>
      <c r="LY342"/>
      <c r="LZ342"/>
      <c r="MA342"/>
      <c r="MB342"/>
      <c r="MC342"/>
      <c r="MD342"/>
      <c r="ME342"/>
      <c r="MF342"/>
      <c r="MG342"/>
      <c r="MH342"/>
      <c r="MI342"/>
      <c r="MJ342"/>
      <c r="MK342"/>
      <c r="ML342"/>
      <c r="MM342"/>
      <c r="MN342"/>
      <c r="MO342"/>
      <c r="MP342"/>
      <c r="MQ342"/>
      <c r="MR342"/>
      <c r="MS342"/>
      <c r="MT342"/>
      <c r="MU342"/>
      <c r="MV342"/>
      <c r="MW342"/>
      <c r="MX342"/>
      <c r="MY342"/>
      <c r="MZ342"/>
      <c r="NA342"/>
      <c r="NB342"/>
      <c r="NC342"/>
      <c r="ND342"/>
      <c r="NE342"/>
      <c r="NF342"/>
      <c r="NG342"/>
      <c r="NH342"/>
      <c r="NI342"/>
      <c r="NJ342"/>
      <c r="NK342"/>
      <c r="NL342"/>
      <c r="NM342"/>
      <c r="NN342"/>
      <c r="NO342"/>
      <c r="NP342"/>
      <c r="NQ342"/>
      <c r="NR342"/>
      <c r="NS342"/>
      <c r="NT342"/>
      <c r="NU342"/>
      <c r="NV342"/>
      <c r="NW342"/>
      <c r="NX342"/>
      <c r="NY342"/>
      <c r="NZ342"/>
      <c r="OA342"/>
      <c r="OB342"/>
      <c r="OC342"/>
      <c r="OD342"/>
      <c r="OE342"/>
      <c r="OF342"/>
      <c r="OG342"/>
      <c r="OH342"/>
      <c r="OI342"/>
      <c r="OJ342"/>
      <c r="OK342"/>
      <c r="OL342"/>
      <c r="OM342"/>
      <c r="ON342"/>
      <c r="OO342"/>
      <c r="OP342"/>
      <c r="OQ342"/>
      <c r="OR342"/>
      <c r="OS342"/>
      <c r="OT342"/>
      <c r="OU342"/>
      <c r="OV342"/>
      <c r="OW342"/>
      <c r="OX342"/>
      <c r="OY342"/>
      <c r="OZ342"/>
      <c r="PA342"/>
      <c r="PB342"/>
      <c r="PC342"/>
      <c r="PD342"/>
      <c r="PE342"/>
      <c r="PF342"/>
      <c r="PG342"/>
      <c r="PH342"/>
      <c r="PI342"/>
      <c r="PJ342"/>
      <c r="PK342"/>
      <c r="PL342"/>
      <c r="PM342"/>
      <c r="PN342"/>
      <c r="PO342"/>
      <c r="PP342"/>
      <c r="PQ342"/>
      <c r="PR342"/>
      <c r="PS342"/>
      <c r="PT342"/>
      <c r="PU342"/>
      <c r="PV342"/>
      <c r="PW342"/>
      <c r="PX342"/>
      <c r="PY342"/>
      <c r="PZ342"/>
      <c r="QA342"/>
      <c r="QB342"/>
      <c r="QC342"/>
      <c r="QD342"/>
      <c r="QE342"/>
      <c r="QF342"/>
      <c r="QG342"/>
      <c r="QH342"/>
      <c r="QI342"/>
      <c r="QJ342"/>
      <c r="QK342"/>
      <c r="QL342"/>
      <c r="QM342"/>
      <c r="QN342"/>
      <c r="QO342"/>
      <c r="QP342"/>
      <c r="QQ342"/>
      <c r="QR342"/>
      <c r="QS342"/>
      <c r="QT342"/>
      <c r="QU342"/>
      <c r="QV342"/>
      <c r="QW342"/>
      <c r="QX342"/>
      <c r="QY342"/>
      <c r="QZ342"/>
      <c r="RA342"/>
      <c r="RB342"/>
      <c r="RC342"/>
      <c r="RD342"/>
      <c r="RE342"/>
      <c r="RF342"/>
      <c r="RG342"/>
      <c r="RH342"/>
      <c r="RI342"/>
      <c r="RJ342"/>
      <c r="RK342"/>
      <c r="RL342"/>
      <c r="RM342"/>
      <c r="RN342"/>
      <c r="RO342"/>
      <c r="RP342"/>
      <c r="RQ342"/>
      <c r="RR342"/>
      <c r="RS342"/>
      <c r="RT342"/>
      <c r="RU342"/>
      <c r="RV342"/>
      <c r="RW342"/>
      <c r="RX342"/>
      <c r="RY342"/>
      <c r="RZ342"/>
      <c r="SA342"/>
      <c r="SB342"/>
      <c r="SC342"/>
      <c r="SD342"/>
      <c r="SE342"/>
      <c r="SF342"/>
      <c r="SG342"/>
      <c r="SH342"/>
      <c r="SI342"/>
      <c r="SJ342"/>
      <c r="SK342"/>
      <c r="SL342"/>
      <c r="SM342"/>
      <c r="SN342"/>
      <c r="SO342"/>
      <c r="SP342"/>
      <c r="SQ342"/>
      <c r="SR342"/>
      <c r="SS342"/>
      <c r="ST342"/>
      <c r="SU342"/>
      <c r="SV342"/>
      <c r="SW342"/>
      <c r="SX342"/>
      <c r="SY342"/>
      <c r="SZ342"/>
      <c r="TA342"/>
      <c r="TB342"/>
      <c r="TC342"/>
      <c r="TD342"/>
      <c r="TE342"/>
      <c r="TF342"/>
      <c r="TG342"/>
      <c r="TH342"/>
      <c r="TI342"/>
      <c r="TJ342"/>
      <c r="TK342"/>
      <c r="TL342"/>
      <c r="TM342"/>
      <c r="TN342"/>
      <c r="TO342"/>
      <c r="TP342"/>
      <c r="TQ342"/>
      <c r="TR342"/>
      <c r="TS342"/>
      <c r="TT342"/>
      <c r="TU342"/>
      <c r="TV342"/>
      <c r="TW342"/>
      <c r="TX342"/>
      <c r="TY342"/>
      <c r="TZ342"/>
      <c r="UA342"/>
      <c r="UB342"/>
      <c r="UC342"/>
      <c r="UD342"/>
      <c r="UE342"/>
      <c r="UF342"/>
      <c r="UG342"/>
      <c r="UH342"/>
      <c r="UI342"/>
      <c r="UJ342"/>
      <c r="UK342"/>
      <c r="UL342"/>
      <c r="UM342"/>
      <c r="UN342"/>
      <c r="UO342"/>
      <c r="UP342"/>
      <c r="UQ342"/>
      <c r="UR342"/>
      <c r="US342"/>
      <c r="UT342"/>
      <c r="UU342"/>
      <c r="UV342"/>
      <c r="UW342"/>
      <c r="UX342"/>
      <c r="UY342"/>
      <c r="UZ342"/>
      <c r="VA342"/>
      <c r="VB342"/>
      <c r="VC342"/>
      <c r="VD342"/>
      <c r="VE342"/>
      <c r="VF342"/>
      <c r="VG342"/>
      <c r="VH342"/>
      <c r="VI342"/>
      <c r="VJ342"/>
      <c r="VK342"/>
      <c r="VL342"/>
      <c r="VM342"/>
      <c r="VN342"/>
      <c r="VO342"/>
      <c r="VP342"/>
      <c r="VQ342"/>
      <c r="VR342"/>
      <c r="VS342"/>
      <c r="VT342"/>
      <c r="VU342"/>
    </row>
    <row r="343" spans="1:621" s="41" customFormat="1" ht="86.25" hidden="1" customHeight="1" x14ac:dyDescent="0.25">
      <c r="A343" s="321">
        <f>A342+1</f>
        <v>272</v>
      </c>
      <c r="B343" s="34" t="s">
        <v>84</v>
      </c>
      <c r="C343" s="306" t="s">
        <v>477</v>
      </c>
      <c r="D343" s="288" t="s">
        <v>1763</v>
      </c>
      <c r="E343" s="288" t="s">
        <v>1480</v>
      </c>
      <c r="F343" s="306" t="s">
        <v>480</v>
      </c>
      <c r="G343" s="289">
        <v>44280.431944444441</v>
      </c>
      <c r="H343" s="127" t="s">
        <v>1948</v>
      </c>
      <c r="I343" s="289">
        <v>44280.940972222219</v>
      </c>
      <c r="J343" s="188">
        <v>5.5555555555555558E-3</v>
      </c>
      <c r="K343" s="306" t="s">
        <v>482</v>
      </c>
      <c r="L343" s="306"/>
      <c r="M343" s="306"/>
      <c r="N343" s="306"/>
      <c r="O343" s="306"/>
      <c r="P343" s="306"/>
      <c r="Q343" s="306"/>
      <c r="R343" s="288" t="s">
        <v>1949</v>
      </c>
      <c r="S343" s="306" t="s">
        <v>1950</v>
      </c>
      <c r="T343" s="306" t="s">
        <v>75</v>
      </c>
      <c r="U343" s="306">
        <v>15</v>
      </c>
      <c r="V343" s="306" t="s">
        <v>87</v>
      </c>
      <c r="W343" s="306">
        <v>0</v>
      </c>
      <c r="X343" s="331" t="s">
        <v>189</v>
      </c>
      <c r="Y343" s="50">
        <f t="shared" si="53"/>
        <v>0.13333333333333333</v>
      </c>
      <c r="Z343"/>
      <c r="AA343"/>
      <c r="AB343"/>
      <c r="AC343"/>
      <c r="AD343">
        <v>1</v>
      </c>
      <c r="AE343"/>
      <c r="AF343"/>
      <c r="AG343"/>
      <c r="AH343"/>
      <c r="AI343"/>
      <c r="AJ343"/>
      <c r="AK343"/>
      <c r="AL343"/>
      <c r="AM343"/>
      <c r="AN343">
        <v>1</v>
      </c>
      <c r="AO343"/>
      <c r="AP343"/>
      <c r="AQ343"/>
      <c r="AR343"/>
      <c r="AS343"/>
      <c r="AT343"/>
      <c r="AU343"/>
      <c r="AV343" s="43" t="s">
        <v>96</v>
      </c>
      <c r="AW343" s="43" t="s">
        <v>90</v>
      </c>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c r="IW343"/>
      <c r="IX343"/>
      <c r="IY343"/>
      <c r="IZ343"/>
      <c r="JA343"/>
      <c r="JB343"/>
      <c r="JC343"/>
      <c r="JD343"/>
      <c r="JE343"/>
      <c r="JF343"/>
      <c r="JG343"/>
      <c r="JH343"/>
      <c r="JI343"/>
      <c r="JJ343"/>
      <c r="JK343"/>
      <c r="JL343"/>
      <c r="JM343"/>
      <c r="JN343"/>
      <c r="JO343"/>
      <c r="JP343"/>
      <c r="JQ343"/>
      <c r="JR343"/>
      <c r="JS343"/>
      <c r="JT343"/>
      <c r="JU343"/>
      <c r="JV343"/>
      <c r="JW343"/>
      <c r="JX343"/>
      <c r="JY343"/>
      <c r="JZ343"/>
      <c r="KA343"/>
      <c r="KB343"/>
      <c r="KC343"/>
      <c r="KD343"/>
      <c r="KE343"/>
      <c r="KF343"/>
      <c r="KG343"/>
      <c r="KH343"/>
      <c r="KI343"/>
      <c r="KJ343"/>
      <c r="KK343"/>
      <c r="KL343"/>
      <c r="KM343"/>
      <c r="KN343"/>
      <c r="KO343"/>
      <c r="KP343"/>
      <c r="KQ343"/>
      <c r="KR343"/>
      <c r="KS343"/>
      <c r="KT343"/>
      <c r="KU343"/>
      <c r="KV343"/>
      <c r="KW343"/>
      <c r="KX343"/>
      <c r="KY343"/>
      <c r="KZ343"/>
      <c r="LA343"/>
      <c r="LB343"/>
      <c r="LC343"/>
      <c r="LD343"/>
      <c r="LE343"/>
      <c r="LF343"/>
      <c r="LG343"/>
      <c r="LH343"/>
      <c r="LI343"/>
      <c r="LJ343"/>
      <c r="LK343"/>
      <c r="LL343"/>
      <c r="LM343"/>
      <c r="LN343"/>
      <c r="LO343"/>
      <c r="LP343"/>
      <c r="LQ343"/>
      <c r="LR343"/>
      <c r="LS343"/>
      <c r="LT343"/>
      <c r="LU343"/>
      <c r="LV343"/>
      <c r="LW343"/>
      <c r="LX343"/>
      <c r="LY343"/>
      <c r="LZ343"/>
      <c r="MA343"/>
      <c r="MB343"/>
      <c r="MC343"/>
      <c r="MD343"/>
      <c r="ME343"/>
      <c r="MF343"/>
      <c r="MG343"/>
      <c r="MH343"/>
      <c r="MI343"/>
      <c r="MJ343"/>
      <c r="MK343"/>
      <c r="ML343"/>
      <c r="MM343"/>
      <c r="MN343"/>
      <c r="MO343"/>
      <c r="MP343"/>
      <c r="MQ343"/>
      <c r="MR343"/>
      <c r="MS343"/>
      <c r="MT343"/>
      <c r="MU343"/>
      <c r="MV343"/>
      <c r="MW343"/>
      <c r="MX343"/>
      <c r="MY343"/>
      <c r="MZ343"/>
      <c r="NA343"/>
      <c r="NB343"/>
      <c r="NC343"/>
      <c r="ND343"/>
      <c r="NE343"/>
      <c r="NF343"/>
      <c r="NG343"/>
      <c r="NH343"/>
      <c r="NI343"/>
      <c r="NJ343"/>
      <c r="NK343"/>
      <c r="NL343"/>
      <c r="NM343"/>
      <c r="NN343"/>
      <c r="NO343"/>
      <c r="NP343"/>
      <c r="NQ343"/>
      <c r="NR343"/>
      <c r="NS343"/>
      <c r="NT343"/>
      <c r="NU343"/>
      <c r="NV343"/>
      <c r="NW343"/>
      <c r="NX343"/>
      <c r="NY343"/>
      <c r="NZ343"/>
      <c r="OA343"/>
      <c r="OB343"/>
      <c r="OC343"/>
      <c r="OD343"/>
      <c r="OE343"/>
      <c r="OF343"/>
      <c r="OG343"/>
      <c r="OH343"/>
      <c r="OI343"/>
      <c r="OJ343"/>
      <c r="OK343"/>
      <c r="OL343"/>
      <c r="OM343"/>
      <c r="ON343"/>
      <c r="OO343"/>
      <c r="OP343"/>
      <c r="OQ343"/>
      <c r="OR343"/>
      <c r="OS343"/>
      <c r="OT343"/>
      <c r="OU343"/>
      <c r="OV343"/>
      <c r="OW343"/>
      <c r="OX343"/>
      <c r="OY343"/>
      <c r="OZ343"/>
      <c r="PA343"/>
      <c r="PB343"/>
      <c r="PC343"/>
      <c r="PD343"/>
      <c r="PE343"/>
      <c r="PF343"/>
      <c r="PG343"/>
      <c r="PH343"/>
      <c r="PI343"/>
      <c r="PJ343"/>
      <c r="PK343"/>
      <c r="PL343"/>
      <c r="PM343"/>
      <c r="PN343"/>
      <c r="PO343"/>
      <c r="PP343"/>
      <c r="PQ343"/>
      <c r="PR343"/>
      <c r="PS343"/>
      <c r="PT343"/>
      <c r="PU343"/>
      <c r="PV343"/>
      <c r="PW343"/>
      <c r="PX343"/>
      <c r="PY343"/>
      <c r="PZ343"/>
      <c r="QA343"/>
      <c r="QB343"/>
      <c r="QC343"/>
      <c r="QD343"/>
      <c r="QE343"/>
      <c r="QF343"/>
      <c r="QG343"/>
      <c r="QH343"/>
      <c r="QI343"/>
      <c r="QJ343"/>
      <c r="QK343"/>
      <c r="QL343"/>
      <c r="QM343"/>
      <c r="QN343"/>
      <c r="QO343"/>
      <c r="QP343"/>
      <c r="QQ343"/>
      <c r="QR343"/>
      <c r="QS343"/>
      <c r="QT343"/>
      <c r="QU343"/>
      <c r="QV343"/>
      <c r="QW343"/>
      <c r="QX343"/>
      <c r="QY343"/>
      <c r="QZ343"/>
      <c r="RA343"/>
      <c r="RB343"/>
      <c r="RC343"/>
      <c r="RD343"/>
      <c r="RE343"/>
      <c r="RF343"/>
      <c r="RG343"/>
      <c r="RH343"/>
      <c r="RI343"/>
      <c r="RJ343"/>
      <c r="RK343"/>
      <c r="RL343"/>
      <c r="RM343"/>
      <c r="RN343"/>
      <c r="RO343"/>
      <c r="RP343"/>
      <c r="RQ343"/>
      <c r="RR343"/>
      <c r="RS343"/>
      <c r="RT343"/>
      <c r="RU343"/>
      <c r="RV343"/>
      <c r="RW343"/>
      <c r="RX343"/>
      <c r="RY343"/>
      <c r="RZ343"/>
      <c r="SA343"/>
      <c r="SB343"/>
      <c r="SC343"/>
      <c r="SD343"/>
      <c r="SE343"/>
      <c r="SF343"/>
      <c r="SG343"/>
      <c r="SH343"/>
      <c r="SI343"/>
      <c r="SJ343"/>
      <c r="SK343"/>
      <c r="SL343"/>
      <c r="SM343"/>
      <c r="SN343"/>
      <c r="SO343"/>
      <c r="SP343"/>
      <c r="SQ343"/>
      <c r="SR343"/>
      <c r="SS343"/>
      <c r="ST343"/>
      <c r="SU343"/>
      <c r="SV343"/>
      <c r="SW343"/>
      <c r="SX343"/>
      <c r="SY343"/>
      <c r="SZ343"/>
      <c r="TA343"/>
      <c r="TB343"/>
      <c r="TC343"/>
      <c r="TD343"/>
      <c r="TE343"/>
      <c r="TF343"/>
      <c r="TG343"/>
      <c r="TH343"/>
      <c r="TI343"/>
      <c r="TJ343"/>
      <c r="TK343"/>
      <c r="TL343"/>
      <c r="TM343"/>
      <c r="TN343"/>
      <c r="TO343"/>
      <c r="TP343"/>
      <c r="TQ343"/>
      <c r="TR343"/>
      <c r="TS343"/>
      <c r="TT343"/>
      <c r="TU343"/>
      <c r="TV343"/>
      <c r="TW343"/>
      <c r="TX343"/>
      <c r="TY343"/>
      <c r="TZ343"/>
      <c r="UA343"/>
      <c r="UB343"/>
      <c r="UC343"/>
      <c r="UD343"/>
      <c r="UE343"/>
      <c r="UF343"/>
      <c r="UG343"/>
      <c r="UH343"/>
      <c r="UI343"/>
      <c r="UJ343"/>
      <c r="UK343"/>
      <c r="UL343"/>
      <c r="UM343"/>
      <c r="UN343"/>
      <c r="UO343"/>
      <c r="UP343"/>
      <c r="UQ343"/>
      <c r="UR343"/>
      <c r="US343"/>
      <c r="UT343"/>
      <c r="UU343"/>
      <c r="UV343"/>
      <c r="UW343"/>
      <c r="UX343"/>
      <c r="UY343"/>
      <c r="UZ343"/>
      <c r="VA343"/>
      <c r="VB343"/>
      <c r="VC343"/>
      <c r="VD343"/>
      <c r="VE343"/>
      <c r="VF343"/>
      <c r="VG343"/>
      <c r="VH343"/>
      <c r="VI343"/>
      <c r="VJ343"/>
      <c r="VK343"/>
      <c r="VL343"/>
      <c r="VM343"/>
      <c r="VN343"/>
      <c r="VO343"/>
      <c r="VP343"/>
      <c r="VQ343"/>
      <c r="VR343"/>
      <c r="VS343"/>
      <c r="VT343"/>
      <c r="VU343"/>
    </row>
    <row r="344" spans="1:621" s="41" customFormat="1" ht="76.5" hidden="1" customHeight="1" x14ac:dyDescent="0.25">
      <c r="A344" s="321">
        <f>A343+1</f>
        <v>273</v>
      </c>
      <c r="B344" s="315" t="s">
        <v>102</v>
      </c>
      <c r="C344" s="288" t="s">
        <v>1884</v>
      </c>
      <c r="D344" s="288" t="s">
        <v>1951</v>
      </c>
      <c r="E344" s="288" t="s">
        <v>1309</v>
      </c>
      <c r="F344" s="288" t="s">
        <v>1952</v>
      </c>
      <c r="G344" s="289">
        <v>44280.559027777781</v>
      </c>
      <c r="H344" s="289">
        <v>44280.582638888889</v>
      </c>
      <c r="I344" s="289">
        <v>44280.582638888889</v>
      </c>
      <c r="J344" s="188">
        <f>H344-G344</f>
        <v>2.361111110803904E-2</v>
      </c>
      <c r="K344" s="288" t="s">
        <v>1953</v>
      </c>
      <c r="L344" s="288"/>
      <c r="M344" s="288"/>
      <c r="N344" s="288"/>
      <c r="O344" s="288">
        <v>1</v>
      </c>
      <c r="P344" s="288">
        <v>1</v>
      </c>
      <c r="Q344" s="288"/>
      <c r="R344" s="288" t="s">
        <v>1954</v>
      </c>
      <c r="S344" s="288" t="s">
        <v>1955</v>
      </c>
      <c r="T344" s="288" t="s">
        <v>75</v>
      </c>
      <c r="U344" s="288">
        <v>10</v>
      </c>
      <c r="V344" s="288" t="s">
        <v>88</v>
      </c>
      <c r="W344" s="288">
        <v>0</v>
      </c>
      <c r="X344" s="331">
        <v>173</v>
      </c>
      <c r="Y344" s="50">
        <f t="shared" si="53"/>
        <v>0.56666666659293696</v>
      </c>
      <c r="Z344"/>
      <c r="AA344"/>
      <c r="AB344"/>
      <c r="AC344"/>
      <c r="AD344"/>
      <c r="AE344">
        <v>1</v>
      </c>
      <c r="AF344"/>
      <c r="AG344"/>
      <c r="AH344"/>
      <c r="AI344"/>
      <c r="AJ344"/>
      <c r="AK344"/>
      <c r="AL344"/>
      <c r="AM344"/>
      <c r="AN344"/>
      <c r="AO344"/>
      <c r="AP344"/>
      <c r="AQ344"/>
      <c r="AR344"/>
      <c r="AS344"/>
      <c r="AT344"/>
      <c r="AU344"/>
      <c r="AV344" s="43" t="s">
        <v>95</v>
      </c>
      <c r="AW344" s="43" t="s">
        <v>90</v>
      </c>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c r="IW344"/>
      <c r="IX344"/>
      <c r="IY344"/>
      <c r="IZ344"/>
      <c r="JA344"/>
      <c r="JB344"/>
      <c r="JC344"/>
      <c r="JD344"/>
      <c r="JE344"/>
      <c r="JF344"/>
      <c r="JG344"/>
      <c r="JH344"/>
      <c r="JI344"/>
      <c r="JJ344"/>
      <c r="JK344"/>
      <c r="JL344"/>
      <c r="JM344"/>
      <c r="JN344"/>
      <c r="JO344"/>
      <c r="JP344"/>
      <c r="JQ344"/>
      <c r="JR344"/>
      <c r="JS344"/>
      <c r="JT344"/>
      <c r="JU344"/>
      <c r="JV344"/>
      <c r="JW344"/>
      <c r="JX344"/>
      <c r="JY344"/>
      <c r="JZ344"/>
      <c r="KA344"/>
      <c r="KB344"/>
      <c r="KC344"/>
      <c r="KD344"/>
      <c r="KE344"/>
      <c r="KF344"/>
      <c r="KG344"/>
      <c r="KH344"/>
      <c r="KI344"/>
      <c r="KJ344"/>
      <c r="KK344"/>
      <c r="KL344"/>
      <c r="KM344"/>
      <c r="KN344"/>
      <c r="KO344"/>
      <c r="KP344"/>
      <c r="KQ344"/>
      <c r="KR344"/>
      <c r="KS344"/>
      <c r="KT344"/>
      <c r="KU344"/>
      <c r="KV344"/>
      <c r="KW344"/>
      <c r="KX344"/>
      <c r="KY344"/>
      <c r="KZ344"/>
      <c r="LA344"/>
      <c r="LB344"/>
      <c r="LC344"/>
      <c r="LD344"/>
      <c r="LE344"/>
      <c r="LF344"/>
      <c r="LG344"/>
      <c r="LH344"/>
      <c r="LI344"/>
      <c r="LJ344"/>
      <c r="LK344"/>
      <c r="LL344"/>
      <c r="LM344"/>
      <c r="LN344"/>
      <c r="LO344"/>
      <c r="LP344"/>
      <c r="LQ344"/>
      <c r="LR344"/>
      <c r="LS344"/>
      <c r="LT344"/>
      <c r="LU344"/>
      <c r="LV344"/>
      <c r="LW344"/>
      <c r="LX344"/>
      <c r="LY344"/>
      <c r="LZ344"/>
      <c r="MA344"/>
      <c r="MB344"/>
      <c r="MC344"/>
      <c r="MD344"/>
      <c r="ME344"/>
      <c r="MF344"/>
      <c r="MG344"/>
      <c r="MH344"/>
      <c r="MI344"/>
      <c r="MJ344"/>
      <c r="MK344"/>
      <c r="ML344"/>
      <c r="MM344"/>
      <c r="MN344"/>
      <c r="MO344"/>
      <c r="MP344"/>
      <c r="MQ344"/>
      <c r="MR344"/>
      <c r="MS344"/>
      <c r="MT344"/>
      <c r="MU344"/>
      <c r="MV344"/>
      <c r="MW344"/>
      <c r="MX344"/>
      <c r="MY344"/>
      <c r="MZ344"/>
      <c r="NA344"/>
      <c r="NB344"/>
      <c r="NC344"/>
      <c r="ND344"/>
      <c r="NE344"/>
      <c r="NF344"/>
      <c r="NG344"/>
      <c r="NH344"/>
      <c r="NI344"/>
      <c r="NJ344"/>
      <c r="NK344"/>
      <c r="NL344"/>
      <c r="NM344"/>
      <c r="NN344"/>
      <c r="NO344"/>
      <c r="NP344"/>
      <c r="NQ344"/>
      <c r="NR344"/>
      <c r="NS344"/>
      <c r="NT344"/>
      <c r="NU344"/>
      <c r="NV344"/>
      <c r="NW344"/>
      <c r="NX344"/>
      <c r="NY344"/>
      <c r="NZ344"/>
      <c r="OA344"/>
      <c r="OB344"/>
      <c r="OC344"/>
      <c r="OD344"/>
      <c r="OE344"/>
      <c r="OF344"/>
      <c r="OG344"/>
      <c r="OH344"/>
      <c r="OI344"/>
      <c r="OJ344"/>
      <c r="OK344"/>
      <c r="OL344"/>
      <c r="OM344"/>
      <c r="ON344"/>
      <c r="OO344"/>
      <c r="OP344"/>
      <c r="OQ344"/>
      <c r="OR344"/>
      <c r="OS344"/>
      <c r="OT344"/>
      <c r="OU344"/>
      <c r="OV344"/>
      <c r="OW344"/>
      <c r="OX344"/>
      <c r="OY344"/>
      <c r="OZ344"/>
      <c r="PA344"/>
      <c r="PB344"/>
      <c r="PC344"/>
      <c r="PD344"/>
      <c r="PE344"/>
      <c r="PF344"/>
      <c r="PG344"/>
      <c r="PH344"/>
      <c r="PI344"/>
      <c r="PJ344"/>
      <c r="PK344"/>
      <c r="PL344"/>
      <c r="PM344"/>
      <c r="PN344"/>
      <c r="PO344"/>
      <c r="PP344"/>
      <c r="PQ344"/>
      <c r="PR344"/>
      <c r="PS344"/>
      <c r="PT344"/>
      <c r="PU344"/>
      <c r="PV344"/>
      <c r="PW344"/>
      <c r="PX344"/>
      <c r="PY344"/>
      <c r="PZ344"/>
      <c r="QA344"/>
      <c r="QB344"/>
      <c r="QC344"/>
      <c r="QD344"/>
      <c r="QE344"/>
      <c r="QF344"/>
      <c r="QG344"/>
      <c r="QH344"/>
      <c r="QI344"/>
      <c r="QJ344"/>
      <c r="QK344"/>
      <c r="QL344"/>
      <c r="QM344"/>
      <c r="QN344"/>
      <c r="QO344"/>
      <c r="QP344"/>
      <c r="QQ344"/>
      <c r="QR344"/>
      <c r="QS344"/>
      <c r="QT344"/>
      <c r="QU344"/>
      <c r="QV344"/>
      <c r="QW344"/>
      <c r="QX344"/>
      <c r="QY344"/>
      <c r="QZ344"/>
      <c r="RA344"/>
      <c r="RB344"/>
      <c r="RC344"/>
      <c r="RD344"/>
      <c r="RE344"/>
      <c r="RF344"/>
      <c r="RG344"/>
      <c r="RH344"/>
      <c r="RI344"/>
      <c r="RJ344"/>
      <c r="RK344"/>
      <c r="RL344"/>
      <c r="RM344"/>
      <c r="RN344"/>
      <c r="RO344"/>
      <c r="RP344"/>
      <c r="RQ344"/>
      <c r="RR344"/>
      <c r="RS344"/>
      <c r="RT344"/>
      <c r="RU344"/>
      <c r="RV344"/>
      <c r="RW344"/>
      <c r="RX344"/>
      <c r="RY344"/>
      <c r="RZ344"/>
      <c r="SA344"/>
      <c r="SB344"/>
      <c r="SC344"/>
      <c r="SD344"/>
      <c r="SE344"/>
      <c r="SF344"/>
      <c r="SG344"/>
      <c r="SH344"/>
      <c r="SI344"/>
      <c r="SJ344"/>
      <c r="SK344"/>
      <c r="SL344"/>
      <c r="SM344"/>
      <c r="SN344"/>
      <c r="SO344"/>
      <c r="SP344"/>
      <c r="SQ344"/>
      <c r="SR344"/>
      <c r="SS344"/>
      <c r="ST344"/>
      <c r="SU344"/>
      <c r="SV344"/>
      <c r="SW344"/>
      <c r="SX344"/>
      <c r="SY344"/>
      <c r="SZ344"/>
      <c r="TA344"/>
      <c r="TB344"/>
      <c r="TC344"/>
      <c r="TD344"/>
      <c r="TE344"/>
      <c r="TF344"/>
      <c r="TG344"/>
      <c r="TH344"/>
      <c r="TI344"/>
      <c r="TJ344"/>
      <c r="TK344"/>
      <c r="TL344"/>
      <c r="TM344"/>
      <c r="TN344"/>
      <c r="TO344"/>
      <c r="TP344"/>
      <c r="TQ344"/>
      <c r="TR344"/>
      <c r="TS344"/>
      <c r="TT344"/>
      <c r="TU344"/>
      <c r="TV344"/>
      <c r="TW344"/>
      <c r="TX344"/>
      <c r="TY344"/>
      <c r="TZ344"/>
      <c r="UA344"/>
      <c r="UB344"/>
      <c r="UC344"/>
      <c r="UD344"/>
      <c r="UE344"/>
      <c r="UF344"/>
      <c r="UG344"/>
      <c r="UH344"/>
      <c r="UI344"/>
      <c r="UJ344"/>
      <c r="UK344"/>
      <c r="UL344"/>
      <c r="UM344"/>
      <c r="UN344"/>
      <c r="UO344"/>
      <c r="UP344"/>
      <c r="UQ344"/>
      <c r="UR344"/>
      <c r="US344"/>
      <c r="UT344"/>
      <c r="UU344"/>
      <c r="UV344"/>
      <c r="UW344"/>
      <c r="UX344"/>
      <c r="UY344"/>
      <c r="UZ344"/>
      <c r="VA344"/>
      <c r="VB344"/>
      <c r="VC344"/>
      <c r="VD344"/>
      <c r="VE344"/>
      <c r="VF344"/>
      <c r="VG344"/>
      <c r="VH344"/>
      <c r="VI344"/>
      <c r="VJ344"/>
      <c r="VK344"/>
      <c r="VL344"/>
      <c r="VM344"/>
      <c r="VN344"/>
      <c r="VO344"/>
      <c r="VP344"/>
      <c r="VQ344"/>
      <c r="VR344"/>
      <c r="VS344"/>
      <c r="VT344"/>
      <c r="VU344"/>
    </row>
    <row r="345" spans="1:621" s="41" customFormat="1" ht="138" hidden="1" customHeight="1" x14ac:dyDescent="0.25">
      <c r="A345" s="321">
        <f>A344+1</f>
        <v>274</v>
      </c>
      <c r="B345" s="315" t="s">
        <v>78</v>
      </c>
      <c r="C345" s="359" t="s">
        <v>1956</v>
      </c>
      <c r="D345" s="359" t="s">
        <v>1957</v>
      </c>
      <c r="E345" s="359" t="s">
        <v>1958</v>
      </c>
      <c r="F345" s="359" t="s">
        <v>1959</v>
      </c>
      <c r="G345" s="318">
        <v>44280.625</v>
      </c>
      <c r="H345" s="313">
        <v>44280.659722222219</v>
      </c>
      <c r="I345" s="318" t="s">
        <v>2134</v>
      </c>
      <c r="J345" s="312">
        <f>H345-G345</f>
        <v>3.4722222218988463E-2</v>
      </c>
      <c r="K345" s="299" t="s">
        <v>1960</v>
      </c>
      <c r="L345" s="299"/>
      <c r="M345" s="299"/>
      <c r="N345" s="299">
        <v>1</v>
      </c>
      <c r="O345" s="299">
        <v>1</v>
      </c>
      <c r="P345" s="299">
        <v>1</v>
      </c>
      <c r="Q345" s="299"/>
      <c r="R345" s="299" t="s">
        <v>2135</v>
      </c>
      <c r="S345" s="287" t="s">
        <v>2136</v>
      </c>
      <c r="T345" s="287" t="s">
        <v>75</v>
      </c>
      <c r="U345" s="294">
        <v>100</v>
      </c>
      <c r="V345" s="294" t="s">
        <v>76</v>
      </c>
      <c r="W345" s="294">
        <v>1</v>
      </c>
      <c r="X345" s="331">
        <v>174</v>
      </c>
      <c r="Y345" s="50">
        <f t="shared" si="53"/>
        <v>0.83333333325572312</v>
      </c>
      <c r="Z345"/>
      <c r="AA345"/>
      <c r="AB345">
        <v>1</v>
      </c>
      <c r="AC345"/>
      <c r="AD345"/>
      <c r="AE345"/>
      <c r="AF345"/>
      <c r="AG345"/>
      <c r="AH345"/>
      <c r="AI345"/>
      <c r="AJ345"/>
      <c r="AK345"/>
      <c r="AL345"/>
      <c r="AM345"/>
      <c r="AN345"/>
      <c r="AO345"/>
      <c r="AP345"/>
      <c r="AQ345"/>
      <c r="AR345"/>
      <c r="AS345"/>
      <c r="AT345"/>
      <c r="AU345"/>
      <c r="AV345" s="43" t="s">
        <v>89</v>
      </c>
      <c r="AW345" s="43" t="s">
        <v>91</v>
      </c>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c r="IW345"/>
      <c r="IX345"/>
      <c r="IY345"/>
      <c r="IZ345"/>
      <c r="JA345"/>
      <c r="JB345"/>
      <c r="JC345"/>
      <c r="JD345"/>
      <c r="JE345"/>
      <c r="JF345"/>
      <c r="JG345"/>
      <c r="JH345"/>
      <c r="JI345"/>
      <c r="JJ345"/>
      <c r="JK345"/>
      <c r="JL345"/>
      <c r="JM345"/>
      <c r="JN345"/>
      <c r="JO345"/>
      <c r="JP345"/>
      <c r="JQ345"/>
      <c r="JR345"/>
      <c r="JS345"/>
      <c r="JT345"/>
      <c r="JU345"/>
      <c r="JV345"/>
      <c r="JW345"/>
      <c r="JX345"/>
      <c r="JY345"/>
      <c r="JZ345"/>
      <c r="KA345"/>
      <c r="KB345"/>
      <c r="KC345"/>
      <c r="KD345"/>
      <c r="KE345"/>
      <c r="KF345"/>
      <c r="KG345"/>
      <c r="KH345"/>
      <c r="KI345"/>
      <c r="KJ345"/>
      <c r="KK345"/>
      <c r="KL345"/>
      <c r="KM345"/>
      <c r="KN345"/>
      <c r="KO345"/>
      <c r="KP345"/>
      <c r="KQ345"/>
      <c r="KR345"/>
      <c r="KS345"/>
      <c r="KT345"/>
      <c r="KU345"/>
      <c r="KV345"/>
      <c r="KW345"/>
      <c r="KX345"/>
      <c r="KY345"/>
      <c r="KZ345"/>
      <c r="LA345"/>
      <c r="LB345"/>
      <c r="LC345"/>
      <c r="LD345"/>
      <c r="LE345"/>
      <c r="LF345"/>
      <c r="LG345"/>
      <c r="LH345"/>
      <c r="LI345"/>
      <c r="LJ345"/>
      <c r="LK345"/>
      <c r="LL345"/>
      <c r="LM345"/>
      <c r="LN345"/>
      <c r="LO345"/>
      <c r="LP345"/>
      <c r="LQ345"/>
      <c r="LR345"/>
      <c r="LS345"/>
      <c r="LT345"/>
      <c r="LU345"/>
      <c r="LV345"/>
      <c r="LW345"/>
      <c r="LX345"/>
      <c r="LY345"/>
      <c r="LZ345"/>
      <c r="MA345"/>
      <c r="MB345"/>
      <c r="MC345"/>
      <c r="MD345"/>
      <c r="ME345"/>
      <c r="MF345"/>
      <c r="MG345"/>
      <c r="MH345"/>
      <c r="MI345"/>
      <c r="MJ345"/>
      <c r="MK345"/>
      <c r="ML345"/>
      <c r="MM345"/>
      <c r="MN345"/>
      <c r="MO345"/>
      <c r="MP345"/>
      <c r="MQ345"/>
      <c r="MR345"/>
      <c r="MS345"/>
      <c r="MT345"/>
      <c r="MU345"/>
      <c r="MV345"/>
      <c r="MW345"/>
      <c r="MX345"/>
      <c r="MY345"/>
      <c r="MZ345"/>
      <c r="NA345"/>
      <c r="NB345"/>
      <c r="NC345"/>
      <c r="ND345"/>
      <c r="NE345"/>
      <c r="NF345"/>
      <c r="NG345"/>
      <c r="NH345"/>
      <c r="NI345"/>
      <c r="NJ345"/>
      <c r="NK345"/>
      <c r="NL345"/>
      <c r="NM345"/>
      <c r="NN345"/>
      <c r="NO345"/>
      <c r="NP345"/>
      <c r="NQ345"/>
      <c r="NR345"/>
      <c r="NS345"/>
      <c r="NT345"/>
      <c r="NU345"/>
      <c r="NV345"/>
      <c r="NW345"/>
      <c r="NX345"/>
      <c r="NY345"/>
      <c r="NZ345"/>
      <c r="OA345"/>
      <c r="OB345"/>
      <c r="OC345"/>
      <c r="OD345"/>
      <c r="OE345"/>
      <c r="OF345"/>
      <c r="OG345"/>
      <c r="OH345"/>
      <c r="OI345"/>
      <c r="OJ345"/>
      <c r="OK345"/>
      <c r="OL345"/>
      <c r="OM345"/>
      <c r="ON345"/>
      <c r="OO345"/>
      <c r="OP345"/>
      <c r="OQ345"/>
      <c r="OR345"/>
      <c r="OS345"/>
      <c r="OT345"/>
      <c r="OU345"/>
      <c r="OV345"/>
      <c r="OW345"/>
      <c r="OX345"/>
      <c r="OY345"/>
      <c r="OZ345"/>
      <c r="PA345"/>
      <c r="PB345"/>
      <c r="PC345"/>
      <c r="PD345"/>
      <c r="PE345"/>
      <c r="PF345"/>
      <c r="PG345"/>
      <c r="PH345"/>
      <c r="PI345"/>
      <c r="PJ345"/>
      <c r="PK345"/>
      <c r="PL345"/>
      <c r="PM345"/>
      <c r="PN345"/>
      <c r="PO345"/>
      <c r="PP345"/>
      <c r="PQ345"/>
      <c r="PR345"/>
      <c r="PS345"/>
      <c r="PT345"/>
      <c r="PU345"/>
      <c r="PV345"/>
      <c r="PW345"/>
      <c r="PX345"/>
      <c r="PY345"/>
      <c r="PZ345"/>
      <c r="QA345"/>
      <c r="QB345"/>
      <c r="QC345"/>
      <c r="QD345"/>
      <c r="QE345"/>
      <c r="QF345"/>
      <c r="QG345"/>
      <c r="QH345"/>
      <c r="QI345"/>
      <c r="QJ345"/>
      <c r="QK345"/>
      <c r="QL345"/>
      <c r="QM345"/>
      <c r="QN345"/>
      <c r="QO345"/>
      <c r="QP345"/>
      <c r="QQ345"/>
      <c r="QR345"/>
      <c r="QS345"/>
      <c r="QT345"/>
      <c r="QU345"/>
      <c r="QV345"/>
      <c r="QW345"/>
      <c r="QX345"/>
      <c r="QY345"/>
      <c r="QZ345"/>
      <c r="RA345"/>
      <c r="RB345"/>
      <c r="RC345"/>
      <c r="RD345"/>
      <c r="RE345"/>
      <c r="RF345"/>
      <c r="RG345"/>
      <c r="RH345"/>
      <c r="RI345"/>
      <c r="RJ345"/>
      <c r="RK345"/>
      <c r="RL345"/>
      <c r="RM345"/>
      <c r="RN345"/>
      <c r="RO345"/>
      <c r="RP345"/>
      <c r="RQ345"/>
      <c r="RR345"/>
      <c r="RS345"/>
      <c r="RT345"/>
      <c r="RU345"/>
      <c r="RV345"/>
      <c r="RW345"/>
      <c r="RX345"/>
      <c r="RY345"/>
      <c r="RZ345"/>
      <c r="SA345"/>
      <c r="SB345"/>
      <c r="SC345"/>
      <c r="SD345"/>
      <c r="SE345"/>
      <c r="SF345"/>
      <c r="SG345"/>
      <c r="SH345"/>
      <c r="SI345"/>
      <c r="SJ345"/>
      <c r="SK345"/>
      <c r="SL345"/>
      <c r="SM345"/>
      <c r="SN345"/>
      <c r="SO345"/>
      <c r="SP345"/>
      <c r="SQ345"/>
      <c r="SR345"/>
      <c r="SS345"/>
      <c r="ST345"/>
      <c r="SU345"/>
      <c r="SV345"/>
      <c r="SW345"/>
      <c r="SX345"/>
      <c r="SY345"/>
      <c r="SZ345"/>
      <c r="TA345"/>
      <c r="TB345"/>
      <c r="TC345"/>
      <c r="TD345"/>
      <c r="TE345"/>
      <c r="TF345"/>
      <c r="TG345"/>
      <c r="TH345"/>
      <c r="TI345"/>
      <c r="TJ345"/>
      <c r="TK345"/>
      <c r="TL345"/>
      <c r="TM345"/>
      <c r="TN345"/>
      <c r="TO345"/>
      <c r="TP345"/>
      <c r="TQ345"/>
      <c r="TR345"/>
      <c r="TS345"/>
      <c r="TT345"/>
      <c r="TU345"/>
      <c r="TV345"/>
      <c r="TW345"/>
      <c r="TX345"/>
      <c r="TY345"/>
      <c r="TZ345"/>
      <c r="UA345"/>
      <c r="UB345"/>
      <c r="UC345"/>
      <c r="UD345"/>
      <c r="UE345"/>
      <c r="UF345"/>
      <c r="UG345"/>
      <c r="UH345"/>
      <c r="UI345"/>
      <c r="UJ345"/>
      <c r="UK345"/>
      <c r="UL345"/>
      <c r="UM345"/>
      <c r="UN345"/>
      <c r="UO345"/>
      <c r="UP345"/>
      <c r="UQ345"/>
      <c r="UR345"/>
      <c r="US345"/>
      <c r="UT345"/>
      <c r="UU345"/>
      <c r="UV345"/>
      <c r="UW345"/>
      <c r="UX345"/>
      <c r="UY345"/>
      <c r="UZ345"/>
      <c r="VA345"/>
      <c r="VB345"/>
      <c r="VC345"/>
      <c r="VD345"/>
      <c r="VE345"/>
      <c r="VF345"/>
      <c r="VG345"/>
      <c r="VH345"/>
      <c r="VI345"/>
      <c r="VJ345"/>
      <c r="VK345"/>
      <c r="VL345"/>
      <c r="VM345"/>
      <c r="VN345"/>
      <c r="VO345"/>
      <c r="VP345"/>
      <c r="VQ345"/>
      <c r="VR345"/>
      <c r="VS345"/>
      <c r="VT345"/>
      <c r="VU345"/>
    </row>
    <row r="346" spans="1:621" s="41" customFormat="1" ht="61.5" hidden="1" customHeight="1" x14ac:dyDescent="0.25">
      <c r="A346" s="321">
        <f>A345+1</f>
        <v>275</v>
      </c>
      <c r="B346" s="315" t="s">
        <v>102</v>
      </c>
      <c r="C346" s="288" t="s">
        <v>173</v>
      </c>
      <c r="D346" s="288" t="s">
        <v>1961</v>
      </c>
      <c r="E346" s="288" t="s">
        <v>1962</v>
      </c>
      <c r="F346" s="288" t="s">
        <v>1963</v>
      </c>
      <c r="G346" s="289">
        <v>44280.724305555559</v>
      </c>
      <c r="H346" s="289">
        <v>44280.833333333336</v>
      </c>
      <c r="I346" s="289">
        <v>44379.663194444445</v>
      </c>
      <c r="J346" s="188">
        <f>H346-G346</f>
        <v>0.10902777777664596</v>
      </c>
      <c r="K346" s="288" t="s">
        <v>1964</v>
      </c>
      <c r="L346" s="288"/>
      <c r="M346" s="288"/>
      <c r="N346" s="288"/>
      <c r="O346" s="288">
        <v>1</v>
      </c>
      <c r="P346" s="288"/>
      <c r="Q346" s="288"/>
      <c r="R346" s="288" t="s">
        <v>1965</v>
      </c>
      <c r="S346" s="288" t="s">
        <v>3661</v>
      </c>
      <c r="T346" s="288" t="s">
        <v>75</v>
      </c>
      <c r="U346" s="288">
        <v>1</v>
      </c>
      <c r="V346" s="288" t="s">
        <v>76</v>
      </c>
      <c r="W346" s="288">
        <v>1</v>
      </c>
      <c r="X346" s="331">
        <v>175</v>
      </c>
      <c r="Y346" s="50">
        <f t="shared" si="53"/>
        <v>2.6166666666395031</v>
      </c>
      <c r="Z346"/>
      <c r="AA346"/>
      <c r="AB346"/>
      <c r="AC346"/>
      <c r="AD346"/>
      <c r="AE346"/>
      <c r="AF346"/>
      <c r="AG346"/>
      <c r="AH346">
        <v>1</v>
      </c>
      <c r="AI346"/>
      <c r="AJ346"/>
      <c r="AK346"/>
      <c r="AL346"/>
      <c r="AM346"/>
      <c r="AN346"/>
      <c r="AO346"/>
      <c r="AP346"/>
      <c r="AQ346"/>
      <c r="AR346"/>
      <c r="AS346"/>
      <c r="AT346"/>
      <c r="AU346"/>
      <c r="AV346" s="43" t="s">
        <v>89</v>
      </c>
      <c r="AW346" s="43" t="s">
        <v>179</v>
      </c>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c r="IW346"/>
      <c r="IX346"/>
      <c r="IY346"/>
      <c r="IZ346"/>
      <c r="JA346"/>
      <c r="JB346"/>
      <c r="JC346"/>
      <c r="JD346"/>
      <c r="JE346"/>
      <c r="JF346"/>
      <c r="JG346"/>
      <c r="JH346"/>
      <c r="JI346"/>
      <c r="JJ346"/>
      <c r="JK346"/>
      <c r="JL346"/>
      <c r="JM346"/>
      <c r="JN346"/>
      <c r="JO346"/>
      <c r="JP346"/>
      <c r="JQ346"/>
      <c r="JR346"/>
      <c r="JS346"/>
      <c r="JT346"/>
      <c r="JU346"/>
      <c r="JV346"/>
      <c r="JW346"/>
      <c r="JX346"/>
      <c r="JY346"/>
      <c r="JZ346"/>
      <c r="KA346"/>
      <c r="KB346"/>
      <c r="KC346"/>
      <c r="KD346"/>
      <c r="KE346"/>
      <c r="KF346"/>
      <c r="KG346"/>
      <c r="KH346"/>
      <c r="KI346"/>
      <c r="KJ346"/>
      <c r="KK346"/>
      <c r="KL346"/>
      <c r="KM346"/>
      <c r="KN346"/>
      <c r="KO346"/>
      <c r="KP346"/>
      <c r="KQ346"/>
      <c r="KR346"/>
      <c r="KS346"/>
      <c r="KT346"/>
      <c r="KU346"/>
      <c r="KV346"/>
      <c r="KW346"/>
      <c r="KX346"/>
      <c r="KY346"/>
      <c r="KZ346"/>
      <c r="LA346"/>
      <c r="LB346"/>
      <c r="LC346"/>
      <c r="LD346"/>
      <c r="LE346"/>
      <c r="LF346"/>
      <c r="LG346"/>
      <c r="LH346"/>
      <c r="LI346"/>
      <c r="LJ346"/>
      <c r="LK346"/>
      <c r="LL346"/>
      <c r="LM346"/>
      <c r="LN346"/>
      <c r="LO346"/>
      <c r="LP346"/>
      <c r="LQ346"/>
      <c r="LR346"/>
      <c r="LS346"/>
      <c r="LT346"/>
      <c r="LU346"/>
      <c r="LV346"/>
      <c r="LW346"/>
      <c r="LX346"/>
      <c r="LY346"/>
      <c r="LZ346"/>
      <c r="MA346"/>
      <c r="MB346"/>
      <c r="MC346"/>
      <c r="MD346"/>
      <c r="ME346"/>
      <c r="MF346"/>
      <c r="MG346"/>
      <c r="MH346"/>
      <c r="MI346"/>
      <c r="MJ346"/>
      <c r="MK346"/>
      <c r="ML346"/>
      <c r="MM346"/>
      <c r="MN346"/>
      <c r="MO346"/>
      <c r="MP346"/>
      <c r="MQ346"/>
      <c r="MR346"/>
      <c r="MS346"/>
      <c r="MT346"/>
      <c r="MU346"/>
      <c r="MV346"/>
      <c r="MW346"/>
      <c r="MX346"/>
      <c r="MY346"/>
      <c r="MZ346"/>
      <c r="NA346"/>
      <c r="NB346"/>
      <c r="NC346"/>
      <c r="ND346"/>
      <c r="NE346"/>
      <c r="NF346"/>
      <c r="NG346"/>
      <c r="NH346"/>
      <c r="NI346"/>
      <c r="NJ346"/>
      <c r="NK346"/>
      <c r="NL346"/>
      <c r="NM346"/>
      <c r="NN346"/>
      <c r="NO346"/>
      <c r="NP346"/>
      <c r="NQ346"/>
      <c r="NR346"/>
      <c r="NS346"/>
      <c r="NT346"/>
      <c r="NU346"/>
      <c r="NV346"/>
      <c r="NW346"/>
      <c r="NX346"/>
      <c r="NY346"/>
      <c r="NZ346"/>
      <c r="OA346"/>
      <c r="OB346"/>
      <c r="OC346"/>
      <c r="OD346"/>
      <c r="OE346"/>
      <c r="OF346"/>
      <c r="OG346"/>
      <c r="OH346"/>
      <c r="OI346"/>
      <c r="OJ346"/>
      <c r="OK346"/>
      <c r="OL346"/>
      <c r="OM346"/>
      <c r="ON346"/>
      <c r="OO346"/>
      <c r="OP346"/>
      <c r="OQ346"/>
      <c r="OR346"/>
      <c r="OS346"/>
      <c r="OT346"/>
      <c r="OU346"/>
      <c r="OV346"/>
      <c r="OW346"/>
      <c r="OX346"/>
      <c r="OY346"/>
      <c r="OZ346"/>
      <c r="PA346"/>
      <c r="PB346"/>
      <c r="PC346"/>
      <c r="PD346"/>
      <c r="PE346"/>
      <c r="PF346"/>
      <c r="PG346"/>
      <c r="PH346"/>
      <c r="PI346"/>
      <c r="PJ346"/>
      <c r="PK346"/>
      <c r="PL346"/>
      <c r="PM346"/>
      <c r="PN346"/>
      <c r="PO346"/>
      <c r="PP346"/>
      <c r="PQ346"/>
      <c r="PR346"/>
      <c r="PS346"/>
      <c r="PT346"/>
      <c r="PU346"/>
      <c r="PV346"/>
      <c r="PW346"/>
      <c r="PX346"/>
      <c r="PY346"/>
      <c r="PZ346"/>
      <c r="QA346"/>
      <c r="QB346"/>
      <c r="QC346"/>
      <c r="QD346"/>
      <c r="QE346"/>
      <c r="QF346"/>
      <c r="QG346"/>
      <c r="QH346"/>
      <c r="QI346"/>
      <c r="QJ346"/>
      <c r="QK346"/>
      <c r="QL346"/>
      <c r="QM346"/>
      <c r="QN346"/>
      <c r="QO346"/>
      <c r="QP346"/>
      <c r="QQ346"/>
      <c r="QR346"/>
      <c r="QS346"/>
      <c r="QT346"/>
      <c r="QU346"/>
      <c r="QV346"/>
      <c r="QW346"/>
      <c r="QX346"/>
      <c r="QY346"/>
      <c r="QZ346"/>
      <c r="RA346"/>
      <c r="RB346"/>
      <c r="RC346"/>
      <c r="RD346"/>
      <c r="RE346"/>
      <c r="RF346"/>
      <c r="RG346"/>
      <c r="RH346"/>
      <c r="RI346"/>
      <c r="RJ346"/>
      <c r="RK346"/>
      <c r="RL346"/>
      <c r="RM346"/>
      <c r="RN346"/>
      <c r="RO346"/>
      <c r="RP346"/>
      <c r="RQ346"/>
      <c r="RR346"/>
      <c r="RS346"/>
      <c r="RT346"/>
      <c r="RU346"/>
      <c r="RV346"/>
      <c r="RW346"/>
      <c r="RX346"/>
      <c r="RY346"/>
      <c r="RZ346"/>
      <c r="SA346"/>
      <c r="SB346"/>
      <c r="SC346"/>
      <c r="SD346"/>
      <c r="SE346"/>
      <c r="SF346"/>
      <c r="SG346"/>
      <c r="SH346"/>
      <c r="SI346"/>
      <c r="SJ346"/>
      <c r="SK346"/>
      <c r="SL346"/>
      <c r="SM346"/>
      <c r="SN346"/>
      <c r="SO346"/>
      <c r="SP346"/>
      <c r="SQ346"/>
      <c r="SR346"/>
      <c r="SS346"/>
      <c r="ST346"/>
      <c r="SU346"/>
      <c r="SV346"/>
      <c r="SW346"/>
      <c r="SX346"/>
      <c r="SY346"/>
      <c r="SZ346"/>
      <c r="TA346"/>
      <c r="TB346"/>
      <c r="TC346"/>
      <c r="TD346"/>
      <c r="TE346"/>
      <c r="TF346"/>
      <c r="TG346"/>
      <c r="TH346"/>
      <c r="TI346"/>
      <c r="TJ346"/>
      <c r="TK346"/>
      <c r="TL346"/>
      <c r="TM346"/>
      <c r="TN346"/>
      <c r="TO346"/>
      <c r="TP346"/>
      <c r="TQ346"/>
      <c r="TR346"/>
      <c r="TS346"/>
      <c r="TT346"/>
      <c r="TU346"/>
      <c r="TV346"/>
      <c r="TW346"/>
      <c r="TX346"/>
      <c r="TY346"/>
      <c r="TZ346"/>
      <c r="UA346"/>
      <c r="UB346"/>
      <c r="UC346"/>
      <c r="UD346"/>
      <c r="UE346"/>
      <c r="UF346"/>
      <c r="UG346"/>
      <c r="UH346"/>
      <c r="UI346"/>
      <c r="UJ346"/>
      <c r="UK346"/>
      <c r="UL346"/>
      <c r="UM346"/>
      <c r="UN346"/>
      <c r="UO346"/>
      <c r="UP346"/>
      <c r="UQ346"/>
      <c r="UR346"/>
      <c r="US346"/>
      <c r="UT346"/>
      <c r="UU346"/>
      <c r="UV346"/>
      <c r="UW346"/>
      <c r="UX346"/>
      <c r="UY346"/>
      <c r="UZ346"/>
      <c r="VA346"/>
      <c r="VB346"/>
      <c r="VC346"/>
      <c r="VD346"/>
      <c r="VE346"/>
      <c r="VF346"/>
      <c r="VG346"/>
      <c r="VH346"/>
      <c r="VI346"/>
      <c r="VJ346"/>
      <c r="VK346"/>
      <c r="VL346"/>
      <c r="VM346"/>
      <c r="VN346"/>
      <c r="VO346"/>
      <c r="VP346"/>
      <c r="VQ346"/>
      <c r="VR346"/>
      <c r="VS346"/>
      <c r="VT346"/>
      <c r="VU346"/>
    </row>
    <row r="347" spans="1:621" s="41" customFormat="1" ht="74.25" hidden="1" customHeight="1" x14ac:dyDescent="0.25">
      <c r="A347" s="321">
        <f>A346+1</f>
        <v>276</v>
      </c>
      <c r="B347" s="34" t="s">
        <v>770</v>
      </c>
      <c r="C347" s="306" t="s">
        <v>826</v>
      </c>
      <c r="D347" s="306" t="s">
        <v>1966</v>
      </c>
      <c r="E347" s="306"/>
      <c r="F347" s="306" t="s">
        <v>1967</v>
      </c>
      <c r="G347" s="289">
        <v>44281.0625</v>
      </c>
      <c r="H347" s="127" t="s">
        <v>1968</v>
      </c>
      <c r="I347" s="289">
        <v>44281.072916666664</v>
      </c>
      <c r="J347" s="188">
        <v>6.9444444444444441E-3</v>
      </c>
      <c r="K347" s="306" t="s">
        <v>830</v>
      </c>
      <c r="L347" s="306"/>
      <c r="M347" s="306"/>
      <c r="N347" s="306"/>
      <c r="O347" s="306"/>
      <c r="P347" s="306"/>
      <c r="Q347" s="306"/>
      <c r="R347" s="306" t="s">
        <v>2137</v>
      </c>
      <c r="S347" s="306" t="s">
        <v>2138</v>
      </c>
      <c r="T347" s="306" t="s">
        <v>75</v>
      </c>
      <c r="U347" s="306">
        <v>1</v>
      </c>
      <c r="V347" s="306" t="s">
        <v>88</v>
      </c>
      <c r="W347" s="128">
        <v>0</v>
      </c>
      <c r="X347" s="331" t="s">
        <v>189</v>
      </c>
      <c r="Y347" s="50">
        <f t="shared" si="53"/>
        <v>0.16666666666666666</v>
      </c>
      <c r="Z347"/>
      <c r="AA347"/>
      <c r="AB347"/>
      <c r="AC347"/>
      <c r="AD347"/>
      <c r="AE347">
        <v>1</v>
      </c>
      <c r="AF347"/>
      <c r="AG347"/>
      <c r="AH347"/>
      <c r="AI347"/>
      <c r="AJ347"/>
      <c r="AK347"/>
      <c r="AL347"/>
      <c r="AM347"/>
      <c r="AN347"/>
      <c r="AO347"/>
      <c r="AP347"/>
      <c r="AQ347"/>
      <c r="AR347"/>
      <c r="AS347"/>
      <c r="AT347"/>
      <c r="AU347"/>
      <c r="AV347" s="53" t="s">
        <v>95</v>
      </c>
      <c r="AW347" s="53" t="s">
        <v>90</v>
      </c>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c r="IW347"/>
      <c r="IX347"/>
      <c r="IY347"/>
      <c r="IZ347"/>
      <c r="JA347"/>
      <c r="JB347"/>
      <c r="JC347"/>
      <c r="JD347"/>
      <c r="JE347"/>
      <c r="JF347"/>
      <c r="JG347"/>
      <c r="JH347"/>
      <c r="JI347"/>
      <c r="JJ347"/>
      <c r="JK347"/>
      <c r="JL347"/>
      <c r="JM347"/>
      <c r="JN347"/>
      <c r="JO347"/>
      <c r="JP347"/>
      <c r="JQ347"/>
      <c r="JR347"/>
      <c r="JS347"/>
      <c r="JT347"/>
      <c r="JU347"/>
      <c r="JV347"/>
      <c r="JW347"/>
      <c r="JX347"/>
      <c r="JY347"/>
      <c r="JZ347"/>
      <c r="KA347"/>
      <c r="KB347"/>
      <c r="KC347"/>
      <c r="KD347"/>
      <c r="KE347"/>
      <c r="KF347"/>
      <c r="KG347"/>
      <c r="KH347"/>
      <c r="KI347"/>
      <c r="KJ347"/>
      <c r="KK347"/>
      <c r="KL347"/>
      <c r="KM347"/>
      <c r="KN347"/>
      <c r="KO347"/>
      <c r="KP347"/>
      <c r="KQ347"/>
      <c r="KR347"/>
      <c r="KS347"/>
      <c r="KT347"/>
      <c r="KU347"/>
      <c r="KV347"/>
      <c r="KW347"/>
      <c r="KX347"/>
      <c r="KY347"/>
      <c r="KZ347"/>
      <c r="LA347"/>
      <c r="LB347"/>
      <c r="LC347"/>
      <c r="LD347"/>
      <c r="LE347"/>
      <c r="LF347"/>
      <c r="LG347"/>
      <c r="LH347"/>
      <c r="LI347"/>
      <c r="LJ347"/>
      <c r="LK347"/>
      <c r="LL347"/>
      <c r="LM347"/>
      <c r="LN347"/>
      <c r="LO347"/>
      <c r="LP347"/>
      <c r="LQ347"/>
      <c r="LR347"/>
      <c r="LS347"/>
      <c r="LT347"/>
      <c r="LU347"/>
      <c r="LV347"/>
      <c r="LW347"/>
      <c r="LX347"/>
      <c r="LY347"/>
      <c r="LZ347"/>
      <c r="MA347"/>
      <c r="MB347"/>
      <c r="MC347"/>
      <c r="MD347"/>
      <c r="ME347"/>
      <c r="MF347"/>
      <c r="MG347"/>
      <c r="MH347"/>
      <c r="MI347"/>
      <c r="MJ347"/>
      <c r="MK347"/>
      <c r="ML347"/>
      <c r="MM347"/>
      <c r="MN347"/>
      <c r="MO347"/>
      <c r="MP347"/>
      <c r="MQ347"/>
      <c r="MR347"/>
      <c r="MS347"/>
      <c r="MT347"/>
      <c r="MU347"/>
      <c r="MV347"/>
      <c r="MW347"/>
      <c r="MX347"/>
      <c r="MY347"/>
      <c r="MZ347"/>
      <c r="NA347"/>
      <c r="NB347"/>
      <c r="NC347"/>
      <c r="ND347"/>
      <c r="NE347"/>
      <c r="NF347"/>
      <c r="NG347"/>
      <c r="NH347"/>
      <c r="NI347"/>
      <c r="NJ347"/>
      <c r="NK347"/>
      <c r="NL347"/>
      <c r="NM347"/>
      <c r="NN347"/>
      <c r="NO347"/>
      <c r="NP347"/>
      <c r="NQ347"/>
      <c r="NR347"/>
      <c r="NS347"/>
      <c r="NT347"/>
      <c r="NU347"/>
      <c r="NV347"/>
      <c r="NW347"/>
      <c r="NX347"/>
      <c r="NY347"/>
      <c r="NZ347"/>
      <c r="OA347"/>
      <c r="OB347"/>
      <c r="OC347"/>
      <c r="OD347"/>
      <c r="OE347"/>
      <c r="OF347"/>
      <c r="OG347"/>
      <c r="OH347"/>
      <c r="OI347"/>
      <c r="OJ347"/>
      <c r="OK347"/>
      <c r="OL347"/>
      <c r="OM347"/>
      <c r="ON347"/>
      <c r="OO347"/>
      <c r="OP347"/>
      <c r="OQ347"/>
      <c r="OR347"/>
      <c r="OS347"/>
      <c r="OT347"/>
      <c r="OU347"/>
      <c r="OV347"/>
      <c r="OW347"/>
      <c r="OX347"/>
      <c r="OY347"/>
      <c r="OZ347"/>
      <c r="PA347"/>
      <c r="PB347"/>
      <c r="PC347"/>
      <c r="PD347"/>
      <c r="PE347"/>
      <c r="PF347"/>
      <c r="PG347"/>
      <c r="PH347"/>
      <c r="PI347"/>
      <c r="PJ347"/>
      <c r="PK347"/>
      <c r="PL347"/>
      <c r="PM347"/>
      <c r="PN347"/>
      <c r="PO347"/>
      <c r="PP347"/>
      <c r="PQ347"/>
      <c r="PR347"/>
      <c r="PS347"/>
      <c r="PT347"/>
      <c r="PU347"/>
      <c r="PV347"/>
      <c r="PW347"/>
      <c r="PX347"/>
      <c r="PY347"/>
      <c r="PZ347"/>
      <c r="QA347"/>
      <c r="QB347"/>
      <c r="QC347"/>
      <c r="QD347"/>
      <c r="QE347"/>
      <c r="QF347"/>
      <c r="QG347"/>
      <c r="QH347"/>
      <c r="QI347"/>
      <c r="QJ347"/>
      <c r="QK347"/>
      <c r="QL347"/>
      <c r="QM347"/>
      <c r="QN347"/>
      <c r="QO347"/>
      <c r="QP347"/>
      <c r="QQ347"/>
      <c r="QR347"/>
      <c r="QS347"/>
      <c r="QT347"/>
      <c r="QU347"/>
      <c r="QV347"/>
      <c r="QW347"/>
      <c r="QX347"/>
      <c r="QY347"/>
      <c r="QZ347"/>
      <c r="RA347"/>
      <c r="RB347"/>
      <c r="RC347"/>
      <c r="RD347"/>
      <c r="RE347"/>
      <c r="RF347"/>
      <c r="RG347"/>
      <c r="RH347"/>
      <c r="RI347"/>
      <c r="RJ347"/>
      <c r="RK347"/>
      <c r="RL347"/>
      <c r="RM347"/>
      <c r="RN347"/>
      <c r="RO347"/>
      <c r="RP347"/>
      <c r="RQ347"/>
      <c r="RR347"/>
      <c r="RS347"/>
      <c r="RT347"/>
      <c r="RU347"/>
      <c r="RV347"/>
      <c r="RW347"/>
      <c r="RX347"/>
      <c r="RY347"/>
      <c r="RZ347"/>
      <c r="SA347"/>
      <c r="SB347"/>
      <c r="SC347"/>
      <c r="SD347"/>
      <c r="SE347"/>
      <c r="SF347"/>
      <c r="SG347"/>
      <c r="SH347"/>
      <c r="SI347"/>
      <c r="SJ347"/>
      <c r="SK347"/>
      <c r="SL347"/>
      <c r="SM347"/>
      <c r="SN347"/>
      <c r="SO347"/>
      <c r="SP347"/>
      <c r="SQ347"/>
      <c r="SR347"/>
      <c r="SS347"/>
      <c r="ST347"/>
      <c r="SU347"/>
      <c r="SV347"/>
      <c r="SW347"/>
      <c r="SX347"/>
      <c r="SY347"/>
      <c r="SZ347"/>
      <c r="TA347"/>
      <c r="TB347"/>
      <c r="TC347"/>
      <c r="TD347"/>
      <c r="TE347"/>
      <c r="TF347"/>
      <c r="TG347"/>
      <c r="TH347"/>
      <c r="TI347"/>
      <c r="TJ347"/>
      <c r="TK347"/>
      <c r="TL347"/>
      <c r="TM347"/>
      <c r="TN347"/>
      <c r="TO347"/>
      <c r="TP347"/>
      <c r="TQ347"/>
      <c r="TR347"/>
      <c r="TS347"/>
      <c r="TT347"/>
      <c r="TU347"/>
      <c r="TV347"/>
      <c r="TW347"/>
      <c r="TX347"/>
      <c r="TY347"/>
      <c r="TZ347"/>
      <c r="UA347"/>
      <c r="UB347"/>
      <c r="UC347"/>
      <c r="UD347"/>
      <c r="UE347"/>
      <c r="UF347"/>
      <c r="UG347"/>
      <c r="UH347"/>
      <c r="UI347"/>
      <c r="UJ347"/>
      <c r="UK347"/>
      <c r="UL347"/>
      <c r="UM347"/>
      <c r="UN347"/>
      <c r="UO347"/>
      <c r="UP347"/>
      <c r="UQ347"/>
      <c r="UR347"/>
      <c r="US347"/>
      <c r="UT347"/>
      <c r="UU347"/>
      <c r="UV347"/>
      <c r="UW347"/>
      <c r="UX347"/>
      <c r="UY347"/>
      <c r="UZ347"/>
      <c r="VA347"/>
      <c r="VB347"/>
      <c r="VC347"/>
      <c r="VD347"/>
      <c r="VE347"/>
      <c r="VF347"/>
      <c r="VG347"/>
      <c r="VH347"/>
      <c r="VI347"/>
      <c r="VJ347"/>
      <c r="VK347"/>
      <c r="VL347"/>
      <c r="VM347"/>
      <c r="VN347"/>
      <c r="VO347"/>
      <c r="VP347"/>
      <c r="VQ347"/>
      <c r="VR347"/>
      <c r="VS347"/>
      <c r="VT347"/>
      <c r="VU347"/>
    </row>
    <row r="348" spans="1:621" s="41" customFormat="1" ht="63" hidden="1" customHeight="1" x14ac:dyDescent="0.25">
      <c r="A348" s="321">
        <f t="shared" ref="A348:A351" si="55">A347+1</f>
        <v>277</v>
      </c>
      <c r="B348" s="315" t="s">
        <v>102</v>
      </c>
      <c r="C348" s="288" t="s">
        <v>173</v>
      </c>
      <c r="D348" s="359" t="s">
        <v>2098</v>
      </c>
      <c r="E348" s="288" t="s">
        <v>2099</v>
      </c>
      <c r="F348" s="288" t="s">
        <v>2100</v>
      </c>
      <c r="G348" s="289">
        <v>44281.388888888891</v>
      </c>
      <c r="H348" s="123">
        <v>44281.447222222225</v>
      </c>
      <c r="I348" s="289">
        <v>44365.604166666664</v>
      </c>
      <c r="J348" s="188">
        <f>H348-G348</f>
        <v>5.8333333334303461E-2</v>
      </c>
      <c r="K348" s="288" t="s">
        <v>2101</v>
      </c>
      <c r="L348" s="288"/>
      <c r="M348" s="288"/>
      <c r="N348" s="288"/>
      <c r="O348" s="288"/>
      <c r="P348" s="288">
        <v>1</v>
      </c>
      <c r="Q348" s="288"/>
      <c r="R348" s="288" t="s">
        <v>2102</v>
      </c>
      <c r="S348" s="288" t="s">
        <v>3461</v>
      </c>
      <c r="T348" s="328" t="s">
        <v>75</v>
      </c>
      <c r="U348" s="288">
        <v>5</v>
      </c>
      <c r="V348" s="288" t="s">
        <v>76</v>
      </c>
      <c r="W348" s="288">
        <v>1</v>
      </c>
      <c r="X348" s="331">
        <v>176</v>
      </c>
      <c r="Y348" s="50">
        <f t="shared" si="53"/>
        <v>1.4000000000232831</v>
      </c>
      <c r="Z348"/>
      <c r="AA348"/>
      <c r="AB348"/>
      <c r="AC348"/>
      <c r="AD348"/>
      <c r="AE348">
        <v>1</v>
      </c>
      <c r="AF348"/>
      <c r="AG348"/>
      <c r="AH348"/>
      <c r="AI348"/>
      <c r="AJ348"/>
      <c r="AK348"/>
      <c r="AL348"/>
      <c r="AM348"/>
      <c r="AN348"/>
      <c r="AO348"/>
      <c r="AP348"/>
      <c r="AQ348"/>
      <c r="AR348"/>
      <c r="AS348"/>
      <c r="AT348"/>
      <c r="AU348"/>
      <c r="AV348" s="124" t="s">
        <v>89</v>
      </c>
      <c r="AW348" s="124" t="s">
        <v>90</v>
      </c>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c r="IW348"/>
      <c r="IX348"/>
      <c r="IY348"/>
      <c r="IZ348"/>
      <c r="JA348"/>
      <c r="JB348"/>
      <c r="JC348"/>
      <c r="JD348"/>
      <c r="JE348"/>
      <c r="JF348"/>
      <c r="JG348"/>
      <c r="JH348"/>
      <c r="JI348"/>
      <c r="JJ348"/>
      <c r="JK348"/>
      <c r="JL348"/>
      <c r="JM348"/>
      <c r="JN348"/>
      <c r="JO348"/>
      <c r="JP348"/>
      <c r="JQ348"/>
      <c r="JR348"/>
      <c r="JS348"/>
      <c r="JT348"/>
      <c r="JU348"/>
      <c r="JV348"/>
      <c r="JW348"/>
      <c r="JX348"/>
      <c r="JY348"/>
      <c r="JZ348"/>
      <c r="KA348"/>
      <c r="KB348"/>
      <c r="KC348"/>
      <c r="KD348"/>
      <c r="KE348"/>
      <c r="KF348"/>
      <c r="KG348"/>
      <c r="KH348"/>
      <c r="KI348"/>
      <c r="KJ348"/>
      <c r="KK348"/>
      <c r="KL348"/>
      <c r="KM348"/>
      <c r="KN348"/>
      <c r="KO348"/>
      <c r="KP348"/>
      <c r="KQ348"/>
      <c r="KR348"/>
      <c r="KS348"/>
      <c r="KT348"/>
      <c r="KU348"/>
      <c r="KV348"/>
      <c r="KW348"/>
      <c r="KX348"/>
      <c r="KY348"/>
      <c r="KZ348"/>
      <c r="LA348"/>
      <c r="LB348"/>
      <c r="LC348"/>
      <c r="LD348"/>
      <c r="LE348"/>
      <c r="LF348"/>
      <c r="LG348"/>
      <c r="LH348"/>
      <c r="LI348"/>
      <c r="LJ348"/>
      <c r="LK348"/>
      <c r="LL348"/>
      <c r="LM348"/>
      <c r="LN348"/>
      <c r="LO348"/>
      <c r="LP348"/>
      <c r="LQ348"/>
      <c r="LR348"/>
      <c r="LS348"/>
      <c r="LT348"/>
      <c r="LU348"/>
      <c r="LV348"/>
      <c r="LW348"/>
      <c r="LX348"/>
      <c r="LY348"/>
      <c r="LZ348"/>
      <c r="MA348"/>
      <c r="MB348"/>
      <c r="MC348"/>
      <c r="MD348"/>
      <c r="ME348"/>
      <c r="MF348"/>
      <c r="MG348"/>
      <c r="MH348"/>
      <c r="MI348"/>
      <c r="MJ348"/>
      <c r="MK348"/>
      <c r="ML348"/>
      <c r="MM348"/>
      <c r="MN348"/>
      <c r="MO348"/>
      <c r="MP348"/>
      <c r="MQ348"/>
      <c r="MR348"/>
      <c r="MS348"/>
      <c r="MT348"/>
      <c r="MU348"/>
      <c r="MV348"/>
      <c r="MW348"/>
      <c r="MX348"/>
      <c r="MY348"/>
      <c r="MZ348"/>
      <c r="NA348"/>
      <c r="NB348"/>
      <c r="NC348"/>
      <c r="ND348"/>
      <c r="NE348"/>
      <c r="NF348"/>
      <c r="NG348"/>
      <c r="NH348"/>
      <c r="NI348"/>
      <c r="NJ348"/>
      <c r="NK348"/>
      <c r="NL348"/>
      <c r="NM348"/>
      <c r="NN348"/>
      <c r="NO348"/>
      <c r="NP348"/>
      <c r="NQ348"/>
      <c r="NR348"/>
      <c r="NS348"/>
      <c r="NT348"/>
      <c r="NU348"/>
      <c r="NV348"/>
      <c r="NW348"/>
      <c r="NX348"/>
      <c r="NY348"/>
      <c r="NZ348"/>
      <c r="OA348"/>
      <c r="OB348"/>
      <c r="OC348"/>
      <c r="OD348"/>
      <c r="OE348"/>
      <c r="OF348"/>
      <c r="OG348"/>
      <c r="OH348"/>
      <c r="OI348"/>
      <c r="OJ348"/>
      <c r="OK348"/>
      <c r="OL348"/>
      <c r="OM348"/>
      <c r="ON348"/>
      <c r="OO348"/>
      <c r="OP348"/>
      <c r="OQ348"/>
      <c r="OR348"/>
      <c r="OS348"/>
      <c r="OT348"/>
      <c r="OU348"/>
      <c r="OV348"/>
      <c r="OW348"/>
      <c r="OX348"/>
      <c r="OY348"/>
      <c r="OZ348"/>
      <c r="PA348"/>
      <c r="PB348"/>
      <c r="PC348"/>
      <c r="PD348"/>
      <c r="PE348"/>
      <c r="PF348"/>
      <c r="PG348"/>
      <c r="PH348"/>
      <c r="PI348"/>
      <c r="PJ348"/>
      <c r="PK348"/>
      <c r="PL348"/>
      <c r="PM348"/>
      <c r="PN348"/>
      <c r="PO348"/>
      <c r="PP348"/>
      <c r="PQ348"/>
      <c r="PR348"/>
      <c r="PS348"/>
      <c r="PT348"/>
      <c r="PU348"/>
      <c r="PV348"/>
      <c r="PW348"/>
      <c r="PX348"/>
      <c r="PY348"/>
      <c r="PZ348"/>
      <c r="QA348"/>
      <c r="QB348"/>
      <c r="QC348"/>
      <c r="QD348"/>
      <c r="QE348"/>
      <c r="QF348"/>
      <c r="QG348"/>
      <c r="QH348"/>
      <c r="QI348"/>
      <c r="QJ348"/>
      <c r="QK348"/>
      <c r="QL348"/>
      <c r="QM348"/>
      <c r="QN348"/>
      <c r="QO348"/>
      <c r="QP348"/>
      <c r="QQ348"/>
      <c r="QR348"/>
      <c r="QS348"/>
      <c r="QT348"/>
      <c r="QU348"/>
      <c r="QV348"/>
      <c r="QW348"/>
      <c r="QX348"/>
      <c r="QY348"/>
      <c r="QZ348"/>
      <c r="RA348"/>
      <c r="RB348"/>
      <c r="RC348"/>
      <c r="RD348"/>
      <c r="RE348"/>
      <c r="RF348"/>
      <c r="RG348"/>
      <c r="RH348"/>
      <c r="RI348"/>
      <c r="RJ348"/>
      <c r="RK348"/>
      <c r="RL348"/>
      <c r="RM348"/>
      <c r="RN348"/>
      <c r="RO348"/>
      <c r="RP348"/>
      <c r="RQ348"/>
      <c r="RR348"/>
      <c r="RS348"/>
      <c r="RT348"/>
      <c r="RU348"/>
      <c r="RV348"/>
      <c r="RW348"/>
      <c r="RX348"/>
      <c r="RY348"/>
      <c r="RZ348"/>
      <c r="SA348"/>
      <c r="SB348"/>
      <c r="SC348"/>
      <c r="SD348"/>
      <c r="SE348"/>
      <c r="SF348"/>
      <c r="SG348"/>
      <c r="SH348"/>
      <c r="SI348"/>
      <c r="SJ348"/>
      <c r="SK348"/>
      <c r="SL348"/>
      <c r="SM348"/>
      <c r="SN348"/>
      <c r="SO348"/>
      <c r="SP348"/>
      <c r="SQ348"/>
      <c r="SR348"/>
      <c r="SS348"/>
      <c r="ST348"/>
      <c r="SU348"/>
      <c r="SV348"/>
      <c r="SW348"/>
      <c r="SX348"/>
      <c r="SY348"/>
      <c r="SZ348"/>
      <c r="TA348"/>
      <c r="TB348"/>
      <c r="TC348"/>
      <c r="TD348"/>
      <c r="TE348"/>
      <c r="TF348"/>
      <c r="TG348"/>
      <c r="TH348"/>
      <c r="TI348"/>
      <c r="TJ348"/>
      <c r="TK348"/>
      <c r="TL348"/>
      <c r="TM348"/>
      <c r="TN348"/>
      <c r="TO348"/>
      <c r="TP348"/>
      <c r="TQ348"/>
      <c r="TR348"/>
      <c r="TS348"/>
      <c r="TT348"/>
      <c r="TU348"/>
      <c r="TV348"/>
      <c r="TW348"/>
      <c r="TX348"/>
      <c r="TY348"/>
      <c r="TZ348"/>
      <c r="UA348"/>
      <c r="UB348"/>
      <c r="UC348"/>
      <c r="UD348"/>
      <c r="UE348"/>
      <c r="UF348"/>
      <c r="UG348"/>
      <c r="UH348"/>
      <c r="UI348"/>
      <c r="UJ348"/>
      <c r="UK348"/>
      <c r="UL348"/>
      <c r="UM348"/>
      <c r="UN348"/>
      <c r="UO348"/>
      <c r="UP348"/>
      <c r="UQ348"/>
      <c r="UR348"/>
      <c r="US348"/>
      <c r="UT348"/>
      <c r="UU348"/>
      <c r="UV348"/>
      <c r="UW348"/>
      <c r="UX348"/>
      <c r="UY348"/>
      <c r="UZ348"/>
      <c r="VA348"/>
      <c r="VB348"/>
      <c r="VC348"/>
      <c r="VD348"/>
      <c r="VE348"/>
      <c r="VF348"/>
      <c r="VG348"/>
      <c r="VH348"/>
      <c r="VI348"/>
      <c r="VJ348"/>
      <c r="VK348"/>
      <c r="VL348"/>
      <c r="VM348"/>
      <c r="VN348"/>
      <c r="VO348"/>
      <c r="VP348"/>
      <c r="VQ348"/>
      <c r="VR348"/>
      <c r="VS348"/>
      <c r="VT348"/>
      <c r="VU348"/>
      <c r="VV348"/>
      <c r="VW348"/>
      <c r="VX348"/>
      <c r="VY348"/>
      <c r="VZ348"/>
      <c r="WA348"/>
      <c r="WB348"/>
      <c r="WC348"/>
      <c r="WD348"/>
      <c r="WE348"/>
      <c r="WF348"/>
      <c r="WG348"/>
      <c r="WH348"/>
      <c r="WI348"/>
      <c r="WJ348"/>
      <c r="WK348"/>
      <c r="WL348"/>
      <c r="WM348"/>
      <c r="WN348"/>
      <c r="WO348"/>
      <c r="WP348"/>
      <c r="WQ348"/>
      <c r="WR348"/>
      <c r="WS348"/>
      <c r="WT348"/>
      <c r="WU348"/>
      <c r="WV348"/>
      <c r="WW348"/>
    </row>
    <row r="349" spans="1:621" s="41" customFormat="1" ht="74.25" hidden="1" customHeight="1" x14ac:dyDescent="0.25">
      <c r="A349" s="321">
        <f t="shared" si="55"/>
        <v>278</v>
      </c>
      <c r="B349" s="199" t="s">
        <v>1720</v>
      </c>
      <c r="C349" s="288" t="s">
        <v>2103</v>
      </c>
      <c r="D349" s="359" t="s">
        <v>2104</v>
      </c>
      <c r="E349" s="288" t="s">
        <v>2105</v>
      </c>
      <c r="F349" s="288" t="s">
        <v>2106</v>
      </c>
      <c r="G349" s="289">
        <v>44281.826388888891</v>
      </c>
      <c r="H349" s="123">
        <v>44281.895833333336</v>
      </c>
      <c r="I349" s="289">
        <v>44281.895833333336</v>
      </c>
      <c r="J349" s="188">
        <f>H349-G349</f>
        <v>6.9444444445252884E-2</v>
      </c>
      <c r="K349" s="288" t="s">
        <v>2107</v>
      </c>
      <c r="L349" s="288"/>
      <c r="M349" s="288"/>
      <c r="N349" s="288"/>
      <c r="O349" s="288"/>
      <c r="P349" s="288"/>
      <c r="Q349" s="288"/>
      <c r="R349" s="288" t="s">
        <v>2108</v>
      </c>
      <c r="S349" s="288" t="s">
        <v>2109</v>
      </c>
      <c r="T349" s="288" t="s">
        <v>75</v>
      </c>
      <c r="U349" s="288">
        <v>10</v>
      </c>
      <c r="V349" s="288" t="s">
        <v>87</v>
      </c>
      <c r="W349" s="288">
        <v>0</v>
      </c>
      <c r="X349" s="331">
        <v>177</v>
      </c>
      <c r="Y349" s="50">
        <f t="shared" si="53"/>
        <v>1.6666666666860692</v>
      </c>
      <c r="Z349"/>
      <c r="AA349"/>
      <c r="AB349">
        <v>1</v>
      </c>
      <c r="AC349"/>
      <c r="AD349"/>
      <c r="AE349"/>
      <c r="AF349"/>
      <c r="AG349"/>
      <c r="AH349"/>
      <c r="AI349"/>
      <c r="AJ349"/>
      <c r="AK349"/>
      <c r="AL349"/>
      <c r="AM349"/>
      <c r="AN349"/>
      <c r="AO349"/>
      <c r="AP349"/>
      <c r="AQ349"/>
      <c r="AR349"/>
      <c r="AS349"/>
      <c r="AT349"/>
      <c r="AU349"/>
      <c r="AV349" s="53" t="s">
        <v>96</v>
      </c>
      <c r="AW349" s="53" t="s">
        <v>90</v>
      </c>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c r="IW349"/>
      <c r="IX349"/>
      <c r="IY349"/>
      <c r="IZ349"/>
      <c r="JA349"/>
      <c r="JB349"/>
      <c r="JC349"/>
      <c r="JD349"/>
      <c r="JE349"/>
      <c r="JF349"/>
      <c r="JG349"/>
      <c r="JH349"/>
      <c r="JI349"/>
      <c r="JJ349"/>
      <c r="JK349"/>
      <c r="JL349"/>
      <c r="JM349"/>
      <c r="JN349"/>
      <c r="JO349"/>
      <c r="JP349"/>
      <c r="JQ349"/>
      <c r="JR349"/>
      <c r="JS349"/>
      <c r="JT349"/>
      <c r="JU349"/>
      <c r="JV349"/>
      <c r="JW349"/>
      <c r="JX349"/>
      <c r="JY349"/>
      <c r="JZ349"/>
      <c r="KA349"/>
      <c r="KB349"/>
      <c r="KC349"/>
      <c r="KD349"/>
      <c r="KE349"/>
      <c r="KF349"/>
      <c r="KG349"/>
      <c r="KH349"/>
      <c r="KI349"/>
      <c r="KJ349"/>
      <c r="KK349"/>
      <c r="KL349"/>
      <c r="KM349"/>
      <c r="KN349"/>
      <c r="KO349"/>
      <c r="KP349"/>
      <c r="KQ349"/>
      <c r="KR349"/>
      <c r="KS349"/>
      <c r="KT349"/>
      <c r="KU349"/>
      <c r="KV349"/>
      <c r="KW349"/>
      <c r="KX349"/>
      <c r="KY349"/>
      <c r="KZ349"/>
      <c r="LA349"/>
      <c r="LB349"/>
      <c r="LC349"/>
      <c r="LD349"/>
      <c r="LE349"/>
      <c r="LF349"/>
      <c r="LG349"/>
      <c r="LH349"/>
      <c r="LI349"/>
      <c r="LJ349"/>
      <c r="LK349"/>
      <c r="LL349"/>
      <c r="LM349"/>
      <c r="LN349"/>
      <c r="LO349"/>
      <c r="LP349"/>
      <c r="LQ349"/>
      <c r="LR349"/>
      <c r="LS349"/>
      <c r="LT349"/>
      <c r="LU349"/>
      <c r="LV349"/>
      <c r="LW349"/>
      <c r="LX349"/>
      <c r="LY349"/>
      <c r="LZ349"/>
      <c r="MA349"/>
      <c r="MB349"/>
      <c r="MC349"/>
      <c r="MD349"/>
      <c r="ME349"/>
      <c r="MF349"/>
      <c r="MG349"/>
      <c r="MH349"/>
      <c r="MI349"/>
      <c r="MJ349"/>
      <c r="MK349"/>
      <c r="ML349"/>
      <c r="MM349"/>
      <c r="MN349"/>
      <c r="MO349"/>
      <c r="MP349"/>
      <c r="MQ349"/>
      <c r="MR349"/>
      <c r="MS349"/>
      <c r="MT349"/>
      <c r="MU349"/>
      <c r="MV349"/>
      <c r="MW349"/>
      <c r="MX349"/>
      <c r="MY349"/>
      <c r="MZ349"/>
      <c r="NA349"/>
      <c r="NB349"/>
      <c r="NC349"/>
      <c r="ND349"/>
      <c r="NE349"/>
      <c r="NF349"/>
      <c r="NG349"/>
      <c r="NH349"/>
      <c r="NI349"/>
      <c r="NJ349"/>
      <c r="NK349"/>
      <c r="NL349"/>
      <c r="NM349"/>
      <c r="NN349"/>
      <c r="NO349"/>
      <c r="NP349"/>
      <c r="NQ349"/>
      <c r="NR349"/>
      <c r="NS349"/>
      <c r="NT349"/>
      <c r="NU349"/>
      <c r="NV349"/>
      <c r="NW349"/>
      <c r="NX349"/>
      <c r="NY349"/>
      <c r="NZ349"/>
      <c r="OA349"/>
      <c r="OB349"/>
      <c r="OC349"/>
      <c r="OD349"/>
      <c r="OE349"/>
      <c r="OF349"/>
      <c r="OG349"/>
      <c r="OH349"/>
      <c r="OI349"/>
      <c r="OJ349"/>
      <c r="OK349"/>
      <c r="OL349"/>
      <c r="OM349"/>
      <c r="ON349"/>
      <c r="OO349"/>
      <c r="OP349"/>
      <c r="OQ349"/>
      <c r="OR349"/>
      <c r="OS349"/>
      <c r="OT349"/>
      <c r="OU349"/>
      <c r="OV349"/>
      <c r="OW349"/>
      <c r="OX349"/>
      <c r="OY349"/>
      <c r="OZ349"/>
      <c r="PA349"/>
      <c r="PB349"/>
      <c r="PC349"/>
      <c r="PD349"/>
      <c r="PE349"/>
      <c r="PF349"/>
      <c r="PG349"/>
      <c r="PH349"/>
      <c r="PI349"/>
      <c r="PJ349"/>
      <c r="PK349"/>
      <c r="PL349"/>
      <c r="PM349"/>
      <c r="PN349"/>
      <c r="PO349"/>
      <c r="PP349"/>
      <c r="PQ349"/>
      <c r="PR349"/>
      <c r="PS349"/>
      <c r="PT349"/>
      <c r="PU349"/>
      <c r="PV349"/>
      <c r="PW349"/>
      <c r="PX349"/>
      <c r="PY349"/>
      <c r="PZ349"/>
      <c r="QA349"/>
      <c r="QB349"/>
      <c r="QC349"/>
      <c r="QD349"/>
      <c r="QE349"/>
      <c r="QF349"/>
      <c r="QG349"/>
      <c r="QH349"/>
      <c r="QI349"/>
      <c r="QJ349"/>
      <c r="QK349"/>
      <c r="QL349"/>
      <c r="QM349"/>
      <c r="QN349"/>
      <c r="QO349"/>
      <c r="QP349"/>
      <c r="QQ349"/>
      <c r="QR349"/>
      <c r="QS349"/>
      <c r="QT349"/>
      <c r="QU349"/>
      <c r="QV349"/>
      <c r="QW349"/>
      <c r="QX349"/>
      <c r="QY349"/>
      <c r="QZ349"/>
      <c r="RA349"/>
      <c r="RB349"/>
      <c r="RC349"/>
      <c r="RD349"/>
      <c r="RE349"/>
      <c r="RF349"/>
      <c r="RG349"/>
      <c r="RH349"/>
      <c r="RI349"/>
      <c r="RJ349"/>
      <c r="RK349"/>
      <c r="RL349"/>
      <c r="RM349"/>
      <c r="RN349"/>
      <c r="RO349"/>
      <c r="RP349"/>
      <c r="RQ349"/>
      <c r="RR349"/>
      <c r="RS349"/>
      <c r="RT349"/>
      <c r="RU349"/>
      <c r="RV349"/>
      <c r="RW349"/>
      <c r="RX349"/>
      <c r="RY349"/>
      <c r="RZ349"/>
      <c r="SA349"/>
      <c r="SB349"/>
      <c r="SC349"/>
      <c r="SD349"/>
      <c r="SE349"/>
      <c r="SF349"/>
      <c r="SG349"/>
      <c r="SH349"/>
      <c r="SI349"/>
      <c r="SJ349"/>
      <c r="SK349"/>
      <c r="SL349"/>
      <c r="SM349"/>
      <c r="SN349"/>
      <c r="SO349"/>
      <c r="SP349"/>
      <c r="SQ349"/>
      <c r="SR349"/>
      <c r="SS349"/>
      <c r="ST349"/>
      <c r="SU349"/>
      <c r="SV349"/>
      <c r="SW349"/>
      <c r="SX349"/>
      <c r="SY349"/>
      <c r="SZ349"/>
      <c r="TA349"/>
      <c r="TB349"/>
      <c r="TC349"/>
      <c r="TD349"/>
      <c r="TE349"/>
      <c r="TF349"/>
      <c r="TG349"/>
      <c r="TH349"/>
      <c r="TI349"/>
      <c r="TJ349"/>
      <c r="TK349"/>
      <c r="TL349"/>
      <c r="TM349"/>
      <c r="TN349"/>
      <c r="TO349"/>
      <c r="TP349"/>
      <c r="TQ349"/>
      <c r="TR349"/>
      <c r="TS349"/>
      <c r="TT349"/>
      <c r="TU349"/>
      <c r="TV349"/>
      <c r="TW349"/>
      <c r="TX349"/>
      <c r="TY349"/>
      <c r="TZ349"/>
      <c r="UA349"/>
      <c r="UB349"/>
      <c r="UC349"/>
      <c r="UD349"/>
      <c r="UE349"/>
      <c r="UF349"/>
      <c r="UG349"/>
      <c r="UH349"/>
      <c r="UI349"/>
      <c r="UJ349"/>
      <c r="UK349"/>
      <c r="UL349"/>
      <c r="UM349"/>
      <c r="UN349"/>
      <c r="UO349"/>
      <c r="UP349"/>
      <c r="UQ349"/>
      <c r="UR349"/>
      <c r="US349"/>
      <c r="UT349"/>
      <c r="UU349"/>
      <c r="UV349"/>
      <c r="UW349"/>
      <c r="UX349"/>
      <c r="UY349"/>
      <c r="UZ349"/>
      <c r="VA349"/>
      <c r="VB349"/>
      <c r="VC349"/>
      <c r="VD349"/>
      <c r="VE349"/>
      <c r="VF349"/>
      <c r="VG349"/>
      <c r="VH349"/>
      <c r="VI349"/>
      <c r="VJ349"/>
      <c r="VK349"/>
      <c r="VL349"/>
      <c r="VM349"/>
      <c r="VN349"/>
      <c r="VO349"/>
      <c r="VP349"/>
      <c r="VQ349"/>
      <c r="VR349"/>
      <c r="VS349"/>
      <c r="VT349"/>
      <c r="VU349"/>
      <c r="VV349"/>
      <c r="VW349"/>
      <c r="VX349"/>
      <c r="VY349"/>
      <c r="VZ349"/>
      <c r="WA349"/>
      <c r="WB349"/>
      <c r="WC349"/>
      <c r="WD349"/>
      <c r="WE349"/>
      <c r="WF349"/>
      <c r="WG349"/>
      <c r="WH349"/>
      <c r="WI349"/>
      <c r="WJ349"/>
      <c r="WK349"/>
      <c r="WL349"/>
      <c r="WM349"/>
      <c r="WN349"/>
      <c r="WO349"/>
      <c r="WP349"/>
      <c r="WQ349"/>
      <c r="WR349"/>
      <c r="WS349"/>
      <c r="WT349"/>
      <c r="WU349"/>
      <c r="WV349"/>
      <c r="WW349"/>
    </row>
    <row r="350" spans="1:621" s="133" customFormat="1" ht="124.5" hidden="1" customHeight="1" x14ac:dyDescent="0.25">
      <c r="A350" s="321">
        <f t="shared" si="55"/>
        <v>279</v>
      </c>
      <c r="B350" s="199" t="s">
        <v>99</v>
      </c>
      <c r="C350" s="288" t="s">
        <v>1768</v>
      </c>
      <c r="D350" s="288" t="s">
        <v>175</v>
      </c>
      <c r="E350" s="288" t="s">
        <v>2110</v>
      </c>
      <c r="F350" s="288" t="s">
        <v>2111</v>
      </c>
      <c r="G350" s="289">
        <v>44282.340277777781</v>
      </c>
      <c r="H350" s="289">
        <v>44282.479166666664</v>
      </c>
      <c r="I350" s="289">
        <v>44292.807638888888</v>
      </c>
      <c r="J350" s="188">
        <f>H350-G350</f>
        <v>0.13888888888322981</v>
      </c>
      <c r="K350" s="288" t="s">
        <v>2112</v>
      </c>
      <c r="L350" s="288"/>
      <c r="M350" s="288"/>
      <c r="N350" s="288"/>
      <c r="O350" s="288"/>
      <c r="P350" s="288"/>
      <c r="Q350" s="288"/>
      <c r="R350" s="288" t="s">
        <v>2113</v>
      </c>
      <c r="S350" s="288" t="s">
        <v>2302</v>
      </c>
      <c r="T350" s="288" t="s">
        <v>75</v>
      </c>
      <c r="U350" s="288">
        <v>780</v>
      </c>
      <c r="V350" s="288" t="s">
        <v>76</v>
      </c>
      <c r="W350" s="288">
        <v>1</v>
      </c>
      <c r="X350" s="331">
        <v>178</v>
      </c>
      <c r="Y350" s="50">
        <f t="shared" si="53"/>
        <v>3.3333333331975155</v>
      </c>
      <c r="Z350"/>
      <c r="AA350">
        <v>1</v>
      </c>
      <c r="AB350"/>
      <c r="AC350"/>
      <c r="AD350"/>
      <c r="AE350"/>
      <c r="AF350"/>
      <c r="AG350"/>
      <c r="AH350"/>
      <c r="AI350"/>
      <c r="AJ350"/>
      <c r="AK350"/>
      <c r="AL350"/>
      <c r="AM350"/>
      <c r="AN350"/>
      <c r="AO350"/>
      <c r="AP350"/>
      <c r="AQ350"/>
      <c r="AR350"/>
      <c r="AS350"/>
      <c r="AT350"/>
      <c r="AU350"/>
      <c r="AV350" s="53" t="s">
        <v>89</v>
      </c>
      <c r="AW350" s="53" t="s">
        <v>91</v>
      </c>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c r="IW350"/>
      <c r="IX350"/>
      <c r="IY350"/>
      <c r="IZ350"/>
      <c r="JA350"/>
      <c r="JB350"/>
      <c r="JC350"/>
      <c r="JD350"/>
      <c r="JE350"/>
      <c r="JF350"/>
      <c r="JG350"/>
      <c r="JH350"/>
      <c r="JI350"/>
      <c r="JJ350"/>
      <c r="JK350"/>
      <c r="JL350"/>
      <c r="JM350"/>
      <c r="JN350"/>
      <c r="JO350"/>
      <c r="JP350"/>
      <c r="JQ350"/>
      <c r="JR350"/>
      <c r="JS350"/>
      <c r="JT350"/>
      <c r="JU350"/>
      <c r="JV350"/>
      <c r="JW350"/>
      <c r="JX350"/>
      <c r="JY350"/>
      <c r="JZ350"/>
      <c r="KA350"/>
      <c r="KB350"/>
      <c r="KC350"/>
      <c r="KD350"/>
      <c r="KE350"/>
      <c r="KF350"/>
      <c r="KG350"/>
      <c r="KH350"/>
      <c r="KI350"/>
      <c r="KJ350"/>
      <c r="KK350"/>
      <c r="KL350"/>
      <c r="KM350"/>
      <c r="KN350"/>
      <c r="KO350"/>
      <c r="KP350"/>
      <c r="KQ350"/>
      <c r="KR350"/>
      <c r="KS350"/>
      <c r="KT350"/>
      <c r="KU350"/>
      <c r="KV350"/>
      <c r="KW350"/>
      <c r="KX350"/>
      <c r="KY350"/>
      <c r="KZ350"/>
      <c r="LA350"/>
      <c r="LB350"/>
      <c r="LC350"/>
      <c r="LD350"/>
      <c r="LE350"/>
      <c r="LF350"/>
      <c r="LG350"/>
      <c r="LH350"/>
      <c r="LI350"/>
      <c r="LJ350"/>
      <c r="LK350"/>
      <c r="LL350"/>
      <c r="LM350"/>
      <c r="LN350"/>
      <c r="LO350"/>
      <c r="LP350"/>
      <c r="LQ350"/>
      <c r="LR350"/>
      <c r="LS350"/>
      <c r="LT350"/>
      <c r="LU350"/>
      <c r="LV350"/>
      <c r="LW350"/>
      <c r="LX350"/>
      <c r="LY350"/>
      <c r="LZ350"/>
      <c r="MA350"/>
      <c r="MB350"/>
      <c r="MC350"/>
      <c r="MD350"/>
      <c r="ME350"/>
      <c r="MF350"/>
      <c r="MG350"/>
      <c r="MH350"/>
      <c r="MI350"/>
      <c r="MJ350"/>
      <c r="MK350"/>
      <c r="ML350"/>
      <c r="MM350"/>
      <c r="MN350"/>
      <c r="MO350"/>
      <c r="MP350"/>
      <c r="MQ350"/>
      <c r="MR350"/>
      <c r="MS350"/>
      <c r="MT350"/>
      <c r="MU350"/>
      <c r="MV350"/>
      <c r="MW350"/>
      <c r="MX350"/>
      <c r="MY350"/>
      <c r="MZ350"/>
      <c r="NA350"/>
      <c r="NB350"/>
      <c r="NC350"/>
      <c r="ND350"/>
      <c r="NE350"/>
      <c r="NF350"/>
      <c r="NG350"/>
      <c r="NH350"/>
      <c r="NI350"/>
      <c r="NJ350"/>
      <c r="NK350"/>
      <c r="NL350"/>
      <c r="NM350"/>
      <c r="NN350"/>
      <c r="NO350"/>
      <c r="NP350"/>
      <c r="NQ350"/>
      <c r="NR350"/>
      <c r="NS350"/>
      <c r="NT350"/>
      <c r="NU350"/>
      <c r="NV350"/>
      <c r="NW350"/>
      <c r="NX350"/>
      <c r="NY350"/>
      <c r="NZ350"/>
      <c r="OA350"/>
      <c r="OB350"/>
      <c r="OC350"/>
      <c r="OD350"/>
      <c r="OE350"/>
      <c r="OF350"/>
      <c r="OG350"/>
      <c r="OH350"/>
      <c r="OI350"/>
      <c r="OJ350"/>
      <c r="OK350"/>
      <c r="OL350"/>
      <c r="OM350"/>
      <c r="ON350"/>
      <c r="OO350"/>
      <c r="OP350"/>
      <c r="OQ350"/>
      <c r="OR350"/>
      <c r="OS350"/>
      <c r="OT350"/>
      <c r="OU350"/>
      <c r="OV350"/>
      <c r="OW350"/>
      <c r="OX350"/>
      <c r="OY350"/>
      <c r="OZ350"/>
      <c r="PA350"/>
      <c r="PB350"/>
      <c r="PC350"/>
      <c r="PD350"/>
      <c r="PE350"/>
      <c r="PF350"/>
      <c r="PG350"/>
      <c r="PH350"/>
      <c r="PI350"/>
      <c r="PJ350"/>
      <c r="PK350"/>
      <c r="PL350"/>
      <c r="PM350"/>
      <c r="PN350"/>
      <c r="PO350"/>
      <c r="PP350"/>
      <c r="PQ350"/>
      <c r="PR350"/>
      <c r="PS350"/>
      <c r="PT350"/>
      <c r="PU350"/>
      <c r="PV350"/>
      <c r="PW350"/>
      <c r="PX350"/>
      <c r="PY350"/>
      <c r="PZ350"/>
      <c r="QA350"/>
      <c r="QB350"/>
      <c r="QC350"/>
      <c r="QD350"/>
      <c r="QE350"/>
      <c r="QF350"/>
      <c r="QG350"/>
      <c r="QH350"/>
      <c r="QI350"/>
      <c r="QJ350"/>
      <c r="QK350"/>
      <c r="QL350"/>
      <c r="QM350"/>
      <c r="QN350"/>
      <c r="QO350"/>
      <c r="QP350"/>
      <c r="QQ350"/>
      <c r="QR350"/>
      <c r="QS350"/>
      <c r="QT350"/>
      <c r="QU350"/>
      <c r="QV350"/>
      <c r="QW350"/>
      <c r="QX350"/>
      <c r="QY350"/>
      <c r="QZ350"/>
      <c r="RA350"/>
      <c r="RB350"/>
      <c r="RC350"/>
      <c r="RD350"/>
      <c r="RE350"/>
      <c r="RF350"/>
      <c r="RG350"/>
      <c r="RH350"/>
      <c r="RI350"/>
      <c r="RJ350"/>
      <c r="RK350"/>
      <c r="RL350"/>
      <c r="RM350"/>
      <c r="RN350"/>
      <c r="RO350"/>
      <c r="RP350"/>
      <c r="RQ350"/>
      <c r="RR350"/>
      <c r="RS350"/>
      <c r="RT350"/>
      <c r="RU350"/>
      <c r="RV350"/>
      <c r="RW350"/>
      <c r="RX350"/>
      <c r="RY350"/>
      <c r="RZ350"/>
      <c r="SA350"/>
      <c r="SB350"/>
      <c r="SC350"/>
      <c r="SD350"/>
      <c r="SE350"/>
      <c r="SF350"/>
      <c r="SG350"/>
      <c r="SH350"/>
      <c r="SI350"/>
      <c r="SJ350"/>
      <c r="SK350"/>
      <c r="SL350"/>
      <c r="SM350"/>
      <c r="SN350"/>
      <c r="SO350"/>
      <c r="SP350"/>
      <c r="SQ350"/>
      <c r="SR350"/>
      <c r="SS350"/>
      <c r="ST350"/>
      <c r="SU350"/>
      <c r="SV350"/>
      <c r="SW350"/>
      <c r="SX350"/>
      <c r="SY350"/>
      <c r="SZ350"/>
      <c r="TA350"/>
      <c r="TB350"/>
      <c r="TC350"/>
      <c r="TD350"/>
      <c r="TE350"/>
      <c r="TF350"/>
      <c r="TG350"/>
      <c r="TH350"/>
      <c r="TI350"/>
      <c r="TJ350"/>
      <c r="TK350"/>
      <c r="TL350"/>
      <c r="TM350"/>
      <c r="TN350"/>
      <c r="TO350"/>
      <c r="TP350"/>
      <c r="TQ350"/>
      <c r="TR350"/>
      <c r="TS350"/>
      <c r="TT350"/>
      <c r="TU350"/>
      <c r="TV350"/>
      <c r="TW350"/>
      <c r="TX350"/>
      <c r="TY350"/>
      <c r="TZ350"/>
      <c r="UA350"/>
      <c r="UB350"/>
      <c r="UC350"/>
      <c r="UD350"/>
      <c r="UE350"/>
      <c r="UF350"/>
      <c r="UG350"/>
      <c r="UH350"/>
      <c r="UI350"/>
      <c r="UJ350"/>
      <c r="UK350"/>
      <c r="UL350"/>
      <c r="UM350"/>
      <c r="UN350"/>
      <c r="UO350"/>
      <c r="UP350"/>
      <c r="UQ350"/>
      <c r="UR350"/>
      <c r="US350"/>
      <c r="UT350"/>
      <c r="UU350"/>
      <c r="UV350"/>
      <c r="UW350"/>
      <c r="UX350"/>
      <c r="UY350"/>
      <c r="UZ350"/>
      <c r="VA350"/>
      <c r="VB350"/>
      <c r="VC350"/>
      <c r="VD350"/>
      <c r="VE350"/>
      <c r="VF350"/>
      <c r="VG350"/>
      <c r="VH350"/>
      <c r="VI350"/>
      <c r="VJ350"/>
      <c r="VK350"/>
      <c r="VL350"/>
      <c r="VM350"/>
      <c r="VN350"/>
      <c r="VO350"/>
      <c r="VP350"/>
      <c r="VQ350"/>
      <c r="VR350"/>
      <c r="VS350"/>
      <c r="VT350"/>
      <c r="VU350"/>
      <c r="VV350"/>
      <c r="VW350"/>
      <c r="VX350"/>
      <c r="VY350"/>
      <c r="VZ350"/>
      <c r="WA350"/>
      <c r="WB350"/>
      <c r="WC350"/>
      <c r="WD350"/>
      <c r="WE350"/>
      <c r="WF350"/>
      <c r="WG350"/>
      <c r="WH350"/>
      <c r="WI350"/>
      <c r="WJ350"/>
      <c r="WK350"/>
      <c r="WL350"/>
      <c r="WM350"/>
      <c r="WN350"/>
      <c r="WO350"/>
      <c r="WP350"/>
      <c r="WQ350"/>
      <c r="WR350"/>
      <c r="WS350"/>
      <c r="WT350"/>
      <c r="WU350"/>
      <c r="WV350"/>
      <c r="WW350"/>
    </row>
    <row r="351" spans="1:621" s="41" customFormat="1" ht="105" hidden="1" x14ac:dyDescent="0.25">
      <c r="A351" s="321">
        <f t="shared" si="55"/>
        <v>280</v>
      </c>
      <c r="B351" s="315" t="s">
        <v>80</v>
      </c>
      <c r="C351" s="288" t="s">
        <v>2114</v>
      </c>
      <c r="D351" s="288" t="s">
        <v>2115</v>
      </c>
      <c r="E351" s="288" t="s">
        <v>2116</v>
      </c>
      <c r="F351" s="288" t="s">
        <v>2117</v>
      </c>
      <c r="G351" s="308">
        <v>44282.604166666664</v>
      </c>
      <c r="H351" s="58">
        <v>44282.729166666664</v>
      </c>
      <c r="I351" s="308">
        <v>44282.729166666664</v>
      </c>
      <c r="J351" s="45">
        <f>H351-G351</f>
        <v>0.125</v>
      </c>
      <c r="K351" s="299" t="s">
        <v>2118</v>
      </c>
      <c r="L351" s="299"/>
      <c r="M351" s="299"/>
      <c r="N351" s="299"/>
      <c r="O351" s="299"/>
      <c r="P351" s="299"/>
      <c r="Q351" s="299"/>
      <c r="R351" s="299" t="s">
        <v>2151</v>
      </c>
      <c r="S351" s="299" t="s">
        <v>2152</v>
      </c>
      <c r="T351" s="299" t="s">
        <v>75</v>
      </c>
      <c r="U351" s="299">
        <v>30</v>
      </c>
      <c r="V351" s="299" t="s">
        <v>76</v>
      </c>
      <c r="W351" s="299">
        <v>1</v>
      </c>
      <c r="X351" s="331">
        <v>179</v>
      </c>
      <c r="Y351" s="50">
        <f t="shared" si="53"/>
        <v>3</v>
      </c>
      <c r="Z351"/>
      <c r="AA351"/>
      <c r="AB351"/>
      <c r="AC351">
        <v>1</v>
      </c>
      <c r="AD351"/>
      <c r="AE351"/>
      <c r="AF351"/>
      <c r="AG351"/>
      <c r="AH351"/>
      <c r="AI351"/>
      <c r="AJ351"/>
      <c r="AK351"/>
      <c r="AL351"/>
      <c r="AM351">
        <v>1</v>
      </c>
      <c r="AN351"/>
      <c r="AO351"/>
      <c r="AP351"/>
      <c r="AQ351"/>
      <c r="AR351"/>
      <c r="AS351"/>
      <c r="AT351"/>
      <c r="AU351"/>
      <c r="AV351" s="53" t="s">
        <v>1563</v>
      </c>
      <c r="AW351" s="53" t="s">
        <v>94</v>
      </c>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c r="IW351"/>
      <c r="IX351"/>
      <c r="IY351"/>
      <c r="IZ351"/>
      <c r="JA351"/>
      <c r="JB351"/>
      <c r="JC351"/>
      <c r="JD351"/>
      <c r="JE351"/>
      <c r="JF351"/>
      <c r="JG351"/>
      <c r="JH351"/>
      <c r="JI351"/>
      <c r="JJ351"/>
      <c r="JK351"/>
      <c r="JL351"/>
      <c r="JM351"/>
      <c r="JN351"/>
      <c r="JO351"/>
      <c r="JP351"/>
      <c r="JQ351"/>
      <c r="JR351"/>
      <c r="JS351"/>
      <c r="JT351"/>
      <c r="JU351"/>
      <c r="JV351"/>
      <c r="JW351"/>
      <c r="JX351"/>
      <c r="JY351"/>
      <c r="JZ351"/>
      <c r="KA351"/>
      <c r="KB351"/>
      <c r="KC351"/>
      <c r="KD351"/>
      <c r="KE351"/>
      <c r="KF351"/>
      <c r="KG351"/>
      <c r="KH351"/>
      <c r="KI351"/>
      <c r="KJ351"/>
      <c r="KK351"/>
      <c r="KL351"/>
      <c r="KM351"/>
      <c r="KN351"/>
      <c r="KO351"/>
      <c r="KP351"/>
      <c r="KQ351"/>
      <c r="KR351"/>
      <c r="KS351"/>
      <c r="KT351"/>
      <c r="KU351"/>
      <c r="KV351"/>
      <c r="KW351"/>
      <c r="KX351"/>
      <c r="KY351"/>
      <c r="KZ351"/>
      <c r="LA351"/>
      <c r="LB351"/>
      <c r="LC351"/>
      <c r="LD351"/>
      <c r="LE351"/>
      <c r="LF351"/>
      <c r="LG351"/>
      <c r="LH351"/>
      <c r="LI351"/>
      <c r="LJ351"/>
      <c r="LK351"/>
      <c r="LL351"/>
      <c r="LM351"/>
      <c r="LN351"/>
      <c r="LO351"/>
      <c r="LP351"/>
      <c r="LQ351"/>
      <c r="LR351"/>
      <c r="LS351"/>
      <c r="LT351"/>
      <c r="LU351"/>
      <c r="LV351"/>
      <c r="LW351"/>
      <c r="LX351"/>
      <c r="LY351"/>
      <c r="LZ351"/>
      <c r="MA351"/>
      <c r="MB351"/>
      <c r="MC351"/>
      <c r="MD351"/>
      <c r="ME351"/>
      <c r="MF351"/>
      <c r="MG351"/>
      <c r="MH351"/>
      <c r="MI351"/>
      <c r="MJ351"/>
      <c r="MK351"/>
      <c r="ML351"/>
      <c r="MM351"/>
      <c r="MN351"/>
      <c r="MO351"/>
      <c r="MP351"/>
      <c r="MQ351"/>
      <c r="MR351"/>
      <c r="MS351"/>
      <c r="MT351"/>
      <c r="MU351"/>
      <c r="MV351"/>
      <c r="MW351"/>
      <c r="MX351"/>
      <c r="MY351"/>
      <c r="MZ351"/>
      <c r="NA351"/>
      <c r="NB351"/>
      <c r="NC351"/>
      <c r="ND351"/>
      <c r="NE351"/>
      <c r="NF351"/>
      <c r="NG351"/>
      <c r="NH351"/>
      <c r="NI351"/>
      <c r="NJ351"/>
      <c r="NK351"/>
      <c r="NL351"/>
      <c r="NM351"/>
      <c r="NN351"/>
      <c r="NO351"/>
      <c r="NP351"/>
      <c r="NQ351"/>
      <c r="NR351"/>
      <c r="NS351"/>
      <c r="NT351"/>
      <c r="NU351"/>
      <c r="NV351"/>
      <c r="NW351"/>
      <c r="NX351"/>
      <c r="NY351"/>
      <c r="NZ351"/>
      <c r="OA351"/>
      <c r="OB351"/>
      <c r="OC351"/>
      <c r="OD351"/>
      <c r="OE351"/>
      <c r="OF351"/>
      <c r="OG351"/>
      <c r="OH351"/>
      <c r="OI351"/>
      <c r="OJ351"/>
      <c r="OK351"/>
      <c r="OL351"/>
      <c r="OM351"/>
      <c r="ON351"/>
      <c r="OO351"/>
      <c r="OP351"/>
      <c r="OQ351"/>
      <c r="OR351"/>
      <c r="OS351"/>
      <c r="OT351"/>
      <c r="OU351"/>
      <c r="OV351"/>
      <c r="OW351"/>
      <c r="OX351"/>
      <c r="OY351"/>
      <c r="OZ351"/>
      <c r="PA351"/>
      <c r="PB351"/>
      <c r="PC351"/>
      <c r="PD351"/>
      <c r="PE351"/>
      <c r="PF351"/>
      <c r="PG351"/>
      <c r="PH351"/>
      <c r="PI351"/>
      <c r="PJ351"/>
      <c r="PK351"/>
      <c r="PL351"/>
      <c r="PM351"/>
      <c r="PN351"/>
      <c r="PO351"/>
      <c r="PP351"/>
      <c r="PQ351"/>
      <c r="PR351"/>
      <c r="PS351"/>
      <c r="PT351"/>
      <c r="PU351"/>
      <c r="PV351"/>
      <c r="PW351"/>
      <c r="PX351"/>
      <c r="PY351"/>
      <c r="PZ351"/>
      <c r="QA351"/>
      <c r="QB351"/>
      <c r="QC351"/>
      <c r="QD351"/>
      <c r="QE351"/>
      <c r="QF351"/>
      <c r="QG351"/>
      <c r="QH351"/>
      <c r="QI351"/>
      <c r="QJ351"/>
      <c r="QK351"/>
      <c r="QL351"/>
      <c r="QM351"/>
      <c r="QN351"/>
      <c r="QO351"/>
      <c r="QP351"/>
      <c r="QQ351"/>
      <c r="QR351"/>
      <c r="QS351"/>
      <c r="QT351"/>
      <c r="QU351"/>
      <c r="QV351"/>
      <c r="QW351"/>
      <c r="QX351"/>
      <c r="QY351"/>
      <c r="QZ351"/>
      <c r="RA351"/>
      <c r="RB351"/>
      <c r="RC351"/>
      <c r="RD351"/>
      <c r="RE351"/>
      <c r="RF351"/>
      <c r="RG351"/>
      <c r="RH351"/>
      <c r="RI351"/>
      <c r="RJ351"/>
      <c r="RK351"/>
      <c r="RL351"/>
      <c r="RM351"/>
      <c r="RN351"/>
      <c r="RO351"/>
      <c r="RP351"/>
      <c r="RQ351"/>
      <c r="RR351"/>
      <c r="RS351"/>
      <c r="RT351"/>
      <c r="RU351"/>
      <c r="RV351"/>
      <c r="RW351"/>
      <c r="RX351"/>
      <c r="RY351"/>
      <c r="RZ351"/>
      <c r="SA351"/>
      <c r="SB351"/>
      <c r="SC351"/>
      <c r="SD351"/>
      <c r="SE351"/>
      <c r="SF351"/>
      <c r="SG351"/>
      <c r="SH351"/>
      <c r="SI351"/>
      <c r="SJ351"/>
      <c r="SK351"/>
      <c r="SL351"/>
      <c r="SM351"/>
      <c r="SN351"/>
      <c r="SO351"/>
      <c r="SP351"/>
      <c r="SQ351"/>
      <c r="SR351"/>
      <c r="SS351"/>
      <c r="ST351"/>
      <c r="SU351"/>
      <c r="SV351"/>
      <c r="SW351"/>
      <c r="SX351"/>
      <c r="SY351"/>
      <c r="SZ351"/>
      <c r="TA351"/>
      <c r="TB351"/>
      <c r="TC351"/>
      <c r="TD351"/>
      <c r="TE351"/>
      <c r="TF351"/>
      <c r="TG351"/>
      <c r="TH351"/>
      <c r="TI351"/>
      <c r="TJ351"/>
      <c r="TK351"/>
      <c r="TL351"/>
      <c r="TM351"/>
      <c r="TN351"/>
      <c r="TO351"/>
      <c r="TP351"/>
      <c r="TQ351"/>
      <c r="TR351"/>
      <c r="TS351"/>
      <c r="TT351"/>
      <c r="TU351"/>
      <c r="TV351"/>
      <c r="TW351"/>
      <c r="TX351"/>
      <c r="TY351"/>
      <c r="TZ351"/>
      <c r="UA351"/>
      <c r="UB351"/>
      <c r="UC351"/>
      <c r="UD351"/>
      <c r="UE351"/>
      <c r="UF351"/>
      <c r="UG351"/>
      <c r="UH351"/>
      <c r="UI351"/>
      <c r="UJ351"/>
      <c r="UK351"/>
      <c r="UL351"/>
      <c r="UM351"/>
      <c r="UN351"/>
      <c r="UO351"/>
      <c r="UP351"/>
      <c r="UQ351"/>
      <c r="UR351"/>
      <c r="US351"/>
      <c r="UT351"/>
      <c r="UU351"/>
      <c r="UV351"/>
      <c r="UW351"/>
      <c r="UX351"/>
      <c r="UY351"/>
      <c r="UZ351"/>
      <c r="VA351"/>
      <c r="VB351"/>
      <c r="VC351"/>
      <c r="VD351"/>
      <c r="VE351"/>
      <c r="VF351"/>
      <c r="VG351"/>
      <c r="VH351"/>
      <c r="VI351"/>
      <c r="VJ351"/>
      <c r="VK351"/>
      <c r="VL351"/>
      <c r="VM351"/>
      <c r="VN351"/>
      <c r="VO351"/>
      <c r="VP351"/>
      <c r="VQ351"/>
      <c r="VR351"/>
      <c r="VS351"/>
      <c r="VT351"/>
      <c r="VU351"/>
      <c r="VV351"/>
      <c r="VW351"/>
      <c r="VX351"/>
      <c r="VY351"/>
      <c r="VZ351"/>
      <c r="WA351"/>
      <c r="WB351"/>
      <c r="WC351"/>
      <c r="WD351"/>
      <c r="WE351"/>
      <c r="WF351"/>
      <c r="WG351"/>
      <c r="WH351"/>
      <c r="WI351"/>
      <c r="WJ351"/>
      <c r="WK351"/>
      <c r="WL351"/>
      <c r="WM351"/>
      <c r="WN351"/>
      <c r="WO351"/>
      <c r="WP351"/>
      <c r="WQ351"/>
      <c r="WR351"/>
      <c r="WS351"/>
      <c r="WT351"/>
      <c r="WU351"/>
      <c r="WV351"/>
      <c r="WW351"/>
    </row>
    <row r="352" spans="1:621" s="41" customFormat="1" ht="39" hidden="1" customHeight="1" x14ac:dyDescent="0.25">
      <c r="A352" s="751">
        <f>A351+1</f>
        <v>281</v>
      </c>
      <c r="B352" s="607" t="s">
        <v>83</v>
      </c>
      <c r="C352" s="608" t="s">
        <v>2119</v>
      </c>
      <c r="D352" s="608" t="s">
        <v>1385</v>
      </c>
      <c r="E352" s="608" t="s">
        <v>2120</v>
      </c>
      <c r="F352" s="359" t="s">
        <v>1387</v>
      </c>
      <c r="G352" s="621">
        <v>44283.618055555555</v>
      </c>
      <c r="H352" s="302" t="s">
        <v>2175</v>
      </c>
      <c r="I352" s="651">
        <v>44285.73541666667</v>
      </c>
      <c r="J352" s="45">
        <v>0</v>
      </c>
      <c r="K352" s="299" t="s">
        <v>1389</v>
      </c>
      <c r="L352" s="299"/>
      <c r="M352" s="299"/>
      <c r="N352" s="299"/>
      <c r="O352" s="299"/>
      <c r="P352" s="299"/>
      <c r="Q352" s="299"/>
      <c r="R352" s="619" t="s">
        <v>2176</v>
      </c>
      <c r="S352" s="617" t="s">
        <v>2177</v>
      </c>
      <c r="T352" s="619" t="s">
        <v>75</v>
      </c>
      <c r="U352" s="299">
        <v>0</v>
      </c>
      <c r="V352" s="619" t="s">
        <v>76</v>
      </c>
      <c r="W352" s="619">
        <v>0</v>
      </c>
      <c r="X352" s="676">
        <v>180</v>
      </c>
      <c r="Y352" s="50">
        <f t="shared" si="53"/>
        <v>0</v>
      </c>
      <c r="Z352"/>
      <c r="AA352"/>
      <c r="AB352">
        <v>1</v>
      </c>
      <c r="AC352"/>
      <c r="AD352"/>
      <c r="AE352"/>
      <c r="AF352"/>
      <c r="AG352"/>
      <c r="AH352"/>
      <c r="AI352"/>
      <c r="AJ352"/>
      <c r="AK352"/>
      <c r="AL352"/>
      <c r="AM352"/>
      <c r="AN352"/>
      <c r="AO352"/>
      <c r="AP352"/>
      <c r="AQ352"/>
      <c r="AR352"/>
      <c r="AS352"/>
      <c r="AT352"/>
      <c r="AU352"/>
      <c r="AV352" s="53" t="s">
        <v>89</v>
      </c>
      <c r="AW352" s="53" t="s">
        <v>91</v>
      </c>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c r="IW352"/>
      <c r="IX352"/>
      <c r="IY352"/>
      <c r="IZ352"/>
      <c r="JA352"/>
      <c r="JB352"/>
      <c r="JC352"/>
      <c r="JD352"/>
      <c r="JE352"/>
      <c r="JF352"/>
      <c r="JG352"/>
      <c r="JH352"/>
      <c r="JI352"/>
      <c r="JJ352"/>
      <c r="JK352"/>
      <c r="JL352"/>
      <c r="JM352"/>
      <c r="JN352"/>
      <c r="JO352"/>
      <c r="JP352"/>
      <c r="JQ352"/>
      <c r="JR352"/>
      <c r="JS352"/>
      <c r="JT352"/>
      <c r="JU352"/>
      <c r="JV352"/>
      <c r="JW352"/>
      <c r="JX352"/>
      <c r="JY352"/>
      <c r="JZ352"/>
      <c r="KA352"/>
      <c r="KB352"/>
      <c r="KC352"/>
      <c r="KD352"/>
      <c r="KE352"/>
      <c r="KF352"/>
      <c r="KG352"/>
      <c r="KH352"/>
      <c r="KI352"/>
      <c r="KJ352"/>
      <c r="KK352"/>
      <c r="KL352"/>
      <c r="KM352"/>
      <c r="KN352"/>
      <c r="KO352"/>
      <c r="KP352"/>
      <c r="KQ352"/>
      <c r="KR352"/>
      <c r="KS352"/>
      <c r="KT352"/>
      <c r="KU352"/>
      <c r="KV352"/>
      <c r="KW352"/>
      <c r="KX352"/>
      <c r="KY352"/>
      <c r="KZ352"/>
      <c r="LA352"/>
      <c r="LB352"/>
      <c r="LC352"/>
      <c r="LD352"/>
      <c r="LE352"/>
      <c r="LF352"/>
      <c r="LG352"/>
      <c r="LH352"/>
      <c r="LI352"/>
      <c r="LJ352"/>
      <c r="LK352"/>
      <c r="LL352"/>
      <c r="LM352"/>
      <c r="LN352"/>
      <c r="LO352"/>
      <c r="LP352"/>
      <c r="LQ352"/>
      <c r="LR352"/>
      <c r="LS352"/>
      <c r="LT352"/>
      <c r="LU352"/>
      <c r="LV352"/>
      <c r="LW352"/>
      <c r="LX352"/>
      <c r="LY352"/>
      <c r="LZ352"/>
      <c r="MA352"/>
      <c r="MB352"/>
      <c r="MC352"/>
      <c r="MD352"/>
      <c r="ME352"/>
      <c r="MF352"/>
      <c r="MG352"/>
      <c r="MH352"/>
      <c r="MI352"/>
      <c r="MJ352"/>
      <c r="MK352"/>
      <c r="ML352"/>
      <c r="MM352"/>
      <c r="MN352"/>
      <c r="MO352"/>
      <c r="MP352"/>
      <c r="MQ352"/>
      <c r="MR352"/>
      <c r="MS352"/>
      <c r="MT352"/>
      <c r="MU352"/>
      <c r="MV352"/>
      <c r="MW352"/>
      <c r="MX352"/>
      <c r="MY352"/>
      <c r="MZ352"/>
      <c r="NA352"/>
      <c r="NB352"/>
      <c r="NC352"/>
      <c r="ND352"/>
      <c r="NE352"/>
      <c r="NF352"/>
      <c r="NG352"/>
      <c r="NH352"/>
      <c r="NI352"/>
      <c r="NJ352"/>
      <c r="NK352"/>
      <c r="NL352"/>
      <c r="NM352"/>
      <c r="NN352"/>
      <c r="NO352"/>
      <c r="NP352"/>
      <c r="NQ352"/>
      <c r="NR352"/>
      <c r="NS352"/>
      <c r="NT352"/>
      <c r="NU352"/>
      <c r="NV352"/>
      <c r="NW352"/>
      <c r="NX352"/>
      <c r="NY352"/>
      <c r="NZ352"/>
      <c r="OA352"/>
      <c r="OB352"/>
      <c r="OC352"/>
      <c r="OD352"/>
      <c r="OE352"/>
      <c r="OF352"/>
      <c r="OG352"/>
      <c r="OH352"/>
      <c r="OI352"/>
      <c r="OJ352"/>
      <c r="OK352"/>
      <c r="OL352"/>
      <c r="OM352"/>
      <c r="ON352"/>
      <c r="OO352"/>
      <c r="OP352"/>
      <c r="OQ352"/>
      <c r="OR352"/>
      <c r="OS352"/>
      <c r="OT352"/>
      <c r="OU352"/>
      <c r="OV352"/>
      <c r="OW352"/>
      <c r="OX352"/>
      <c r="OY352"/>
      <c r="OZ352"/>
      <c r="PA352"/>
      <c r="PB352"/>
      <c r="PC352"/>
      <c r="PD352"/>
      <c r="PE352"/>
      <c r="PF352"/>
      <c r="PG352"/>
      <c r="PH352"/>
      <c r="PI352"/>
      <c r="PJ352"/>
      <c r="PK352"/>
      <c r="PL352"/>
      <c r="PM352"/>
      <c r="PN352"/>
      <c r="PO352"/>
      <c r="PP352"/>
      <c r="PQ352"/>
      <c r="PR352"/>
      <c r="PS352"/>
      <c r="PT352"/>
      <c r="PU352"/>
      <c r="PV352"/>
      <c r="PW352"/>
      <c r="PX352"/>
      <c r="PY352"/>
      <c r="PZ352"/>
      <c r="QA352"/>
      <c r="QB352"/>
      <c r="QC352"/>
      <c r="QD352"/>
      <c r="QE352"/>
      <c r="QF352"/>
      <c r="QG352"/>
      <c r="QH352"/>
      <c r="QI352"/>
      <c r="QJ352"/>
      <c r="QK352"/>
      <c r="QL352"/>
      <c r="QM352"/>
      <c r="QN352"/>
      <c r="QO352"/>
      <c r="QP352"/>
      <c r="QQ352"/>
      <c r="QR352"/>
      <c r="QS352"/>
      <c r="QT352"/>
      <c r="QU352"/>
      <c r="QV352"/>
      <c r="QW352"/>
      <c r="QX352"/>
      <c r="QY352"/>
      <c r="QZ352"/>
      <c r="RA352"/>
      <c r="RB352"/>
      <c r="RC352"/>
      <c r="RD352"/>
      <c r="RE352"/>
      <c r="RF352"/>
      <c r="RG352"/>
      <c r="RH352"/>
      <c r="RI352"/>
      <c r="RJ352"/>
      <c r="RK352"/>
      <c r="RL352"/>
      <c r="RM352"/>
      <c r="RN352"/>
      <c r="RO352"/>
      <c r="RP352"/>
      <c r="RQ352"/>
      <c r="RR352"/>
      <c r="RS352"/>
      <c r="RT352"/>
      <c r="RU352"/>
      <c r="RV352"/>
      <c r="RW352"/>
      <c r="RX352"/>
      <c r="RY352"/>
      <c r="RZ352"/>
      <c r="SA352"/>
      <c r="SB352"/>
      <c r="SC352"/>
      <c r="SD352"/>
      <c r="SE352"/>
      <c r="SF352"/>
      <c r="SG352"/>
      <c r="SH352"/>
      <c r="SI352"/>
      <c r="SJ352"/>
      <c r="SK352"/>
      <c r="SL352"/>
      <c r="SM352"/>
      <c r="SN352"/>
      <c r="SO352"/>
      <c r="SP352"/>
      <c r="SQ352"/>
      <c r="SR352"/>
      <c r="SS352"/>
      <c r="ST352"/>
      <c r="SU352"/>
      <c r="SV352"/>
      <c r="SW352"/>
      <c r="SX352"/>
      <c r="SY352"/>
      <c r="SZ352"/>
      <c r="TA352"/>
      <c r="TB352"/>
      <c r="TC352"/>
      <c r="TD352"/>
      <c r="TE352"/>
      <c r="TF352"/>
      <c r="TG352"/>
      <c r="TH352"/>
      <c r="TI352"/>
      <c r="TJ352"/>
      <c r="TK352"/>
      <c r="TL352"/>
      <c r="TM352"/>
      <c r="TN352"/>
      <c r="TO352"/>
      <c r="TP352"/>
      <c r="TQ352"/>
      <c r="TR352"/>
      <c r="TS352"/>
      <c r="TT352"/>
      <c r="TU352"/>
      <c r="TV352"/>
      <c r="TW352"/>
      <c r="TX352"/>
      <c r="TY352"/>
      <c r="TZ352"/>
      <c r="UA352"/>
      <c r="UB352"/>
      <c r="UC352"/>
      <c r="UD352"/>
      <c r="UE352"/>
      <c r="UF352"/>
      <c r="UG352"/>
      <c r="UH352"/>
      <c r="UI352"/>
      <c r="UJ352"/>
      <c r="UK352"/>
      <c r="UL352"/>
      <c r="UM352"/>
      <c r="UN352"/>
      <c r="UO352"/>
      <c r="UP352"/>
      <c r="UQ352"/>
      <c r="UR352"/>
      <c r="US352"/>
      <c r="UT352"/>
      <c r="UU352"/>
      <c r="UV352"/>
      <c r="UW352"/>
      <c r="UX352"/>
      <c r="UY352"/>
      <c r="UZ352"/>
      <c r="VA352"/>
      <c r="VB352"/>
      <c r="VC352"/>
      <c r="VD352"/>
      <c r="VE352"/>
      <c r="VF352"/>
      <c r="VG352"/>
      <c r="VH352"/>
      <c r="VI352"/>
      <c r="VJ352"/>
      <c r="VK352"/>
      <c r="VL352"/>
      <c r="VM352"/>
      <c r="VN352"/>
      <c r="VO352"/>
      <c r="VP352"/>
      <c r="VQ352"/>
      <c r="VR352"/>
      <c r="VS352"/>
      <c r="VT352"/>
      <c r="VU352"/>
      <c r="VV352"/>
      <c r="VW352"/>
      <c r="VX352"/>
      <c r="VY352"/>
      <c r="VZ352"/>
      <c r="WA352"/>
      <c r="WB352"/>
      <c r="WC352"/>
      <c r="WD352"/>
      <c r="WE352"/>
      <c r="WF352"/>
      <c r="WG352"/>
      <c r="WH352"/>
      <c r="WI352"/>
      <c r="WJ352"/>
      <c r="WK352"/>
      <c r="WL352"/>
      <c r="WM352"/>
      <c r="WN352"/>
      <c r="WO352"/>
      <c r="WP352"/>
      <c r="WQ352"/>
      <c r="WR352"/>
      <c r="WS352"/>
      <c r="WT352"/>
      <c r="WU352"/>
      <c r="WV352"/>
      <c r="WW352"/>
    </row>
    <row r="353" spans="1:621" s="41" customFormat="1" ht="52.5" hidden="1" customHeight="1" x14ac:dyDescent="0.25">
      <c r="A353" s="753"/>
      <c r="B353" s="599"/>
      <c r="C353" s="601"/>
      <c r="D353" s="601"/>
      <c r="E353" s="601"/>
      <c r="F353" s="288" t="s">
        <v>97</v>
      </c>
      <c r="G353" s="622"/>
      <c r="H353" s="58">
        <v>44283.690972222219</v>
      </c>
      <c r="I353" s="754"/>
      <c r="J353" s="45">
        <v>0.11458333333333333</v>
      </c>
      <c r="K353" s="299" t="s">
        <v>1391</v>
      </c>
      <c r="L353" s="299"/>
      <c r="M353" s="299"/>
      <c r="N353" s="299"/>
      <c r="O353" s="299">
        <v>1</v>
      </c>
      <c r="P353" s="299"/>
      <c r="Q353" s="299"/>
      <c r="R353" s="619"/>
      <c r="S353" s="618"/>
      <c r="T353" s="619"/>
      <c r="U353" s="299">
        <v>100</v>
      </c>
      <c r="V353" s="619"/>
      <c r="W353" s="619"/>
      <c r="X353" s="677"/>
      <c r="Y353" s="50">
        <f t="shared" si="53"/>
        <v>2.75</v>
      </c>
      <c r="Z353"/>
      <c r="AA353"/>
      <c r="AB353"/>
      <c r="AC353"/>
      <c r="AD353"/>
      <c r="AE353"/>
      <c r="AF353"/>
      <c r="AG353"/>
      <c r="AH353"/>
      <c r="AI353"/>
      <c r="AJ353"/>
      <c r="AK353"/>
      <c r="AL353"/>
      <c r="AM353"/>
      <c r="AN353"/>
      <c r="AO353"/>
      <c r="AP353"/>
      <c r="AQ353"/>
      <c r="AR353"/>
      <c r="AS353"/>
      <c r="AT353"/>
      <c r="AU353"/>
      <c r="AV353" s="53"/>
      <c r="AW353" s="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c r="IW353"/>
      <c r="IX353"/>
      <c r="IY353"/>
      <c r="IZ353"/>
      <c r="JA353"/>
      <c r="JB353"/>
      <c r="JC353"/>
      <c r="JD353"/>
      <c r="JE353"/>
      <c r="JF353"/>
      <c r="JG353"/>
      <c r="JH353"/>
      <c r="JI353"/>
      <c r="JJ353"/>
      <c r="JK353"/>
      <c r="JL353"/>
      <c r="JM353"/>
      <c r="JN353"/>
      <c r="JO353"/>
      <c r="JP353"/>
      <c r="JQ353"/>
      <c r="JR353"/>
      <c r="JS353"/>
      <c r="JT353"/>
      <c r="JU353"/>
      <c r="JV353"/>
      <c r="JW353"/>
      <c r="JX353"/>
      <c r="JY353"/>
      <c r="JZ353"/>
      <c r="KA353"/>
      <c r="KB353"/>
      <c r="KC353"/>
      <c r="KD353"/>
      <c r="KE353"/>
      <c r="KF353"/>
      <c r="KG353"/>
      <c r="KH353"/>
      <c r="KI353"/>
      <c r="KJ353"/>
      <c r="KK353"/>
      <c r="KL353"/>
      <c r="KM353"/>
      <c r="KN353"/>
      <c r="KO353"/>
      <c r="KP353"/>
      <c r="KQ353"/>
      <c r="KR353"/>
      <c r="KS353"/>
      <c r="KT353"/>
      <c r="KU353"/>
      <c r="KV353"/>
      <c r="KW353"/>
      <c r="KX353"/>
      <c r="KY353"/>
      <c r="KZ353"/>
      <c r="LA353"/>
      <c r="LB353"/>
      <c r="LC353"/>
      <c r="LD353"/>
      <c r="LE353"/>
      <c r="LF353"/>
      <c r="LG353"/>
      <c r="LH353"/>
      <c r="LI353"/>
      <c r="LJ353"/>
      <c r="LK353"/>
      <c r="LL353"/>
      <c r="LM353"/>
      <c r="LN353"/>
      <c r="LO353"/>
      <c r="LP353"/>
      <c r="LQ353"/>
      <c r="LR353"/>
      <c r="LS353"/>
      <c r="LT353"/>
      <c r="LU353"/>
      <c r="LV353"/>
      <c r="LW353"/>
      <c r="LX353"/>
      <c r="LY353"/>
      <c r="LZ353"/>
      <c r="MA353"/>
      <c r="MB353"/>
      <c r="MC353"/>
      <c r="MD353"/>
      <c r="ME353"/>
      <c r="MF353"/>
      <c r="MG353"/>
      <c r="MH353"/>
      <c r="MI353"/>
      <c r="MJ353"/>
      <c r="MK353"/>
      <c r="ML353"/>
      <c r="MM353"/>
      <c r="MN353"/>
      <c r="MO353"/>
      <c r="MP353"/>
      <c r="MQ353"/>
      <c r="MR353"/>
      <c r="MS353"/>
      <c r="MT353"/>
      <c r="MU353"/>
      <c r="MV353"/>
      <c r="MW353"/>
      <c r="MX353"/>
      <c r="MY353"/>
      <c r="MZ353"/>
      <c r="NA353"/>
      <c r="NB353"/>
      <c r="NC353"/>
      <c r="ND353"/>
      <c r="NE353"/>
      <c r="NF353"/>
      <c r="NG353"/>
      <c r="NH353"/>
      <c r="NI353"/>
      <c r="NJ353"/>
      <c r="NK353"/>
      <c r="NL353"/>
      <c r="NM353"/>
      <c r="NN353"/>
      <c r="NO353"/>
      <c r="NP353"/>
      <c r="NQ353"/>
      <c r="NR353"/>
      <c r="NS353"/>
      <c r="NT353"/>
      <c r="NU353"/>
      <c r="NV353"/>
      <c r="NW353"/>
      <c r="NX353"/>
      <c r="NY353"/>
      <c r="NZ353"/>
      <c r="OA353"/>
      <c r="OB353"/>
      <c r="OC353"/>
      <c r="OD353"/>
      <c r="OE353"/>
      <c r="OF353"/>
      <c r="OG353"/>
      <c r="OH353"/>
      <c r="OI353"/>
      <c r="OJ353"/>
      <c r="OK353"/>
      <c r="OL353"/>
      <c r="OM353"/>
      <c r="ON353"/>
      <c r="OO353"/>
      <c r="OP353"/>
      <c r="OQ353"/>
      <c r="OR353"/>
      <c r="OS353"/>
      <c r="OT353"/>
      <c r="OU353"/>
      <c r="OV353"/>
      <c r="OW353"/>
      <c r="OX353"/>
      <c r="OY353"/>
      <c r="OZ353"/>
      <c r="PA353"/>
      <c r="PB353"/>
      <c r="PC353"/>
      <c r="PD353"/>
      <c r="PE353"/>
      <c r="PF353"/>
      <c r="PG353"/>
      <c r="PH353"/>
      <c r="PI353"/>
      <c r="PJ353"/>
      <c r="PK353"/>
      <c r="PL353"/>
      <c r="PM353"/>
      <c r="PN353"/>
      <c r="PO353"/>
      <c r="PP353"/>
      <c r="PQ353"/>
      <c r="PR353"/>
      <c r="PS353"/>
      <c r="PT353"/>
      <c r="PU353"/>
      <c r="PV353"/>
      <c r="PW353"/>
      <c r="PX353"/>
      <c r="PY353"/>
      <c r="PZ353"/>
      <c r="QA353"/>
      <c r="QB353"/>
      <c r="QC353"/>
      <c r="QD353"/>
      <c r="QE353"/>
      <c r="QF353"/>
      <c r="QG353"/>
      <c r="QH353"/>
      <c r="QI353"/>
      <c r="QJ353"/>
      <c r="QK353"/>
      <c r="QL353"/>
      <c r="QM353"/>
      <c r="QN353"/>
      <c r="QO353"/>
      <c r="QP353"/>
      <c r="QQ353"/>
      <c r="QR353"/>
      <c r="QS353"/>
      <c r="QT353"/>
      <c r="QU353"/>
      <c r="QV353"/>
      <c r="QW353"/>
      <c r="QX353"/>
      <c r="QY353"/>
      <c r="QZ353"/>
      <c r="RA353"/>
      <c r="RB353"/>
      <c r="RC353"/>
      <c r="RD353"/>
      <c r="RE353"/>
      <c r="RF353"/>
      <c r="RG353"/>
      <c r="RH353"/>
      <c r="RI353"/>
      <c r="RJ353"/>
      <c r="RK353"/>
      <c r="RL353"/>
      <c r="RM353"/>
      <c r="RN353"/>
      <c r="RO353"/>
      <c r="RP353"/>
      <c r="RQ353"/>
      <c r="RR353"/>
      <c r="RS353"/>
      <c r="RT353"/>
      <c r="RU353"/>
      <c r="RV353"/>
      <c r="RW353"/>
      <c r="RX353"/>
      <c r="RY353"/>
      <c r="RZ353"/>
      <c r="SA353"/>
      <c r="SB353"/>
      <c r="SC353"/>
      <c r="SD353"/>
      <c r="SE353"/>
      <c r="SF353"/>
      <c r="SG353"/>
      <c r="SH353"/>
      <c r="SI353"/>
      <c r="SJ353"/>
      <c r="SK353"/>
      <c r="SL353"/>
      <c r="SM353"/>
      <c r="SN353"/>
      <c r="SO353"/>
      <c r="SP353"/>
      <c r="SQ353"/>
      <c r="SR353"/>
      <c r="SS353"/>
      <c r="ST353"/>
      <c r="SU353"/>
      <c r="SV353"/>
      <c r="SW353"/>
      <c r="SX353"/>
      <c r="SY353"/>
      <c r="SZ353"/>
      <c r="TA353"/>
      <c r="TB353"/>
      <c r="TC353"/>
      <c r="TD353"/>
      <c r="TE353"/>
      <c r="TF353"/>
      <c r="TG353"/>
      <c r="TH353"/>
      <c r="TI353"/>
      <c r="TJ353"/>
      <c r="TK353"/>
      <c r="TL353"/>
      <c r="TM353"/>
      <c r="TN353"/>
      <c r="TO353"/>
      <c r="TP353"/>
      <c r="TQ353"/>
      <c r="TR353"/>
      <c r="TS353"/>
      <c r="TT353"/>
      <c r="TU353"/>
      <c r="TV353"/>
      <c r="TW353"/>
      <c r="TX353"/>
      <c r="TY353"/>
      <c r="TZ353"/>
      <c r="UA353"/>
      <c r="UB353"/>
      <c r="UC353"/>
      <c r="UD353"/>
      <c r="UE353"/>
      <c r="UF353"/>
      <c r="UG353"/>
      <c r="UH353"/>
      <c r="UI353"/>
      <c r="UJ353"/>
      <c r="UK353"/>
      <c r="UL353"/>
      <c r="UM353"/>
      <c r="UN353"/>
      <c r="UO353"/>
      <c r="UP353"/>
      <c r="UQ353"/>
      <c r="UR353"/>
      <c r="US353"/>
      <c r="UT353"/>
      <c r="UU353"/>
      <c r="UV353"/>
      <c r="UW353"/>
      <c r="UX353"/>
      <c r="UY353"/>
      <c r="UZ353"/>
      <c r="VA353"/>
      <c r="VB353"/>
      <c r="VC353"/>
      <c r="VD353"/>
      <c r="VE353"/>
      <c r="VF353"/>
      <c r="VG353"/>
      <c r="VH353"/>
      <c r="VI353"/>
      <c r="VJ353"/>
      <c r="VK353"/>
      <c r="VL353"/>
      <c r="VM353"/>
      <c r="VN353"/>
      <c r="VO353"/>
      <c r="VP353"/>
      <c r="VQ353"/>
      <c r="VR353"/>
      <c r="VS353"/>
      <c r="VT353"/>
      <c r="VU353"/>
      <c r="VV353"/>
      <c r="VW353"/>
      <c r="VX353"/>
      <c r="VY353"/>
      <c r="VZ353"/>
      <c r="WA353"/>
      <c r="WB353"/>
      <c r="WC353"/>
      <c r="WD353"/>
      <c r="WE353"/>
      <c r="WF353"/>
      <c r="WG353"/>
      <c r="WH353"/>
      <c r="WI353"/>
      <c r="WJ353"/>
      <c r="WK353"/>
      <c r="WL353"/>
      <c r="WM353"/>
      <c r="WN353"/>
      <c r="WO353"/>
      <c r="WP353"/>
      <c r="WQ353"/>
      <c r="WR353"/>
      <c r="WS353"/>
      <c r="WT353"/>
      <c r="WU353"/>
      <c r="WV353"/>
      <c r="WW353"/>
    </row>
    <row r="354" spans="1:621" s="41" customFormat="1" ht="52.5" hidden="1" customHeight="1" x14ac:dyDescent="0.25">
      <c r="A354" s="751">
        <f>A352+1</f>
        <v>282</v>
      </c>
      <c r="B354" s="630" t="s">
        <v>2121</v>
      </c>
      <c r="C354" s="613" t="s">
        <v>2122</v>
      </c>
      <c r="D354" s="613" t="s">
        <v>2123</v>
      </c>
      <c r="E354" s="613" t="s">
        <v>2124</v>
      </c>
      <c r="F354" s="613" t="s">
        <v>2125</v>
      </c>
      <c r="G354" s="609">
        <v>44283.919444444444</v>
      </c>
      <c r="H354" s="127">
        <v>44283.958333333336</v>
      </c>
      <c r="I354" s="651">
        <v>44296.650694444441</v>
      </c>
      <c r="J354" s="188">
        <v>3.888888889196096E-2</v>
      </c>
      <c r="K354" s="306" t="s">
        <v>2126</v>
      </c>
      <c r="L354" s="306"/>
      <c r="M354" s="306"/>
      <c r="N354" s="306"/>
      <c r="O354" s="306"/>
      <c r="P354" s="306">
        <v>2</v>
      </c>
      <c r="Q354" s="306"/>
      <c r="R354" s="613" t="s">
        <v>2369</v>
      </c>
      <c r="S354" s="613" t="s">
        <v>2127</v>
      </c>
      <c r="T354" s="613" t="s">
        <v>75</v>
      </c>
      <c r="U354" s="613">
        <v>800</v>
      </c>
      <c r="V354" s="613" t="s">
        <v>76</v>
      </c>
      <c r="W354" s="613">
        <v>1</v>
      </c>
      <c r="X354" s="676" t="s">
        <v>189</v>
      </c>
      <c r="Y354" s="50">
        <f t="shared" si="53"/>
        <v>0.93333333340706304</v>
      </c>
      <c r="Z354"/>
      <c r="AA354"/>
      <c r="AB354"/>
      <c r="AC354"/>
      <c r="AD354">
        <v>1</v>
      </c>
      <c r="AE354"/>
      <c r="AF354"/>
      <c r="AG354"/>
      <c r="AH354"/>
      <c r="AI354"/>
      <c r="AJ354"/>
      <c r="AK354"/>
      <c r="AL354"/>
      <c r="AM354"/>
      <c r="AN354"/>
      <c r="AO354"/>
      <c r="AP354"/>
      <c r="AQ354"/>
      <c r="AR354"/>
      <c r="AS354"/>
      <c r="AT354"/>
      <c r="AU354"/>
      <c r="AV354" s="53" t="s">
        <v>89</v>
      </c>
      <c r="AW354" s="124" t="s">
        <v>94</v>
      </c>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c r="IW354"/>
      <c r="IX354"/>
      <c r="IY354"/>
      <c r="IZ354"/>
      <c r="JA354"/>
      <c r="JB354"/>
      <c r="JC354"/>
      <c r="JD354"/>
      <c r="JE354"/>
      <c r="JF354"/>
      <c r="JG354"/>
      <c r="JH354"/>
      <c r="JI354"/>
      <c r="JJ354"/>
      <c r="JK354"/>
      <c r="JL354"/>
      <c r="JM354"/>
      <c r="JN354"/>
      <c r="JO354"/>
      <c r="JP354"/>
      <c r="JQ354"/>
      <c r="JR354"/>
      <c r="JS354"/>
      <c r="JT354"/>
      <c r="JU354"/>
      <c r="JV354"/>
      <c r="JW354"/>
      <c r="JX354"/>
      <c r="JY354"/>
      <c r="JZ354"/>
      <c r="KA354"/>
      <c r="KB354"/>
      <c r="KC354"/>
      <c r="KD354"/>
      <c r="KE354"/>
      <c r="KF354"/>
      <c r="KG354"/>
      <c r="KH354"/>
      <c r="KI354"/>
      <c r="KJ354"/>
      <c r="KK354"/>
      <c r="KL354"/>
      <c r="KM354"/>
      <c r="KN354"/>
      <c r="KO354"/>
      <c r="KP354"/>
      <c r="KQ354"/>
      <c r="KR354"/>
      <c r="KS354"/>
      <c r="KT354"/>
      <c r="KU354"/>
      <c r="KV354"/>
      <c r="KW354"/>
      <c r="KX354"/>
      <c r="KY354"/>
      <c r="KZ354"/>
      <c r="LA354"/>
      <c r="LB354"/>
      <c r="LC354"/>
      <c r="LD354"/>
      <c r="LE354"/>
      <c r="LF354"/>
      <c r="LG354"/>
      <c r="LH354"/>
      <c r="LI354"/>
      <c r="LJ354"/>
      <c r="LK354"/>
      <c r="LL354"/>
      <c r="LM354"/>
      <c r="LN354"/>
      <c r="LO354"/>
      <c r="LP354"/>
      <c r="LQ354"/>
      <c r="LR354"/>
      <c r="LS354"/>
      <c r="LT354"/>
      <c r="LU354"/>
      <c r="LV354"/>
      <c r="LW354"/>
      <c r="LX354"/>
      <c r="LY354"/>
      <c r="LZ354"/>
      <c r="MA354"/>
      <c r="MB354"/>
      <c r="MC354"/>
      <c r="MD354"/>
      <c r="ME354"/>
      <c r="MF354"/>
      <c r="MG354"/>
      <c r="MH354"/>
      <c r="MI354"/>
      <c r="MJ354"/>
      <c r="MK354"/>
      <c r="ML354"/>
      <c r="MM354"/>
      <c r="MN354"/>
      <c r="MO354"/>
      <c r="MP354"/>
      <c r="MQ354"/>
      <c r="MR354"/>
      <c r="MS354"/>
      <c r="MT354"/>
      <c r="MU354"/>
      <c r="MV354"/>
      <c r="MW354"/>
      <c r="MX354"/>
      <c r="MY354"/>
      <c r="MZ354"/>
      <c r="NA354"/>
      <c r="NB354"/>
      <c r="NC354"/>
      <c r="ND354"/>
      <c r="NE354"/>
      <c r="NF354"/>
      <c r="NG354"/>
      <c r="NH354"/>
      <c r="NI354"/>
      <c r="NJ354"/>
      <c r="NK354"/>
      <c r="NL354"/>
      <c r="NM354"/>
      <c r="NN354"/>
      <c r="NO354"/>
      <c r="NP354"/>
      <c r="NQ354"/>
      <c r="NR354"/>
      <c r="NS354"/>
      <c r="NT354"/>
      <c r="NU354"/>
      <c r="NV354"/>
      <c r="NW354"/>
      <c r="NX354"/>
      <c r="NY354"/>
      <c r="NZ354"/>
      <c r="OA354"/>
      <c r="OB354"/>
      <c r="OC354"/>
      <c r="OD354"/>
      <c r="OE354"/>
      <c r="OF354"/>
      <c r="OG354"/>
      <c r="OH354"/>
      <c r="OI354"/>
      <c r="OJ354"/>
      <c r="OK354"/>
      <c r="OL354"/>
      <c r="OM354"/>
      <c r="ON354"/>
      <c r="OO354"/>
      <c r="OP354"/>
      <c r="OQ354"/>
      <c r="OR354"/>
      <c r="OS354"/>
      <c r="OT354"/>
      <c r="OU354"/>
      <c r="OV354"/>
      <c r="OW354"/>
      <c r="OX354"/>
      <c r="OY354"/>
      <c r="OZ354"/>
      <c r="PA354"/>
      <c r="PB354"/>
      <c r="PC354"/>
      <c r="PD354"/>
      <c r="PE354"/>
      <c r="PF354"/>
      <c r="PG354"/>
      <c r="PH354"/>
      <c r="PI354"/>
      <c r="PJ354"/>
      <c r="PK354"/>
      <c r="PL354"/>
      <c r="PM354"/>
      <c r="PN354"/>
      <c r="PO354"/>
      <c r="PP354"/>
      <c r="PQ354"/>
      <c r="PR354"/>
      <c r="PS354"/>
      <c r="PT354"/>
      <c r="PU354"/>
      <c r="PV354"/>
      <c r="PW354"/>
      <c r="PX354"/>
      <c r="PY354"/>
      <c r="PZ354"/>
      <c r="QA354"/>
      <c r="QB354"/>
      <c r="QC354"/>
      <c r="QD354"/>
      <c r="QE354"/>
      <c r="QF354"/>
      <c r="QG354"/>
      <c r="QH354"/>
      <c r="QI354"/>
      <c r="QJ354"/>
      <c r="QK354"/>
      <c r="QL354"/>
      <c r="QM354"/>
      <c r="QN354"/>
      <c r="QO354"/>
      <c r="QP354"/>
      <c r="QQ354"/>
      <c r="QR354"/>
      <c r="QS354"/>
      <c r="QT354"/>
      <c r="QU354"/>
      <c r="QV354"/>
      <c r="QW354"/>
      <c r="QX354"/>
      <c r="QY354"/>
      <c r="QZ354"/>
      <c r="RA354"/>
      <c r="RB354"/>
      <c r="RC354"/>
      <c r="RD354"/>
      <c r="RE354"/>
      <c r="RF354"/>
      <c r="RG354"/>
      <c r="RH354"/>
      <c r="RI354"/>
      <c r="RJ354"/>
      <c r="RK354"/>
      <c r="RL354"/>
      <c r="RM354"/>
      <c r="RN354"/>
      <c r="RO354"/>
      <c r="RP354"/>
      <c r="RQ354"/>
      <c r="RR354"/>
      <c r="RS354"/>
      <c r="RT354"/>
      <c r="RU354"/>
      <c r="RV354"/>
      <c r="RW354"/>
      <c r="RX354"/>
      <c r="RY354"/>
      <c r="RZ354"/>
      <c r="SA354"/>
      <c r="SB354"/>
      <c r="SC354"/>
      <c r="SD354"/>
      <c r="SE354"/>
      <c r="SF354"/>
      <c r="SG354"/>
      <c r="SH354"/>
      <c r="SI354"/>
      <c r="SJ354"/>
      <c r="SK354"/>
      <c r="SL354"/>
      <c r="SM354"/>
      <c r="SN354"/>
      <c r="SO354"/>
      <c r="SP354"/>
      <c r="SQ354"/>
      <c r="SR354"/>
      <c r="SS354"/>
      <c r="ST354"/>
      <c r="SU354"/>
      <c r="SV354"/>
      <c r="SW354"/>
      <c r="SX354"/>
      <c r="SY354"/>
      <c r="SZ354"/>
      <c r="TA354"/>
      <c r="TB354"/>
      <c r="TC354"/>
      <c r="TD354"/>
      <c r="TE354"/>
      <c r="TF354"/>
      <c r="TG354"/>
      <c r="TH354"/>
      <c r="TI354"/>
      <c r="TJ354"/>
      <c r="TK354"/>
      <c r="TL354"/>
      <c r="TM354"/>
      <c r="TN354"/>
      <c r="TO354"/>
      <c r="TP354"/>
      <c r="TQ354"/>
      <c r="TR354"/>
      <c r="TS354"/>
      <c r="TT354"/>
      <c r="TU354"/>
      <c r="TV354"/>
      <c r="TW354"/>
      <c r="TX354"/>
      <c r="TY354"/>
      <c r="TZ354"/>
      <c r="UA354"/>
      <c r="UB354"/>
      <c r="UC354"/>
      <c r="UD354"/>
      <c r="UE354"/>
      <c r="UF354"/>
      <c r="UG354"/>
      <c r="UH354"/>
      <c r="UI354"/>
      <c r="UJ354"/>
      <c r="UK354"/>
      <c r="UL354"/>
      <c r="UM354"/>
      <c r="UN354"/>
      <c r="UO354"/>
      <c r="UP354"/>
      <c r="UQ354"/>
      <c r="UR354"/>
      <c r="US354"/>
      <c r="UT354"/>
      <c r="UU354"/>
      <c r="UV354"/>
      <c r="UW354"/>
      <c r="UX354"/>
      <c r="UY354"/>
      <c r="UZ354"/>
      <c r="VA354"/>
      <c r="VB354"/>
      <c r="VC354"/>
      <c r="VD354"/>
      <c r="VE354"/>
      <c r="VF354"/>
      <c r="VG354"/>
      <c r="VH354"/>
      <c r="VI354"/>
      <c r="VJ354"/>
      <c r="VK354"/>
      <c r="VL354"/>
      <c r="VM354"/>
      <c r="VN354"/>
      <c r="VO354"/>
      <c r="VP354"/>
      <c r="VQ354"/>
      <c r="VR354"/>
      <c r="VS354"/>
      <c r="VT354"/>
      <c r="VU354"/>
      <c r="VV354"/>
      <c r="VW354"/>
      <c r="VX354"/>
      <c r="VY354"/>
      <c r="VZ354"/>
      <c r="WA354"/>
      <c r="WB354"/>
      <c r="WC354"/>
      <c r="WD354"/>
      <c r="WE354"/>
      <c r="WF354"/>
      <c r="WG354"/>
      <c r="WH354"/>
      <c r="WI354"/>
      <c r="WJ354"/>
      <c r="WK354"/>
      <c r="WL354"/>
      <c r="WM354"/>
      <c r="WN354"/>
      <c r="WO354"/>
      <c r="WP354"/>
      <c r="WQ354"/>
      <c r="WR354"/>
      <c r="WS354"/>
      <c r="WT354"/>
      <c r="WU354"/>
      <c r="WV354"/>
      <c r="WW354"/>
    </row>
    <row r="355" spans="1:621" s="41" customFormat="1" ht="34.5" hidden="1" customHeight="1" x14ac:dyDescent="0.25">
      <c r="A355" s="752"/>
      <c r="B355" s="716"/>
      <c r="C355" s="735"/>
      <c r="D355" s="735"/>
      <c r="E355" s="735"/>
      <c r="F355" s="614"/>
      <c r="G355" s="629"/>
      <c r="H355" s="127" t="s">
        <v>2128</v>
      </c>
      <c r="I355" s="706"/>
      <c r="J355" s="188">
        <v>6.9444444444444441E-3</v>
      </c>
      <c r="K355" s="306" t="s">
        <v>2370</v>
      </c>
      <c r="L355" s="306"/>
      <c r="M355" s="306"/>
      <c r="N355" s="306"/>
      <c r="O355" s="306"/>
      <c r="P355" s="306"/>
      <c r="Q355" s="306"/>
      <c r="R355" s="735"/>
      <c r="S355" s="614"/>
      <c r="T355" s="735"/>
      <c r="U355" s="735"/>
      <c r="V355" s="735"/>
      <c r="W355" s="735"/>
      <c r="X355" s="704"/>
      <c r="Y355" s="50">
        <f t="shared" si="53"/>
        <v>0.16666666666666666</v>
      </c>
      <c r="Z355"/>
      <c r="AA355"/>
      <c r="AB355"/>
      <c r="AC355"/>
      <c r="AD355"/>
      <c r="AE355"/>
      <c r="AF355"/>
      <c r="AG355"/>
      <c r="AH355"/>
      <c r="AI355"/>
      <c r="AJ355"/>
      <c r="AK355"/>
      <c r="AL355"/>
      <c r="AM355"/>
      <c r="AN355"/>
      <c r="AO355"/>
      <c r="AP355"/>
      <c r="AQ355"/>
      <c r="AR355"/>
      <c r="AS355"/>
      <c r="AT355"/>
      <c r="AU355"/>
      <c r="AV355" s="53"/>
      <c r="AW355" s="53"/>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c r="IW355"/>
      <c r="IX355"/>
      <c r="IY355"/>
      <c r="IZ355"/>
      <c r="JA355"/>
      <c r="JB355"/>
      <c r="JC355"/>
      <c r="JD355"/>
      <c r="JE355"/>
      <c r="JF355"/>
      <c r="JG355"/>
      <c r="JH355"/>
      <c r="JI355"/>
      <c r="JJ355"/>
      <c r="JK355"/>
      <c r="JL355"/>
      <c r="JM355"/>
      <c r="JN355"/>
      <c r="JO355"/>
      <c r="JP355"/>
      <c r="JQ355"/>
      <c r="JR355"/>
      <c r="JS355"/>
      <c r="JT355"/>
      <c r="JU355"/>
      <c r="JV355"/>
      <c r="JW355"/>
      <c r="JX355"/>
      <c r="JY355"/>
      <c r="JZ355"/>
      <c r="KA355"/>
      <c r="KB355"/>
      <c r="KC355"/>
      <c r="KD355"/>
      <c r="KE355"/>
      <c r="KF355"/>
      <c r="KG355"/>
      <c r="KH355"/>
      <c r="KI355"/>
      <c r="KJ355"/>
      <c r="KK355"/>
      <c r="KL355"/>
      <c r="KM355"/>
      <c r="KN355"/>
      <c r="KO355"/>
      <c r="KP355"/>
      <c r="KQ355"/>
      <c r="KR355"/>
      <c r="KS355"/>
      <c r="KT355"/>
      <c r="KU355"/>
      <c r="KV355"/>
      <c r="KW355"/>
      <c r="KX355"/>
      <c r="KY355"/>
      <c r="KZ355"/>
      <c r="LA355"/>
      <c r="LB355"/>
      <c r="LC355"/>
      <c r="LD355"/>
      <c r="LE355"/>
      <c r="LF355"/>
      <c r="LG355"/>
      <c r="LH355"/>
      <c r="LI355"/>
      <c r="LJ355"/>
      <c r="LK355"/>
      <c r="LL355"/>
      <c r="LM355"/>
      <c r="LN355"/>
      <c r="LO355"/>
      <c r="LP355"/>
      <c r="LQ355"/>
      <c r="LR355"/>
      <c r="LS355"/>
      <c r="LT355"/>
      <c r="LU355"/>
      <c r="LV355"/>
      <c r="LW355"/>
      <c r="LX355"/>
      <c r="LY355"/>
      <c r="LZ355"/>
      <c r="MA355"/>
      <c r="MB355"/>
      <c r="MC355"/>
      <c r="MD355"/>
      <c r="ME355"/>
      <c r="MF355"/>
      <c r="MG355"/>
      <c r="MH355"/>
      <c r="MI355"/>
      <c r="MJ355"/>
      <c r="MK355"/>
      <c r="ML355"/>
      <c r="MM355"/>
      <c r="MN355"/>
      <c r="MO355"/>
      <c r="MP355"/>
      <c r="MQ355"/>
      <c r="MR355"/>
      <c r="MS355"/>
      <c r="MT355"/>
      <c r="MU355"/>
      <c r="MV355"/>
      <c r="MW355"/>
      <c r="MX355"/>
      <c r="MY355"/>
      <c r="MZ355"/>
      <c r="NA355"/>
      <c r="NB355"/>
      <c r="NC355"/>
      <c r="ND355"/>
      <c r="NE355"/>
      <c r="NF355"/>
      <c r="NG355"/>
      <c r="NH355"/>
      <c r="NI355"/>
      <c r="NJ355"/>
      <c r="NK355"/>
      <c r="NL355"/>
      <c r="NM355"/>
      <c r="NN355"/>
      <c r="NO355"/>
      <c r="NP355"/>
      <c r="NQ355"/>
      <c r="NR355"/>
      <c r="NS355"/>
      <c r="NT355"/>
      <c r="NU355"/>
      <c r="NV355"/>
      <c r="NW355"/>
      <c r="NX355"/>
      <c r="NY355"/>
      <c r="NZ355"/>
      <c r="OA355"/>
      <c r="OB355"/>
      <c r="OC355"/>
      <c r="OD355"/>
      <c r="OE355"/>
      <c r="OF355"/>
      <c r="OG355"/>
      <c r="OH355"/>
      <c r="OI355"/>
      <c r="OJ355"/>
      <c r="OK355"/>
      <c r="OL355"/>
      <c r="OM355"/>
      <c r="ON355"/>
      <c r="OO355"/>
      <c r="OP355"/>
      <c r="OQ355"/>
      <c r="OR355"/>
      <c r="OS355"/>
      <c r="OT355"/>
      <c r="OU355"/>
      <c r="OV355"/>
      <c r="OW355"/>
      <c r="OX355"/>
      <c r="OY355"/>
      <c r="OZ355"/>
      <c r="PA355"/>
      <c r="PB355"/>
      <c r="PC355"/>
      <c r="PD355"/>
      <c r="PE355"/>
      <c r="PF355"/>
      <c r="PG355"/>
      <c r="PH355"/>
      <c r="PI355"/>
      <c r="PJ355"/>
      <c r="PK355"/>
      <c r="PL355"/>
      <c r="PM355"/>
      <c r="PN355"/>
      <c r="PO355"/>
      <c r="PP355"/>
      <c r="PQ355"/>
      <c r="PR355"/>
      <c r="PS355"/>
      <c r="PT355"/>
      <c r="PU355"/>
      <c r="PV355"/>
      <c r="PW355"/>
      <c r="PX355"/>
      <c r="PY355"/>
      <c r="PZ355"/>
      <c r="QA355"/>
      <c r="QB355"/>
      <c r="QC355"/>
      <c r="QD355"/>
      <c r="QE355"/>
      <c r="QF355"/>
      <c r="QG355"/>
      <c r="QH355"/>
      <c r="QI355"/>
      <c r="QJ355"/>
      <c r="QK355"/>
      <c r="QL355"/>
      <c r="QM355"/>
      <c r="QN355"/>
      <c r="QO355"/>
      <c r="QP355"/>
      <c r="QQ355"/>
      <c r="QR355"/>
      <c r="QS355"/>
      <c r="QT355"/>
      <c r="QU355"/>
      <c r="QV355"/>
      <c r="QW355"/>
      <c r="QX355"/>
      <c r="QY355"/>
      <c r="QZ355"/>
      <c r="RA355"/>
      <c r="RB355"/>
      <c r="RC355"/>
      <c r="RD355"/>
      <c r="RE355"/>
      <c r="RF355"/>
      <c r="RG355"/>
      <c r="RH355"/>
      <c r="RI355"/>
      <c r="RJ355"/>
      <c r="RK355"/>
      <c r="RL355"/>
      <c r="RM355"/>
      <c r="RN355"/>
      <c r="RO355"/>
      <c r="RP355"/>
      <c r="RQ355"/>
      <c r="RR355"/>
      <c r="RS355"/>
      <c r="RT355"/>
      <c r="RU355"/>
      <c r="RV355"/>
      <c r="RW355"/>
      <c r="RX355"/>
      <c r="RY355"/>
      <c r="RZ355"/>
      <c r="SA355"/>
      <c r="SB355"/>
      <c r="SC355"/>
      <c r="SD355"/>
      <c r="SE355"/>
      <c r="SF355"/>
      <c r="SG355"/>
      <c r="SH355"/>
      <c r="SI355"/>
      <c r="SJ355"/>
      <c r="SK355"/>
      <c r="SL355"/>
      <c r="SM355"/>
      <c r="SN355"/>
      <c r="SO355"/>
      <c r="SP355"/>
      <c r="SQ355"/>
      <c r="SR355"/>
      <c r="SS355"/>
      <c r="ST355"/>
      <c r="SU355"/>
      <c r="SV355"/>
      <c r="SW355"/>
      <c r="SX355"/>
      <c r="SY355"/>
      <c r="SZ355"/>
      <c r="TA355"/>
      <c r="TB355"/>
      <c r="TC355"/>
      <c r="TD355"/>
      <c r="TE355"/>
      <c r="TF355"/>
      <c r="TG355"/>
      <c r="TH355"/>
      <c r="TI355"/>
      <c r="TJ355"/>
      <c r="TK355"/>
      <c r="TL355"/>
      <c r="TM355"/>
      <c r="TN355"/>
      <c r="TO355"/>
      <c r="TP355"/>
      <c r="TQ355"/>
      <c r="TR355"/>
      <c r="TS355"/>
      <c r="TT355"/>
      <c r="TU355"/>
      <c r="TV355"/>
      <c r="TW355"/>
      <c r="TX355"/>
      <c r="TY355"/>
      <c r="TZ355"/>
      <c r="UA355"/>
      <c r="UB355"/>
      <c r="UC355"/>
      <c r="UD355"/>
      <c r="UE355"/>
      <c r="UF355"/>
      <c r="UG355"/>
      <c r="UH355"/>
      <c r="UI355"/>
      <c r="UJ355"/>
      <c r="UK355"/>
      <c r="UL355"/>
      <c r="UM355"/>
      <c r="UN355"/>
      <c r="UO355"/>
      <c r="UP355"/>
      <c r="UQ355"/>
      <c r="UR355"/>
      <c r="US355"/>
      <c r="UT355"/>
      <c r="UU355"/>
      <c r="UV355"/>
      <c r="UW355"/>
      <c r="UX355"/>
      <c r="UY355"/>
      <c r="UZ355"/>
      <c r="VA355"/>
      <c r="VB355"/>
      <c r="VC355"/>
      <c r="VD355"/>
      <c r="VE355"/>
      <c r="VF355"/>
      <c r="VG355"/>
      <c r="VH355"/>
      <c r="VI355"/>
      <c r="VJ355"/>
      <c r="VK355"/>
      <c r="VL355"/>
      <c r="VM355"/>
      <c r="VN355"/>
      <c r="VO355"/>
      <c r="VP355"/>
      <c r="VQ355"/>
      <c r="VR355"/>
      <c r="VS355"/>
      <c r="VT355"/>
      <c r="VU355"/>
      <c r="VV355"/>
      <c r="VW355"/>
      <c r="VX355"/>
      <c r="VY355"/>
      <c r="VZ355"/>
      <c r="WA355"/>
      <c r="WB355"/>
      <c r="WC355"/>
      <c r="WD355"/>
      <c r="WE355"/>
      <c r="WF355"/>
      <c r="WG355"/>
      <c r="WH355"/>
      <c r="WI355"/>
      <c r="WJ355"/>
      <c r="WK355"/>
      <c r="WL355"/>
      <c r="WM355"/>
      <c r="WN355"/>
      <c r="WO355"/>
      <c r="WP355"/>
      <c r="WQ355"/>
      <c r="WR355"/>
      <c r="WS355"/>
      <c r="WT355"/>
      <c r="WU355"/>
      <c r="WV355"/>
      <c r="WW355"/>
    </row>
    <row r="356" spans="1:621" s="41" customFormat="1" ht="57.75" hidden="1" customHeight="1" x14ac:dyDescent="0.25">
      <c r="A356" s="752"/>
      <c r="B356" s="716"/>
      <c r="C356" s="735"/>
      <c r="D356" s="735"/>
      <c r="E356" s="735"/>
      <c r="F356" s="306" t="s">
        <v>2129</v>
      </c>
      <c r="G356" s="629"/>
      <c r="H356" s="127">
        <v>44284.003472222219</v>
      </c>
      <c r="I356" s="706"/>
      <c r="J356" s="188">
        <v>8.4027777775190771E-2</v>
      </c>
      <c r="K356" s="306" t="s">
        <v>2130</v>
      </c>
      <c r="L356" s="306"/>
      <c r="M356" s="306"/>
      <c r="N356" s="306"/>
      <c r="O356" s="306">
        <v>1</v>
      </c>
      <c r="P356" s="306">
        <v>2</v>
      </c>
      <c r="Q356" s="306"/>
      <c r="R356" s="735"/>
      <c r="S356" s="613" t="s">
        <v>2371</v>
      </c>
      <c r="T356" s="735"/>
      <c r="U356" s="735"/>
      <c r="V356" s="735"/>
      <c r="W356" s="735"/>
      <c r="X356" s="704"/>
      <c r="Y356" s="50">
        <f t="shared" si="53"/>
        <v>2.0166666666045785</v>
      </c>
      <c r="Z356"/>
      <c r="AA356"/>
      <c r="AB356"/>
      <c r="AC356"/>
      <c r="AD356"/>
      <c r="AE356"/>
      <c r="AF356"/>
      <c r="AG356"/>
      <c r="AH356"/>
      <c r="AI356"/>
      <c r="AJ356"/>
      <c r="AK356"/>
      <c r="AL356"/>
      <c r="AM356"/>
      <c r="AN356"/>
      <c r="AO356"/>
      <c r="AP356"/>
      <c r="AQ356"/>
      <c r="AR356"/>
      <c r="AS356"/>
      <c r="AT356"/>
      <c r="AU356"/>
      <c r="AV356" s="53"/>
      <c r="AW356" s="53"/>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c r="IW356"/>
      <c r="IX356"/>
      <c r="IY356"/>
      <c r="IZ356"/>
      <c r="JA356"/>
      <c r="JB356"/>
      <c r="JC356"/>
      <c r="JD356"/>
      <c r="JE356"/>
      <c r="JF356"/>
      <c r="JG356"/>
      <c r="JH356"/>
      <c r="JI356"/>
      <c r="JJ356"/>
      <c r="JK356"/>
      <c r="JL356"/>
      <c r="JM356"/>
      <c r="JN356"/>
      <c r="JO356"/>
      <c r="JP356"/>
      <c r="JQ356"/>
      <c r="JR356"/>
      <c r="JS356"/>
      <c r="JT356"/>
      <c r="JU356"/>
      <c r="JV356"/>
      <c r="JW356"/>
      <c r="JX356"/>
      <c r="JY356"/>
      <c r="JZ356"/>
      <c r="KA356"/>
      <c r="KB356"/>
      <c r="KC356"/>
      <c r="KD356"/>
      <c r="KE356"/>
      <c r="KF356"/>
      <c r="KG356"/>
      <c r="KH356"/>
      <c r="KI356"/>
      <c r="KJ356"/>
      <c r="KK356"/>
      <c r="KL356"/>
      <c r="KM356"/>
      <c r="KN356"/>
      <c r="KO356"/>
      <c r="KP356"/>
      <c r="KQ356"/>
      <c r="KR356"/>
      <c r="KS356"/>
      <c r="KT356"/>
      <c r="KU356"/>
      <c r="KV356"/>
      <c r="KW356"/>
      <c r="KX356"/>
      <c r="KY356"/>
      <c r="KZ356"/>
      <c r="LA356"/>
      <c r="LB356"/>
      <c r="LC356"/>
      <c r="LD356"/>
      <c r="LE356"/>
      <c r="LF356"/>
      <c r="LG356"/>
      <c r="LH356"/>
      <c r="LI356"/>
      <c r="LJ356"/>
      <c r="LK356"/>
      <c r="LL356"/>
      <c r="LM356"/>
      <c r="LN356"/>
      <c r="LO356"/>
      <c r="LP356"/>
      <c r="LQ356"/>
      <c r="LR356"/>
      <c r="LS356"/>
      <c r="LT356"/>
      <c r="LU356"/>
      <c r="LV356"/>
      <c r="LW356"/>
      <c r="LX356"/>
      <c r="LY356"/>
      <c r="LZ356"/>
      <c r="MA356"/>
      <c r="MB356"/>
      <c r="MC356"/>
      <c r="MD356"/>
      <c r="ME356"/>
      <c r="MF356"/>
      <c r="MG356"/>
      <c r="MH356"/>
      <c r="MI356"/>
      <c r="MJ356"/>
      <c r="MK356"/>
      <c r="ML356"/>
      <c r="MM356"/>
      <c r="MN356"/>
      <c r="MO356"/>
      <c r="MP356"/>
      <c r="MQ356"/>
      <c r="MR356"/>
      <c r="MS356"/>
      <c r="MT356"/>
      <c r="MU356"/>
      <c r="MV356"/>
      <c r="MW356"/>
      <c r="MX356"/>
      <c r="MY356"/>
      <c r="MZ356"/>
      <c r="NA356"/>
      <c r="NB356"/>
      <c r="NC356"/>
      <c r="ND356"/>
      <c r="NE356"/>
      <c r="NF356"/>
      <c r="NG356"/>
      <c r="NH356"/>
      <c r="NI356"/>
      <c r="NJ356"/>
      <c r="NK356"/>
      <c r="NL356"/>
      <c r="NM356"/>
      <c r="NN356"/>
      <c r="NO356"/>
      <c r="NP356"/>
      <c r="NQ356"/>
      <c r="NR356"/>
      <c r="NS356"/>
      <c r="NT356"/>
      <c r="NU356"/>
      <c r="NV356"/>
      <c r="NW356"/>
      <c r="NX356"/>
      <c r="NY356"/>
      <c r="NZ356"/>
      <c r="OA356"/>
      <c r="OB356"/>
      <c r="OC356"/>
      <c r="OD356"/>
      <c r="OE356"/>
      <c r="OF356"/>
      <c r="OG356"/>
      <c r="OH356"/>
      <c r="OI356"/>
      <c r="OJ356"/>
      <c r="OK356"/>
      <c r="OL356"/>
      <c r="OM356"/>
      <c r="ON356"/>
      <c r="OO356"/>
      <c r="OP356"/>
      <c r="OQ356"/>
      <c r="OR356"/>
      <c r="OS356"/>
      <c r="OT356"/>
      <c r="OU356"/>
      <c r="OV356"/>
      <c r="OW356"/>
      <c r="OX356"/>
      <c r="OY356"/>
      <c r="OZ356"/>
      <c r="PA356"/>
      <c r="PB356"/>
      <c r="PC356"/>
      <c r="PD356"/>
      <c r="PE356"/>
      <c r="PF356"/>
      <c r="PG356"/>
      <c r="PH356"/>
      <c r="PI356"/>
      <c r="PJ356"/>
      <c r="PK356"/>
      <c r="PL356"/>
      <c r="PM356"/>
      <c r="PN356"/>
      <c r="PO356"/>
      <c r="PP356"/>
      <c r="PQ356"/>
      <c r="PR356"/>
      <c r="PS356"/>
      <c r="PT356"/>
      <c r="PU356"/>
      <c r="PV356"/>
      <c r="PW356"/>
      <c r="PX356"/>
      <c r="PY356"/>
      <c r="PZ356"/>
      <c r="QA356"/>
      <c r="QB356"/>
      <c r="QC356"/>
      <c r="QD356"/>
      <c r="QE356"/>
      <c r="QF356"/>
      <c r="QG356"/>
      <c r="QH356"/>
      <c r="QI356"/>
      <c r="QJ356"/>
      <c r="QK356"/>
      <c r="QL356"/>
      <c r="QM356"/>
      <c r="QN356"/>
      <c r="QO356"/>
      <c r="QP356"/>
      <c r="QQ356"/>
      <c r="QR356"/>
      <c r="QS356"/>
      <c r="QT356"/>
      <c r="QU356"/>
      <c r="QV356"/>
      <c r="QW356"/>
      <c r="QX356"/>
      <c r="QY356"/>
      <c r="QZ356"/>
      <c r="RA356"/>
      <c r="RB356"/>
      <c r="RC356"/>
      <c r="RD356"/>
      <c r="RE356"/>
      <c r="RF356"/>
      <c r="RG356"/>
      <c r="RH356"/>
      <c r="RI356"/>
      <c r="RJ356"/>
      <c r="RK356"/>
      <c r="RL356"/>
      <c r="RM356"/>
      <c r="RN356"/>
      <c r="RO356"/>
      <c r="RP356"/>
      <c r="RQ356"/>
      <c r="RR356"/>
      <c r="RS356"/>
      <c r="RT356"/>
      <c r="RU356"/>
      <c r="RV356"/>
      <c r="RW356"/>
      <c r="RX356"/>
      <c r="RY356"/>
      <c r="RZ356"/>
      <c r="SA356"/>
      <c r="SB356"/>
      <c r="SC356"/>
      <c r="SD356"/>
      <c r="SE356"/>
      <c r="SF356"/>
      <c r="SG356"/>
      <c r="SH356"/>
      <c r="SI356"/>
      <c r="SJ356"/>
      <c r="SK356"/>
      <c r="SL356"/>
      <c r="SM356"/>
      <c r="SN356"/>
      <c r="SO356"/>
      <c r="SP356"/>
      <c r="SQ356"/>
      <c r="SR356"/>
      <c r="SS356"/>
      <c r="ST356"/>
      <c r="SU356"/>
      <c r="SV356"/>
      <c r="SW356"/>
      <c r="SX356"/>
      <c r="SY356"/>
      <c r="SZ356"/>
      <c r="TA356"/>
      <c r="TB356"/>
      <c r="TC356"/>
      <c r="TD356"/>
      <c r="TE356"/>
      <c r="TF356"/>
      <c r="TG356"/>
      <c r="TH356"/>
      <c r="TI356"/>
      <c r="TJ356"/>
      <c r="TK356"/>
      <c r="TL356"/>
      <c r="TM356"/>
      <c r="TN356"/>
      <c r="TO356"/>
      <c r="TP356"/>
      <c r="TQ356"/>
      <c r="TR356"/>
      <c r="TS356"/>
      <c r="TT356"/>
      <c r="TU356"/>
      <c r="TV356"/>
      <c r="TW356"/>
      <c r="TX356"/>
      <c r="TY356"/>
      <c r="TZ356"/>
      <c r="UA356"/>
      <c r="UB356"/>
      <c r="UC356"/>
      <c r="UD356"/>
      <c r="UE356"/>
      <c r="UF356"/>
      <c r="UG356"/>
      <c r="UH356"/>
      <c r="UI356"/>
      <c r="UJ356"/>
      <c r="UK356"/>
      <c r="UL356"/>
      <c r="UM356"/>
      <c r="UN356"/>
      <c r="UO356"/>
      <c r="UP356"/>
      <c r="UQ356"/>
      <c r="UR356"/>
      <c r="US356"/>
      <c r="UT356"/>
      <c r="UU356"/>
      <c r="UV356"/>
      <c r="UW356"/>
      <c r="UX356"/>
      <c r="UY356"/>
      <c r="UZ356"/>
      <c r="VA356"/>
      <c r="VB356"/>
      <c r="VC356"/>
      <c r="VD356"/>
      <c r="VE356"/>
      <c r="VF356"/>
      <c r="VG356"/>
      <c r="VH356"/>
      <c r="VI356"/>
      <c r="VJ356"/>
      <c r="VK356"/>
      <c r="VL356"/>
      <c r="VM356"/>
      <c r="VN356"/>
      <c r="VO356"/>
      <c r="VP356"/>
      <c r="VQ356"/>
      <c r="VR356"/>
      <c r="VS356"/>
      <c r="VT356"/>
      <c r="VU356"/>
      <c r="VV356"/>
      <c r="VW356"/>
      <c r="VX356"/>
      <c r="VY356"/>
      <c r="VZ356"/>
      <c r="WA356"/>
      <c r="WB356"/>
      <c r="WC356"/>
      <c r="WD356"/>
      <c r="WE356"/>
      <c r="WF356"/>
      <c r="WG356"/>
      <c r="WH356"/>
      <c r="WI356"/>
      <c r="WJ356"/>
      <c r="WK356"/>
      <c r="WL356"/>
      <c r="WM356"/>
      <c r="WN356"/>
      <c r="WO356"/>
      <c r="WP356"/>
      <c r="WQ356"/>
      <c r="WR356"/>
      <c r="WS356"/>
      <c r="WT356"/>
      <c r="WU356"/>
      <c r="WV356"/>
      <c r="WW356"/>
    </row>
    <row r="357" spans="1:621" s="41" customFormat="1" ht="52.5" hidden="1" customHeight="1" x14ac:dyDescent="0.25">
      <c r="A357" s="753"/>
      <c r="B357" s="631"/>
      <c r="C357" s="614"/>
      <c r="D357" s="614"/>
      <c r="E357" s="614"/>
      <c r="F357" s="306" t="s">
        <v>2131</v>
      </c>
      <c r="G357" s="610"/>
      <c r="H357" s="127" t="s">
        <v>2132</v>
      </c>
      <c r="I357" s="652"/>
      <c r="J357" s="188">
        <v>0</v>
      </c>
      <c r="K357" s="306" t="s">
        <v>2133</v>
      </c>
      <c r="L357" s="306"/>
      <c r="M357" s="306"/>
      <c r="N357" s="306"/>
      <c r="O357" s="306"/>
      <c r="P357" s="306"/>
      <c r="Q357" s="306"/>
      <c r="R357" s="614"/>
      <c r="S357" s="614"/>
      <c r="T357" s="614"/>
      <c r="U357" s="614"/>
      <c r="V357" s="614"/>
      <c r="W357" s="614"/>
      <c r="X357" s="677"/>
      <c r="Y357" s="50">
        <f t="shared" si="53"/>
        <v>0</v>
      </c>
      <c r="Z357"/>
      <c r="AA357"/>
      <c r="AB357"/>
      <c r="AC357"/>
      <c r="AD357"/>
      <c r="AE357"/>
      <c r="AF357"/>
      <c r="AG357"/>
      <c r="AH357"/>
      <c r="AI357"/>
      <c r="AJ357"/>
      <c r="AK357"/>
      <c r="AL357"/>
      <c r="AM357"/>
      <c r="AN357"/>
      <c r="AO357"/>
      <c r="AP357"/>
      <c r="AQ357"/>
      <c r="AR357"/>
      <c r="AS357"/>
      <c r="AT357"/>
      <c r="AU357"/>
      <c r="AV357" s="53"/>
      <c r="AW357" s="53"/>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c r="IW357"/>
      <c r="IX357"/>
      <c r="IY357"/>
      <c r="IZ357"/>
      <c r="JA357"/>
      <c r="JB357"/>
      <c r="JC357"/>
      <c r="JD357"/>
      <c r="JE357"/>
      <c r="JF357"/>
      <c r="JG357"/>
      <c r="JH357"/>
      <c r="JI357"/>
      <c r="JJ357"/>
      <c r="JK357"/>
      <c r="JL357"/>
      <c r="JM357"/>
      <c r="JN357"/>
      <c r="JO357"/>
      <c r="JP357"/>
      <c r="JQ357"/>
      <c r="JR357"/>
      <c r="JS357"/>
      <c r="JT357"/>
      <c r="JU357"/>
      <c r="JV357"/>
      <c r="JW357"/>
      <c r="JX357"/>
      <c r="JY357"/>
      <c r="JZ357"/>
      <c r="KA357"/>
      <c r="KB357"/>
      <c r="KC357"/>
      <c r="KD357"/>
      <c r="KE357"/>
      <c r="KF357"/>
      <c r="KG357"/>
      <c r="KH357"/>
      <c r="KI357"/>
      <c r="KJ357"/>
      <c r="KK357"/>
      <c r="KL357"/>
      <c r="KM357"/>
      <c r="KN357"/>
      <c r="KO357"/>
      <c r="KP357"/>
      <c r="KQ357"/>
      <c r="KR357"/>
      <c r="KS357"/>
      <c r="KT357"/>
      <c r="KU357"/>
      <c r="KV357"/>
      <c r="KW357"/>
      <c r="KX357"/>
      <c r="KY357"/>
      <c r="KZ357"/>
      <c r="LA357"/>
      <c r="LB357"/>
      <c r="LC357"/>
      <c r="LD357"/>
      <c r="LE357"/>
      <c r="LF357"/>
      <c r="LG357"/>
      <c r="LH357"/>
      <c r="LI357"/>
      <c r="LJ357"/>
      <c r="LK357"/>
      <c r="LL357"/>
      <c r="LM357"/>
      <c r="LN357"/>
      <c r="LO357"/>
      <c r="LP357"/>
      <c r="LQ357"/>
      <c r="LR357"/>
      <c r="LS357"/>
      <c r="LT357"/>
      <c r="LU357"/>
      <c r="LV357"/>
      <c r="LW357"/>
      <c r="LX357"/>
      <c r="LY357"/>
      <c r="LZ357"/>
      <c r="MA357"/>
      <c r="MB357"/>
      <c r="MC357"/>
      <c r="MD357"/>
      <c r="ME357"/>
      <c r="MF357"/>
      <c r="MG357"/>
      <c r="MH357"/>
      <c r="MI357"/>
      <c r="MJ357"/>
      <c r="MK357"/>
      <c r="ML357"/>
      <c r="MM357"/>
      <c r="MN357"/>
      <c r="MO357"/>
      <c r="MP357"/>
      <c r="MQ357"/>
      <c r="MR357"/>
      <c r="MS357"/>
      <c r="MT357"/>
      <c r="MU357"/>
      <c r="MV357"/>
      <c r="MW357"/>
      <c r="MX357"/>
      <c r="MY357"/>
      <c r="MZ357"/>
      <c r="NA357"/>
      <c r="NB357"/>
      <c r="NC357"/>
      <c r="ND357"/>
      <c r="NE357"/>
      <c r="NF357"/>
      <c r="NG357"/>
      <c r="NH357"/>
      <c r="NI357"/>
      <c r="NJ357"/>
      <c r="NK357"/>
      <c r="NL357"/>
      <c r="NM357"/>
      <c r="NN357"/>
      <c r="NO357"/>
      <c r="NP357"/>
      <c r="NQ357"/>
      <c r="NR357"/>
      <c r="NS357"/>
      <c r="NT357"/>
      <c r="NU357"/>
      <c r="NV357"/>
      <c r="NW357"/>
      <c r="NX357"/>
      <c r="NY357"/>
      <c r="NZ357"/>
      <c r="OA357"/>
      <c r="OB357"/>
      <c r="OC357"/>
      <c r="OD357"/>
      <c r="OE357"/>
      <c r="OF357"/>
      <c r="OG357"/>
      <c r="OH357"/>
      <c r="OI357"/>
      <c r="OJ357"/>
      <c r="OK357"/>
      <c r="OL357"/>
      <c r="OM357"/>
      <c r="ON357"/>
      <c r="OO357"/>
      <c r="OP357"/>
      <c r="OQ357"/>
      <c r="OR357"/>
      <c r="OS357"/>
      <c r="OT357"/>
      <c r="OU357"/>
      <c r="OV357"/>
      <c r="OW357"/>
      <c r="OX357"/>
      <c r="OY357"/>
      <c r="OZ357"/>
      <c r="PA357"/>
      <c r="PB357"/>
      <c r="PC357"/>
      <c r="PD357"/>
      <c r="PE357"/>
      <c r="PF357"/>
      <c r="PG357"/>
      <c r="PH357"/>
      <c r="PI357"/>
      <c r="PJ357"/>
      <c r="PK357"/>
      <c r="PL357"/>
      <c r="PM357"/>
      <c r="PN357"/>
      <c r="PO357"/>
      <c r="PP357"/>
      <c r="PQ357"/>
      <c r="PR357"/>
      <c r="PS357"/>
      <c r="PT357"/>
      <c r="PU357"/>
      <c r="PV357"/>
      <c r="PW357"/>
      <c r="PX357"/>
      <c r="PY357"/>
      <c r="PZ357"/>
      <c r="QA357"/>
      <c r="QB357"/>
      <c r="QC357"/>
      <c r="QD357"/>
      <c r="QE357"/>
      <c r="QF357"/>
      <c r="QG357"/>
      <c r="QH357"/>
      <c r="QI357"/>
      <c r="QJ357"/>
      <c r="QK357"/>
      <c r="QL357"/>
      <c r="QM357"/>
      <c r="QN357"/>
      <c r="QO357"/>
      <c r="QP357"/>
      <c r="QQ357"/>
      <c r="QR357"/>
      <c r="QS357"/>
      <c r="QT357"/>
      <c r="QU357"/>
      <c r="QV357"/>
      <c r="QW357"/>
      <c r="QX357"/>
      <c r="QY357"/>
      <c r="QZ357"/>
      <c r="RA357"/>
      <c r="RB357"/>
      <c r="RC357"/>
      <c r="RD357"/>
      <c r="RE357"/>
      <c r="RF357"/>
      <c r="RG357"/>
      <c r="RH357"/>
      <c r="RI357"/>
      <c r="RJ357"/>
      <c r="RK357"/>
      <c r="RL357"/>
      <c r="RM357"/>
      <c r="RN357"/>
      <c r="RO357"/>
      <c r="RP357"/>
      <c r="RQ357"/>
      <c r="RR357"/>
      <c r="RS357"/>
      <c r="RT357"/>
      <c r="RU357"/>
      <c r="RV357"/>
      <c r="RW357"/>
      <c r="RX357"/>
      <c r="RY357"/>
      <c r="RZ357"/>
      <c r="SA357"/>
      <c r="SB357"/>
      <c r="SC357"/>
      <c r="SD357"/>
      <c r="SE357"/>
      <c r="SF357"/>
      <c r="SG357"/>
      <c r="SH357"/>
      <c r="SI357"/>
      <c r="SJ357"/>
      <c r="SK357"/>
      <c r="SL357"/>
      <c r="SM357"/>
      <c r="SN357"/>
      <c r="SO357"/>
      <c r="SP357"/>
      <c r="SQ357"/>
      <c r="SR357"/>
      <c r="SS357"/>
      <c r="ST357"/>
      <c r="SU357"/>
      <c r="SV357"/>
      <c r="SW357"/>
      <c r="SX357"/>
      <c r="SY357"/>
      <c r="SZ357"/>
      <c r="TA357"/>
      <c r="TB357"/>
      <c r="TC357"/>
      <c r="TD357"/>
      <c r="TE357"/>
      <c r="TF357"/>
      <c r="TG357"/>
      <c r="TH357"/>
      <c r="TI357"/>
      <c r="TJ357"/>
      <c r="TK357"/>
      <c r="TL357"/>
      <c r="TM357"/>
      <c r="TN357"/>
      <c r="TO357"/>
      <c r="TP357"/>
      <c r="TQ357"/>
      <c r="TR357"/>
      <c r="TS357"/>
      <c r="TT357"/>
      <c r="TU357"/>
      <c r="TV357"/>
      <c r="TW357"/>
      <c r="TX357"/>
      <c r="TY357"/>
      <c r="TZ357"/>
      <c r="UA357"/>
      <c r="UB357"/>
      <c r="UC357"/>
      <c r="UD357"/>
      <c r="UE357"/>
      <c r="UF357"/>
      <c r="UG357"/>
      <c r="UH357"/>
      <c r="UI357"/>
      <c r="UJ357"/>
      <c r="UK357"/>
      <c r="UL357"/>
      <c r="UM357"/>
      <c r="UN357"/>
      <c r="UO357"/>
      <c r="UP357"/>
      <c r="UQ357"/>
      <c r="UR357"/>
      <c r="US357"/>
      <c r="UT357"/>
      <c r="UU357"/>
      <c r="UV357"/>
      <c r="UW357"/>
      <c r="UX357"/>
      <c r="UY357"/>
      <c r="UZ357"/>
      <c r="VA357"/>
      <c r="VB357"/>
      <c r="VC357"/>
      <c r="VD357"/>
      <c r="VE357"/>
      <c r="VF357"/>
      <c r="VG357"/>
      <c r="VH357"/>
      <c r="VI357"/>
      <c r="VJ357"/>
      <c r="VK357"/>
      <c r="VL357"/>
      <c r="VM357"/>
      <c r="VN357"/>
      <c r="VO357"/>
      <c r="VP357"/>
      <c r="VQ357"/>
      <c r="VR357"/>
      <c r="VS357"/>
      <c r="VT357"/>
      <c r="VU357"/>
      <c r="VV357"/>
      <c r="VW357"/>
      <c r="VX357"/>
      <c r="VY357"/>
      <c r="VZ357"/>
      <c r="WA357"/>
      <c r="WB357"/>
      <c r="WC357"/>
      <c r="WD357"/>
      <c r="WE357"/>
      <c r="WF357"/>
      <c r="WG357"/>
      <c r="WH357"/>
      <c r="WI357"/>
      <c r="WJ357"/>
      <c r="WK357"/>
      <c r="WL357"/>
      <c r="WM357"/>
      <c r="WN357"/>
      <c r="WO357"/>
      <c r="WP357"/>
      <c r="WQ357"/>
      <c r="WR357"/>
      <c r="WS357"/>
      <c r="WT357"/>
      <c r="WU357"/>
      <c r="WV357"/>
      <c r="WW357"/>
    </row>
    <row r="358" spans="1:621" s="41" customFormat="1" ht="96" hidden="1" customHeight="1" x14ac:dyDescent="0.25">
      <c r="A358" s="321">
        <f>A354+1</f>
        <v>283</v>
      </c>
      <c r="B358" s="315" t="s">
        <v>86</v>
      </c>
      <c r="C358" s="288" t="s">
        <v>2139</v>
      </c>
      <c r="D358" s="288" t="s">
        <v>2140</v>
      </c>
      <c r="E358" s="288" t="s">
        <v>2141</v>
      </c>
      <c r="F358" s="288" t="s">
        <v>85</v>
      </c>
      <c r="G358" s="308">
        <v>44284.618055555555</v>
      </c>
      <c r="H358" s="308">
        <v>44284.65625</v>
      </c>
      <c r="I358" s="308">
        <v>44288.427083333336</v>
      </c>
      <c r="J358" s="45">
        <f>H358-G358</f>
        <v>3.8194444445252884E-2</v>
      </c>
      <c r="K358" s="299" t="s">
        <v>2142</v>
      </c>
      <c r="L358" s="299"/>
      <c r="M358" s="299"/>
      <c r="N358" s="299"/>
      <c r="O358" s="299"/>
      <c r="P358" s="299"/>
      <c r="Q358" s="299"/>
      <c r="R358" s="299" t="s">
        <v>2231</v>
      </c>
      <c r="S358" s="299" t="s">
        <v>2232</v>
      </c>
      <c r="T358" s="299" t="s">
        <v>75</v>
      </c>
      <c r="U358" s="299">
        <v>15</v>
      </c>
      <c r="V358" s="299" t="s">
        <v>76</v>
      </c>
      <c r="W358" s="299">
        <v>1</v>
      </c>
      <c r="X358" s="331">
        <v>181</v>
      </c>
      <c r="Y358" s="50">
        <f t="shared" si="53"/>
        <v>0.91666666668606922</v>
      </c>
      <c r="Z358" s="278">
        <v>1</v>
      </c>
      <c r="AA358"/>
      <c r="AB358"/>
      <c r="AC358"/>
      <c r="AD358"/>
      <c r="AE358"/>
      <c r="AF358"/>
      <c r="AG358"/>
      <c r="AH358"/>
      <c r="AI358"/>
      <c r="AJ358"/>
      <c r="AK358"/>
      <c r="AL358"/>
      <c r="AM358"/>
      <c r="AN358"/>
      <c r="AO358"/>
      <c r="AP358"/>
      <c r="AQ358"/>
      <c r="AR358"/>
      <c r="AS358"/>
      <c r="AT358"/>
      <c r="AU358"/>
      <c r="AV358" s="53" t="s">
        <v>89</v>
      </c>
      <c r="AW358" s="53" t="s">
        <v>91</v>
      </c>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c r="IW358"/>
      <c r="IX358"/>
      <c r="IY358"/>
      <c r="IZ358"/>
      <c r="JA358"/>
      <c r="JB358"/>
      <c r="JC358"/>
      <c r="JD358"/>
      <c r="JE358"/>
      <c r="JF358"/>
      <c r="JG358"/>
      <c r="JH358"/>
      <c r="JI358"/>
      <c r="JJ358"/>
      <c r="JK358"/>
      <c r="JL358"/>
      <c r="JM358"/>
      <c r="JN358"/>
      <c r="JO358"/>
      <c r="JP358"/>
      <c r="JQ358"/>
      <c r="JR358"/>
      <c r="JS358"/>
      <c r="JT358"/>
      <c r="JU358"/>
      <c r="JV358"/>
      <c r="JW358"/>
      <c r="JX358"/>
      <c r="JY358"/>
      <c r="JZ358"/>
      <c r="KA358"/>
      <c r="KB358"/>
      <c r="KC358"/>
      <c r="KD358"/>
      <c r="KE358"/>
      <c r="KF358"/>
      <c r="KG358"/>
      <c r="KH358"/>
      <c r="KI358"/>
      <c r="KJ358"/>
      <c r="KK358"/>
      <c r="KL358"/>
      <c r="KM358"/>
      <c r="KN358"/>
      <c r="KO358"/>
      <c r="KP358"/>
      <c r="KQ358"/>
      <c r="KR358"/>
      <c r="KS358"/>
      <c r="KT358"/>
      <c r="KU358"/>
      <c r="KV358"/>
      <c r="KW358"/>
      <c r="KX358"/>
      <c r="KY358"/>
      <c r="KZ358"/>
      <c r="LA358"/>
      <c r="LB358"/>
      <c r="LC358"/>
      <c r="LD358"/>
      <c r="LE358"/>
      <c r="LF358"/>
      <c r="LG358"/>
      <c r="LH358"/>
      <c r="LI358"/>
      <c r="LJ358"/>
      <c r="LK358"/>
      <c r="LL358"/>
      <c r="LM358"/>
      <c r="LN358"/>
      <c r="LO358"/>
      <c r="LP358"/>
      <c r="LQ358"/>
      <c r="LR358"/>
      <c r="LS358"/>
      <c r="LT358"/>
      <c r="LU358"/>
      <c r="LV358"/>
      <c r="LW358"/>
      <c r="LX358"/>
      <c r="LY358"/>
      <c r="LZ358"/>
      <c r="MA358"/>
      <c r="MB358"/>
      <c r="MC358"/>
      <c r="MD358"/>
      <c r="ME358"/>
      <c r="MF358"/>
      <c r="MG358"/>
      <c r="MH358"/>
      <c r="MI358"/>
      <c r="MJ358"/>
      <c r="MK358"/>
      <c r="ML358"/>
      <c r="MM358"/>
      <c r="MN358"/>
      <c r="MO358"/>
      <c r="MP358"/>
      <c r="MQ358"/>
      <c r="MR358"/>
      <c r="MS358"/>
      <c r="MT358"/>
      <c r="MU358"/>
      <c r="MV358"/>
      <c r="MW358"/>
      <c r="MX358"/>
      <c r="MY358"/>
      <c r="MZ358"/>
      <c r="NA358"/>
      <c r="NB358"/>
      <c r="NC358"/>
      <c r="ND358"/>
      <c r="NE358"/>
      <c r="NF358"/>
      <c r="NG358"/>
      <c r="NH358"/>
      <c r="NI358"/>
      <c r="NJ358"/>
      <c r="NK358"/>
      <c r="NL358"/>
      <c r="NM358"/>
      <c r="NN358"/>
      <c r="NO358"/>
      <c r="NP358"/>
      <c r="NQ358"/>
      <c r="NR358"/>
      <c r="NS358"/>
      <c r="NT358"/>
      <c r="NU358"/>
      <c r="NV358"/>
      <c r="NW358"/>
      <c r="NX358"/>
      <c r="NY358"/>
      <c r="NZ358"/>
      <c r="OA358"/>
      <c r="OB358"/>
      <c r="OC358"/>
      <c r="OD358"/>
      <c r="OE358"/>
      <c r="OF358"/>
      <c r="OG358"/>
      <c r="OH358"/>
      <c r="OI358"/>
      <c r="OJ358"/>
      <c r="OK358"/>
      <c r="OL358"/>
      <c r="OM358"/>
      <c r="ON358"/>
      <c r="OO358"/>
      <c r="OP358"/>
      <c r="OQ358"/>
      <c r="OR358"/>
      <c r="OS358"/>
      <c r="OT358"/>
      <c r="OU358"/>
      <c r="OV358"/>
      <c r="OW358"/>
      <c r="OX358"/>
      <c r="OY358"/>
      <c r="OZ358"/>
      <c r="PA358"/>
      <c r="PB358"/>
      <c r="PC358"/>
      <c r="PD358"/>
      <c r="PE358"/>
      <c r="PF358"/>
      <c r="PG358"/>
      <c r="PH358"/>
      <c r="PI358"/>
      <c r="PJ358"/>
      <c r="PK358"/>
      <c r="PL358"/>
      <c r="PM358"/>
      <c r="PN358"/>
      <c r="PO358"/>
      <c r="PP358"/>
      <c r="PQ358"/>
      <c r="PR358"/>
      <c r="PS358"/>
      <c r="PT358"/>
      <c r="PU358"/>
      <c r="PV358"/>
      <c r="PW358"/>
      <c r="PX358"/>
      <c r="PY358"/>
      <c r="PZ358"/>
      <c r="QA358"/>
      <c r="QB358"/>
      <c r="QC358"/>
      <c r="QD358"/>
      <c r="QE358"/>
      <c r="QF358"/>
      <c r="QG358"/>
      <c r="QH358"/>
      <c r="QI358"/>
      <c r="QJ358"/>
      <c r="QK358"/>
      <c r="QL358"/>
      <c r="QM358"/>
      <c r="QN358"/>
      <c r="QO358"/>
      <c r="QP358"/>
      <c r="QQ358"/>
      <c r="QR358"/>
      <c r="QS358"/>
      <c r="QT358"/>
      <c r="QU358"/>
      <c r="QV358"/>
      <c r="QW358"/>
      <c r="QX358"/>
      <c r="QY358"/>
      <c r="QZ358"/>
      <c r="RA358"/>
      <c r="RB358"/>
      <c r="RC358"/>
      <c r="RD358"/>
      <c r="RE358"/>
      <c r="RF358"/>
      <c r="RG358"/>
      <c r="RH358"/>
      <c r="RI358"/>
      <c r="RJ358"/>
      <c r="RK358"/>
      <c r="RL358"/>
      <c r="RM358"/>
      <c r="RN358"/>
      <c r="RO358"/>
      <c r="RP358"/>
      <c r="RQ358"/>
      <c r="RR358"/>
      <c r="RS358"/>
      <c r="RT358"/>
      <c r="RU358"/>
      <c r="RV358"/>
      <c r="RW358"/>
      <c r="RX358"/>
      <c r="RY358"/>
      <c r="RZ358"/>
      <c r="SA358"/>
      <c r="SB358"/>
      <c r="SC358"/>
      <c r="SD358"/>
      <c r="SE358"/>
      <c r="SF358"/>
      <c r="SG358"/>
      <c r="SH358"/>
      <c r="SI358"/>
      <c r="SJ358"/>
      <c r="SK358"/>
      <c r="SL358"/>
      <c r="SM358"/>
      <c r="SN358"/>
      <c r="SO358"/>
      <c r="SP358"/>
      <c r="SQ358"/>
      <c r="SR358"/>
      <c r="SS358"/>
      <c r="ST358"/>
      <c r="SU358"/>
      <c r="SV358"/>
      <c r="SW358"/>
      <c r="SX358"/>
      <c r="SY358"/>
      <c r="SZ358"/>
      <c r="TA358"/>
      <c r="TB358"/>
      <c r="TC358"/>
      <c r="TD358"/>
      <c r="TE358"/>
      <c r="TF358"/>
      <c r="TG358"/>
      <c r="TH358"/>
      <c r="TI358"/>
      <c r="TJ358"/>
      <c r="TK358"/>
      <c r="TL358"/>
      <c r="TM358"/>
      <c r="TN358"/>
      <c r="TO358"/>
      <c r="TP358"/>
      <c r="TQ358"/>
      <c r="TR358"/>
      <c r="TS358"/>
      <c r="TT358"/>
      <c r="TU358"/>
      <c r="TV358"/>
      <c r="TW358"/>
      <c r="TX358"/>
      <c r="TY358"/>
      <c r="TZ358"/>
      <c r="UA358"/>
      <c r="UB358"/>
      <c r="UC358"/>
      <c r="UD358"/>
      <c r="UE358"/>
      <c r="UF358"/>
      <c r="UG358"/>
      <c r="UH358"/>
      <c r="UI358"/>
      <c r="UJ358"/>
      <c r="UK358"/>
      <c r="UL358"/>
      <c r="UM358"/>
      <c r="UN358"/>
      <c r="UO358"/>
      <c r="UP358"/>
      <c r="UQ358"/>
      <c r="UR358"/>
      <c r="US358"/>
      <c r="UT358"/>
      <c r="UU358"/>
      <c r="UV358"/>
      <c r="UW358"/>
      <c r="UX358"/>
      <c r="UY358"/>
      <c r="UZ358"/>
      <c r="VA358"/>
      <c r="VB358"/>
      <c r="VC358"/>
      <c r="VD358"/>
      <c r="VE358"/>
      <c r="VF358"/>
      <c r="VG358"/>
      <c r="VH358"/>
      <c r="VI358"/>
      <c r="VJ358"/>
      <c r="VK358"/>
      <c r="VL358"/>
      <c r="VM358"/>
      <c r="VN358"/>
      <c r="VO358"/>
      <c r="VP358"/>
      <c r="VQ358"/>
      <c r="VR358"/>
      <c r="VS358"/>
      <c r="VT358"/>
      <c r="VU358"/>
      <c r="VV358"/>
      <c r="VW358"/>
      <c r="VX358"/>
      <c r="VY358"/>
      <c r="VZ358"/>
      <c r="WA358"/>
      <c r="WB358"/>
      <c r="WC358"/>
      <c r="WD358"/>
      <c r="WE358"/>
      <c r="WF358"/>
      <c r="WG358"/>
      <c r="WH358"/>
      <c r="WI358"/>
      <c r="WJ358"/>
      <c r="WK358"/>
      <c r="WL358"/>
      <c r="WM358"/>
      <c r="WN358"/>
      <c r="WO358"/>
      <c r="WP358"/>
      <c r="WQ358"/>
      <c r="WR358"/>
      <c r="WS358"/>
      <c r="WT358"/>
      <c r="WU358"/>
      <c r="WV358"/>
      <c r="WW358"/>
    </row>
    <row r="359" spans="1:621" s="131" customFormat="1" ht="69" hidden="1" customHeight="1" x14ac:dyDescent="0.25">
      <c r="A359" s="751">
        <f>A358+1</f>
        <v>284</v>
      </c>
      <c r="B359" s="757" t="s">
        <v>586</v>
      </c>
      <c r="C359" s="608" t="s">
        <v>2143</v>
      </c>
      <c r="D359" s="608" t="s">
        <v>1711</v>
      </c>
      <c r="E359" s="608" t="s">
        <v>2144</v>
      </c>
      <c r="F359" s="288" t="s">
        <v>1713</v>
      </c>
      <c r="G359" s="678">
        <v>44284.718055555553</v>
      </c>
      <c r="H359" s="116">
        <v>44284.854166666664</v>
      </c>
      <c r="I359" s="678">
        <v>44285.668749999997</v>
      </c>
      <c r="J359" s="312">
        <v>0.1361111111111111</v>
      </c>
      <c r="K359" s="328" t="s">
        <v>1714</v>
      </c>
      <c r="L359" s="328"/>
      <c r="M359" s="328"/>
      <c r="N359" s="328"/>
      <c r="O359" s="328"/>
      <c r="P359" s="328">
        <v>3</v>
      </c>
      <c r="Q359" s="328"/>
      <c r="R359" s="785" t="s">
        <v>2145</v>
      </c>
      <c r="S359" s="785" t="s">
        <v>2178</v>
      </c>
      <c r="T359" s="644" t="s">
        <v>75</v>
      </c>
      <c r="U359" s="121" t="s">
        <v>2146</v>
      </c>
      <c r="V359" s="785" t="s">
        <v>76</v>
      </c>
      <c r="W359" s="663">
        <v>1</v>
      </c>
      <c r="X359" s="676" t="s">
        <v>189</v>
      </c>
      <c r="Y359" s="50">
        <f t="shared" si="53"/>
        <v>3.2666666666666666</v>
      </c>
      <c r="Z359"/>
      <c r="AA359"/>
      <c r="AB359">
        <v>1</v>
      </c>
      <c r="AC359"/>
      <c r="AD359"/>
      <c r="AE359"/>
      <c r="AF359"/>
      <c r="AG359"/>
      <c r="AH359"/>
      <c r="AI359"/>
      <c r="AJ359"/>
      <c r="AK359"/>
      <c r="AL359"/>
      <c r="AM359"/>
      <c r="AN359"/>
      <c r="AO359"/>
      <c r="AP359"/>
      <c r="AQ359"/>
      <c r="AR359"/>
      <c r="AS359"/>
      <c r="AT359"/>
      <c r="AU359"/>
      <c r="AV359" s="53" t="s">
        <v>89</v>
      </c>
      <c r="AW359" s="53" t="s">
        <v>91</v>
      </c>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c r="IW359"/>
      <c r="IX359"/>
      <c r="IY359"/>
      <c r="IZ359"/>
      <c r="JA359"/>
      <c r="JB359"/>
      <c r="JC359"/>
      <c r="JD359"/>
      <c r="JE359"/>
      <c r="JF359"/>
      <c r="JG359"/>
      <c r="JH359"/>
      <c r="JI359"/>
      <c r="JJ359"/>
      <c r="JK359"/>
      <c r="JL359"/>
      <c r="JM359"/>
      <c r="JN359"/>
      <c r="JO359"/>
      <c r="JP359"/>
      <c r="JQ359"/>
      <c r="JR359"/>
      <c r="JS359"/>
      <c r="JT359"/>
      <c r="JU359"/>
      <c r="JV359"/>
      <c r="JW359"/>
      <c r="JX359"/>
      <c r="JY359"/>
      <c r="JZ359"/>
      <c r="KA359"/>
      <c r="KB359"/>
      <c r="KC359"/>
      <c r="KD359"/>
      <c r="KE359"/>
      <c r="KF359"/>
      <c r="KG359"/>
      <c r="KH359"/>
      <c r="KI359"/>
      <c r="KJ359"/>
      <c r="KK359"/>
      <c r="KL359"/>
      <c r="KM359"/>
      <c r="KN359"/>
      <c r="KO359"/>
      <c r="KP359"/>
      <c r="KQ359"/>
      <c r="KR359"/>
      <c r="KS359"/>
      <c r="KT359"/>
      <c r="KU359"/>
      <c r="KV359"/>
      <c r="KW359"/>
      <c r="KX359"/>
      <c r="KY359"/>
      <c r="KZ359"/>
      <c r="LA359"/>
      <c r="LB359"/>
      <c r="LC359"/>
      <c r="LD359"/>
      <c r="LE359"/>
      <c r="LF359"/>
      <c r="LG359"/>
      <c r="LH359"/>
      <c r="LI359"/>
      <c r="LJ359"/>
      <c r="LK359"/>
      <c r="LL359"/>
      <c r="LM359"/>
      <c r="LN359"/>
      <c r="LO359"/>
      <c r="LP359"/>
      <c r="LQ359"/>
      <c r="LR359"/>
      <c r="LS359"/>
      <c r="LT359"/>
      <c r="LU359"/>
      <c r="LV359"/>
      <c r="LW359"/>
      <c r="LX359"/>
      <c r="LY359"/>
      <c r="LZ359"/>
      <c r="MA359"/>
      <c r="MB359"/>
      <c r="MC359"/>
      <c r="MD359"/>
      <c r="ME359"/>
      <c r="MF359"/>
      <c r="MG359"/>
      <c r="MH359"/>
      <c r="MI359"/>
      <c r="MJ359"/>
      <c r="MK359"/>
      <c r="ML359"/>
      <c r="MM359"/>
      <c r="MN359"/>
      <c r="MO359"/>
      <c r="MP359"/>
      <c r="MQ359"/>
      <c r="MR359"/>
      <c r="MS359"/>
      <c r="MT359"/>
      <c r="MU359"/>
      <c r="MV359"/>
      <c r="MW359"/>
      <c r="MX359"/>
      <c r="MY359"/>
      <c r="MZ359"/>
      <c r="NA359"/>
      <c r="NB359"/>
      <c r="NC359"/>
      <c r="ND359"/>
      <c r="NE359"/>
      <c r="NF359"/>
      <c r="NG359"/>
      <c r="NH359"/>
      <c r="NI359"/>
      <c r="NJ359"/>
      <c r="NK359"/>
      <c r="NL359"/>
      <c r="NM359"/>
      <c r="NN359"/>
      <c r="NO359"/>
      <c r="NP359"/>
      <c r="NQ359"/>
      <c r="NR359"/>
      <c r="NS359"/>
      <c r="NT359"/>
      <c r="NU359"/>
      <c r="NV359"/>
      <c r="NW359"/>
      <c r="NX359"/>
      <c r="NY359"/>
      <c r="NZ359"/>
      <c r="OA359"/>
      <c r="OB359"/>
      <c r="OC359"/>
      <c r="OD359"/>
      <c r="OE359"/>
      <c r="OF359"/>
      <c r="OG359"/>
      <c r="OH359"/>
      <c r="OI359"/>
      <c r="OJ359"/>
      <c r="OK359"/>
      <c r="OL359"/>
      <c r="OM359"/>
      <c r="ON359"/>
      <c r="OO359"/>
      <c r="OP359"/>
      <c r="OQ359"/>
      <c r="OR359"/>
      <c r="OS359"/>
      <c r="OT359"/>
      <c r="OU359"/>
      <c r="OV359"/>
      <c r="OW359"/>
      <c r="OX359"/>
      <c r="OY359"/>
      <c r="OZ359"/>
      <c r="PA359"/>
      <c r="PB359"/>
      <c r="PC359"/>
      <c r="PD359"/>
      <c r="PE359"/>
      <c r="PF359"/>
      <c r="PG359"/>
      <c r="PH359"/>
      <c r="PI359"/>
      <c r="PJ359"/>
      <c r="PK359"/>
      <c r="PL359"/>
      <c r="PM359"/>
      <c r="PN359"/>
      <c r="PO359"/>
      <c r="PP359"/>
      <c r="PQ359"/>
      <c r="PR359"/>
      <c r="PS359"/>
      <c r="PT359"/>
      <c r="PU359"/>
      <c r="PV359"/>
      <c r="PW359"/>
      <c r="PX359"/>
      <c r="PY359"/>
      <c r="PZ359"/>
      <c r="QA359"/>
      <c r="QB359"/>
      <c r="QC359"/>
      <c r="QD359"/>
      <c r="QE359"/>
      <c r="QF359"/>
      <c r="QG359"/>
      <c r="QH359"/>
      <c r="QI359"/>
      <c r="QJ359"/>
      <c r="QK359"/>
      <c r="QL359"/>
      <c r="QM359"/>
      <c r="QN359"/>
      <c r="QO359"/>
      <c r="QP359"/>
      <c r="QQ359"/>
      <c r="QR359"/>
      <c r="QS359"/>
      <c r="QT359"/>
      <c r="QU359"/>
      <c r="QV359"/>
      <c r="QW359"/>
      <c r="QX359"/>
      <c r="QY359"/>
      <c r="QZ359"/>
      <c r="RA359"/>
      <c r="RB359"/>
      <c r="RC359"/>
      <c r="RD359"/>
      <c r="RE359"/>
      <c r="RF359"/>
      <c r="RG359"/>
      <c r="RH359"/>
      <c r="RI359"/>
      <c r="RJ359"/>
      <c r="RK359"/>
      <c r="RL359"/>
      <c r="RM359"/>
      <c r="RN359"/>
      <c r="RO359"/>
      <c r="RP359"/>
      <c r="RQ359"/>
      <c r="RR359"/>
      <c r="RS359"/>
      <c r="RT359"/>
      <c r="RU359"/>
      <c r="RV359"/>
      <c r="RW359"/>
      <c r="RX359"/>
      <c r="RY359"/>
      <c r="RZ359"/>
      <c r="SA359"/>
      <c r="SB359"/>
      <c r="SC359"/>
      <c r="SD359"/>
      <c r="SE359"/>
      <c r="SF359"/>
      <c r="SG359"/>
      <c r="SH359"/>
      <c r="SI359"/>
      <c r="SJ359"/>
      <c r="SK359"/>
      <c r="SL359"/>
      <c r="SM359"/>
      <c r="SN359"/>
      <c r="SO359"/>
      <c r="SP359"/>
      <c r="SQ359"/>
      <c r="SR359"/>
      <c r="SS359"/>
      <c r="ST359"/>
      <c r="SU359"/>
      <c r="SV359"/>
      <c r="SW359"/>
      <c r="SX359"/>
      <c r="SY359"/>
      <c r="SZ359"/>
      <c r="TA359"/>
      <c r="TB359"/>
      <c r="TC359"/>
      <c r="TD359"/>
      <c r="TE359"/>
      <c r="TF359"/>
      <c r="TG359"/>
      <c r="TH359"/>
      <c r="TI359"/>
      <c r="TJ359"/>
      <c r="TK359"/>
      <c r="TL359"/>
      <c r="TM359"/>
      <c r="TN359"/>
      <c r="TO359"/>
      <c r="TP359"/>
      <c r="TQ359"/>
      <c r="TR359"/>
      <c r="TS359"/>
      <c r="TT359"/>
      <c r="TU359"/>
      <c r="TV359"/>
      <c r="TW359"/>
      <c r="TX359"/>
      <c r="TY359"/>
      <c r="TZ359"/>
      <c r="UA359"/>
      <c r="UB359"/>
      <c r="UC359"/>
      <c r="UD359"/>
      <c r="UE359"/>
      <c r="UF359"/>
      <c r="UG359"/>
      <c r="UH359"/>
      <c r="UI359"/>
      <c r="UJ359"/>
      <c r="UK359"/>
      <c r="UL359"/>
      <c r="UM359"/>
      <c r="UN359"/>
      <c r="UO359"/>
      <c r="UP359"/>
      <c r="UQ359"/>
      <c r="UR359"/>
      <c r="US359"/>
      <c r="UT359"/>
      <c r="UU359"/>
      <c r="UV359"/>
      <c r="UW359"/>
      <c r="UX359"/>
      <c r="UY359"/>
      <c r="UZ359"/>
      <c r="VA359"/>
      <c r="VB359"/>
      <c r="VC359"/>
      <c r="VD359"/>
      <c r="VE359"/>
      <c r="VF359"/>
      <c r="VG359"/>
      <c r="VH359"/>
      <c r="VI359"/>
      <c r="VJ359"/>
      <c r="VK359"/>
      <c r="VL359"/>
      <c r="VM359"/>
      <c r="VN359"/>
      <c r="VO359"/>
      <c r="VP359"/>
      <c r="VQ359"/>
      <c r="VR359"/>
      <c r="VS359"/>
      <c r="VT359"/>
      <c r="VU359"/>
      <c r="VV359"/>
      <c r="VW359"/>
      <c r="VX359"/>
      <c r="VY359"/>
      <c r="VZ359"/>
      <c r="WA359"/>
      <c r="WB359"/>
      <c r="WC359"/>
      <c r="WD359"/>
      <c r="WE359"/>
      <c r="WF359"/>
      <c r="WG359"/>
      <c r="WH359"/>
      <c r="WI359"/>
      <c r="WJ359"/>
      <c r="WK359"/>
      <c r="WL359"/>
      <c r="WM359"/>
      <c r="WN359"/>
      <c r="WO359"/>
      <c r="WP359"/>
      <c r="WQ359"/>
      <c r="WR359"/>
      <c r="WS359"/>
      <c r="WT359"/>
      <c r="WU359"/>
      <c r="WV359"/>
      <c r="WW359"/>
    </row>
    <row r="360" spans="1:621" s="131" customFormat="1" ht="68.25" hidden="1" customHeight="1" x14ac:dyDescent="0.25">
      <c r="A360" s="753"/>
      <c r="B360" s="758"/>
      <c r="C360" s="601"/>
      <c r="D360" s="601"/>
      <c r="E360" s="601"/>
      <c r="F360" s="288" t="s">
        <v>1716</v>
      </c>
      <c r="G360" s="679"/>
      <c r="H360" s="116" t="s">
        <v>2147</v>
      </c>
      <c r="I360" s="679"/>
      <c r="J360" s="312">
        <v>2.0833333333333333E-3</v>
      </c>
      <c r="K360" s="328" t="s">
        <v>1717</v>
      </c>
      <c r="L360" s="328"/>
      <c r="M360" s="328"/>
      <c r="N360" s="328"/>
      <c r="O360" s="328"/>
      <c r="P360" s="328"/>
      <c r="Q360" s="328"/>
      <c r="R360" s="786"/>
      <c r="S360" s="786"/>
      <c r="T360" s="645"/>
      <c r="U360" s="121" t="s">
        <v>1126</v>
      </c>
      <c r="V360" s="786"/>
      <c r="W360" s="680"/>
      <c r="X360" s="677"/>
      <c r="Y360" s="50">
        <f t="shared" si="53"/>
        <v>0.05</v>
      </c>
      <c r="Z360"/>
      <c r="AA360"/>
      <c r="AB360"/>
      <c r="AC360"/>
      <c r="AD360"/>
      <c r="AE360"/>
      <c r="AF360"/>
      <c r="AG360"/>
      <c r="AH360"/>
      <c r="AI360"/>
      <c r="AJ360"/>
      <c r="AK360"/>
      <c r="AL360"/>
      <c r="AM360"/>
      <c r="AN360"/>
      <c r="AO360"/>
      <c r="AP360"/>
      <c r="AQ360"/>
      <c r="AR360"/>
      <c r="AS360"/>
      <c r="AT360"/>
      <c r="AU360"/>
      <c r="AV360" s="53"/>
      <c r="AW360" s="53"/>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c r="IW360"/>
      <c r="IX360"/>
      <c r="IY360"/>
      <c r="IZ360"/>
      <c r="JA360"/>
      <c r="JB360"/>
      <c r="JC360"/>
      <c r="JD360"/>
      <c r="JE360"/>
      <c r="JF360"/>
      <c r="JG360"/>
      <c r="JH360"/>
      <c r="JI360"/>
      <c r="JJ360"/>
      <c r="JK360"/>
      <c r="JL360"/>
      <c r="JM360"/>
      <c r="JN360"/>
      <c r="JO360"/>
      <c r="JP360"/>
      <c r="JQ360"/>
      <c r="JR360"/>
      <c r="JS360"/>
      <c r="JT360"/>
      <c r="JU360"/>
      <c r="JV360"/>
      <c r="JW360"/>
      <c r="JX360"/>
      <c r="JY360"/>
      <c r="JZ360"/>
      <c r="KA360"/>
      <c r="KB360"/>
      <c r="KC360"/>
      <c r="KD360"/>
      <c r="KE360"/>
      <c r="KF360"/>
      <c r="KG360"/>
      <c r="KH360"/>
      <c r="KI360"/>
      <c r="KJ360"/>
      <c r="KK360"/>
      <c r="KL360"/>
      <c r="KM360"/>
      <c r="KN360"/>
      <c r="KO360"/>
      <c r="KP360"/>
      <c r="KQ360"/>
      <c r="KR360"/>
      <c r="KS360"/>
      <c r="KT360"/>
      <c r="KU360"/>
      <c r="KV360"/>
      <c r="KW360"/>
      <c r="KX360"/>
      <c r="KY360"/>
      <c r="KZ360"/>
      <c r="LA360"/>
      <c r="LB360"/>
      <c r="LC360"/>
      <c r="LD360"/>
      <c r="LE360"/>
      <c r="LF360"/>
      <c r="LG360"/>
      <c r="LH360"/>
      <c r="LI360"/>
      <c r="LJ360"/>
      <c r="LK360"/>
      <c r="LL360"/>
      <c r="LM360"/>
      <c r="LN360"/>
      <c r="LO360"/>
      <c r="LP360"/>
      <c r="LQ360"/>
      <c r="LR360"/>
      <c r="LS360"/>
      <c r="LT360"/>
      <c r="LU360"/>
      <c r="LV360"/>
      <c r="LW360"/>
      <c r="LX360"/>
      <c r="LY360"/>
      <c r="LZ360"/>
      <c r="MA360"/>
      <c r="MB360"/>
      <c r="MC360"/>
      <c r="MD360"/>
      <c r="ME360"/>
      <c r="MF360"/>
      <c r="MG360"/>
      <c r="MH360"/>
      <c r="MI360"/>
      <c r="MJ360"/>
      <c r="MK360"/>
      <c r="ML360"/>
      <c r="MM360"/>
      <c r="MN360"/>
      <c r="MO360"/>
      <c r="MP360"/>
      <c r="MQ360"/>
      <c r="MR360"/>
      <c r="MS360"/>
      <c r="MT360"/>
      <c r="MU360"/>
      <c r="MV360"/>
      <c r="MW360"/>
      <c r="MX360"/>
      <c r="MY360"/>
      <c r="MZ360"/>
      <c r="NA360"/>
      <c r="NB360"/>
      <c r="NC360"/>
      <c r="ND360"/>
      <c r="NE360"/>
      <c r="NF360"/>
      <c r="NG360"/>
      <c r="NH360"/>
      <c r="NI360"/>
      <c r="NJ360"/>
      <c r="NK360"/>
      <c r="NL360"/>
      <c r="NM360"/>
      <c r="NN360"/>
      <c r="NO360"/>
      <c r="NP360"/>
      <c r="NQ360"/>
      <c r="NR360"/>
      <c r="NS360"/>
      <c r="NT360"/>
      <c r="NU360"/>
      <c r="NV360"/>
      <c r="NW360"/>
      <c r="NX360"/>
      <c r="NY360"/>
      <c r="NZ360"/>
      <c r="OA360"/>
      <c r="OB360"/>
      <c r="OC360"/>
      <c r="OD360"/>
      <c r="OE360"/>
      <c r="OF360"/>
      <c r="OG360"/>
      <c r="OH360"/>
      <c r="OI360"/>
      <c r="OJ360"/>
      <c r="OK360"/>
      <c r="OL360"/>
      <c r="OM360"/>
      <c r="ON360"/>
      <c r="OO360"/>
      <c r="OP360"/>
      <c r="OQ360"/>
      <c r="OR360"/>
      <c r="OS360"/>
      <c r="OT360"/>
      <c r="OU360"/>
      <c r="OV360"/>
      <c r="OW360"/>
      <c r="OX360"/>
      <c r="OY360"/>
      <c r="OZ360"/>
      <c r="PA360"/>
      <c r="PB360"/>
      <c r="PC360"/>
      <c r="PD360"/>
      <c r="PE360"/>
      <c r="PF360"/>
      <c r="PG360"/>
      <c r="PH360"/>
      <c r="PI360"/>
      <c r="PJ360"/>
      <c r="PK360"/>
      <c r="PL360"/>
      <c r="PM360"/>
      <c r="PN360"/>
      <c r="PO360"/>
      <c r="PP360"/>
      <c r="PQ360"/>
      <c r="PR360"/>
      <c r="PS360"/>
      <c r="PT360"/>
      <c r="PU360"/>
      <c r="PV360"/>
      <c r="PW360"/>
      <c r="PX360"/>
      <c r="PY360"/>
      <c r="PZ360"/>
      <c r="QA360"/>
      <c r="QB360"/>
      <c r="QC360"/>
      <c r="QD360"/>
      <c r="QE360"/>
      <c r="QF360"/>
      <c r="QG360"/>
      <c r="QH360"/>
      <c r="QI360"/>
      <c r="QJ360"/>
      <c r="QK360"/>
      <c r="QL360"/>
      <c r="QM360"/>
      <c r="QN360"/>
      <c r="QO360"/>
      <c r="QP360"/>
      <c r="QQ360"/>
      <c r="QR360"/>
      <c r="QS360"/>
      <c r="QT360"/>
      <c r="QU360"/>
      <c r="QV360"/>
      <c r="QW360"/>
      <c r="QX360"/>
      <c r="QY360"/>
      <c r="QZ360"/>
      <c r="RA360"/>
      <c r="RB360"/>
      <c r="RC360"/>
      <c r="RD360"/>
      <c r="RE360"/>
      <c r="RF360"/>
      <c r="RG360"/>
      <c r="RH360"/>
      <c r="RI360"/>
      <c r="RJ360"/>
      <c r="RK360"/>
      <c r="RL360"/>
      <c r="RM360"/>
      <c r="RN360"/>
      <c r="RO360"/>
      <c r="RP360"/>
      <c r="RQ360"/>
      <c r="RR360"/>
      <c r="RS360"/>
      <c r="RT360"/>
      <c r="RU360"/>
      <c r="RV360"/>
      <c r="RW360"/>
      <c r="RX360"/>
      <c r="RY360"/>
      <c r="RZ360"/>
      <c r="SA360"/>
      <c r="SB360"/>
      <c r="SC360"/>
      <c r="SD360"/>
      <c r="SE360"/>
      <c r="SF360"/>
      <c r="SG360"/>
      <c r="SH360"/>
      <c r="SI360"/>
      <c r="SJ360"/>
      <c r="SK360"/>
      <c r="SL360"/>
      <c r="SM360"/>
      <c r="SN360"/>
      <c r="SO360"/>
      <c r="SP360"/>
      <c r="SQ360"/>
      <c r="SR360"/>
      <c r="SS360"/>
      <c r="ST360"/>
      <c r="SU360"/>
      <c r="SV360"/>
      <c r="SW360"/>
      <c r="SX360"/>
      <c r="SY360"/>
      <c r="SZ360"/>
      <c r="TA360"/>
      <c r="TB360"/>
      <c r="TC360"/>
      <c r="TD360"/>
      <c r="TE360"/>
      <c r="TF360"/>
      <c r="TG360"/>
      <c r="TH360"/>
      <c r="TI360"/>
      <c r="TJ360"/>
      <c r="TK360"/>
      <c r="TL360"/>
      <c r="TM360"/>
      <c r="TN360"/>
      <c r="TO360"/>
      <c r="TP360"/>
      <c r="TQ360"/>
      <c r="TR360"/>
      <c r="TS360"/>
      <c r="TT360"/>
      <c r="TU360"/>
      <c r="TV360"/>
      <c r="TW360"/>
      <c r="TX360"/>
      <c r="TY360"/>
      <c r="TZ360"/>
      <c r="UA360"/>
      <c r="UB360"/>
      <c r="UC360"/>
      <c r="UD360"/>
      <c r="UE360"/>
      <c r="UF360"/>
      <c r="UG360"/>
      <c r="UH360"/>
      <c r="UI360"/>
      <c r="UJ360"/>
      <c r="UK360"/>
      <c r="UL360"/>
      <c r="UM360"/>
      <c r="UN360"/>
      <c r="UO360"/>
      <c r="UP360"/>
      <c r="UQ360"/>
      <c r="UR360"/>
      <c r="US360"/>
      <c r="UT360"/>
      <c r="UU360"/>
      <c r="UV360"/>
      <c r="UW360"/>
      <c r="UX360"/>
      <c r="UY360"/>
      <c r="UZ360"/>
      <c r="VA360"/>
      <c r="VB360"/>
      <c r="VC360"/>
      <c r="VD360"/>
      <c r="VE360"/>
      <c r="VF360"/>
      <c r="VG360"/>
      <c r="VH360"/>
      <c r="VI360"/>
      <c r="VJ360"/>
      <c r="VK360"/>
      <c r="VL360"/>
      <c r="VM360"/>
      <c r="VN360"/>
      <c r="VO360"/>
      <c r="VP360"/>
      <c r="VQ360"/>
      <c r="VR360"/>
      <c r="VS360"/>
      <c r="VT360"/>
      <c r="VU360"/>
      <c r="VV360"/>
      <c r="VW360"/>
      <c r="VX360"/>
      <c r="VY360"/>
      <c r="VZ360"/>
      <c r="WA360"/>
      <c r="WB360"/>
      <c r="WC360"/>
      <c r="WD360"/>
      <c r="WE360"/>
      <c r="WF360"/>
      <c r="WG360"/>
      <c r="WH360"/>
      <c r="WI360"/>
      <c r="WJ360"/>
      <c r="WK360"/>
      <c r="WL360"/>
      <c r="WM360"/>
      <c r="WN360"/>
      <c r="WO360"/>
      <c r="WP360"/>
      <c r="WQ360"/>
      <c r="WR360"/>
      <c r="WS360"/>
      <c r="WT360"/>
      <c r="WU360"/>
      <c r="WV360"/>
      <c r="WW360"/>
    </row>
    <row r="361" spans="1:621" s="196" customFormat="1" ht="94.5" hidden="1" customHeight="1" x14ac:dyDescent="0.25">
      <c r="A361" s="751">
        <f>A359+1</f>
        <v>285</v>
      </c>
      <c r="B361" s="630" t="s">
        <v>770</v>
      </c>
      <c r="C361" s="306" t="s">
        <v>2148</v>
      </c>
      <c r="D361" s="306" t="s">
        <v>2149</v>
      </c>
      <c r="E361" s="632" t="s">
        <v>2171</v>
      </c>
      <c r="F361" s="309" t="s">
        <v>2172</v>
      </c>
      <c r="G361" s="651">
        <v>44284.986111111109</v>
      </c>
      <c r="H361" s="216">
        <v>44285.107638888891</v>
      </c>
      <c r="I361" s="651">
        <v>44291.526388888888</v>
      </c>
      <c r="J361" s="45">
        <f t="shared" ref="J361" si="56">H361-G361</f>
        <v>0.12152777778101154</v>
      </c>
      <c r="K361" s="309" t="s">
        <v>2282</v>
      </c>
      <c r="L361" s="309"/>
      <c r="M361" s="309"/>
      <c r="N361" s="309">
        <v>2</v>
      </c>
      <c r="O361" s="309">
        <v>5</v>
      </c>
      <c r="P361" s="309">
        <v>4</v>
      </c>
      <c r="Q361" s="309"/>
      <c r="R361" s="632" t="s">
        <v>2173</v>
      </c>
      <c r="S361" s="309" t="s">
        <v>2174</v>
      </c>
      <c r="T361" s="632" t="s">
        <v>75</v>
      </c>
      <c r="U361" s="309">
        <v>900</v>
      </c>
      <c r="V361" s="632" t="s">
        <v>76</v>
      </c>
      <c r="W361" s="820">
        <v>1</v>
      </c>
      <c r="X361" s="676" t="s">
        <v>189</v>
      </c>
      <c r="Y361" s="50">
        <f t="shared" si="53"/>
        <v>2.9166666667442769</v>
      </c>
      <c r="Z361"/>
      <c r="AA361"/>
      <c r="AB361"/>
      <c r="AC361"/>
      <c r="AD361"/>
      <c r="AE361">
        <v>1</v>
      </c>
      <c r="AF361"/>
      <c r="AG361"/>
      <c r="AH361"/>
      <c r="AI361"/>
      <c r="AJ361"/>
      <c r="AK361"/>
      <c r="AL361"/>
      <c r="AM361"/>
      <c r="AN361"/>
      <c r="AO361"/>
      <c r="AP361"/>
      <c r="AQ361"/>
      <c r="AR361"/>
      <c r="AS361"/>
      <c r="AT361"/>
      <c r="AU361"/>
      <c r="AV361" s="53" t="s">
        <v>89</v>
      </c>
      <c r="AW361" s="53" t="s">
        <v>91</v>
      </c>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c r="IW361"/>
      <c r="IX361"/>
      <c r="IY361"/>
      <c r="IZ361"/>
      <c r="JA361"/>
      <c r="JB361"/>
      <c r="JC361"/>
      <c r="JD361"/>
      <c r="JE361"/>
      <c r="JF361"/>
      <c r="JG361"/>
      <c r="JH361"/>
      <c r="JI361"/>
      <c r="JJ361"/>
      <c r="JK361"/>
      <c r="JL361"/>
      <c r="JM361"/>
      <c r="JN361"/>
      <c r="JO361"/>
      <c r="JP361"/>
      <c r="JQ361"/>
      <c r="JR361"/>
      <c r="JS361"/>
      <c r="JT361"/>
      <c r="JU361"/>
      <c r="JV361"/>
      <c r="JW361"/>
      <c r="JX361"/>
      <c r="JY361"/>
      <c r="JZ361"/>
      <c r="KA361"/>
      <c r="KB361"/>
      <c r="KC361"/>
      <c r="KD361"/>
      <c r="KE361"/>
      <c r="KF361"/>
      <c r="KG361"/>
      <c r="KH361"/>
      <c r="KI361"/>
      <c r="KJ361"/>
      <c r="KK361"/>
      <c r="KL361"/>
      <c r="KM361"/>
      <c r="KN361"/>
      <c r="KO361"/>
      <c r="KP361"/>
      <c r="KQ361"/>
      <c r="KR361"/>
      <c r="KS361"/>
      <c r="KT361"/>
      <c r="KU361"/>
      <c r="KV361"/>
      <c r="KW361"/>
      <c r="KX361"/>
      <c r="KY361"/>
      <c r="KZ361"/>
      <c r="LA361"/>
      <c r="LB361"/>
      <c r="LC361"/>
      <c r="LD361"/>
      <c r="LE361"/>
      <c r="LF361"/>
      <c r="LG361"/>
      <c r="LH361"/>
      <c r="LI361"/>
      <c r="LJ361"/>
      <c r="LK361"/>
      <c r="LL361"/>
      <c r="LM361"/>
      <c r="LN361"/>
      <c r="LO361"/>
      <c r="LP361"/>
      <c r="LQ361"/>
      <c r="LR361"/>
      <c r="LS361"/>
      <c r="LT361"/>
      <c r="LU361"/>
      <c r="LV361"/>
      <c r="LW361"/>
      <c r="LX361"/>
      <c r="LY361"/>
      <c r="LZ361"/>
      <c r="MA361"/>
      <c r="MB361"/>
      <c r="MC361"/>
      <c r="MD361"/>
      <c r="ME361"/>
      <c r="MF361"/>
      <c r="MG361"/>
      <c r="MH361"/>
      <c r="MI361"/>
      <c r="MJ361"/>
      <c r="MK361"/>
      <c r="ML361"/>
      <c r="MM361"/>
      <c r="MN361"/>
      <c r="MO361"/>
      <c r="MP361"/>
      <c r="MQ361"/>
      <c r="MR361"/>
      <c r="MS361"/>
      <c r="MT361"/>
      <c r="MU361"/>
      <c r="MV361"/>
      <c r="MW361"/>
      <c r="MX361"/>
      <c r="MY361"/>
      <c r="MZ361"/>
      <c r="NA361"/>
      <c r="NB361"/>
      <c r="NC361"/>
      <c r="ND361"/>
      <c r="NE361"/>
      <c r="NF361"/>
      <c r="NG361"/>
      <c r="NH361"/>
      <c r="NI361"/>
      <c r="NJ361"/>
      <c r="NK361"/>
      <c r="NL361"/>
      <c r="NM361"/>
      <c r="NN361"/>
      <c r="NO361"/>
      <c r="NP361"/>
      <c r="NQ361"/>
      <c r="NR361"/>
      <c r="NS361"/>
      <c r="NT361"/>
      <c r="NU361"/>
      <c r="NV361"/>
      <c r="NW361"/>
      <c r="NX361"/>
      <c r="NY361"/>
      <c r="NZ361"/>
      <c r="OA361"/>
      <c r="OB361"/>
      <c r="OC361"/>
      <c r="OD361"/>
      <c r="OE361"/>
      <c r="OF361"/>
      <c r="OG361"/>
      <c r="OH361"/>
      <c r="OI361"/>
      <c r="OJ361"/>
      <c r="OK361"/>
      <c r="OL361"/>
      <c r="OM361"/>
      <c r="ON361"/>
      <c r="OO361"/>
      <c r="OP361"/>
      <c r="OQ361"/>
      <c r="OR361"/>
      <c r="OS361"/>
      <c r="OT361"/>
      <c r="OU361"/>
      <c r="OV361"/>
      <c r="OW361"/>
      <c r="OX361"/>
      <c r="OY361"/>
      <c r="OZ361"/>
      <c r="PA361"/>
      <c r="PB361"/>
      <c r="PC361"/>
      <c r="PD361"/>
      <c r="PE361"/>
      <c r="PF361"/>
      <c r="PG361"/>
      <c r="PH361"/>
      <c r="PI361"/>
      <c r="PJ361"/>
      <c r="PK361"/>
      <c r="PL361"/>
      <c r="PM361"/>
      <c r="PN361"/>
      <c r="PO361"/>
      <c r="PP361"/>
      <c r="PQ361"/>
      <c r="PR361"/>
      <c r="PS361"/>
      <c r="PT361"/>
      <c r="PU361"/>
      <c r="PV361"/>
      <c r="PW361"/>
      <c r="PX361"/>
      <c r="PY361"/>
      <c r="PZ361"/>
      <c r="QA361"/>
      <c r="QB361"/>
      <c r="QC361"/>
      <c r="QD361"/>
      <c r="QE361"/>
      <c r="QF361"/>
      <c r="QG361"/>
      <c r="QH361"/>
      <c r="QI361"/>
      <c r="QJ361"/>
      <c r="QK361"/>
      <c r="QL361"/>
      <c r="QM361"/>
      <c r="QN361"/>
      <c r="QO361"/>
      <c r="QP361"/>
      <c r="QQ361"/>
      <c r="QR361"/>
      <c r="QS361"/>
      <c r="QT361"/>
      <c r="QU361"/>
      <c r="QV361"/>
      <c r="QW361"/>
      <c r="QX361"/>
      <c r="QY361"/>
      <c r="QZ361"/>
      <c r="RA361"/>
      <c r="RB361"/>
      <c r="RC361"/>
      <c r="RD361"/>
      <c r="RE361"/>
      <c r="RF361"/>
      <c r="RG361"/>
      <c r="RH361"/>
      <c r="RI361"/>
      <c r="RJ361"/>
      <c r="RK361"/>
      <c r="RL361"/>
      <c r="RM361"/>
      <c r="RN361"/>
      <c r="RO361"/>
      <c r="RP361"/>
      <c r="RQ361"/>
      <c r="RR361"/>
      <c r="RS361"/>
      <c r="RT361"/>
      <c r="RU361"/>
      <c r="RV361"/>
      <c r="RW361"/>
      <c r="RX361"/>
      <c r="RY361"/>
      <c r="RZ361"/>
      <c r="SA361"/>
      <c r="SB361"/>
      <c r="SC361"/>
      <c r="SD361"/>
      <c r="SE361"/>
      <c r="SF361"/>
      <c r="SG361"/>
      <c r="SH361"/>
      <c r="SI361"/>
      <c r="SJ361"/>
      <c r="SK361"/>
      <c r="SL361"/>
      <c r="SM361"/>
      <c r="SN361"/>
      <c r="SO361"/>
      <c r="SP361"/>
      <c r="SQ361"/>
      <c r="SR361"/>
      <c r="SS361"/>
      <c r="ST361"/>
      <c r="SU361"/>
      <c r="SV361"/>
      <c r="SW361"/>
      <c r="SX361"/>
      <c r="SY361"/>
      <c r="SZ361"/>
      <c r="TA361"/>
      <c r="TB361"/>
      <c r="TC361"/>
      <c r="TD361"/>
      <c r="TE361"/>
      <c r="TF361"/>
      <c r="TG361"/>
      <c r="TH361"/>
      <c r="TI361"/>
      <c r="TJ361"/>
      <c r="TK361"/>
      <c r="TL361"/>
      <c r="TM361"/>
      <c r="TN361"/>
      <c r="TO361"/>
      <c r="TP361"/>
      <c r="TQ361"/>
      <c r="TR361"/>
      <c r="TS361"/>
      <c r="TT361"/>
      <c r="TU361"/>
      <c r="TV361"/>
      <c r="TW361"/>
      <c r="TX361"/>
      <c r="TY361"/>
      <c r="TZ361"/>
      <c r="UA361"/>
      <c r="UB361"/>
      <c r="UC361"/>
      <c r="UD361"/>
      <c r="UE361"/>
      <c r="UF361"/>
      <c r="UG361"/>
      <c r="UH361"/>
      <c r="UI361"/>
      <c r="UJ361"/>
      <c r="UK361"/>
      <c r="UL361"/>
      <c r="UM361"/>
      <c r="UN361"/>
      <c r="UO361"/>
      <c r="UP361"/>
      <c r="UQ361"/>
      <c r="UR361"/>
      <c r="US361"/>
      <c r="UT361"/>
      <c r="UU361"/>
      <c r="UV361"/>
      <c r="UW361"/>
      <c r="UX361"/>
      <c r="UY361"/>
      <c r="UZ361"/>
      <c r="VA361"/>
      <c r="VB361"/>
      <c r="VC361"/>
      <c r="VD361"/>
      <c r="VE361"/>
      <c r="VF361"/>
      <c r="VG361"/>
      <c r="VH361"/>
      <c r="VI361"/>
      <c r="VJ361"/>
      <c r="VK361"/>
      <c r="VL361"/>
      <c r="VM361"/>
      <c r="VN361"/>
      <c r="VO361"/>
      <c r="VP361"/>
      <c r="VQ361"/>
      <c r="VR361"/>
      <c r="VS361"/>
      <c r="VT361"/>
      <c r="VU361"/>
      <c r="VV361"/>
      <c r="VW361"/>
      <c r="VX361"/>
      <c r="VY361"/>
      <c r="VZ361"/>
      <c r="WA361"/>
      <c r="WB361"/>
      <c r="WC361"/>
      <c r="WD361"/>
      <c r="WE361"/>
      <c r="WF361"/>
      <c r="WG361"/>
      <c r="WH361"/>
      <c r="WI361"/>
      <c r="WJ361"/>
      <c r="WK361"/>
      <c r="WL361"/>
      <c r="WM361"/>
      <c r="WN361"/>
      <c r="WO361"/>
      <c r="WP361"/>
      <c r="WQ361"/>
      <c r="WR361"/>
      <c r="WS361"/>
      <c r="WT361"/>
      <c r="WU361"/>
      <c r="WV361"/>
      <c r="WW361"/>
    </row>
    <row r="362" spans="1:621" s="196" customFormat="1" ht="81" hidden="1" customHeight="1" x14ac:dyDescent="0.25">
      <c r="A362" s="753"/>
      <c r="B362" s="631"/>
      <c r="C362" s="306" t="s">
        <v>826</v>
      </c>
      <c r="D362" s="306" t="s">
        <v>827</v>
      </c>
      <c r="E362" s="633"/>
      <c r="F362" s="309" t="s">
        <v>1967</v>
      </c>
      <c r="G362" s="652"/>
      <c r="H362" s="216" t="s">
        <v>2283</v>
      </c>
      <c r="I362" s="652"/>
      <c r="J362" s="45">
        <v>3.472222222222222E-3</v>
      </c>
      <c r="K362" s="309" t="s">
        <v>830</v>
      </c>
      <c r="L362" s="309"/>
      <c r="M362" s="309"/>
      <c r="N362" s="309"/>
      <c r="O362" s="309"/>
      <c r="P362" s="309"/>
      <c r="Q362" s="309"/>
      <c r="R362" s="633"/>
      <c r="S362" s="309" t="s">
        <v>2284</v>
      </c>
      <c r="T362" s="633"/>
      <c r="U362" s="309">
        <v>1</v>
      </c>
      <c r="V362" s="633"/>
      <c r="W362" s="821"/>
      <c r="X362" s="677"/>
      <c r="Y362" s="50">
        <f t="shared" si="53"/>
        <v>8.3333333333333329E-2</v>
      </c>
      <c r="Z362"/>
      <c r="AA362"/>
      <c r="AB362"/>
      <c r="AC362"/>
      <c r="AD362"/>
      <c r="AE362"/>
      <c r="AF362"/>
      <c r="AG362"/>
      <c r="AH362"/>
      <c r="AI362"/>
      <c r="AJ362"/>
      <c r="AK362"/>
      <c r="AL362"/>
      <c r="AM362"/>
      <c r="AN362"/>
      <c r="AO362"/>
      <c r="AP362"/>
      <c r="AQ362"/>
      <c r="AR362"/>
      <c r="AS362"/>
      <c r="AT362"/>
      <c r="AU362"/>
      <c r="AV362" s="53"/>
      <c r="AW362" s="53"/>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c r="IW362"/>
      <c r="IX362"/>
      <c r="IY362"/>
      <c r="IZ362"/>
      <c r="JA362"/>
      <c r="JB362"/>
      <c r="JC362"/>
      <c r="JD362"/>
      <c r="JE362"/>
      <c r="JF362"/>
      <c r="JG362"/>
      <c r="JH362"/>
      <c r="JI362"/>
      <c r="JJ362"/>
      <c r="JK362"/>
      <c r="JL362"/>
      <c r="JM362"/>
      <c r="JN362"/>
      <c r="JO362"/>
      <c r="JP362"/>
      <c r="JQ362"/>
      <c r="JR362"/>
      <c r="JS362"/>
      <c r="JT362"/>
      <c r="JU362"/>
      <c r="JV362"/>
      <c r="JW362"/>
      <c r="JX362"/>
      <c r="JY362"/>
      <c r="JZ362"/>
      <c r="KA362"/>
      <c r="KB362"/>
      <c r="KC362"/>
      <c r="KD362"/>
      <c r="KE362"/>
      <c r="KF362"/>
      <c r="KG362"/>
      <c r="KH362"/>
      <c r="KI362"/>
      <c r="KJ362"/>
      <c r="KK362"/>
      <c r="KL362"/>
      <c r="KM362"/>
      <c r="KN362"/>
      <c r="KO362"/>
      <c r="KP362"/>
      <c r="KQ362"/>
      <c r="KR362"/>
      <c r="KS362"/>
      <c r="KT362"/>
      <c r="KU362"/>
      <c r="KV362"/>
      <c r="KW362"/>
      <c r="KX362"/>
      <c r="KY362"/>
      <c r="KZ362"/>
      <c r="LA362"/>
      <c r="LB362"/>
      <c r="LC362"/>
      <c r="LD362"/>
      <c r="LE362"/>
      <c r="LF362"/>
      <c r="LG362"/>
      <c r="LH362"/>
      <c r="LI362"/>
      <c r="LJ362"/>
      <c r="LK362"/>
      <c r="LL362"/>
      <c r="LM362"/>
      <c r="LN362"/>
      <c r="LO362"/>
      <c r="LP362"/>
      <c r="LQ362"/>
      <c r="LR362"/>
      <c r="LS362"/>
      <c r="LT362"/>
      <c r="LU362"/>
      <c r="LV362"/>
      <c r="LW362"/>
      <c r="LX362"/>
      <c r="LY362"/>
      <c r="LZ362"/>
      <c r="MA362"/>
      <c r="MB362"/>
      <c r="MC362"/>
      <c r="MD362"/>
      <c r="ME362"/>
      <c r="MF362"/>
      <c r="MG362"/>
      <c r="MH362"/>
      <c r="MI362"/>
      <c r="MJ362"/>
      <c r="MK362"/>
      <c r="ML362"/>
      <c r="MM362"/>
      <c r="MN362"/>
      <c r="MO362"/>
      <c r="MP362"/>
      <c r="MQ362"/>
      <c r="MR362"/>
      <c r="MS362"/>
      <c r="MT362"/>
      <c r="MU362"/>
      <c r="MV362"/>
      <c r="MW362"/>
      <c r="MX362"/>
      <c r="MY362"/>
      <c r="MZ362"/>
      <c r="NA362"/>
      <c r="NB362"/>
      <c r="NC362"/>
      <c r="ND362"/>
      <c r="NE362"/>
      <c r="NF362"/>
      <c r="NG362"/>
      <c r="NH362"/>
      <c r="NI362"/>
      <c r="NJ362"/>
      <c r="NK362"/>
      <c r="NL362"/>
      <c r="NM362"/>
      <c r="NN362"/>
      <c r="NO362"/>
      <c r="NP362"/>
      <c r="NQ362"/>
      <c r="NR362"/>
      <c r="NS362"/>
      <c r="NT362"/>
      <c r="NU362"/>
      <c r="NV362"/>
      <c r="NW362"/>
      <c r="NX362"/>
      <c r="NY362"/>
      <c r="NZ362"/>
      <c r="OA362"/>
      <c r="OB362"/>
      <c r="OC362"/>
      <c r="OD362"/>
      <c r="OE362"/>
      <c r="OF362"/>
      <c r="OG362"/>
      <c r="OH362"/>
      <c r="OI362"/>
      <c r="OJ362"/>
      <c r="OK362"/>
      <c r="OL362"/>
      <c r="OM362"/>
      <c r="ON362"/>
      <c r="OO362"/>
      <c r="OP362"/>
      <c r="OQ362"/>
      <c r="OR362"/>
      <c r="OS362"/>
      <c r="OT362"/>
      <c r="OU362"/>
      <c r="OV362"/>
      <c r="OW362"/>
      <c r="OX362"/>
      <c r="OY362"/>
      <c r="OZ362"/>
      <c r="PA362"/>
      <c r="PB362"/>
      <c r="PC362"/>
      <c r="PD362"/>
      <c r="PE362"/>
      <c r="PF362"/>
      <c r="PG362"/>
      <c r="PH362"/>
      <c r="PI362"/>
      <c r="PJ362"/>
      <c r="PK362"/>
      <c r="PL362"/>
      <c r="PM362"/>
      <c r="PN362"/>
      <c r="PO362"/>
      <c r="PP362"/>
      <c r="PQ362"/>
      <c r="PR362"/>
      <c r="PS362"/>
      <c r="PT362"/>
      <c r="PU362"/>
      <c r="PV362"/>
      <c r="PW362"/>
      <c r="PX362"/>
      <c r="PY362"/>
      <c r="PZ362"/>
      <c r="QA362"/>
      <c r="QB362"/>
      <c r="QC362"/>
      <c r="QD362"/>
      <c r="QE362"/>
      <c r="QF362"/>
      <c r="QG362"/>
      <c r="QH362"/>
      <c r="QI362"/>
      <c r="QJ362"/>
      <c r="QK362"/>
      <c r="QL362"/>
      <c r="QM362"/>
      <c r="QN362"/>
      <c r="QO362"/>
      <c r="QP362"/>
      <c r="QQ362"/>
      <c r="QR362"/>
      <c r="QS362"/>
      <c r="QT362"/>
      <c r="QU362"/>
      <c r="QV362"/>
      <c r="QW362"/>
      <c r="QX362"/>
      <c r="QY362"/>
      <c r="QZ362"/>
      <c r="RA362"/>
      <c r="RB362"/>
      <c r="RC362"/>
      <c r="RD362"/>
      <c r="RE362"/>
      <c r="RF362"/>
      <c r="RG362"/>
      <c r="RH362"/>
      <c r="RI362"/>
      <c r="RJ362"/>
      <c r="RK362"/>
      <c r="RL362"/>
      <c r="RM362"/>
      <c r="RN362"/>
      <c r="RO362"/>
      <c r="RP362"/>
      <c r="RQ362"/>
      <c r="RR362"/>
      <c r="RS362"/>
      <c r="RT362"/>
      <c r="RU362"/>
      <c r="RV362"/>
      <c r="RW362"/>
      <c r="RX362"/>
      <c r="RY362"/>
      <c r="RZ362"/>
      <c r="SA362"/>
      <c r="SB362"/>
      <c r="SC362"/>
      <c r="SD362"/>
      <c r="SE362"/>
      <c r="SF362"/>
      <c r="SG362"/>
      <c r="SH362"/>
      <c r="SI362"/>
      <c r="SJ362"/>
      <c r="SK362"/>
      <c r="SL362"/>
      <c r="SM362"/>
      <c r="SN362"/>
      <c r="SO362"/>
      <c r="SP362"/>
      <c r="SQ362"/>
      <c r="SR362"/>
      <c r="SS362"/>
      <c r="ST362"/>
      <c r="SU362"/>
      <c r="SV362"/>
      <c r="SW362"/>
      <c r="SX362"/>
      <c r="SY362"/>
      <c r="SZ362"/>
      <c r="TA362"/>
      <c r="TB362"/>
      <c r="TC362"/>
      <c r="TD362"/>
      <c r="TE362"/>
      <c r="TF362"/>
      <c r="TG362"/>
      <c r="TH362"/>
      <c r="TI362"/>
      <c r="TJ362"/>
      <c r="TK362"/>
      <c r="TL362"/>
      <c r="TM362"/>
      <c r="TN362"/>
      <c r="TO362"/>
      <c r="TP362"/>
      <c r="TQ362"/>
      <c r="TR362"/>
      <c r="TS362"/>
      <c r="TT362"/>
      <c r="TU362"/>
      <c r="TV362"/>
      <c r="TW362"/>
      <c r="TX362"/>
      <c r="TY362"/>
      <c r="TZ362"/>
      <c r="UA362"/>
      <c r="UB362"/>
      <c r="UC362"/>
      <c r="UD362"/>
      <c r="UE362"/>
      <c r="UF362"/>
      <c r="UG362"/>
      <c r="UH362"/>
      <c r="UI362"/>
      <c r="UJ362"/>
      <c r="UK362"/>
      <c r="UL362"/>
      <c r="UM362"/>
      <c r="UN362"/>
      <c r="UO362"/>
      <c r="UP362"/>
      <c r="UQ362"/>
      <c r="UR362"/>
      <c r="US362"/>
      <c r="UT362"/>
      <c r="UU362"/>
      <c r="UV362"/>
      <c r="UW362"/>
      <c r="UX362"/>
      <c r="UY362"/>
      <c r="UZ362"/>
      <c r="VA362"/>
      <c r="VB362"/>
      <c r="VC362"/>
      <c r="VD362"/>
      <c r="VE362"/>
      <c r="VF362"/>
      <c r="VG362"/>
      <c r="VH362"/>
      <c r="VI362"/>
      <c r="VJ362"/>
      <c r="VK362"/>
      <c r="VL362"/>
      <c r="VM362"/>
      <c r="VN362"/>
      <c r="VO362"/>
      <c r="VP362"/>
      <c r="VQ362"/>
      <c r="VR362"/>
      <c r="VS362"/>
      <c r="VT362"/>
      <c r="VU362"/>
      <c r="VV362"/>
      <c r="VW362"/>
      <c r="VX362"/>
      <c r="VY362"/>
      <c r="VZ362"/>
      <c r="WA362"/>
      <c r="WB362"/>
      <c r="WC362"/>
      <c r="WD362"/>
      <c r="WE362"/>
      <c r="WF362"/>
      <c r="WG362"/>
      <c r="WH362"/>
      <c r="WI362"/>
      <c r="WJ362"/>
      <c r="WK362"/>
      <c r="WL362"/>
      <c r="WM362"/>
      <c r="WN362"/>
      <c r="WO362"/>
      <c r="WP362"/>
      <c r="WQ362"/>
      <c r="WR362"/>
      <c r="WS362"/>
      <c r="WT362"/>
      <c r="WU362"/>
      <c r="WV362"/>
      <c r="WW362"/>
    </row>
    <row r="363" spans="1:621" s="41" customFormat="1" ht="78.75" hidden="1" customHeight="1" x14ac:dyDescent="0.25">
      <c r="A363" s="321">
        <f>A361+1</f>
        <v>286</v>
      </c>
      <c r="B363" s="199" t="s">
        <v>1720</v>
      </c>
      <c r="C363" s="288" t="s">
        <v>2153</v>
      </c>
      <c r="D363" s="288" t="s">
        <v>2154</v>
      </c>
      <c r="E363" s="288" t="s">
        <v>2155</v>
      </c>
      <c r="F363" s="288" t="s">
        <v>85</v>
      </c>
      <c r="G363" s="289">
        <v>44285.607638888891</v>
      </c>
      <c r="H363" s="289">
        <v>44285.642361111109</v>
      </c>
      <c r="I363" s="289">
        <v>44293.46875</v>
      </c>
      <c r="J363" s="188">
        <f>H363-G363</f>
        <v>3.4722222218988463E-2</v>
      </c>
      <c r="K363" s="288" t="s">
        <v>2156</v>
      </c>
      <c r="L363" s="288"/>
      <c r="M363" s="288"/>
      <c r="N363" s="288"/>
      <c r="O363" s="288"/>
      <c r="P363" s="288"/>
      <c r="Q363" s="288"/>
      <c r="R363" s="288" t="s">
        <v>2157</v>
      </c>
      <c r="S363" s="288" t="s">
        <v>2306</v>
      </c>
      <c r="T363" s="288" t="s">
        <v>75</v>
      </c>
      <c r="U363" s="288">
        <v>1</v>
      </c>
      <c r="V363" s="288" t="s">
        <v>76</v>
      </c>
      <c r="W363" s="288">
        <v>1</v>
      </c>
      <c r="X363" s="331">
        <v>182</v>
      </c>
      <c r="Y363" s="50">
        <f t="shared" si="53"/>
        <v>0.83333333325572312</v>
      </c>
      <c r="Z363" s="278">
        <v>1</v>
      </c>
      <c r="AA363"/>
      <c r="AB363"/>
      <c r="AC363"/>
      <c r="AD363"/>
      <c r="AE363"/>
      <c r="AF363"/>
      <c r="AG363"/>
      <c r="AH363"/>
      <c r="AI363"/>
      <c r="AJ363"/>
      <c r="AK363"/>
      <c r="AL363"/>
      <c r="AM363"/>
      <c r="AN363"/>
      <c r="AO363"/>
      <c r="AP363"/>
      <c r="AQ363"/>
      <c r="AR363"/>
      <c r="AS363"/>
      <c r="AT363"/>
      <c r="AU363"/>
      <c r="AV363" s="53" t="s">
        <v>89</v>
      </c>
      <c r="AW363" s="53" t="s">
        <v>91</v>
      </c>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c r="IW363"/>
      <c r="IX363"/>
      <c r="IY363"/>
      <c r="IZ363"/>
      <c r="JA363"/>
      <c r="JB363"/>
      <c r="JC363"/>
      <c r="JD363"/>
      <c r="JE363"/>
      <c r="JF363"/>
      <c r="JG363"/>
      <c r="JH363"/>
      <c r="JI363"/>
      <c r="JJ363"/>
      <c r="JK363"/>
      <c r="JL363"/>
      <c r="JM363"/>
      <c r="JN363"/>
      <c r="JO363"/>
      <c r="JP363"/>
      <c r="JQ363"/>
      <c r="JR363"/>
      <c r="JS363"/>
      <c r="JT363"/>
      <c r="JU363"/>
      <c r="JV363"/>
      <c r="JW363"/>
      <c r="JX363"/>
      <c r="JY363"/>
      <c r="JZ363"/>
      <c r="KA363"/>
      <c r="KB363"/>
      <c r="KC363"/>
      <c r="KD363"/>
      <c r="KE363"/>
      <c r="KF363"/>
      <c r="KG363"/>
      <c r="KH363"/>
      <c r="KI363"/>
      <c r="KJ363"/>
      <c r="KK363"/>
      <c r="KL363"/>
      <c r="KM363"/>
      <c r="KN363"/>
      <c r="KO363"/>
      <c r="KP363"/>
      <c r="KQ363"/>
      <c r="KR363"/>
      <c r="KS363"/>
      <c r="KT363"/>
      <c r="KU363"/>
      <c r="KV363"/>
      <c r="KW363"/>
      <c r="KX363"/>
      <c r="KY363"/>
      <c r="KZ363"/>
      <c r="LA363"/>
      <c r="LB363"/>
      <c r="LC363"/>
      <c r="LD363"/>
      <c r="LE363"/>
      <c r="LF363"/>
      <c r="LG363"/>
      <c r="LH363"/>
      <c r="LI363"/>
      <c r="LJ363"/>
      <c r="LK363"/>
      <c r="LL363"/>
      <c r="LM363"/>
      <c r="LN363"/>
      <c r="LO363"/>
      <c r="LP363"/>
      <c r="LQ363"/>
      <c r="LR363"/>
      <c r="LS363"/>
      <c r="LT363"/>
      <c r="LU363"/>
      <c r="LV363"/>
      <c r="LW363"/>
      <c r="LX363"/>
      <c r="LY363"/>
      <c r="LZ363"/>
      <c r="MA363"/>
      <c r="MB363"/>
      <c r="MC363"/>
      <c r="MD363"/>
      <c r="ME363"/>
      <c r="MF363"/>
      <c r="MG363"/>
      <c r="MH363"/>
      <c r="MI363"/>
      <c r="MJ363"/>
      <c r="MK363"/>
      <c r="ML363"/>
      <c r="MM363"/>
      <c r="MN363"/>
      <c r="MO363"/>
      <c r="MP363"/>
      <c r="MQ363"/>
      <c r="MR363"/>
      <c r="MS363"/>
      <c r="MT363"/>
      <c r="MU363"/>
      <c r="MV363"/>
      <c r="MW363"/>
      <c r="MX363"/>
      <c r="MY363"/>
      <c r="MZ363"/>
      <c r="NA363"/>
      <c r="NB363"/>
      <c r="NC363"/>
      <c r="ND363"/>
      <c r="NE363"/>
      <c r="NF363"/>
      <c r="NG363"/>
      <c r="NH363"/>
      <c r="NI363"/>
      <c r="NJ363"/>
      <c r="NK363"/>
      <c r="NL363"/>
      <c r="NM363"/>
      <c r="NN363"/>
      <c r="NO363"/>
      <c r="NP363"/>
      <c r="NQ363"/>
      <c r="NR363"/>
      <c r="NS363"/>
      <c r="NT363"/>
      <c r="NU363"/>
      <c r="NV363"/>
      <c r="NW363"/>
      <c r="NX363"/>
      <c r="NY363"/>
      <c r="NZ363"/>
      <c r="OA363"/>
      <c r="OB363"/>
      <c r="OC363"/>
      <c r="OD363"/>
      <c r="OE363"/>
      <c r="OF363"/>
      <c r="OG363"/>
      <c r="OH363"/>
      <c r="OI363"/>
      <c r="OJ363"/>
      <c r="OK363"/>
      <c r="OL363"/>
      <c r="OM363"/>
      <c r="ON363"/>
      <c r="OO363"/>
      <c r="OP363"/>
      <c r="OQ363"/>
      <c r="OR363"/>
      <c r="OS363"/>
      <c r="OT363"/>
      <c r="OU363"/>
      <c r="OV363"/>
      <c r="OW363"/>
      <c r="OX363"/>
      <c r="OY363"/>
      <c r="OZ363"/>
      <c r="PA363"/>
      <c r="PB363"/>
      <c r="PC363"/>
      <c r="PD363"/>
      <c r="PE363"/>
      <c r="PF363"/>
      <c r="PG363"/>
      <c r="PH363"/>
      <c r="PI363"/>
      <c r="PJ363"/>
      <c r="PK363"/>
      <c r="PL363"/>
      <c r="PM363"/>
      <c r="PN363"/>
      <c r="PO363"/>
      <c r="PP363"/>
      <c r="PQ363"/>
      <c r="PR363"/>
      <c r="PS363"/>
      <c r="PT363"/>
      <c r="PU363"/>
      <c r="PV363"/>
      <c r="PW363"/>
      <c r="PX363"/>
      <c r="PY363"/>
      <c r="PZ363"/>
      <c r="QA363"/>
      <c r="QB363"/>
      <c r="QC363"/>
      <c r="QD363"/>
      <c r="QE363"/>
      <c r="QF363"/>
      <c r="QG363"/>
      <c r="QH363"/>
      <c r="QI363"/>
      <c r="QJ363"/>
      <c r="QK363"/>
      <c r="QL363"/>
      <c r="QM363"/>
      <c r="QN363"/>
      <c r="QO363"/>
      <c r="QP363"/>
      <c r="QQ363"/>
      <c r="QR363"/>
      <c r="QS363"/>
      <c r="QT363"/>
      <c r="QU363"/>
      <c r="QV363"/>
      <c r="QW363"/>
      <c r="QX363"/>
      <c r="QY363"/>
      <c r="QZ363"/>
      <c r="RA363"/>
      <c r="RB363"/>
      <c r="RC363"/>
      <c r="RD363"/>
      <c r="RE363"/>
      <c r="RF363"/>
      <c r="RG363"/>
      <c r="RH363"/>
      <c r="RI363"/>
      <c r="RJ363"/>
      <c r="RK363"/>
      <c r="RL363"/>
      <c r="RM363"/>
      <c r="RN363"/>
      <c r="RO363"/>
      <c r="RP363"/>
      <c r="RQ363"/>
      <c r="RR363"/>
      <c r="RS363"/>
      <c r="RT363"/>
      <c r="RU363"/>
      <c r="RV363"/>
      <c r="RW363"/>
      <c r="RX363"/>
      <c r="RY363"/>
      <c r="RZ363"/>
      <c r="SA363"/>
      <c r="SB363"/>
      <c r="SC363"/>
      <c r="SD363"/>
      <c r="SE363"/>
      <c r="SF363"/>
      <c r="SG363"/>
      <c r="SH363"/>
      <c r="SI363"/>
      <c r="SJ363"/>
      <c r="SK363"/>
      <c r="SL363"/>
      <c r="SM363"/>
      <c r="SN363"/>
      <c r="SO363"/>
      <c r="SP363"/>
      <c r="SQ363"/>
      <c r="SR363"/>
      <c r="SS363"/>
      <c r="ST363"/>
      <c r="SU363"/>
      <c r="SV363"/>
      <c r="SW363"/>
      <c r="SX363"/>
      <c r="SY363"/>
      <c r="SZ363"/>
      <c r="TA363"/>
      <c r="TB363"/>
      <c r="TC363"/>
      <c r="TD363"/>
      <c r="TE363"/>
      <c r="TF363"/>
      <c r="TG363"/>
      <c r="TH363"/>
      <c r="TI363"/>
      <c r="TJ363"/>
      <c r="TK363"/>
      <c r="TL363"/>
      <c r="TM363"/>
      <c r="TN363"/>
      <c r="TO363"/>
      <c r="TP363"/>
      <c r="TQ363"/>
      <c r="TR363"/>
      <c r="TS363"/>
      <c r="TT363"/>
      <c r="TU363"/>
      <c r="TV363"/>
      <c r="TW363"/>
      <c r="TX363"/>
      <c r="TY363"/>
      <c r="TZ363"/>
      <c r="UA363"/>
      <c r="UB363"/>
      <c r="UC363"/>
      <c r="UD363"/>
      <c r="UE363"/>
      <c r="UF363"/>
      <c r="UG363"/>
      <c r="UH363"/>
      <c r="UI363"/>
      <c r="UJ363"/>
      <c r="UK363"/>
      <c r="UL363"/>
      <c r="UM363"/>
      <c r="UN363"/>
      <c r="UO363"/>
      <c r="UP363"/>
      <c r="UQ363"/>
      <c r="UR363"/>
      <c r="US363"/>
      <c r="UT363"/>
      <c r="UU363"/>
      <c r="UV363"/>
      <c r="UW363"/>
      <c r="UX363"/>
      <c r="UY363"/>
      <c r="UZ363"/>
      <c r="VA363"/>
      <c r="VB363"/>
      <c r="VC363"/>
      <c r="VD363"/>
      <c r="VE363"/>
      <c r="VF363"/>
      <c r="VG363"/>
      <c r="VH363"/>
      <c r="VI363"/>
      <c r="VJ363"/>
      <c r="VK363"/>
      <c r="VL363"/>
      <c r="VM363"/>
      <c r="VN363"/>
      <c r="VO363"/>
      <c r="VP363"/>
      <c r="VQ363"/>
      <c r="VR363"/>
      <c r="VS363"/>
      <c r="VT363"/>
      <c r="VU363"/>
      <c r="VV363"/>
      <c r="VW363"/>
      <c r="VX363"/>
      <c r="VY363"/>
      <c r="VZ363"/>
      <c r="WA363"/>
      <c r="WB363"/>
      <c r="WC363"/>
      <c r="WD363"/>
      <c r="WE363"/>
      <c r="WF363"/>
      <c r="WG363"/>
      <c r="WH363"/>
      <c r="WI363"/>
      <c r="WJ363"/>
      <c r="WK363"/>
      <c r="WL363"/>
      <c r="WM363"/>
      <c r="WN363"/>
      <c r="WO363"/>
      <c r="WP363"/>
      <c r="WQ363"/>
      <c r="WR363"/>
      <c r="WS363"/>
      <c r="WT363"/>
      <c r="WU363"/>
      <c r="WV363"/>
      <c r="WW363"/>
    </row>
    <row r="364" spans="1:621" s="41" customFormat="1" ht="72" hidden="1" customHeight="1" x14ac:dyDescent="0.25">
      <c r="A364" s="321">
        <f>A363+1</f>
        <v>287</v>
      </c>
      <c r="B364" s="315" t="s">
        <v>80</v>
      </c>
      <c r="C364" s="288" t="s">
        <v>2158</v>
      </c>
      <c r="D364" s="288" t="s">
        <v>2159</v>
      </c>
      <c r="E364" s="288" t="s">
        <v>2160</v>
      </c>
      <c r="F364" s="288" t="s">
        <v>2161</v>
      </c>
      <c r="G364" s="289">
        <v>44285.743055555555</v>
      </c>
      <c r="H364" s="123">
        <v>44285.772916666669</v>
      </c>
      <c r="I364" s="289">
        <v>44285.772916666669</v>
      </c>
      <c r="J364" s="188">
        <f>H364-G364</f>
        <v>2.9861111113859806E-2</v>
      </c>
      <c r="K364" s="288" t="s">
        <v>2162</v>
      </c>
      <c r="L364" s="288"/>
      <c r="M364" s="288">
        <v>1</v>
      </c>
      <c r="N364" s="288"/>
      <c r="O364" s="288">
        <v>1</v>
      </c>
      <c r="P364" s="288">
        <v>3</v>
      </c>
      <c r="Q364" s="288"/>
      <c r="R364" s="288" t="s">
        <v>2163</v>
      </c>
      <c r="S364" s="288" t="s">
        <v>2164</v>
      </c>
      <c r="T364" s="288" t="s">
        <v>75</v>
      </c>
      <c r="U364" s="288">
        <v>100</v>
      </c>
      <c r="V364" s="288" t="s">
        <v>87</v>
      </c>
      <c r="W364" s="288">
        <v>0</v>
      </c>
      <c r="X364" s="331">
        <v>183</v>
      </c>
      <c r="Y364" s="50">
        <f t="shared" si="53"/>
        <v>0.71666666673263535</v>
      </c>
      <c r="Z364"/>
      <c r="AA364"/>
      <c r="AB364"/>
      <c r="AC364"/>
      <c r="AD364"/>
      <c r="AE364"/>
      <c r="AF364"/>
      <c r="AG364"/>
      <c r="AH364"/>
      <c r="AI364"/>
      <c r="AJ364"/>
      <c r="AK364"/>
      <c r="AL364"/>
      <c r="AM364"/>
      <c r="AN364"/>
      <c r="AO364"/>
      <c r="AP364"/>
      <c r="AQ364"/>
      <c r="AR364"/>
      <c r="AS364"/>
      <c r="AT364"/>
      <c r="AU364"/>
      <c r="AV364" s="53" t="s">
        <v>96</v>
      </c>
      <c r="AW364" s="53" t="s">
        <v>90</v>
      </c>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c r="IW364"/>
      <c r="IX364"/>
      <c r="IY364"/>
      <c r="IZ364"/>
      <c r="JA364"/>
      <c r="JB364"/>
      <c r="JC364"/>
      <c r="JD364"/>
      <c r="JE364"/>
      <c r="JF364"/>
      <c r="JG364"/>
      <c r="JH364"/>
      <c r="JI364"/>
      <c r="JJ364"/>
      <c r="JK364"/>
      <c r="JL364"/>
      <c r="JM364"/>
      <c r="JN364"/>
      <c r="JO364"/>
      <c r="JP364"/>
      <c r="JQ364"/>
      <c r="JR364"/>
      <c r="JS364"/>
      <c r="JT364"/>
      <c r="JU364"/>
      <c r="JV364"/>
      <c r="JW364"/>
      <c r="JX364"/>
      <c r="JY364"/>
      <c r="JZ364"/>
      <c r="KA364"/>
      <c r="KB364"/>
      <c r="KC364"/>
      <c r="KD364"/>
      <c r="KE364"/>
      <c r="KF364"/>
      <c r="KG364"/>
      <c r="KH364"/>
      <c r="KI364"/>
      <c r="KJ364"/>
      <c r="KK364"/>
      <c r="KL364"/>
      <c r="KM364"/>
      <c r="KN364"/>
      <c r="KO364"/>
      <c r="KP364"/>
      <c r="KQ364"/>
      <c r="KR364"/>
      <c r="KS364"/>
      <c r="KT364"/>
      <c r="KU364"/>
      <c r="KV364"/>
      <c r="KW364"/>
      <c r="KX364"/>
      <c r="KY364"/>
      <c r="KZ364"/>
      <c r="LA364"/>
      <c r="LB364"/>
      <c r="LC364"/>
      <c r="LD364"/>
      <c r="LE364"/>
      <c r="LF364"/>
      <c r="LG364"/>
      <c r="LH364"/>
      <c r="LI364"/>
      <c r="LJ364"/>
      <c r="LK364"/>
      <c r="LL364"/>
      <c r="LM364"/>
      <c r="LN364"/>
      <c r="LO364"/>
      <c r="LP364"/>
      <c r="LQ364"/>
      <c r="LR364"/>
      <c r="LS364"/>
      <c r="LT364"/>
      <c r="LU364"/>
      <c r="LV364"/>
      <c r="LW364"/>
      <c r="LX364"/>
      <c r="LY364"/>
      <c r="LZ364"/>
      <c r="MA364"/>
      <c r="MB364"/>
      <c r="MC364"/>
      <c r="MD364"/>
      <c r="ME364"/>
      <c r="MF364"/>
      <c r="MG364"/>
      <c r="MH364"/>
      <c r="MI364"/>
      <c r="MJ364"/>
      <c r="MK364"/>
      <c r="ML364"/>
      <c r="MM364"/>
      <c r="MN364"/>
      <c r="MO364"/>
      <c r="MP364"/>
      <c r="MQ364"/>
      <c r="MR364"/>
      <c r="MS364"/>
      <c r="MT364"/>
      <c r="MU364"/>
      <c r="MV364"/>
      <c r="MW364"/>
      <c r="MX364"/>
      <c r="MY364"/>
      <c r="MZ364"/>
      <c r="NA364"/>
      <c r="NB364"/>
      <c r="NC364"/>
      <c r="ND364"/>
      <c r="NE364"/>
      <c r="NF364"/>
      <c r="NG364"/>
      <c r="NH364"/>
      <c r="NI364"/>
      <c r="NJ364"/>
      <c r="NK364"/>
      <c r="NL364"/>
      <c r="NM364"/>
      <c r="NN364"/>
      <c r="NO364"/>
      <c r="NP364"/>
      <c r="NQ364"/>
      <c r="NR364"/>
      <c r="NS364"/>
      <c r="NT364"/>
      <c r="NU364"/>
      <c r="NV364"/>
      <c r="NW364"/>
      <c r="NX364"/>
      <c r="NY364"/>
      <c r="NZ364"/>
      <c r="OA364"/>
      <c r="OB364"/>
      <c r="OC364"/>
      <c r="OD364"/>
      <c r="OE364"/>
      <c r="OF364"/>
      <c r="OG364"/>
      <c r="OH364"/>
      <c r="OI364"/>
      <c r="OJ364"/>
      <c r="OK364"/>
      <c r="OL364"/>
      <c r="OM364"/>
      <c r="ON364"/>
      <c r="OO364"/>
      <c r="OP364"/>
      <c r="OQ364"/>
      <c r="OR364"/>
      <c r="OS364"/>
      <c r="OT364"/>
      <c r="OU364"/>
      <c r="OV364"/>
      <c r="OW364"/>
      <c r="OX364"/>
      <c r="OY364"/>
      <c r="OZ364"/>
      <c r="PA364"/>
      <c r="PB364"/>
      <c r="PC364"/>
      <c r="PD364"/>
      <c r="PE364"/>
      <c r="PF364"/>
      <c r="PG364"/>
      <c r="PH364"/>
      <c r="PI364"/>
      <c r="PJ364"/>
      <c r="PK364"/>
      <c r="PL364"/>
      <c r="PM364"/>
      <c r="PN364"/>
      <c r="PO364"/>
      <c r="PP364"/>
      <c r="PQ364"/>
      <c r="PR364"/>
      <c r="PS364"/>
      <c r="PT364"/>
      <c r="PU364"/>
      <c r="PV364"/>
      <c r="PW364"/>
      <c r="PX364"/>
      <c r="PY364"/>
      <c r="PZ364"/>
      <c r="QA364"/>
      <c r="QB364"/>
      <c r="QC364"/>
      <c r="QD364"/>
      <c r="QE364"/>
      <c r="QF364"/>
      <c r="QG364"/>
      <c r="QH364"/>
      <c r="QI364"/>
      <c r="QJ364"/>
      <c r="QK364"/>
      <c r="QL364"/>
      <c r="QM364"/>
      <c r="QN364"/>
      <c r="QO364"/>
      <c r="QP364"/>
      <c r="QQ364"/>
      <c r="QR364"/>
      <c r="QS364"/>
      <c r="QT364"/>
      <c r="QU364"/>
      <c r="QV364"/>
      <c r="QW364"/>
      <c r="QX364"/>
      <c r="QY364"/>
      <c r="QZ364"/>
      <c r="RA364"/>
      <c r="RB364"/>
      <c r="RC364"/>
      <c r="RD364"/>
      <c r="RE364"/>
      <c r="RF364"/>
      <c r="RG364"/>
      <c r="RH364"/>
      <c r="RI364"/>
      <c r="RJ364"/>
      <c r="RK364"/>
      <c r="RL364"/>
      <c r="RM364"/>
      <c r="RN364"/>
      <c r="RO364"/>
      <c r="RP364"/>
      <c r="RQ364"/>
      <c r="RR364"/>
      <c r="RS364"/>
      <c r="RT364"/>
      <c r="RU364"/>
      <c r="RV364"/>
      <c r="RW364"/>
      <c r="RX364"/>
      <c r="RY364"/>
      <c r="RZ364"/>
      <c r="SA364"/>
      <c r="SB364"/>
      <c r="SC364"/>
      <c r="SD364"/>
      <c r="SE364"/>
      <c r="SF364"/>
      <c r="SG364"/>
      <c r="SH364"/>
      <c r="SI364"/>
      <c r="SJ364"/>
      <c r="SK364"/>
      <c r="SL364"/>
      <c r="SM364"/>
      <c r="SN364"/>
      <c r="SO364"/>
      <c r="SP364"/>
      <c r="SQ364"/>
      <c r="SR364"/>
      <c r="SS364"/>
      <c r="ST364"/>
      <c r="SU364"/>
      <c r="SV364"/>
      <c r="SW364"/>
      <c r="SX364"/>
      <c r="SY364"/>
      <c r="SZ364"/>
      <c r="TA364"/>
      <c r="TB364"/>
      <c r="TC364"/>
      <c r="TD364"/>
      <c r="TE364"/>
      <c r="TF364"/>
      <c r="TG364"/>
      <c r="TH364"/>
      <c r="TI364"/>
      <c r="TJ364"/>
      <c r="TK364"/>
      <c r="TL364"/>
      <c r="TM364"/>
      <c r="TN364"/>
      <c r="TO364"/>
      <c r="TP364"/>
      <c r="TQ364"/>
      <c r="TR364"/>
      <c r="TS364"/>
      <c r="TT364"/>
      <c r="TU364"/>
      <c r="TV364"/>
      <c r="TW364"/>
      <c r="TX364"/>
      <c r="TY364"/>
      <c r="TZ364"/>
      <c r="UA364"/>
      <c r="UB364"/>
      <c r="UC364"/>
      <c r="UD364"/>
      <c r="UE364"/>
      <c r="UF364"/>
      <c r="UG364"/>
      <c r="UH364"/>
      <c r="UI364"/>
      <c r="UJ364"/>
      <c r="UK364"/>
      <c r="UL364"/>
      <c r="UM364"/>
      <c r="UN364"/>
      <c r="UO364"/>
      <c r="UP364"/>
      <c r="UQ364"/>
      <c r="UR364"/>
      <c r="US364"/>
      <c r="UT364"/>
      <c r="UU364"/>
      <c r="UV364"/>
      <c r="UW364"/>
      <c r="UX364"/>
      <c r="UY364"/>
      <c r="UZ364"/>
      <c r="VA364"/>
      <c r="VB364"/>
      <c r="VC364"/>
      <c r="VD364"/>
      <c r="VE364"/>
      <c r="VF364"/>
      <c r="VG364"/>
      <c r="VH364"/>
      <c r="VI364"/>
      <c r="VJ364"/>
      <c r="VK364"/>
      <c r="VL364"/>
      <c r="VM364"/>
      <c r="VN364"/>
      <c r="VO364"/>
      <c r="VP364"/>
      <c r="VQ364"/>
      <c r="VR364"/>
      <c r="VS364"/>
      <c r="VT364"/>
      <c r="VU364"/>
      <c r="VV364"/>
      <c r="VW364"/>
      <c r="VX364"/>
      <c r="VY364"/>
      <c r="VZ364"/>
      <c r="WA364"/>
      <c r="WB364"/>
      <c r="WC364"/>
      <c r="WD364"/>
      <c r="WE364"/>
      <c r="WF364"/>
      <c r="WG364"/>
      <c r="WH364"/>
      <c r="WI364"/>
      <c r="WJ364"/>
      <c r="WK364"/>
      <c r="WL364"/>
      <c r="WM364"/>
      <c r="WN364"/>
      <c r="WO364"/>
      <c r="WP364"/>
      <c r="WQ364"/>
      <c r="WR364"/>
      <c r="WS364"/>
      <c r="WT364"/>
      <c r="WU364"/>
      <c r="WV364"/>
      <c r="WW364"/>
    </row>
    <row r="365" spans="1:621" s="41" customFormat="1" ht="76.5" hidden="1" customHeight="1" x14ac:dyDescent="0.25">
      <c r="A365" s="321">
        <f>A364+1</f>
        <v>288</v>
      </c>
      <c r="B365" s="315" t="s">
        <v>102</v>
      </c>
      <c r="C365" s="288" t="s">
        <v>1884</v>
      </c>
      <c r="D365" s="288" t="s">
        <v>1951</v>
      </c>
      <c r="E365" s="288" t="s">
        <v>2165</v>
      </c>
      <c r="F365" s="288" t="s">
        <v>1952</v>
      </c>
      <c r="G365" s="363">
        <v>44286.018055555556</v>
      </c>
      <c r="H365" s="361">
        <v>44286.035416666666</v>
      </c>
      <c r="I365" s="363">
        <v>44286.035416666666</v>
      </c>
      <c r="J365" s="188">
        <f>H365-G365</f>
        <v>1.7361111109494232E-2</v>
      </c>
      <c r="K365" s="288" t="s">
        <v>1953</v>
      </c>
      <c r="L365" s="288"/>
      <c r="M365" s="288"/>
      <c r="N365" s="288"/>
      <c r="O365" s="288">
        <v>1</v>
      </c>
      <c r="P365" s="288">
        <v>1</v>
      </c>
      <c r="Q365" s="288"/>
      <c r="R365" s="288" t="s">
        <v>1954</v>
      </c>
      <c r="S365" s="288" t="s">
        <v>2166</v>
      </c>
      <c r="T365" s="288" t="s">
        <v>75</v>
      </c>
      <c r="U365" s="288">
        <v>5</v>
      </c>
      <c r="V365" s="288" t="s">
        <v>88</v>
      </c>
      <c r="W365" s="288">
        <v>0</v>
      </c>
      <c r="X365" s="331">
        <v>184</v>
      </c>
      <c r="Y365" s="50">
        <f t="shared" si="53"/>
        <v>0.41666666662786156</v>
      </c>
      <c r="Z365"/>
      <c r="AA365"/>
      <c r="AB365"/>
      <c r="AC365"/>
      <c r="AD365"/>
      <c r="AE365"/>
      <c r="AF365"/>
      <c r="AG365"/>
      <c r="AH365"/>
      <c r="AI365"/>
      <c r="AJ365"/>
      <c r="AK365"/>
      <c r="AL365"/>
      <c r="AM365"/>
      <c r="AN365"/>
      <c r="AO365"/>
      <c r="AP365"/>
      <c r="AQ365"/>
      <c r="AR365"/>
      <c r="AS365"/>
      <c r="AT365"/>
      <c r="AU365"/>
      <c r="AV365" s="53" t="s">
        <v>95</v>
      </c>
      <c r="AW365" s="53" t="s">
        <v>90</v>
      </c>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c r="IW365"/>
      <c r="IX365"/>
      <c r="IY365"/>
      <c r="IZ365"/>
      <c r="JA365"/>
      <c r="JB365"/>
      <c r="JC365"/>
      <c r="JD365"/>
      <c r="JE365"/>
      <c r="JF365"/>
      <c r="JG365"/>
      <c r="JH365"/>
      <c r="JI365"/>
      <c r="JJ365"/>
      <c r="JK365"/>
      <c r="JL365"/>
      <c r="JM365"/>
      <c r="JN365"/>
      <c r="JO365"/>
      <c r="JP365"/>
      <c r="JQ365"/>
      <c r="JR365"/>
      <c r="JS365"/>
      <c r="JT365"/>
      <c r="JU365"/>
      <c r="JV365"/>
      <c r="JW365"/>
      <c r="JX365"/>
      <c r="JY365"/>
      <c r="JZ365"/>
      <c r="KA365"/>
      <c r="KB365"/>
      <c r="KC365"/>
      <c r="KD365"/>
      <c r="KE365"/>
      <c r="KF365"/>
      <c r="KG365"/>
      <c r="KH365"/>
      <c r="KI365"/>
      <c r="KJ365"/>
      <c r="KK365"/>
      <c r="KL365"/>
      <c r="KM365"/>
      <c r="KN365"/>
      <c r="KO365"/>
      <c r="KP365"/>
      <c r="KQ365"/>
      <c r="KR365"/>
      <c r="KS365"/>
      <c r="KT365"/>
      <c r="KU365"/>
      <c r="KV365"/>
      <c r="KW365"/>
      <c r="KX365"/>
      <c r="KY365"/>
      <c r="KZ365"/>
      <c r="LA365"/>
      <c r="LB365"/>
      <c r="LC365"/>
      <c r="LD365"/>
      <c r="LE365"/>
      <c r="LF365"/>
      <c r="LG365"/>
      <c r="LH365"/>
      <c r="LI365"/>
      <c r="LJ365"/>
      <c r="LK365"/>
      <c r="LL365"/>
      <c r="LM365"/>
      <c r="LN365"/>
      <c r="LO365"/>
      <c r="LP365"/>
      <c r="LQ365"/>
      <c r="LR365"/>
      <c r="LS365"/>
      <c r="LT365"/>
      <c r="LU365"/>
      <c r="LV365"/>
      <c r="LW365"/>
      <c r="LX365"/>
      <c r="LY365"/>
      <c r="LZ365"/>
      <c r="MA365"/>
      <c r="MB365"/>
      <c r="MC365"/>
      <c r="MD365"/>
      <c r="ME365"/>
      <c r="MF365"/>
      <c r="MG365"/>
      <c r="MH365"/>
      <c r="MI365"/>
      <c r="MJ365"/>
      <c r="MK365"/>
      <c r="ML365"/>
      <c r="MM365"/>
      <c r="MN365"/>
      <c r="MO365"/>
      <c r="MP365"/>
      <c r="MQ365"/>
      <c r="MR365"/>
      <c r="MS365"/>
      <c r="MT365"/>
      <c r="MU365"/>
      <c r="MV365"/>
      <c r="MW365"/>
      <c r="MX365"/>
      <c r="MY365"/>
      <c r="MZ365"/>
      <c r="NA365"/>
      <c r="NB365"/>
      <c r="NC365"/>
      <c r="ND365"/>
      <c r="NE365"/>
      <c r="NF365"/>
      <c r="NG365"/>
      <c r="NH365"/>
      <c r="NI365"/>
      <c r="NJ365"/>
      <c r="NK365"/>
      <c r="NL365"/>
      <c r="NM365"/>
      <c r="NN365"/>
      <c r="NO365"/>
      <c r="NP365"/>
      <c r="NQ365"/>
      <c r="NR365"/>
      <c r="NS365"/>
      <c r="NT365"/>
      <c r="NU365"/>
      <c r="NV365"/>
      <c r="NW365"/>
      <c r="NX365"/>
      <c r="NY365"/>
      <c r="NZ365"/>
      <c r="OA365"/>
      <c r="OB365"/>
      <c r="OC365"/>
      <c r="OD365"/>
      <c r="OE365"/>
      <c r="OF365"/>
      <c r="OG365"/>
      <c r="OH365"/>
      <c r="OI365"/>
      <c r="OJ365"/>
      <c r="OK365"/>
      <c r="OL365"/>
      <c r="OM365"/>
      <c r="ON365"/>
      <c r="OO365"/>
      <c r="OP365"/>
      <c r="OQ365"/>
      <c r="OR365"/>
      <c r="OS365"/>
      <c r="OT365"/>
      <c r="OU365"/>
      <c r="OV365"/>
      <c r="OW365"/>
      <c r="OX365"/>
      <c r="OY365"/>
      <c r="OZ365"/>
      <c r="PA365"/>
      <c r="PB365"/>
      <c r="PC365"/>
      <c r="PD365"/>
      <c r="PE365"/>
      <c r="PF365"/>
      <c r="PG365"/>
      <c r="PH365"/>
      <c r="PI365"/>
      <c r="PJ365"/>
      <c r="PK365"/>
      <c r="PL365"/>
      <c r="PM365"/>
      <c r="PN365"/>
      <c r="PO365"/>
      <c r="PP365"/>
      <c r="PQ365"/>
      <c r="PR365"/>
      <c r="PS365"/>
      <c r="PT365"/>
      <c r="PU365"/>
      <c r="PV365"/>
      <c r="PW365"/>
      <c r="PX365"/>
      <c r="PY365"/>
      <c r="PZ365"/>
      <c r="QA365"/>
      <c r="QB365"/>
      <c r="QC365"/>
      <c r="QD365"/>
      <c r="QE365"/>
      <c r="QF365"/>
      <c r="QG365"/>
      <c r="QH365"/>
      <c r="QI365"/>
      <c r="QJ365"/>
      <c r="QK365"/>
      <c r="QL365"/>
      <c r="QM365"/>
      <c r="QN365"/>
      <c r="QO365"/>
      <c r="QP365"/>
      <c r="QQ365"/>
      <c r="QR365"/>
      <c r="QS365"/>
      <c r="QT365"/>
      <c r="QU365"/>
      <c r="QV365"/>
      <c r="QW365"/>
      <c r="QX365"/>
      <c r="QY365"/>
      <c r="QZ365"/>
      <c r="RA365"/>
      <c r="RB365"/>
      <c r="RC365"/>
      <c r="RD365"/>
      <c r="RE365"/>
      <c r="RF365"/>
      <c r="RG365"/>
      <c r="RH365"/>
      <c r="RI365"/>
      <c r="RJ365"/>
      <c r="RK365"/>
      <c r="RL365"/>
      <c r="RM365"/>
      <c r="RN365"/>
      <c r="RO365"/>
      <c r="RP365"/>
      <c r="RQ365"/>
      <c r="RR365"/>
      <c r="RS365"/>
      <c r="RT365"/>
      <c r="RU365"/>
      <c r="RV365"/>
      <c r="RW365"/>
      <c r="RX365"/>
      <c r="RY365"/>
      <c r="RZ365"/>
      <c r="SA365"/>
      <c r="SB365"/>
      <c r="SC365"/>
      <c r="SD365"/>
      <c r="SE365"/>
      <c r="SF365"/>
      <c r="SG365"/>
      <c r="SH365"/>
      <c r="SI365"/>
      <c r="SJ365"/>
      <c r="SK365"/>
      <c r="SL365"/>
      <c r="SM365"/>
      <c r="SN365"/>
      <c r="SO365"/>
      <c r="SP365"/>
      <c r="SQ365"/>
      <c r="SR365"/>
      <c r="SS365"/>
      <c r="ST365"/>
      <c r="SU365"/>
      <c r="SV365"/>
      <c r="SW365"/>
      <c r="SX365"/>
      <c r="SY365"/>
      <c r="SZ365"/>
      <c r="TA365"/>
      <c r="TB365"/>
      <c r="TC365"/>
      <c r="TD365"/>
      <c r="TE365"/>
      <c r="TF365"/>
      <c r="TG365"/>
      <c r="TH365"/>
      <c r="TI365"/>
      <c r="TJ365"/>
      <c r="TK365"/>
      <c r="TL365"/>
      <c r="TM365"/>
      <c r="TN365"/>
      <c r="TO365"/>
      <c r="TP365"/>
      <c r="TQ365"/>
      <c r="TR365"/>
      <c r="TS365"/>
      <c r="TT365"/>
      <c r="TU365"/>
      <c r="TV365"/>
      <c r="TW365"/>
      <c r="TX365"/>
      <c r="TY365"/>
      <c r="TZ365"/>
      <c r="UA365"/>
      <c r="UB365"/>
      <c r="UC365"/>
      <c r="UD365"/>
      <c r="UE365"/>
      <c r="UF365"/>
      <c r="UG365"/>
      <c r="UH365"/>
      <c r="UI365"/>
      <c r="UJ365"/>
      <c r="UK365"/>
      <c r="UL365"/>
      <c r="UM365"/>
      <c r="UN365"/>
      <c r="UO365"/>
      <c r="UP365"/>
      <c r="UQ365"/>
      <c r="UR365"/>
      <c r="US365"/>
      <c r="UT365"/>
      <c r="UU365"/>
      <c r="UV365"/>
      <c r="UW365"/>
      <c r="UX365"/>
      <c r="UY365"/>
      <c r="UZ365"/>
      <c r="VA365"/>
      <c r="VB365"/>
      <c r="VC365"/>
      <c r="VD365"/>
      <c r="VE365"/>
      <c r="VF365"/>
      <c r="VG365"/>
      <c r="VH365"/>
      <c r="VI365"/>
      <c r="VJ365"/>
      <c r="VK365"/>
      <c r="VL365"/>
      <c r="VM365"/>
      <c r="VN365"/>
      <c r="VO365"/>
      <c r="VP365"/>
      <c r="VQ365"/>
      <c r="VR365"/>
      <c r="VS365"/>
      <c r="VT365"/>
      <c r="VU365"/>
      <c r="VV365"/>
      <c r="VW365"/>
      <c r="VX365"/>
      <c r="VY365"/>
      <c r="VZ365"/>
      <c r="WA365"/>
      <c r="WB365"/>
      <c r="WC365"/>
      <c r="WD365"/>
      <c r="WE365"/>
      <c r="WF365"/>
      <c r="WG365"/>
      <c r="WH365"/>
      <c r="WI365"/>
      <c r="WJ365"/>
      <c r="WK365"/>
      <c r="WL365"/>
      <c r="WM365"/>
      <c r="WN365"/>
      <c r="WO365"/>
      <c r="WP365"/>
      <c r="WQ365"/>
      <c r="WR365"/>
      <c r="WS365"/>
      <c r="WT365"/>
      <c r="WU365"/>
      <c r="WV365"/>
      <c r="WW365"/>
    </row>
    <row r="366" spans="1:621" s="41" customFormat="1" ht="112.5" hidden="1" customHeight="1" x14ac:dyDescent="0.25">
      <c r="A366" s="321">
        <f>A365+1</f>
        <v>289</v>
      </c>
      <c r="B366" s="315" t="s">
        <v>77</v>
      </c>
      <c r="C366" s="288" t="s">
        <v>2167</v>
      </c>
      <c r="D366" s="288" t="s">
        <v>2168</v>
      </c>
      <c r="E366" s="288" t="s">
        <v>2200</v>
      </c>
      <c r="F366" s="288" t="s">
        <v>2169</v>
      </c>
      <c r="G366" s="289">
        <v>44286.084027777775</v>
      </c>
      <c r="H366" s="44" t="s">
        <v>2201</v>
      </c>
      <c r="I366" s="289">
        <v>44287.010416666664</v>
      </c>
      <c r="J366" s="188">
        <v>0.41944444444444445</v>
      </c>
      <c r="K366" s="288" t="s">
        <v>2170</v>
      </c>
      <c r="L366" s="288"/>
      <c r="M366" s="288"/>
      <c r="N366" s="288"/>
      <c r="O366" s="288"/>
      <c r="P366" s="288">
        <v>1</v>
      </c>
      <c r="Q366" s="288"/>
      <c r="R366" s="288" t="s">
        <v>2202</v>
      </c>
      <c r="S366" s="288" t="s">
        <v>2203</v>
      </c>
      <c r="T366" s="197" t="s">
        <v>75</v>
      </c>
      <c r="U366" s="288"/>
      <c r="V366" s="288" t="s">
        <v>76</v>
      </c>
      <c r="W366" s="288">
        <v>1</v>
      </c>
      <c r="X366" s="331">
        <v>185</v>
      </c>
      <c r="Y366" s="50">
        <f t="shared" si="53"/>
        <v>10.066666666666666</v>
      </c>
      <c r="Z366"/>
      <c r="AA366"/>
      <c r="AB366"/>
      <c r="AC366"/>
      <c r="AD366"/>
      <c r="AE366"/>
      <c r="AF366"/>
      <c r="AG366"/>
      <c r="AH366"/>
      <c r="AI366"/>
      <c r="AJ366"/>
      <c r="AK366"/>
      <c r="AL366"/>
      <c r="AM366"/>
      <c r="AN366"/>
      <c r="AO366"/>
      <c r="AP366"/>
      <c r="AQ366"/>
      <c r="AR366"/>
      <c r="AS366"/>
      <c r="AT366"/>
      <c r="AU366"/>
      <c r="AV366" s="53"/>
      <c r="AW366" s="53"/>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c r="IW366"/>
      <c r="IX366"/>
      <c r="IY366"/>
      <c r="IZ366"/>
      <c r="JA366"/>
      <c r="JB366"/>
      <c r="JC366"/>
      <c r="JD366"/>
      <c r="JE366"/>
      <c r="JF366"/>
      <c r="JG366"/>
      <c r="JH366"/>
      <c r="JI366"/>
      <c r="JJ366"/>
      <c r="JK366"/>
      <c r="JL366"/>
      <c r="JM366"/>
      <c r="JN366"/>
      <c r="JO366"/>
      <c r="JP366"/>
      <c r="JQ366"/>
      <c r="JR366"/>
      <c r="JS366"/>
      <c r="JT366"/>
      <c r="JU366"/>
      <c r="JV366"/>
      <c r="JW366"/>
      <c r="JX366"/>
      <c r="JY366"/>
      <c r="JZ366"/>
      <c r="KA366"/>
      <c r="KB366"/>
      <c r="KC366"/>
      <c r="KD366"/>
      <c r="KE366"/>
      <c r="KF366"/>
      <c r="KG366"/>
      <c r="KH366"/>
      <c r="KI366"/>
      <c r="KJ366"/>
      <c r="KK366"/>
      <c r="KL366"/>
      <c r="KM366"/>
      <c r="KN366"/>
      <c r="KO366"/>
      <c r="KP366"/>
      <c r="KQ366"/>
      <c r="KR366"/>
      <c r="KS366"/>
      <c r="KT366"/>
      <c r="KU366"/>
      <c r="KV366"/>
      <c r="KW366"/>
      <c r="KX366"/>
      <c r="KY366"/>
      <c r="KZ366"/>
      <c r="LA366"/>
      <c r="LB366"/>
      <c r="LC366"/>
      <c r="LD366"/>
      <c r="LE366"/>
      <c r="LF366"/>
      <c r="LG366"/>
      <c r="LH366"/>
      <c r="LI366"/>
      <c r="LJ366"/>
      <c r="LK366"/>
      <c r="LL366"/>
      <c r="LM366"/>
      <c r="LN366"/>
      <c r="LO366"/>
      <c r="LP366"/>
      <c r="LQ366"/>
      <c r="LR366"/>
      <c r="LS366"/>
      <c r="LT366"/>
      <c r="LU366"/>
      <c r="LV366"/>
      <c r="LW366"/>
      <c r="LX366"/>
      <c r="LY366"/>
      <c r="LZ366"/>
      <c r="MA366"/>
      <c r="MB366"/>
      <c r="MC366"/>
      <c r="MD366"/>
      <c r="ME366"/>
      <c r="MF366"/>
      <c r="MG366"/>
      <c r="MH366"/>
      <c r="MI366"/>
      <c r="MJ366"/>
      <c r="MK366"/>
      <c r="ML366"/>
      <c r="MM366"/>
      <c r="MN366"/>
      <c r="MO366"/>
      <c r="MP366"/>
      <c r="MQ366"/>
      <c r="MR366"/>
      <c r="MS366"/>
      <c r="MT366"/>
      <c r="MU366"/>
      <c r="MV366"/>
      <c r="MW366"/>
      <c r="MX366"/>
      <c r="MY366"/>
      <c r="MZ366"/>
      <c r="NA366"/>
      <c r="NB366"/>
      <c r="NC366"/>
      <c r="ND366"/>
      <c r="NE366"/>
      <c r="NF366"/>
      <c r="NG366"/>
      <c r="NH366"/>
      <c r="NI366"/>
      <c r="NJ366"/>
      <c r="NK366"/>
      <c r="NL366"/>
      <c r="NM366"/>
      <c r="NN366"/>
      <c r="NO366"/>
      <c r="NP366"/>
      <c r="NQ366"/>
      <c r="NR366"/>
      <c r="NS366"/>
      <c r="NT366"/>
      <c r="NU366"/>
      <c r="NV366"/>
      <c r="NW366"/>
      <c r="NX366"/>
      <c r="NY366"/>
      <c r="NZ366"/>
      <c r="OA366"/>
      <c r="OB366"/>
      <c r="OC366"/>
      <c r="OD366"/>
      <c r="OE366"/>
      <c r="OF366"/>
      <c r="OG366"/>
      <c r="OH366"/>
      <c r="OI366"/>
      <c r="OJ366"/>
      <c r="OK366"/>
      <c r="OL366"/>
      <c r="OM366"/>
      <c r="ON366"/>
      <c r="OO366"/>
      <c r="OP366"/>
      <c r="OQ366"/>
      <c r="OR366"/>
      <c r="OS366"/>
      <c r="OT366"/>
      <c r="OU366"/>
      <c r="OV366"/>
      <c r="OW366"/>
      <c r="OX366"/>
      <c r="OY366"/>
      <c r="OZ366"/>
      <c r="PA366"/>
      <c r="PB366"/>
      <c r="PC366"/>
      <c r="PD366"/>
      <c r="PE366"/>
      <c r="PF366"/>
      <c r="PG366"/>
      <c r="PH366"/>
      <c r="PI366"/>
      <c r="PJ366"/>
      <c r="PK366"/>
      <c r="PL366"/>
      <c r="PM366"/>
      <c r="PN366"/>
      <c r="PO366"/>
      <c r="PP366"/>
      <c r="PQ366"/>
      <c r="PR366"/>
      <c r="PS366"/>
      <c r="PT366"/>
      <c r="PU366"/>
      <c r="PV366"/>
      <c r="PW366"/>
      <c r="PX366"/>
      <c r="PY366"/>
      <c r="PZ366"/>
      <c r="QA366"/>
      <c r="QB366"/>
      <c r="QC366"/>
      <c r="QD366"/>
      <c r="QE366"/>
      <c r="QF366"/>
      <c r="QG366"/>
      <c r="QH366"/>
      <c r="QI366"/>
      <c r="QJ366"/>
      <c r="QK366"/>
      <c r="QL366"/>
      <c r="QM366"/>
      <c r="QN366"/>
      <c r="QO366"/>
      <c r="QP366"/>
      <c r="QQ366"/>
      <c r="QR366"/>
      <c r="QS366"/>
      <c r="QT366"/>
      <c r="QU366"/>
      <c r="QV366"/>
      <c r="QW366"/>
      <c r="QX366"/>
      <c r="QY366"/>
      <c r="QZ366"/>
      <c r="RA366"/>
      <c r="RB366"/>
      <c r="RC366"/>
      <c r="RD366"/>
      <c r="RE366"/>
      <c r="RF366"/>
      <c r="RG366"/>
      <c r="RH366"/>
      <c r="RI366"/>
      <c r="RJ366"/>
      <c r="RK366"/>
      <c r="RL366"/>
      <c r="RM366"/>
      <c r="RN366"/>
      <c r="RO366"/>
      <c r="RP366"/>
      <c r="RQ366"/>
      <c r="RR366"/>
      <c r="RS366"/>
      <c r="RT366"/>
      <c r="RU366"/>
      <c r="RV366"/>
      <c r="RW366"/>
      <c r="RX366"/>
      <c r="RY366"/>
      <c r="RZ366"/>
      <c r="SA366"/>
      <c r="SB366"/>
      <c r="SC366"/>
      <c r="SD366"/>
      <c r="SE366"/>
      <c r="SF366"/>
      <c r="SG366"/>
      <c r="SH366"/>
      <c r="SI366"/>
      <c r="SJ366"/>
      <c r="SK366"/>
      <c r="SL366"/>
      <c r="SM366"/>
      <c r="SN366"/>
      <c r="SO366"/>
      <c r="SP366"/>
      <c r="SQ366"/>
      <c r="SR366"/>
      <c r="SS366"/>
      <c r="ST366"/>
      <c r="SU366"/>
      <c r="SV366"/>
      <c r="SW366"/>
      <c r="SX366"/>
      <c r="SY366"/>
      <c r="SZ366"/>
      <c r="TA366"/>
      <c r="TB366"/>
      <c r="TC366"/>
      <c r="TD366"/>
      <c r="TE366"/>
      <c r="TF366"/>
      <c r="TG366"/>
      <c r="TH366"/>
      <c r="TI366"/>
      <c r="TJ366"/>
      <c r="TK366"/>
      <c r="TL366"/>
      <c r="TM366"/>
      <c r="TN366"/>
      <c r="TO366"/>
      <c r="TP366"/>
      <c r="TQ366"/>
      <c r="TR366"/>
      <c r="TS366"/>
      <c r="TT366"/>
      <c r="TU366"/>
      <c r="TV366"/>
      <c r="TW366"/>
      <c r="TX366"/>
      <c r="TY366"/>
      <c r="TZ366"/>
      <c r="UA366"/>
      <c r="UB366"/>
      <c r="UC366"/>
      <c r="UD366"/>
      <c r="UE366"/>
      <c r="UF366"/>
      <c r="UG366"/>
      <c r="UH366"/>
      <c r="UI366"/>
      <c r="UJ366"/>
      <c r="UK366"/>
      <c r="UL366"/>
      <c r="UM366"/>
      <c r="UN366"/>
      <c r="UO366"/>
      <c r="UP366"/>
      <c r="UQ366"/>
      <c r="UR366"/>
      <c r="US366"/>
      <c r="UT366"/>
      <c r="UU366"/>
      <c r="UV366"/>
      <c r="UW366"/>
      <c r="UX366"/>
      <c r="UY366"/>
      <c r="UZ366"/>
      <c r="VA366"/>
      <c r="VB366"/>
      <c r="VC366"/>
      <c r="VD366"/>
      <c r="VE366"/>
      <c r="VF366"/>
      <c r="VG366"/>
      <c r="VH366"/>
      <c r="VI366"/>
      <c r="VJ366"/>
      <c r="VK366"/>
      <c r="VL366"/>
      <c r="VM366"/>
      <c r="VN366"/>
      <c r="VO366"/>
      <c r="VP366"/>
      <c r="VQ366"/>
      <c r="VR366"/>
      <c r="VS366"/>
      <c r="VT366"/>
      <c r="VU366"/>
      <c r="VV366"/>
      <c r="VW366"/>
      <c r="VX366"/>
      <c r="VY366"/>
      <c r="VZ366"/>
      <c r="WA366"/>
      <c r="WB366"/>
      <c r="WC366"/>
      <c r="WD366"/>
      <c r="WE366"/>
      <c r="WF366"/>
      <c r="WG366"/>
      <c r="WH366"/>
      <c r="WI366"/>
      <c r="WJ366"/>
      <c r="WK366"/>
      <c r="WL366"/>
      <c r="WM366"/>
      <c r="WN366"/>
      <c r="WO366"/>
      <c r="WP366"/>
      <c r="WQ366"/>
      <c r="WR366"/>
      <c r="WS366"/>
      <c r="WT366"/>
      <c r="WU366"/>
      <c r="WV366"/>
      <c r="WW366"/>
    </row>
    <row r="367" spans="1:621" s="41" customFormat="1" ht="66.75" hidden="1" customHeight="1" x14ac:dyDescent="0.25">
      <c r="A367" s="321">
        <f t="shared" ref="A367:A374" si="57">A366+1</f>
        <v>290</v>
      </c>
      <c r="B367" s="315" t="s">
        <v>77</v>
      </c>
      <c r="C367" s="288" t="s">
        <v>1566</v>
      </c>
      <c r="D367" s="288" t="s">
        <v>2179</v>
      </c>
      <c r="E367" s="288" t="s">
        <v>2180</v>
      </c>
      <c r="F367" s="288" t="s">
        <v>85</v>
      </c>
      <c r="G367" s="289">
        <v>44286.611111111109</v>
      </c>
      <c r="H367" s="289">
        <v>44286.74722222222</v>
      </c>
      <c r="I367" s="289">
        <v>44286.74722222222</v>
      </c>
      <c r="J367" s="188">
        <f>H367-G367</f>
        <v>0.13611111111094942</v>
      </c>
      <c r="K367" s="288" t="s">
        <v>2181</v>
      </c>
      <c r="L367" s="288">
        <v>1</v>
      </c>
      <c r="M367" s="288"/>
      <c r="N367" s="288"/>
      <c r="O367" s="288"/>
      <c r="P367" s="288"/>
      <c r="Q367" s="288"/>
      <c r="R367" s="288" t="s">
        <v>2182</v>
      </c>
      <c r="S367" s="288" t="s">
        <v>2183</v>
      </c>
      <c r="T367" s="288" t="s">
        <v>75</v>
      </c>
      <c r="U367" s="288">
        <v>5</v>
      </c>
      <c r="V367" s="288" t="s">
        <v>76</v>
      </c>
      <c r="W367" s="288">
        <v>1</v>
      </c>
      <c r="X367" s="331">
        <v>186</v>
      </c>
      <c r="Y367" s="50">
        <f t="shared" si="53"/>
        <v>3.2666666666627862</v>
      </c>
      <c r="Z367"/>
      <c r="AA367"/>
      <c r="AB367"/>
      <c r="AC367"/>
      <c r="AD367"/>
      <c r="AE367"/>
      <c r="AF367"/>
      <c r="AG367"/>
      <c r="AH367">
        <v>1</v>
      </c>
      <c r="AI367"/>
      <c r="AJ367"/>
      <c r="AK367"/>
      <c r="AL367"/>
      <c r="AM367"/>
      <c r="AN367"/>
      <c r="AO367"/>
      <c r="AP367"/>
      <c r="AQ367"/>
      <c r="AR367"/>
      <c r="AS367"/>
      <c r="AT367"/>
      <c r="AU367"/>
      <c r="AV367" s="53" t="s">
        <v>89</v>
      </c>
      <c r="AW367" s="53" t="s">
        <v>179</v>
      </c>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c r="IW367"/>
      <c r="IX367"/>
      <c r="IY367"/>
      <c r="IZ367"/>
      <c r="JA367"/>
      <c r="JB367"/>
      <c r="JC367"/>
      <c r="JD367"/>
      <c r="JE367"/>
      <c r="JF367"/>
      <c r="JG367"/>
      <c r="JH367"/>
      <c r="JI367"/>
      <c r="JJ367"/>
      <c r="JK367"/>
      <c r="JL367"/>
      <c r="JM367"/>
      <c r="JN367"/>
      <c r="JO367"/>
      <c r="JP367"/>
      <c r="JQ367"/>
      <c r="JR367"/>
      <c r="JS367"/>
      <c r="JT367"/>
      <c r="JU367"/>
      <c r="JV367"/>
      <c r="JW367"/>
      <c r="JX367"/>
      <c r="JY367"/>
      <c r="JZ367"/>
      <c r="KA367"/>
      <c r="KB367"/>
      <c r="KC367"/>
      <c r="KD367"/>
      <c r="KE367"/>
      <c r="KF367"/>
      <c r="KG367"/>
      <c r="KH367"/>
      <c r="KI367"/>
      <c r="KJ367"/>
      <c r="KK367"/>
      <c r="KL367"/>
      <c r="KM367"/>
      <c r="KN367"/>
      <c r="KO367"/>
      <c r="KP367"/>
      <c r="KQ367"/>
      <c r="KR367"/>
      <c r="KS367"/>
      <c r="KT367"/>
      <c r="KU367"/>
      <c r="KV367"/>
      <c r="KW367"/>
      <c r="KX367"/>
      <c r="KY367"/>
      <c r="KZ367"/>
      <c r="LA367"/>
      <c r="LB367"/>
      <c r="LC367"/>
      <c r="LD367"/>
      <c r="LE367"/>
      <c r="LF367"/>
      <c r="LG367"/>
      <c r="LH367"/>
      <c r="LI367"/>
      <c r="LJ367"/>
      <c r="LK367"/>
      <c r="LL367"/>
      <c r="LM367"/>
      <c r="LN367"/>
      <c r="LO367"/>
      <c r="LP367"/>
      <c r="LQ367"/>
      <c r="LR367"/>
      <c r="LS367"/>
      <c r="LT367"/>
      <c r="LU367"/>
      <c r="LV367"/>
      <c r="LW367"/>
      <c r="LX367"/>
      <c r="LY367"/>
      <c r="LZ367"/>
      <c r="MA367"/>
      <c r="MB367"/>
      <c r="MC367"/>
      <c r="MD367"/>
      <c r="ME367"/>
      <c r="MF367"/>
      <c r="MG367"/>
      <c r="MH367"/>
      <c r="MI367"/>
      <c r="MJ367"/>
      <c r="MK367"/>
      <c r="ML367"/>
      <c r="MM367"/>
      <c r="MN367"/>
      <c r="MO367"/>
      <c r="MP367"/>
      <c r="MQ367"/>
      <c r="MR367"/>
      <c r="MS367"/>
      <c r="MT367"/>
      <c r="MU367"/>
      <c r="MV367"/>
      <c r="MW367"/>
      <c r="MX367"/>
      <c r="MY367"/>
      <c r="MZ367"/>
      <c r="NA367"/>
      <c r="NB367"/>
      <c r="NC367"/>
      <c r="ND367"/>
      <c r="NE367"/>
      <c r="NF367"/>
      <c r="NG367"/>
      <c r="NH367"/>
      <c r="NI367"/>
      <c r="NJ367"/>
      <c r="NK367"/>
      <c r="NL367"/>
      <c r="NM367"/>
      <c r="NN367"/>
      <c r="NO367"/>
      <c r="NP367"/>
      <c r="NQ367"/>
      <c r="NR367"/>
      <c r="NS367"/>
      <c r="NT367"/>
      <c r="NU367"/>
      <c r="NV367"/>
      <c r="NW367"/>
      <c r="NX367"/>
      <c r="NY367"/>
      <c r="NZ367"/>
      <c r="OA367"/>
      <c r="OB367"/>
      <c r="OC367"/>
      <c r="OD367"/>
      <c r="OE367"/>
      <c r="OF367"/>
      <c r="OG367"/>
      <c r="OH367"/>
      <c r="OI367"/>
      <c r="OJ367"/>
      <c r="OK367"/>
      <c r="OL367"/>
      <c r="OM367"/>
      <c r="ON367"/>
      <c r="OO367"/>
      <c r="OP367"/>
      <c r="OQ367"/>
      <c r="OR367"/>
      <c r="OS367"/>
      <c r="OT367"/>
      <c r="OU367"/>
      <c r="OV367"/>
      <c r="OW367"/>
      <c r="OX367"/>
      <c r="OY367"/>
      <c r="OZ367"/>
      <c r="PA367"/>
      <c r="PB367"/>
      <c r="PC367"/>
      <c r="PD367"/>
      <c r="PE367"/>
      <c r="PF367"/>
      <c r="PG367"/>
      <c r="PH367"/>
      <c r="PI367"/>
      <c r="PJ367"/>
      <c r="PK367"/>
      <c r="PL367"/>
      <c r="PM367"/>
      <c r="PN367"/>
      <c r="PO367"/>
      <c r="PP367"/>
      <c r="PQ367"/>
      <c r="PR367"/>
      <c r="PS367"/>
      <c r="PT367"/>
      <c r="PU367"/>
      <c r="PV367"/>
      <c r="PW367"/>
      <c r="PX367"/>
      <c r="PY367"/>
      <c r="PZ367"/>
      <c r="QA367"/>
      <c r="QB367"/>
      <c r="QC367"/>
      <c r="QD367"/>
      <c r="QE367"/>
      <c r="QF367"/>
      <c r="QG367"/>
      <c r="QH367"/>
      <c r="QI367"/>
      <c r="QJ367"/>
      <c r="QK367"/>
      <c r="QL367"/>
      <c r="QM367"/>
      <c r="QN367"/>
      <c r="QO367"/>
      <c r="QP367"/>
      <c r="QQ367"/>
      <c r="QR367"/>
      <c r="QS367"/>
      <c r="QT367"/>
      <c r="QU367"/>
      <c r="QV367"/>
      <c r="QW367"/>
      <c r="QX367"/>
      <c r="QY367"/>
      <c r="QZ367"/>
      <c r="RA367"/>
      <c r="RB367"/>
      <c r="RC367"/>
      <c r="RD367"/>
      <c r="RE367"/>
      <c r="RF367"/>
      <c r="RG367"/>
      <c r="RH367"/>
      <c r="RI367"/>
      <c r="RJ367"/>
      <c r="RK367"/>
      <c r="RL367"/>
      <c r="RM367"/>
      <c r="RN367"/>
      <c r="RO367"/>
      <c r="RP367"/>
      <c r="RQ367"/>
      <c r="RR367"/>
      <c r="RS367"/>
      <c r="RT367"/>
      <c r="RU367"/>
      <c r="RV367"/>
      <c r="RW367"/>
      <c r="RX367"/>
      <c r="RY367"/>
      <c r="RZ367"/>
      <c r="SA367"/>
      <c r="SB367"/>
      <c r="SC367"/>
      <c r="SD367"/>
      <c r="SE367"/>
      <c r="SF367"/>
      <c r="SG367"/>
      <c r="SH367"/>
      <c r="SI367"/>
      <c r="SJ367"/>
      <c r="SK367"/>
      <c r="SL367"/>
      <c r="SM367"/>
      <c r="SN367"/>
      <c r="SO367"/>
      <c r="SP367"/>
      <c r="SQ367"/>
      <c r="SR367"/>
      <c r="SS367"/>
      <c r="ST367"/>
      <c r="SU367"/>
      <c r="SV367"/>
      <c r="SW367"/>
      <c r="SX367"/>
      <c r="SY367"/>
      <c r="SZ367"/>
      <c r="TA367"/>
      <c r="TB367"/>
      <c r="TC367"/>
      <c r="TD367"/>
      <c r="TE367"/>
      <c r="TF367"/>
      <c r="TG367"/>
      <c r="TH367"/>
      <c r="TI367"/>
      <c r="TJ367"/>
      <c r="TK367"/>
      <c r="TL367"/>
      <c r="TM367"/>
      <c r="TN367"/>
      <c r="TO367"/>
      <c r="TP367"/>
      <c r="TQ367"/>
      <c r="TR367"/>
      <c r="TS367"/>
      <c r="TT367"/>
      <c r="TU367"/>
      <c r="TV367"/>
      <c r="TW367"/>
      <c r="TX367"/>
      <c r="TY367"/>
      <c r="TZ367"/>
      <c r="UA367"/>
      <c r="UB367"/>
      <c r="UC367"/>
      <c r="UD367"/>
      <c r="UE367"/>
      <c r="UF367"/>
      <c r="UG367"/>
      <c r="UH367"/>
      <c r="UI367"/>
      <c r="UJ367"/>
      <c r="UK367"/>
      <c r="UL367"/>
      <c r="UM367"/>
      <c r="UN367"/>
      <c r="UO367"/>
      <c r="UP367"/>
      <c r="UQ367"/>
      <c r="UR367"/>
      <c r="US367"/>
      <c r="UT367"/>
      <c r="UU367"/>
      <c r="UV367"/>
      <c r="UW367"/>
      <c r="UX367"/>
      <c r="UY367"/>
      <c r="UZ367"/>
      <c r="VA367"/>
      <c r="VB367"/>
      <c r="VC367"/>
      <c r="VD367"/>
      <c r="VE367"/>
      <c r="VF367"/>
      <c r="VG367"/>
      <c r="VH367"/>
      <c r="VI367"/>
      <c r="VJ367"/>
      <c r="VK367"/>
      <c r="VL367"/>
      <c r="VM367"/>
      <c r="VN367"/>
      <c r="VO367"/>
      <c r="VP367"/>
      <c r="VQ367"/>
      <c r="VR367"/>
      <c r="VS367"/>
      <c r="VT367"/>
      <c r="VU367"/>
      <c r="VV367"/>
      <c r="VW367"/>
      <c r="VX367"/>
      <c r="VY367"/>
      <c r="VZ367"/>
      <c r="WA367"/>
      <c r="WB367"/>
      <c r="WC367"/>
      <c r="WD367"/>
      <c r="WE367"/>
      <c r="WF367"/>
      <c r="WG367"/>
      <c r="WH367"/>
      <c r="WI367"/>
      <c r="WJ367"/>
      <c r="WK367"/>
      <c r="WL367"/>
      <c r="WM367"/>
      <c r="WN367"/>
      <c r="WO367"/>
      <c r="WP367"/>
      <c r="WQ367"/>
      <c r="WR367"/>
      <c r="WS367"/>
      <c r="WT367"/>
      <c r="WU367"/>
      <c r="WV367"/>
      <c r="WW367"/>
    </row>
    <row r="368" spans="1:621" s="41" customFormat="1" ht="79.5" hidden="1" customHeight="1" x14ac:dyDescent="0.25">
      <c r="A368" s="321">
        <f t="shared" si="57"/>
        <v>291</v>
      </c>
      <c r="B368" s="315" t="s">
        <v>80</v>
      </c>
      <c r="C368" s="288" t="s">
        <v>2184</v>
      </c>
      <c r="D368" s="288" t="s">
        <v>2185</v>
      </c>
      <c r="E368" s="288" t="s">
        <v>2186</v>
      </c>
      <c r="F368" s="288" t="s">
        <v>2187</v>
      </c>
      <c r="G368" s="289">
        <v>44286.621527777781</v>
      </c>
      <c r="H368" s="123">
        <v>44286.645138888889</v>
      </c>
      <c r="I368" s="289">
        <v>44286.645138888889</v>
      </c>
      <c r="J368" s="188">
        <f>H368-G368</f>
        <v>2.361111110803904E-2</v>
      </c>
      <c r="K368" s="288" t="s">
        <v>2188</v>
      </c>
      <c r="L368" s="288"/>
      <c r="M368" s="288"/>
      <c r="N368" s="288">
        <v>1</v>
      </c>
      <c r="O368" s="288">
        <v>1</v>
      </c>
      <c r="P368" s="288"/>
      <c r="Q368" s="288"/>
      <c r="R368" s="288" t="s">
        <v>2189</v>
      </c>
      <c r="S368" s="288" t="s">
        <v>2190</v>
      </c>
      <c r="T368" s="288" t="s">
        <v>75</v>
      </c>
      <c r="U368" s="288">
        <v>30</v>
      </c>
      <c r="V368" s="288" t="s">
        <v>88</v>
      </c>
      <c r="W368" s="288">
        <v>0</v>
      </c>
      <c r="X368" s="331">
        <v>187</v>
      </c>
      <c r="Y368" s="50">
        <f t="shared" si="53"/>
        <v>0.56666666659293696</v>
      </c>
      <c r="Z368"/>
      <c r="AA368"/>
      <c r="AB368"/>
      <c r="AC368"/>
      <c r="AD368"/>
      <c r="AE368">
        <v>1</v>
      </c>
      <c r="AF368"/>
      <c r="AG368"/>
      <c r="AH368"/>
      <c r="AI368"/>
      <c r="AJ368"/>
      <c r="AK368"/>
      <c r="AL368"/>
      <c r="AM368"/>
      <c r="AN368"/>
      <c r="AO368"/>
      <c r="AP368"/>
      <c r="AQ368"/>
      <c r="AR368"/>
      <c r="AS368"/>
      <c r="AT368"/>
      <c r="AU368"/>
      <c r="AV368" s="53" t="s">
        <v>95</v>
      </c>
      <c r="AW368" s="53" t="s">
        <v>90</v>
      </c>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c r="IW368"/>
      <c r="IX368"/>
      <c r="IY368"/>
      <c r="IZ368"/>
      <c r="JA368"/>
      <c r="JB368"/>
      <c r="JC368"/>
      <c r="JD368"/>
      <c r="JE368"/>
      <c r="JF368"/>
      <c r="JG368"/>
      <c r="JH368"/>
      <c r="JI368"/>
      <c r="JJ368"/>
      <c r="JK368"/>
      <c r="JL368"/>
      <c r="JM368"/>
      <c r="JN368"/>
      <c r="JO368"/>
      <c r="JP368"/>
      <c r="JQ368"/>
      <c r="JR368"/>
      <c r="JS368"/>
      <c r="JT368"/>
      <c r="JU368"/>
      <c r="JV368"/>
      <c r="JW368"/>
      <c r="JX368"/>
      <c r="JY368"/>
      <c r="JZ368"/>
      <c r="KA368"/>
      <c r="KB368"/>
      <c r="KC368"/>
      <c r="KD368"/>
      <c r="KE368"/>
      <c r="KF368"/>
      <c r="KG368"/>
      <c r="KH368"/>
      <c r="KI368"/>
      <c r="KJ368"/>
      <c r="KK368"/>
      <c r="KL368"/>
      <c r="KM368"/>
      <c r="KN368"/>
      <c r="KO368"/>
      <c r="KP368"/>
      <c r="KQ368"/>
      <c r="KR368"/>
      <c r="KS368"/>
      <c r="KT368"/>
      <c r="KU368"/>
      <c r="KV368"/>
      <c r="KW368"/>
      <c r="KX368"/>
      <c r="KY368"/>
      <c r="KZ368"/>
      <c r="LA368"/>
      <c r="LB368"/>
      <c r="LC368"/>
      <c r="LD368"/>
      <c r="LE368"/>
      <c r="LF368"/>
      <c r="LG368"/>
      <c r="LH368"/>
      <c r="LI368"/>
      <c r="LJ368"/>
      <c r="LK368"/>
      <c r="LL368"/>
      <c r="LM368"/>
      <c r="LN368"/>
      <c r="LO368"/>
      <c r="LP368"/>
      <c r="LQ368"/>
      <c r="LR368"/>
      <c r="LS368"/>
      <c r="LT368"/>
      <c r="LU368"/>
      <c r="LV368"/>
      <c r="LW368"/>
      <c r="LX368"/>
      <c r="LY368"/>
      <c r="LZ368"/>
      <c r="MA368"/>
      <c r="MB368"/>
      <c r="MC368"/>
      <c r="MD368"/>
      <c r="ME368"/>
      <c r="MF368"/>
      <c r="MG368"/>
      <c r="MH368"/>
      <c r="MI368"/>
      <c r="MJ368"/>
      <c r="MK368"/>
      <c r="ML368"/>
      <c r="MM368"/>
      <c r="MN368"/>
      <c r="MO368"/>
      <c r="MP368"/>
      <c r="MQ368"/>
      <c r="MR368"/>
      <c r="MS368"/>
      <c r="MT368"/>
      <c r="MU368"/>
      <c r="MV368"/>
      <c r="MW368"/>
      <c r="MX368"/>
      <c r="MY368"/>
      <c r="MZ368"/>
      <c r="NA368"/>
      <c r="NB368"/>
      <c r="NC368"/>
      <c r="ND368"/>
      <c r="NE368"/>
      <c r="NF368"/>
      <c r="NG368"/>
      <c r="NH368"/>
      <c r="NI368"/>
      <c r="NJ368"/>
      <c r="NK368"/>
      <c r="NL368"/>
      <c r="NM368"/>
      <c r="NN368"/>
      <c r="NO368"/>
      <c r="NP368"/>
      <c r="NQ368"/>
      <c r="NR368"/>
      <c r="NS368"/>
      <c r="NT368"/>
      <c r="NU368"/>
      <c r="NV368"/>
      <c r="NW368"/>
      <c r="NX368"/>
      <c r="NY368"/>
      <c r="NZ368"/>
      <c r="OA368"/>
      <c r="OB368"/>
      <c r="OC368"/>
      <c r="OD368"/>
      <c r="OE368"/>
      <c r="OF368"/>
      <c r="OG368"/>
      <c r="OH368"/>
      <c r="OI368"/>
      <c r="OJ368"/>
      <c r="OK368"/>
      <c r="OL368"/>
      <c r="OM368"/>
      <c r="ON368"/>
      <c r="OO368"/>
      <c r="OP368"/>
      <c r="OQ368"/>
      <c r="OR368"/>
      <c r="OS368"/>
      <c r="OT368"/>
      <c r="OU368"/>
      <c r="OV368"/>
      <c r="OW368"/>
      <c r="OX368"/>
      <c r="OY368"/>
      <c r="OZ368"/>
      <c r="PA368"/>
      <c r="PB368"/>
      <c r="PC368"/>
      <c r="PD368"/>
      <c r="PE368"/>
      <c r="PF368"/>
      <c r="PG368"/>
      <c r="PH368"/>
      <c r="PI368"/>
      <c r="PJ368"/>
      <c r="PK368"/>
      <c r="PL368"/>
      <c r="PM368"/>
      <c r="PN368"/>
      <c r="PO368"/>
      <c r="PP368"/>
      <c r="PQ368"/>
      <c r="PR368"/>
      <c r="PS368"/>
      <c r="PT368"/>
      <c r="PU368"/>
      <c r="PV368"/>
      <c r="PW368"/>
      <c r="PX368"/>
      <c r="PY368"/>
      <c r="PZ368"/>
      <c r="QA368"/>
      <c r="QB368"/>
      <c r="QC368"/>
      <c r="QD368"/>
      <c r="QE368"/>
      <c r="QF368"/>
      <c r="QG368"/>
      <c r="QH368"/>
      <c r="QI368"/>
      <c r="QJ368"/>
      <c r="QK368"/>
      <c r="QL368"/>
      <c r="QM368"/>
      <c r="QN368"/>
      <c r="QO368"/>
      <c r="QP368"/>
      <c r="QQ368"/>
      <c r="QR368"/>
      <c r="QS368"/>
      <c r="QT368"/>
      <c r="QU368"/>
      <c r="QV368"/>
      <c r="QW368"/>
      <c r="QX368"/>
      <c r="QY368"/>
      <c r="QZ368"/>
      <c r="RA368"/>
      <c r="RB368"/>
      <c r="RC368"/>
      <c r="RD368"/>
      <c r="RE368"/>
      <c r="RF368"/>
      <c r="RG368"/>
      <c r="RH368"/>
      <c r="RI368"/>
      <c r="RJ368"/>
      <c r="RK368"/>
      <c r="RL368"/>
      <c r="RM368"/>
      <c r="RN368"/>
      <c r="RO368"/>
      <c r="RP368"/>
      <c r="RQ368"/>
      <c r="RR368"/>
      <c r="RS368"/>
      <c r="RT368"/>
      <c r="RU368"/>
      <c r="RV368"/>
      <c r="RW368"/>
      <c r="RX368"/>
      <c r="RY368"/>
      <c r="RZ368"/>
      <c r="SA368"/>
      <c r="SB368"/>
      <c r="SC368"/>
      <c r="SD368"/>
      <c r="SE368"/>
      <c r="SF368"/>
      <c r="SG368"/>
      <c r="SH368"/>
      <c r="SI368"/>
      <c r="SJ368"/>
      <c r="SK368"/>
      <c r="SL368"/>
      <c r="SM368"/>
      <c r="SN368"/>
      <c r="SO368"/>
      <c r="SP368"/>
      <c r="SQ368"/>
      <c r="SR368"/>
      <c r="SS368"/>
      <c r="ST368"/>
      <c r="SU368"/>
      <c r="SV368"/>
      <c r="SW368"/>
      <c r="SX368"/>
      <c r="SY368"/>
      <c r="SZ368"/>
      <c r="TA368"/>
      <c r="TB368"/>
      <c r="TC368"/>
      <c r="TD368"/>
      <c r="TE368"/>
      <c r="TF368"/>
      <c r="TG368"/>
      <c r="TH368"/>
      <c r="TI368"/>
      <c r="TJ368"/>
      <c r="TK368"/>
      <c r="TL368"/>
      <c r="TM368"/>
      <c r="TN368"/>
      <c r="TO368"/>
      <c r="TP368"/>
      <c r="TQ368"/>
      <c r="TR368"/>
      <c r="TS368"/>
      <c r="TT368"/>
      <c r="TU368"/>
      <c r="TV368"/>
      <c r="TW368"/>
      <c r="TX368"/>
      <c r="TY368"/>
      <c r="TZ368"/>
      <c r="UA368"/>
      <c r="UB368"/>
      <c r="UC368"/>
      <c r="UD368"/>
      <c r="UE368"/>
      <c r="UF368"/>
      <c r="UG368"/>
      <c r="UH368"/>
      <c r="UI368"/>
      <c r="UJ368"/>
      <c r="UK368"/>
      <c r="UL368"/>
      <c r="UM368"/>
      <c r="UN368"/>
      <c r="UO368"/>
      <c r="UP368"/>
      <c r="UQ368"/>
      <c r="UR368"/>
      <c r="US368"/>
      <c r="UT368"/>
      <c r="UU368"/>
      <c r="UV368"/>
      <c r="UW368"/>
      <c r="UX368"/>
      <c r="UY368"/>
      <c r="UZ368"/>
      <c r="VA368"/>
      <c r="VB368"/>
      <c r="VC368"/>
      <c r="VD368"/>
      <c r="VE368"/>
      <c r="VF368"/>
      <c r="VG368"/>
      <c r="VH368"/>
      <c r="VI368"/>
      <c r="VJ368"/>
      <c r="VK368"/>
      <c r="VL368"/>
      <c r="VM368"/>
      <c r="VN368"/>
      <c r="VO368"/>
      <c r="VP368"/>
      <c r="VQ368"/>
      <c r="VR368"/>
      <c r="VS368"/>
      <c r="VT368"/>
      <c r="VU368"/>
      <c r="VV368"/>
      <c r="VW368"/>
      <c r="VX368"/>
      <c r="VY368"/>
      <c r="VZ368"/>
      <c r="WA368"/>
      <c r="WB368"/>
      <c r="WC368"/>
      <c r="WD368"/>
      <c r="WE368"/>
      <c r="WF368"/>
      <c r="WG368"/>
      <c r="WH368"/>
      <c r="WI368"/>
      <c r="WJ368"/>
      <c r="WK368"/>
      <c r="WL368"/>
      <c r="WM368"/>
      <c r="WN368"/>
      <c r="WO368"/>
      <c r="WP368"/>
      <c r="WQ368"/>
      <c r="WR368"/>
      <c r="WS368"/>
      <c r="WT368"/>
      <c r="WU368"/>
      <c r="WV368"/>
      <c r="WW368"/>
    </row>
    <row r="369" spans="1:621" s="41" customFormat="1" ht="76.5" hidden="1" customHeight="1" x14ac:dyDescent="0.25">
      <c r="A369" s="321">
        <f t="shared" si="57"/>
        <v>292</v>
      </c>
      <c r="B369" s="315" t="s">
        <v>102</v>
      </c>
      <c r="C369" s="288" t="s">
        <v>1884</v>
      </c>
      <c r="D369" s="288" t="s">
        <v>2191</v>
      </c>
      <c r="E369" s="288" t="s">
        <v>1309</v>
      </c>
      <c r="F369" s="288" t="s">
        <v>1952</v>
      </c>
      <c r="G369" s="289">
        <v>44286.699305555558</v>
      </c>
      <c r="H369" s="289">
        <v>44286.925694444442</v>
      </c>
      <c r="I369" s="289">
        <v>44286.925694444442</v>
      </c>
      <c r="J369" s="188">
        <f>H369-G369</f>
        <v>0.226388888884685</v>
      </c>
      <c r="K369" s="288" t="s">
        <v>2192</v>
      </c>
      <c r="L369" s="288"/>
      <c r="M369" s="288"/>
      <c r="N369" s="288"/>
      <c r="O369" s="288">
        <v>1</v>
      </c>
      <c r="P369" s="288">
        <v>1</v>
      </c>
      <c r="Q369" s="288"/>
      <c r="R369" s="288" t="s">
        <v>2193</v>
      </c>
      <c r="S369" s="288" t="s">
        <v>2194</v>
      </c>
      <c r="T369" s="288" t="s">
        <v>75</v>
      </c>
      <c r="U369" s="288">
        <v>20</v>
      </c>
      <c r="V369" s="288" t="s">
        <v>88</v>
      </c>
      <c r="W369" s="288">
        <v>0</v>
      </c>
      <c r="X369" s="331">
        <v>188</v>
      </c>
      <c r="Y369" s="50">
        <f t="shared" si="53"/>
        <v>5.4333333332324401</v>
      </c>
      <c r="Z369"/>
      <c r="AA369"/>
      <c r="AB369"/>
      <c r="AC369"/>
      <c r="AD369"/>
      <c r="AE369">
        <v>1</v>
      </c>
      <c r="AF369"/>
      <c r="AG369"/>
      <c r="AH369"/>
      <c r="AI369"/>
      <c r="AJ369"/>
      <c r="AK369"/>
      <c r="AL369"/>
      <c r="AM369"/>
      <c r="AN369"/>
      <c r="AO369"/>
      <c r="AP369"/>
      <c r="AQ369"/>
      <c r="AR369"/>
      <c r="AS369"/>
      <c r="AT369"/>
      <c r="AU369"/>
      <c r="AV369" s="53" t="s">
        <v>95</v>
      </c>
      <c r="AW369" s="53" t="s">
        <v>90</v>
      </c>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c r="IW369"/>
      <c r="IX369"/>
      <c r="IY369"/>
      <c r="IZ369"/>
      <c r="JA369"/>
      <c r="JB369"/>
      <c r="JC369"/>
      <c r="JD369"/>
      <c r="JE369"/>
      <c r="JF369"/>
      <c r="JG369"/>
      <c r="JH369"/>
      <c r="JI369"/>
      <c r="JJ369"/>
      <c r="JK369"/>
      <c r="JL369"/>
      <c r="JM369"/>
      <c r="JN369"/>
      <c r="JO369"/>
      <c r="JP369"/>
      <c r="JQ369"/>
      <c r="JR369"/>
      <c r="JS369"/>
      <c r="JT369"/>
      <c r="JU369"/>
      <c r="JV369"/>
      <c r="JW369"/>
      <c r="JX369"/>
      <c r="JY369"/>
      <c r="JZ369"/>
      <c r="KA369"/>
      <c r="KB369"/>
      <c r="KC369"/>
      <c r="KD369"/>
      <c r="KE369"/>
      <c r="KF369"/>
      <c r="KG369"/>
      <c r="KH369"/>
      <c r="KI369"/>
      <c r="KJ369"/>
      <c r="KK369"/>
      <c r="KL369"/>
      <c r="KM369"/>
      <c r="KN369"/>
      <c r="KO369"/>
      <c r="KP369"/>
      <c r="KQ369"/>
      <c r="KR369"/>
      <c r="KS369"/>
      <c r="KT369"/>
      <c r="KU369"/>
      <c r="KV369"/>
      <c r="KW369"/>
      <c r="KX369"/>
      <c r="KY369"/>
      <c r="KZ369"/>
      <c r="LA369"/>
      <c r="LB369"/>
      <c r="LC369"/>
      <c r="LD369"/>
      <c r="LE369"/>
      <c r="LF369"/>
      <c r="LG369"/>
      <c r="LH369"/>
      <c r="LI369"/>
      <c r="LJ369"/>
      <c r="LK369"/>
      <c r="LL369"/>
      <c r="LM369"/>
      <c r="LN369"/>
      <c r="LO369"/>
      <c r="LP369"/>
      <c r="LQ369"/>
      <c r="LR369"/>
      <c r="LS369"/>
      <c r="LT369"/>
      <c r="LU369"/>
      <c r="LV369"/>
      <c r="LW369"/>
      <c r="LX369"/>
      <c r="LY369"/>
      <c r="LZ369"/>
      <c r="MA369"/>
      <c r="MB369"/>
      <c r="MC369"/>
      <c r="MD369"/>
      <c r="ME369"/>
      <c r="MF369"/>
      <c r="MG369"/>
      <c r="MH369"/>
      <c r="MI369"/>
      <c r="MJ369"/>
      <c r="MK369"/>
      <c r="ML369"/>
      <c r="MM369"/>
      <c r="MN369"/>
      <c r="MO369"/>
      <c r="MP369"/>
      <c r="MQ369"/>
      <c r="MR369"/>
      <c r="MS369"/>
      <c r="MT369"/>
      <c r="MU369"/>
      <c r="MV369"/>
      <c r="MW369"/>
      <c r="MX369"/>
      <c r="MY369"/>
      <c r="MZ369"/>
      <c r="NA369"/>
      <c r="NB369"/>
      <c r="NC369"/>
      <c r="ND369"/>
      <c r="NE369"/>
      <c r="NF369"/>
      <c r="NG369"/>
      <c r="NH369"/>
      <c r="NI369"/>
      <c r="NJ369"/>
      <c r="NK369"/>
      <c r="NL369"/>
      <c r="NM369"/>
      <c r="NN369"/>
      <c r="NO369"/>
      <c r="NP369"/>
      <c r="NQ369"/>
      <c r="NR369"/>
      <c r="NS369"/>
      <c r="NT369"/>
      <c r="NU369"/>
      <c r="NV369"/>
      <c r="NW369"/>
      <c r="NX369"/>
      <c r="NY369"/>
      <c r="NZ369"/>
      <c r="OA369"/>
      <c r="OB369"/>
      <c r="OC369"/>
      <c r="OD369"/>
      <c r="OE369"/>
      <c r="OF369"/>
      <c r="OG369"/>
      <c r="OH369"/>
      <c r="OI369"/>
      <c r="OJ369"/>
      <c r="OK369"/>
      <c r="OL369"/>
      <c r="OM369"/>
      <c r="ON369"/>
      <c r="OO369"/>
      <c r="OP369"/>
      <c r="OQ369"/>
      <c r="OR369"/>
      <c r="OS369"/>
      <c r="OT369"/>
      <c r="OU369"/>
      <c r="OV369"/>
      <c r="OW369"/>
      <c r="OX369"/>
      <c r="OY369"/>
      <c r="OZ369"/>
      <c r="PA369"/>
      <c r="PB369"/>
      <c r="PC369"/>
      <c r="PD369"/>
      <c r="PE369"/>
      <c r="PF369"/>
      <c r="PG369"/>
      <c r="PH369"/>
      <c r="PI369"/>
      <c r="PJ369"/>
      <c r="PK369"/>
      <c r="PL369"/>
      <c r="PM369"/>
      <c r="PN369"/>
      <c r="PO369"/>
      <c r="PP369"/>
      <c r="PQ369"/>
      <c r="PR369"/>
      <c r="PS369"/>
      <c r="PT369"/>
      <c r="PU369"/>
      <c r="PV369"/>
      <c r="PW369"/>
      <c r="PX369"/>
      <c r="PY369"/>
      <c r="PZ369"/>
      <c r="QA369"/>
      <c r="QB369"/>
      <c r="QC369"/>
      <c r="QD369"/>
      <c r="QE369"/>
      <c r="QF369"/>
      <c r="QG369"/>
      <c r="QH369"/>
      <c r="QI369"/>
      <c r="QJ369"/>
      <c r="QK369"/>
      <c r="QL369"/>
      <c r="QM369"/>
      <c r="QN369"/>
      <c r="QO369"/>
      <c r="QP369"/>
      <c r="QQ369"/>
      <c r="QR369"/>
      <c r="QS369"/>
      <c r="QT369"/>
      <c r="QU369"/>
      <c r="QV369"/>
      <c r="QW369"/>
      <c r="QX369"/>
      <c r="QY369"/>
      <c r="QZ369"/>
      <c r="RA369"/>
      <c r="RB369"/>
      <c r="RC369"/>
      <c r="RD369"/>
      <c r="RE369"/>
      <c r="RF369"/>
      <c r="RG369"/>
      <c r="RH369"/>
      <c r="RI369"/>
      <c r="RJ369"/>
      <c r="RK369"/>
      <c r="RL369"/>
      <c r="RM369"/>
      <c r="RN369"/>
      <c r="RO369"/>
      <c r="RP369"/>
      <c r="RQ369"/>
      <c r="RR369"/>
      <c r="RS369"/>
      <c r="RT369"/>
      <c r="RU369"/>
      <c r="RV369"/>
      <c r="RW369"/>
      <c r="RX369"/>
      <c r="RY369"/>
      <c r="RZ369"/>
      <c r="SA369"/>
      <c r="SB369"/>
      <c r="SC369"/>
      <c r="SD369"/>
      <c r="SE369"/>
      <c r="SF369"/>
      <c r="SG369"/>
      <c r="SH369"/>
      <c r="SI369"/>
      <c r="SJ369"/>
      <c r="SK369"/>
      <c r="SL369"/>
      <c r="SM369"/>
      <c r="SN369"/>
      <c r="SO369"/>
      <c r="SP369"/>
      <c r="SQ369"/>
      <c r="SR369"/>
      <c r="SS369"/>
      <c r="ST369"/>
      <c r="SU369"/>
      <c r="SV369"/>
      <c r="SW369"/>
      <c r="SX369"/>
      <c r="SY369"/>
      <c r="SZ369"/>
      <c r="TA369"/>
      <c r="TB369"/>
      <c r="TC369"/>
      <c r="TD369"/>
      <c r="TE369"/>
      <c r="TF369"/>
      <c r="TG369"/>
      <c r="TH369"/>
      <c r="TI369"/>
      <c r="TJ369"/>
      <c r="TK369"/>
      <c r="TL369"/>
      <c r="TM369"/>
      <c r="TN369"/>
      <c r="TO369"/>
      <c r="TP369"/>
      <c r="TQ369"/>
      <c r="TR369"/>
      <c r="TS369"/>
      <c r="TT369"/>
      <c r="TU369"/>
      <c r="TV369"/>
      <c r="TW369"/>
      <c r="TX369"/>
      <c r="TY369"/>
      <c r="TZ369"/>
      <c r="UA369"/>
      <c r="UB369"/>
      <c r="UC369"/>
      <c r="UD369"/>
      <c r="UE369"/>
      <c r="UF369"/>
      <c r="UG369"/>
      <c r="UH369"/>
      <c r="UI369"/>
      <c r="UJ369"/>
      <c r="UK369"/>
      <c r="UL369"/>
      <c r="UM369"/>
      <c r="UN369"/>
      <c r="UO369"/>
      <c r="UP369"/>
      <c r="UQ369"/>
      <c r="UR369"/>
      <c r="US369"/>
      <c r="UT369"/>
      <c r="UU369"/>
      <c r="UV369"/>
      <c r="UW369"/>
      <c r="UX369"/>
      <c r="UY369"/>
      <c r="UZ369"/>
      <c r="VA369"/>
      <c r="VB369"/>
      <c r="VC369"/>
      <c r="VD369"/>
      <c r="VE369"/>
      <c r="VF369"/>
      <c r="VG369"/>
      <c r="VH369"/>
      <c r="VI369"/>
      <c r="VJ369"/>
      <c r="VK369"/>
      <c r="VL369"/>
      <c r="VM369"/>
      <c r="VN369"/>
      <c r="VO369"/>
      <c r="VP369"/>
      <c r="VQ369"/>
      <c r="VR369"/>
      <c r="VS369"/>
      <c r="VT369"/>
      <c r="VU369"/>
      <c r="VV369"/>
      <c r="VW369"/>
      <c r="VX369"/>
      <c r="VY369"/>
      <c r="VZ369"/>
      <c r="WA369"/>
      <c r="WB369"/>
      <c r="WC369"/>
      <c r="WD369"/>
      <c r="WE369"/>
      <c r="WF369"/>
      <c r="WG369"/>
      <c r="WH369"/>
      <c r="WI369"/>
      <c r="WJ369"/>
      <c r="WK369"/>
      <c r="WL369"/>
      <c r="WM369"/>
      <c r="WN369"/>
      <c r="WO369"/>
      <c r="WP369"/>
      <c r="WQ369"/>
      <c r="WR369"/>
      <c r="WS369"/>
      <c r="WT369"/>
      <c r="WU369"/>
      <c r="WV369"/>
      <c r="WW369"/>
    </row>
    <row r="370" spans="1:621" s="131" customFormat="1" ht="109.5" hidden="1" customHeight="1" x14ac:dyDescent="0.25">
      <c r="A370" s="213">
        <f t="shared" si="57"/>
        <v>293</v>
      </c>
      <c r="B370" s="33" t="s">
        <v>660</v>
      </c>
      <c r="C370" s="288" t="s">
        <v>661</v>
      </c>
      <c r="D370" s="288" t="s">
        <v>2195</v>
      </c>
      <c r="E370" s="288" t="s">
        <v>2196</v>
      </c>
      <c r="F370" s="288" t="s">
        <v>2197</v>
      </c>
      <c r="G370" s="289">
        <v>44287.15625</v>
      </c>
      <c r="H370" s="289">
        <v>44287.222222222219</v>
      </c>
      <c r="I370" s="289">
        <v>44287.222222222219</v>
      </c>
      <c r="J370" s="188">
        <f>H370-G370</f>
        <v>6.5972222218988463E-2</v>
      </c>
      <c r="K370" s="288" t="s">
        <v>2198</v>
      </c>
      <c r="L370" s="288"/>
      <c r="M370" s="288"/>
      <c r="N370" s="288"/>
      <c r="O370" s="288"/>
      <c r="P370" s="288"/>
      <c r="Q370" s="288"/>
      <c r="R370" s="288" t="s">
        <v>2220</v>
      </c>
      <c r="S370" s="288" t="s">
        <v>2221</v>
      </c>
      <c r="T370" s="288" t="s">
        <v>75</v>
      </c>
      <c r="U370" s="130" t="s">
        <v>652</v>
      </c>
      <c r="V370" s="130" t="s">
        <v>87</v>
      </c>
      <c r="W370" s="337" t="s">
        <v>546</v>
      </c>
      <c r="X370" s="331" t="s">
        <v>189</v>
      </c>
      <c r="Y370" s="50">
        <f t="shared" si="53"/>
        <v>1.5833333332557231</v>
      </c>
      <c r="Z370"/>
      <c r="AA370"/>
      <c r="AB370"/>
      <c r="AC370"/>
      <c r="AD370"/>
      <c r="AE370"/>
      <c r="AF370"/>
      <c r="AG370"/>
      <c r="AH370"/>
      <c r="AI370"/>
      <c r="AJ370"/>
      <c r="AK370"/>
      <c r="AL370"/>
      <c r="AM370"/>
      <c r="AN370"/>
      <c r="AO370"/>
      <c r="AP370"/>
      <c r="AQ370"/>
      <c r="AR370"/>
      <c r="AS370"/>
      <c r="AT370"/>
      <c r="AU370"/>
      <c r="AV370" s="53" t="s">
        <v>96</v>
      </c>
      <c r="AW370" s="53" t="s">
        <v>90</v>
      </c>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c r="IW370"/>
      <c r="IX370"/>
      <c r="IY370"/>
      <c r="IZ370"/>
      <c r="JA370"/>
      <c r="JB370"/>
      <c r="JC370"/>
      <c r="JD370"/>
      <c r="JE370"/>
      <c r="JF370"/>
      <c r="JG370"/>
      <c r="JH370"/>
      <c r="JI370"/>
      <c r="JJ370"/>
      <c r="JK370"/>
      <c r="JL370"/>
      <c r="JM370"/>
      <c r="JN370"/>
      <c r="JO370"/>
      <c r="JP370"/>
      <c r="JQ370"/>
      <c r="JR370"/>
      <c r="JS370"/>
      <c r="JT370"/>
      <c r="JU370"/>
      <c r="JV370"/>
      <c r="JW370"/>
      <c r="JX370"/>
      <c r="JY370"/>
      <c r="JZ370"/>
      <c r="KA370"/>
      <c r="KB370"/>
      <c r="KC370"/>
      <c r="KD370"/>
      <c r="KE370"/>
      <c r="KF370"/>
      <c r="KG370"/>
      <c r="KH370"/>
      <c r="KI370"/>
      <c r="KJ370"/>
      <c r="KK370"/>
      <c r="KL370"/>
      <c r="KM370"/>
      <c r="KN370"/>
      <c r="KO370"/>
      <c r="KP370"/>
      <c r="KQ370"/>
      <c r="KR370"/>
      <c r="KS370"/>
      <c r="KT370"/>
      <c r="KU370"/>
      <c r="KV370"/>
      <c r="KW370"/>
      <c r="KX370"/>
      <c r="KY370"/>
      <c r="KZ370"/>
      <c r="LA370"/>
      <c r="LB370"/>
      <c r="LC370"/>
      <c r="LD370"/>
      <c r="LE370"/>
      <c r="LF370"/>
      <c r="LG370"/>
      <c r="LH370"/>
      <c r="LI370"/>
      <c r="LJ370"/>
      <c r="LK370"/>
      <c r="LL370"/>
      <c r="LM370"/>
      <c r="LN370"/>
      <c r="LO370"/>
      <c r="LP370"/>
      <c r="LQ370"/>
      <c r="LR370"/>
      <c r="LS370"/>
      <c r="LT370"/>
      <c r="LU370"/>
      <c r="LV370"/>
      <c r="LW370"/>
      <c r="LX370"/>
      <c r="LY370"/>
      <c r="LZ370"/>
      <c r="MA370"/>
      <c r="MB370"/>
      <c r="MC370"/>
      <c r="MD370"/>
      <c r="ME370"/>
      <c r="MF370"/>
      <c r="MG370"/>
      <c r="MH370"/>
      <c r="MI370"/>
      <c r="MJ370"/>
      <c r="MK370"/>
      <c r="ML370"/>
      <c r="MM370"/>
      <c r="MN370"/>
      <c r="MO370"/>
      <c r="MP370"/>
      <c r="MQ370"/>
      <c r="MR370"/>
      <c r="MS370"/>
      <c r="MT370"/>
      <c r="MU370"/>
      <c r="MV370"/>
      <c r="MW370"/>
      <c r="MX370"/>
      <c r="MY370"/>
      <c r="MZ370"/>
      <c r="NA370"/>
      <c r="NB370"/>
      <c r="NC370"/>
      <c r="ND370"/>
      <c r="NE370"/>
      <c r="NF370"/>
      <c r="NG370"/>
      <c r="NH370"/>
      <c r="NI370"/>
      <c r="NJ370"/>
      <c r="NK370"/>
      <c r="NL370"/>
      <c r="NM370"/>
      <c r="NN370"/>
      <c r="NO370"/>
      <c r="NP370"/>
      <c r="NQ370"/>
      <c r="NR370"/>
      <c r="NS370"/>
      <c r="NT370"/>
      <c r="NU370"/>
      <c r="NV370"/>
      <c r="NW370"/>
      <c r="NX370"/>
      <c r="NY370"/>
      <c r="NZ370"/>
      <c r="OA370"/>
      <c r="OB370"/>
      <c r="OC370"/>
      <c r="OD370"/>
      <c r="OE370"/>
      <c r="OF370"/>
      <c r="OG370"/>
      <c r="OH370"/>
      <c r="OI370"/>
      <c r="OJ370"/>
      <c r="OK370"/>
      <c r="OL370"/>
      <c r="OM370"/>
      <c r="ON370"/>
      <c r="OO370"/>
      <c r="OP370"/>
      <c r="OQ370"/>
      <c r="OR370"/>
      <c r="OS370"/>
      <c r="OT370"/>
      <c r="OU370"/>
      <c r="OV370"/>
      <c r="OW370"/>
      <c r="OX370"/>
      <c r="OY370"/>
      <c r="OZ370"/>
      <c r="PA370"/>
      <c r="PB370"/>
      <c r="PC370"/>
      <c r="PD370"/>
      <c r="PE370"/>
      <c r="PF370"/>
      <c r="PG370"/>
      <c r="PH370"/>
      <c r="PI370"/>
      <c r="PJ370"/>
      <c r="PK370"/>
      <c r="PL370"/>
      <c r="PM370"/>
      <c r="PN370"/>
      <c r="PO370"/>
      <c r="PP370"/>
      <c r="PQ370"/>
      <c r="PR370"/>
      <c r="PS370"/>
      <c r="PT370"/>
      <c r="PU370"/>
      <c r="PV370"/>
      <c r="PW370"/>
      <c r="PX370"/>
      <c r="PY370"/>
      <c r="PZ370"/>
      <c r="QA370"/>
      <c r="QB370"/>
      <c r="QC370"/>
      <c r="QD370"/>
      <c r="QE370"/>
      <c r="QF370"/>
      <c r="QG370"/>
      <c r="QH370"/>
      <c r="QI370"/>
      <c r="QJ370"/>
      <c r="QK370"/>
      <c r="QL370"/>
      <c r="QM370"/>
      <c r="QN370"/>
      <c r="QO370"/>
      <c r="QP370"/>
      <c r="QQ370"/>
      <c r="QR370"/>
      <c r="QS370"/>
      <c r="QT370"/>
      <c r="QU370"/>
      <c r="QV370"/>
      <c r="QW370"/>
      <c r="QX370"/>
      <c r="QY370"/>
      <c r="QZ370"/>
      <c r="RA370"/>
      <c r="RB370"/>
      <c r="RC370"/>
      <c r="RD370"/>
      <c r="RE370"/>
      <c r="RF370"/>
      <c r="RG370"/>
      <c r="RH370"/>
      <c r="RI370"/>
      <c r="RJ370"/>
      <c r="RK370"/>
      <c r="RL370"/>
      <c r="RM370"/>
      <c r="RN370"/>
      <c r="RO370"/>
      <c r="RP370"/>
      <c r="RQ370"/>
      <c r="RR370"/>
      <c r="RS370"/>
      <c r="RT370"/>
      <c r="RU370"/>
      <c r="RV370"/>
      <c r="RW370"/>
      <c r="RX370"/>
      <c r="RY370"/>
      <c r="RZ370"/>
      <c r="SA370"/>
      <c r="SB370"/>
      <c r="SC370"/>
      <c r="SD370"/>
      <c r="SE370"/>
      <c r="SF370"/>
      <c r="SG370"/>
      <c r="SH370"/>
      <c r="SI370"/>
      <c r="SJ370"/>
      <c r="SK370"/>
      <c r="SL370"/>
      <c r="SM370"/>
      <c r="SN370"/>
      <c r="SO370"/>
      <c r="SP370"/>
      <c r="SQ370"/>
      <c r="SR370"/>
      <c r="SS370"/>
      <c r="ST370"/>
      <c r="SU370"/>
      <c r="SV370"/>
      <c r="SW370"/>
      <c r="SX370"/>
      <c r="SY370"/>
      <c r="SZ370"/>
      <c r="TA370"/>
      <c r="TB370"/>
      <c r="TC370"/>
      <c r="TD370"/>
      <c r="TE370"/>
      <c r="TF370"/>
      <c r="TG370"/>
      <c r="TH370"/>
      <c r="TI370"/>
      <c r="TJ370"/>
      <c r="TK370"/>
      <c r="TL370"/>
      <c r="TM370"/>
      <c r="TN370"/>
      <c r="TO370"/>
      <c r="TP370"/>
      <c r="TQ370"/>
      <c r="TR370"/>
      <c r="TS370"/>
      <c r="TT370"/>
      <c r="TU370"/>
      <c r="TV370"/>
      <c r="TW370"/>
      <c r="TX370"/>
      <c r="TY370"/>
      <c r="TZ370"/>
      <c r="UA370"/>
      <c r="UB370"/>
      <c r="UC370"/>
      <c r="UD370"/>
      <c r="UE370"/>
      <c r="UF370"/>
      <c r="UG370"/>
      <c r="UH370"/>
      <c r="UI370"/>
      <c r="UJ370"/>
      <c r="UK370"/>
      <c r="UL370"/>
      <c r="UM370"/>
      <c r="UN370"/>
      <c r="UO370"/>
      <c r="UP370"/>
      <c r="UQ370"/>
      <c r="UR370"/>
      <c r="US370"/>
      <c r="UT370"/>
      <c r="UU370"/>
      <c r="UV370"/>
      <c r="UW370"/>
      <c r="UX370"/>
      <c r="UY370"/>
      <c r="UZ370"/>
      <c r="VA370"/>
      <c r="VB370"/>
      <c r="VC370"/>
      <c r="VD370"/>
      <c r="VE370"/>
      <c r="VF370"/>
      <c r="VG370"/>
      <c r="VH370"/>
      <c r="VI370"/>
      <c r="VJ370"/>
      <c r="VK370"/>
      <c r="VL370"/>
      <c r="VM370"/>
      <c r="VN370"/>
      <c r="VO370"/>
      <c r="VP370"/>
      <c r="VQ370"/>
      <c r="VR370"/>
      <c r="VS370"/>
      <c r="VT370"/>
      <c r="VU370"/>
      <c r="VV370"/>
      <c r="VW370"/>
      <c r="VX370"/>
      <c r="VY370"/>
      <c r="VZ370"/>
      <c r="WA370"/>
      <c r="WB370"/>
      <c r="WC370"/>
      <c r="WD370"/>
      <c r="WE370"/>
      <c r="WF370"/>
      <c r="WG370"/>
      <c r="WH370"/>
      <c r="WI370"/>
      <c r="WJ370"/>
      <c r="WK370"/>
      <c r="WL370"/>
      <c r="WM370"/>
      <c r="WN370"/>
      <c r="WO370"/>
      <c r="WP370"/>
      <c r="WQ370"/>
      <c r="WR370"/>
      <c r="WS370"/>
      <c r="WT370"/>
      <c r="WU370"/>
      <c r="WV370"/>
      <c r="WW370"/>
    </row>
    <row r="371" spans="1:621" s="133" customFormat="1" ht="72.75" hidden="1" customHeight="1" x14ac:dyDescent="0.25">
      <c r="A371" s="213">
        <f t="shared" si="57"/>
        <v>294</v>
      </c>
      <c r="B371" s="12" t="s">
        <v>2205</v>
      </c>
      <c r="C371" s="279" t="s">
        <v>2206</v>
      </c>
      <c r="D371" s="279" t="s">
        <v>2207</v>
      </c>
      <c r="E371" s="279" t="s">
        <v>2208</v>
      </c>
      <c r="F371" s="288" t="s">
        <v>2209</v>
      </c>
      <c r="G371" s="289">
        <v>44287.356249999997</v>
      </c>
      <c r="H371" s="289">
        <v>44287.631944444445</v>
      </c>
      <c r="I371" s="289">
        <v>44287.631944444445</v>
      </c>
      <c r="J371" s="188">
        <f>H371-G371</f>
        <v>0.27569444444816327</v>
      </c>
      <c r="K371" s="288" t="s">
        <v>2210</v>
      </c>
      <c r="L371" s="288" t="s">
        <v>2211</v>
      </c>
      <c r="M371" s="288" t="s">
        <v>2211</v>
      </c>
      <c r="N371" s="288"/>
      <c r="O371" s="288">
        <v>1</v>
      </c>
      <c r="P371" s="288"/>
      <c r="Q371" s="288"/>
      <c r="R371" s="288" t="s">
        <v>2212</v>
      </c>
      <c r="S371" s="288" t="s">
        <v>2213</v>
      </c>
      <c r="T371" s="288" t="s">
        <v>75</v>
      </c>
      <c r="U371" s="279">
        <v>59</v>
      </c>
      <c r="V371" s="279" t="s">
        <v>76</v>
      </c>
      <c r="W371" s="279">
        <v>1</v>
      </c>
      <c r="X371" s="331">
        <v>189</v>
      </c>
      <c r="Y371" s="50">
        <f t="shared" si="53"/>
        <v>6.6166666667559184</v>
      </c>
      <c r="Z371"/>
      <c r="AA371"/>
      <c r="AB371">
        <v>1</v>
      </c>
      <c r="AC371"/>
      <c r="AD371"/>
      <c r="AE371"/>
      <c r="AF371"/>
      <c r="AG371"/>
      <c r="AH371"/>
      <c r="AI371"/>
      <c r="AJ371"/>
      <c r="AK371"/>
      <c r="AL371"/>
      <c r="AM371"/>
      <c r="AN371"/>
      <c r="AO371"/>
      <c r="AP371"/>
      <c r="AQ371"/>
      <c r="AR371"/>
      <c r="AS371"/>
      <c r="AT371"/>
      <c r="AU371"/>
      <c r="AV371" s="53" t="s">
        <v>89</v>
      </c>
      <c r="AW371" s="53" t="s">
        <v>91</v>
      </c>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c r="IW371"/>
      <c r="IX371"/>
      <c r="IY371"/>
      <c r="IZ371"/>
      <c r="JA371"/>
      <c r="JB371"/>
      <c r="JC371"/>
      <c r="JD371"/>
      <c r="JE371"/>
      <c r="JF371"/>
      <c r="JG371"/>
      <c r="JH371"/>
      <c r="JI371"/>
      <c r="JJ371"/>
      <c r="JK371"/>
      <c r="JL371"/>
      <c r="JM371"/>
      <c r="JN371"/>
      <c r="JO371"/>
      <c r="JP371"/>
      <c r="JQ371"/>
      <c r="JR371"/>
      <c r="JS371"/>
      <c r="JT371"/>
      <c r="JU371"/>
      <c r="JV371"/>
      <c r="JW371"/>
      <c r="JX371"/>
      <c r="JY371"/>
      <c r="JZ371"/>
      <c r="KA371"/>
      <c r="KB371"/>
      <c r="KC371"/>
      <c r="KD371"/>
      <c r="KE371"/>
      <c r="KF371"/>
      <c r="KG371"/>
      <c r="KH371"/>
      <c r="KI371"/>
      <c r="KJ371"/>
      <c r="KK371"/>
      <c r="KL371"/>
      <c r="KM371"/>
      <c r="KN371"/>
      <c r="KO371"/>
      <c r="KP371"/>
      <c r="KQ371"/>
      <c r="KR371"/>
      <c r="KS371"/>
      <c r="KT371"/>
      <c r="KU371"/>
      <c r="KV371"/>
      <c r="KW371"/>
      <c r="KX371"/>
      <c r="KY371"/>
      <c r="KZ371"/>
      <c r="LA371"/>
      <c r="LB371"/>
      <c r="LC371"/>
      <c r="LD371"/>
      <c r="LE371"/>
      <c r="LF371"/>
      <c r="LG371"/>
      <c r="LH371"/>
      <c r="LI371"/>
      <c r="LJ371"/>
      <c r="LK371"/>
      <c r="LL371"/>
      <c r="LM371"/>
      <c r="LN371"/>
      <c r="LO371"/>
      <c r="LP371"/>
      <c r="LQ371"/>
      <c r="LR371"/>
      <c r="LS371"/>
      <c r="LT371"/>
      <c r="LU371"/>
      <c r="LV371"/>
      <c r="LW371"/>
      <c r="LX371"/>
      <c r="LY371"/>
      <c r="LZ371"/>
      <c r="MA371"/>
      <c r="MB371"/>
      <c r="MC371"/>
      <c r="MD371"/>
      <c r="ME371"/>
      <c r="MF371"/>
      <c r="MG371"/>
      <c r="MH371"/>
      <c r="MI371"/>
      <c r="MJ371"/>
      <c r="MK371"/>
      <c r="ML371"/>
      <c r="MM371"/>
      <c r="MN371"/>
      <c r="MO371"/>
      <c r="MP371"/>
      <c r="MQ371"/>
      <c r="MR371"/>
      <c r="MS371"/>
      <c r="MT371"/>
      <c r="MU371"/>
      <c r="MV371"/>
      <c r="MW371"/>
      <c r="MX371"/>
      <c r="MY371"/>
      <c r="MZ371"/>
      <c r="NA371"/>
      <c r="NB371"/>
      <c r="NC371"/>
      <c r="ND371"/>
      <c r="NE371"/>
      <c r="NF371"/>
      <c r="NG371"/>
      <c r="NH371"/>
      <c r="NI371"/>
      <c r="NJ371"/>
      <c r="NK371"/>
      <c r="NL371"/>
      <c r="NM371"/>
      <c r="NN371"/>
      <c r="NO371"/>
      <c r="NP371"/>
      <c r="NQ371"/>
      <c r="NR371"/>
      <c r="NS371"/>
      <c r="NT371"/>
      <c r="NU371"/>
      <c r="NV371"/>
      <c r="NW371"/>
      <c r="NX371"/>
      <c r="NY371"/>
      <c r="NZ371"/>
      <c r="OA371"/>
      <c r="OB371"/>
      <c r="OC371"/>
      <c r="OD371"/>
      <c r="OE371"/>
      <c r="OF371"/>
      <c r="OG371"/>
      <c r="OH371"/>
      <c r="OI371"/>
      <c r="OJ371"/>
      <c r="OK371"/>
      <c r="OL371"/>
      <c r="OM371"/>
      <c r="ON371"/>
      <c r="OO371"/>
      <c r="OP371"/>
      <c r="OQ371"/>
      <c r="OR371"/>
      <c r="OS371"/>
      <c r="OT371"/>
      <c r="OU371"/>
      <c r="OV371"/>
      <c r="OW371"/>
      <c r="OX371"/>
      <c r="OY371"/>
      <c r="OZ371"/>
      <c r="PA371"/>
      <c r="PB371"/>
      <c r="PC371"/>
      <c r="PD371"/>
      <c r="PE371"/>
      <c r="PF371"/>
      <c r="PG371"/>
      <c r="PH371"/>
      <c r="PI371"/>
      <c r="PJ371"/>
      <c r="PK371"/>
      <c r="PL371"/>
      <c r="PM371"/>
      <c r="PN371"/>
      <c r="PO371"/>
      <c r="PP371"/>
      <c r="PQ371"/>
      <c r="PR371"/>
      <c r="PS371"/>
      <c r="PT371"/>
      <c r="PU371"/>
      <c r="PV371"/>
      <c r="PW371"/>
      <c r="PX371"/>
      <c r="PY371"/>
      <c r="PZ371"/>
      <c r="QA371"/>
      <c r="QB371"/>
      <c r="QC371"/>
      <c r="QD371"/>
      <c r="QE371"/>
      <c r="QF371"/>
      <c r="QG371"/>
      <c r="QH371"/>
      <c r="QI371"/>
      <c r="QJ371"/>
      <c r="QK371"/>
      <c r="QL371"/>
      <c r="QM371"/>
      <c r="QN371"/>
      <c r="QO371"/>
      <c r="QP371"/>
      <c r="QQ371"/>
      <c r="QR371"/>
      <c r="QS371"/>
      <c r="QT371"/>
      <c r="QU371"/>
      <c r="QV371"/>
      <c r="QW371"/>
      <c r="QX371"/>
      <c r="QY371"/>
      <c r="QZ371"/>
      <c r="RA371"/>
      <c r="RB371"/>
      <c r="RC371"/>
      <c r="RD371"/>
      <c r="RE371"/>
      <c r="RF371"/>
      <c r="RG371"/>
      <c r="RH371"/>
      <c r="RI371"/>
      <c r="RJ371"/>
      <c r="RK371"/>
      <c r="RL371"/>
      <c r="RM371"/>
      <c r="RN371"/>
      <c r="RO371"/>
      <c r="RP371"/>
      <c r="RQ371"/>
      <c r="RR371"/>
      <c r="RS371"/>
      <c r="RT371"/>
      <c r="RU371"/>
      <c r="RV371"/>
      <c r="RW371"/>
      <c r="RX371"/>
      <c r="RY371"/>
      <c r="RZ371"/>
      <c r="SA371"/>
      <c r="SB371"/>
      <c r="SC371"/>
      <c r="SD371"/>
      <c r="SE371"/>
      <c r="SF371"/>
      <c r="SG371"/>
      <c r="SH371"/>
      <c r="SI371"/>
      <c r="SJ371"/>
      <c r="SK371"/>
      <c r="SL371"/>
      <c r="SM371"/>
      <c r="SN371"/>
      <c r="SO371"/>
      <c r="SP371"/>
      <c r="SQ371"/>
      <c r="SR371"/>
      <c r="SS371"/>
      <c r="ST371"/>
      <c r="SU371"/>
      <c r="SV371"/>
      <c r="SW371"/>
      <c r="SX371"/>
      <c r="SY371"/>
      <c r="SZ371"/>
      <c r="TA371"/>
      <c r="TB371"/>
      <c r="TC371"/>
      <c r="TD371"/>
      <c r="TE371"/>
      <c r="TF371"/>
      <c r="TG371"/>
      <c r="TH371"/>
      <c r="TI371"/>
      <c r="TJ371"/>
      <c r="TK371"/>
      <c r="TL371"/>
      <c r="TM371"/>
      <c r="TN371"/>
      <c r="TO371"/>
      <c r="TP371"/>
      <c r="TQ371"/>
      <c r="TR371"/>
      <c r="TS371"/>
      <c r="TT371"/>
      <c r="TU371"/>
      <c r="TV371"/>
      <c r="TW371"/>
      <c r="TX371"/>
      <c r="TY371"/>
      <c r="TZ371"/>
      <c r="UA371"/>
      <c r="UB371"/>
      <c r="UC371"/>
      <c r="UD371"/>
      <c r="UE371"/>
      <c r="UF371"/>
      <c r="UG371"/>
      <c r="UH371"/>
      <c r="UI371"/>
      <c r="UJ371"/>
      <c r="UK371"/>
      <c r="UL371"/>
      <c r="UM371"/>
      <c r="UN371"/>
      <c r="UO371"/>
      <c r="UP371"/>
      <c r="UQ371"/>
      <c r="UR371"/>
      <c r="US371"/>
      <c r="UT371"/>
      <c r="UU371"/>
      <c r="UV371"/>
      <c r="UW371"/>
      <c r="UX371"/>
      <c r="UY371"/>
      <c r="UZ371"/>
      <c r="VA371"/>
      <c r="VB371"/>
      <c r="VC371"/>
      <c r="VD371"/>
      <c r="VE371"/>
      <c r="VF371"/>
      <c r="VG371"/>
      <c r="VH371"/>
      <c r="VI371"/>
      <c r="VJ371"/>
      <c r="VK371"/>
      <c r="VL371"/>
      <c r="VM371"/>
      <c r="VN371"/>
      <c r="VO371"/>
      <c r="VP371"/>
      <c r="VQ371"/>
      <c r="VR371"/>
      <c r="VS371"/>
      <c r="VT371"/>
      <c r="VU371"/>
      <c r="VV371"/>
      <c r="VW371"/>
      <c r="VX371"/>
      <c r="VY371"/>
      <c r="VZ371"/>
      <c r="WA371"/>
      <c r="WB371"/>
      <c r="WC371"/>
      <c r="WD371"/>
      <c r="WE371"/>
      <c r="WF371"/>
      <c r="WG371"/>
      <c r="WH371"/>
      <c r="WI371"/>
      <c r="WJ371"/>
      <c r="WK371"/>
      <c r="WL371"/>
      <c r="WM371"/>
      <c r="WN371"/>
      <c r="WO371"/>
      <c r="WP371"/>
      <c r="WQ371"/>
      <c r="WR371"/>
      <c r="WS371"/>
      <c r="WT371"/>
      <c r="WU371"/>
      <c r="WV371"/>
      <c r="WW371"/>
    </row>
    <row r="372" spans="1:621" s="131" customFormat="1" ht="95.25" hidden="1" customHeight="1" x14ac:dyDescent="0.25">
      <c r="A372" s="213">
        <f t="shared" si="57"/>
        <v>295</v>
      </c>
      <c r="B372" s="33" t="s">
        <v>545</v>
      </c>
      <c r="C372" s="288" t="s">
        <v>1919</v>
      </c>
      <c r="D372" s="288" t="s">
        <v>2214</v>
      </c>
      <c r="E372" s="288" t="s">
        <v>2215</v>
      </c>
      <c r="F372" s="288" t="s">
        <v>1922</v>
      </c>
      <c r="G372" s="186">
        <v>44287.564583333333</v>
      </c>
      <c r="H372" s="187" t="s">
        <v>2216</v>
      </c>
      <c r="I372" s="186">
        <v>44287.765972222223</v>
      </c>
      <c r="J372" s="188">
        <v>0</v>
      </c>
      <c r="K372" s="288" t="s">
        <v>2217</v>
      </c>
      <c r="L372" s="288"/>
      <c r="M372" s="288"/>
      <c r="N372" s="288"/>
      <c r="O372" s="288"/>
      <c r="P372" s="288"/>
      <c r="Q372" s="288"/>
      <c r="R372" s="288" t="s">
        <v>2218</v>
      </c>
      <c r="S372" s="130" t="s">
        <v>2219</v>
      </c>
      <c r="T372" s="288" t="s">
        <v>75</v>
      </c>
      <c r="U372" s="288">
        <v>0</v>
      </c>
      <c r="V372" s="288" t="s">
        <v>87</v>
      </c>
      <c r="W372" s="288">
        <v>0</v>
      </c>
      <c r="X372" s="331" t="s">
        <v>189</v>
      </c>
      <c r="Y372" s="50">
        <f t="shared" si="53"/>
        <v>0</v>
      </c>
      <c r="Z372"/>
      <c r="AA372">
        <v>1</v>
      </c>
      <c r="AB372"/>
      <c r="AC372"/>
      <c r="AD372"/>
      <c r="AE372"/>
      <c r="AF372"/>
      <c r="AG372"/>
      <c r="AH372"/>
      <c r="AI372"/>
      <c r="AJ372"/>
      <c r="AK372"/>
      <c r="AL372"/>
      <c r="AM372"/>
      <c r="AN372"/>
      <c r="AO372"/>
      <c r="AP372"/>
      <c r="AQ372"/>
      <c r="AR372"/>
      <c r="AS372"/>
      <c r="AT372"/>
      <c r="AU372"/>
      <c r="AV372" s="53" t="s">
        <v>89</v>
      </c>
      <c r="AW372" s="53" t="s">
        <v>91</v>
      </c>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c r="IW372"/>
      <c r="IX372"/>
      <c r="IY372"/>
      <c r="IZ372"/>
      <c r="JA372"/>
      <c r="JB372"/>
      <c r="JC372"/>
      <c r="JD372"/>
      <c r="JE372"/>
      <c r="JF372"/>
      <c r="JG372"/>
      <c r="JH372"/>
      <c r="JI372"/>
      <c r="JJ372"/>
      <c r="JK372"/>
      <c r="JL372"/>
      <c r="JM372"/>
      <c r="JN372"/>
      <c r="JO372"/>
      <c r="JP372"/>
      <c r="JQ372"/>
      <c r="JR372"/>
      <c r="JS372"/>
      <c r="JT372"/>
      <c r="JU372"/>
      <c r="JV372"/>
      <c r="JW372"/>
      <c r="JX372"/>
      <c r="JY372"/>
      <c r="JZ372"/>
      <c r="KA372"/>
      <c r="KB372"/>
      <c r="KC372"/>
      <c r="KD372"/>
      <c r="KE372"/>
      <c r="KF372"/>
      <c r="KG372"/>
      <c r="KH372"/>
      <c r="KI372"/>
      <c r="KJ372"/>
      <c r="KK372"/>
      <c r="KL372"/>
      <c r="KM372"/>
      <c r="KN372"/>
      <c r="KO372"/>
      <c r="KP372"/>
      <c r="KQ372"/>
      <c r="KR372"/>
      <c r="KS372"/>
      <c r="KT372"/>
      <c r="KU372"/>
      <c r="KV372"/>
      <c r="KW372"/>
      <c r="KX372"/>
      <c r="KY372"/>
      <c r="KZ372"/>
      <c r="LA372"/>
      <c r="LB372"/>
      <c r="LC372"/>
      <c r="LD372"/>
      <c r="LE372"/>
      <c r="LF372"/>
      <c r="LG372"/>
      <c r="LH372"/>
      <c r="LI372"/>
      <c r="LJ372"/>
      <c r="LK372"/>
      <c r="LL372"/>
      <c r="LM372"/>
      <c r="LN372"/>
      <c r="LO372"/>
      <c r="LP372"/>
      <c r="LQ372"/>
      <c r="LR372"/>
      <c r="LS372"/>
      <c r="LT372"/>
      <c r="LU372"/>
      <c r="LV372"/>
      <c r="LW372"/>
      <c r="LX372"/>
      <c r="LY372"/>
      <c r="LZ372"/>
      <c r="MA372"/>
      <c r="MB372"/>
      <c r="MC372"/>
      <c r="MD372"/>
      <c r="ME372"/>
      <c r="MF372"/>
      <c r="MG372"/>
      <c r="MH372"/>
      <c r="MI372"/>
      <c r="MJ372"/>
      <c r="MK372"/>
      <c r="ML372"/>
      <c r="MM372"/>
      <c r="MN372"/>
      <c r="MO372"/>
      <c r="MP372"/>
      <c r="MQ372"/>
      <c r="MR372"/>
      <c r="MS372"/>
      <c r="MT372"/>
      <c r="MU372"/>
      <c r="MV372"/>
      <c r="MW372"/>
      <c r="MX372"/>
      <c r="MY372"/>
      <c r="MZ372"/>
      <c r="NA372"/>
      <c r="NB372"/>
      <c r="NC372"/>
      <c r="ND372"/>
      <c r="NE372"/>
      <c r="NF372"/>
      <c r="NG372"/>
      <c r="NH372"/>
      <c r="NI372"/>
      <c r="NJ372"/>
      <c r="NK372"/>
      <c r="NL372"/>
      <c r="NM372"/>
      <c r="NN372"/>
      <c r="NO372"/>
      <c r="NP372"/>
      <c r="NQ372"/>
      <c r="NR372"/>
      <c r="NS372"/>
      <c r="NT372"/>
      <c r="NU372"/>
      <c r="NV372"/>
      <c r="NW372"/>
      <c r="NX372"/>
      <c r="NY372"/>
      <c r="NZ372"/>
      <c r="OA372"/>
      <c r="OB372"/>
      <c r="OC372"/>
      <c r="OD372"/>
      <c r="OE372"/>
      <c r="OF372"/>
      <c r="OG372"/>
      <c r="OH372"/>
      <c r="OI372"/>
      <c r="OJ372"/>
      <c r="OK372"/>
      <c r="OL372"/>
      <c r="OM372"/>
      <c r="ON372"/>
      <c r="OO372"/>
      <c r="OP372"/>
      <c r="OQ372"/>
      <c r="OR372"/>
      <c r="OS372"/>
      <c r="OT372"/>
      <c r="OU372"/>
      <c r="OV372"/>
      <c r="OW372"/>
      <c r="OX372"/>
      <c r="OY372"/>
      <c r="OZ372"/>
      <c r="PA372"/>
      <c r="PB372"/>
      <c r="PC372"/>
      <c r="PD372"/>
      <c r="PE372"/>
      <c r="PF372"/>
      <c r="PG372"/>
      <c r="PH372"/>
      <c r="PI372"/>
      <c r="PJ372"/>
      <c r="PK372"/>
      <c r="PL372"/>
      <c r="PM372"/>
      <c r="PN372"/>
      <c r="PO372"/>
      <c r="PP372"/>
      <c r="PQ372"/>
      <c r="PR372"/>
      <c r="PS372"/>
      <c r="PT372"/>
      <c r="PU372"/>
      <c r="PV372"/>
      <c r="PW372"/>
      <c r="PX372"/>
      <c r="PY372"/>
      <c r="PZ372"/>
      <c r="QA372"/>
      <c r="QB372"/>
      <c r="QC372"/>
      <c r="QD372"/>
      <c r="QE372"/>
      <c r="QF372"/>
      <c r="QG372"/>
      <c r="QH372"/>
      <c r="QI372"/>
      <c r="QJ372"/>
      <c r="QK372"/>
      <c r="QL372"/>
      <c r="QM372"/>
      <c r="QN372"/>
      <c r="QO372"/>
      <c r="QP372"/>
      <c r="QQ372"/>
      <c r="QR372"/>
      <c r="QS372"/>
      <c r="QT372"/>
      <c r="QU372"/>
      <c r="QV372"/>
      <c r="QW372"/>
      <c r="QX372"/>
      <c r="QY372"/>
      <c r="QZ372"/>
      <c r="RA372"/>
      <c r="RB372"/>
      <c r="RC372"/>
      <c r="RD372"/>
      <c r="RE372"/>
      <c r="RF372"/>
      <c r="RG372"/>
      <c r="RH372"/>
      <c r="RI372"/>
      <c r="RJ372"/>
      <c r="RK372"/>
      <c r="RL372"/>
      <c r="RM372"/>
      <c r="RN372"/>
      <c r="RO372"/>
      <c r="RP372"/>
      <c r="RQ372"/>
      <c r="RR372"/>
      <c r="RS372"/>
      <c r="RT372"/>
      <c r="RU372"/>
      <c r="RV372"/>
      <c r="RW372"/>
      <c r="RX372"/>
      <c r="RY372"/>
      <c r="RZ372"/>
      <c r="SA372"/>
      <c r="SB372"/>
      <c r="SC372"/>
      <c r="SD372"/>
      <c r="SE372"/>
      <c r="SF372"/>
      <c r="SG372"/>
      <c r="SH372"/>
      <c r="SI372"/>
      <c r="SJ372"/>
      <c r="SK372"/>
      <c r="SL372"/>
      <c r="SM372"/>
      <c r="SN372"/>
      <c r="SO372"/>
      <c r="SP372"/>
      <c r="SQ372"/>
      <c r="SR372"/>
      <c r="SS372"/>
      <c r="ST372"/>
      <c r="SU372"/>
      <c r="SV372"/>
      <c r="SW372"/>
      <c r="SX372"/>
      <c r="SY372"/>
      <c r="SZ372"/>
      <c r="TA372"/>
      <c r="TB372"/>
      <c r="TC372"/>
      <c r="TD372"/>
      <c r="TE372"/>
      <c r="TF372"/>
      <c r="TG372"/>
      <c r="TH372"/>
      <c r="TI372"/>
      <c r="TJ372"/>
      <c r="TK372"/>
      <c r="TL372"/>
      <c r="TM372"/>
      <c r="TN372"/>
      <c r="TO372"/>
      <c r="TP372"/>
      <c r="TQ372"/>
      <c r="TR372"/>
      <c r="TS372"/>
      <c r="TT372"/>
      <c r="TU372"/>
      <c r="TV372"/>
      <c r="TW372"/>
      <c r="TX372"/>
      <c r="TY372"/>
      <c r="TZ372"/>
      <c r="UA372"/>
      <c r="UB372"/>
      <c r="UC372"/>
      <c r="UD372"/>
      <c r="UE372"/>
      <c r="UF372"/>
      <c r="UG372"/>
      <c r="UH372"/>
      <c r="UI372"/>
      <c r="UJ372"/>
      <c r="UK372"/>
      <c r="UL372"/>
      <c r="UM372"/>
      <c r="UN372"/>
      <c r="UO372"/>
      <c r="UP372"/>
      <c r="UQ372"/>
      <c r="UR372"/>
      <c r="US372"/>
      <c r="UT372"/>
      <c r="UU372"/>
      <c r="UV372"/>
      <c r="UW372"/>
      <c r="UX372"/>
      <c r="UY372"/>
      <c r="UZ372"/>
      <c r="VA372"/>
      <c r="VB372"/>
      <c r="VC372"/>
      <c r="VD372"/>
      <c r="VE372"/>
      <c r="VF372"/>
      <c r="VG372"/>
      <c r="VH372"/>
      <c r="VI372"/>
      <c r="VJ372"/>
      <c r="VK372"/>
      <c r="VL372"/>
      <c r="VM372"/>
      <c r="VN372"/>
      <c r="VO372"/>
      <c r="VP372"/>
      <c r="VQ372"/>
      <c r="VR372"/>
      <c r="VS372"/>
      <c r="VT372"/>
      <c r="VU372"/>
      <c r="VV372"/>
      <c r="VW372"/>
      <c r="VX372"/>
      <c r="VY372"/>
      <c r="VZ372"/>
      <c r="WA372"/>
      <c r="WB372"/>
      <c r="WC372"/>
      <c r="WD372"/>
      <c r="WE372"/>
      <c r="WF372"/>
      <c r="WG372"/>
      <c r="WH372"/>
      <c r="WI372"/>
      <c r="WJ372"/>
      <c r="WK372"/>
      <c r="WL372"/>
      <c r="WM372"/>
      <c r="WN372"/>
      <c r="WO372"/>
      <c r="WP372"/>
      <c r="WQ372"/>
      <c r="WR372"/>
      <c r="WS372"/>
      <c r="WT372"/>
      <c r="WU372"/>
      <c r="WV372"/>
      <c r="WW372"/>
    </row>
    <row r="373" spans="1:621" s="131" customFormat="1" ht="31.5" hidden="1" x14ac:dyDescent="0.25">
      <c r="A373" s="213">
        <f t="shared" si="57"/>
        <v>296</v>
      </c>
      <c r="B373" s="315" t="s">
        <v>86</v>
      </c>
      <c r="C373" s="288" t="s">
        <v>2139</v>
      </c>
      <c r="D373" s="288" t="s">
        <v>2233</v>
      </c>
      <c r="E373" s="288" t="s">
        <v>2234</v>
      </c>
      <c r="F373" s="288" t="s">
        <v>85</v>
      </c>
      <c r="G373" s="289">
        <v>44288.666666666664</v>
      </c>
      <c r="H373" s="289">
        <v>44288.743055555555</v>
      </c>
      <c r="I373" s="289">
        <v>44288.743055555555</v>
      </c>
      <c r="J373" s="188">
        <f>H373-G373</f>
        <v>7.6388888890505768E-2</v>
      </c>
      <c r="K373" s="288" t="s">
        <v>2235</v>
      </c>
      <c r="L373" s="288"/>
      <c r="M373" s="288"/>
      <c r="N373" s="288"/>
      <c r="O373" s="288"/>
      <c r="P373" s="288"/>
      <c r="Q373" s="288"/>
      <c r="R373" s="288" t="s">
        <v>2236</v>
      </c>
      <c r="S373" s="288" t="s">
        <v>2237</v>
      </c>
      <c r="T373" s="288" t="s">
        <v>75</v>
      </c>
      <c r="U373" s="288">
        <v>15</v>
      </c>
      <c r="V373" s="288" t="s">
        <v>76</v>
      </c>
      <c r="W373" s="288">
        <v>1</v>
      </c>
      <c r="X373" s="331">
        <v>190</v>
      </c>
      <c r="Y373" s="50">
        <f t="shared" si="53"/>
        <v>1.8333333333721384</v>
      </c>
      <c r="Z373"/>
      <c r="AA373"/>
      <c r="AB373"/>
      <c r="AC373">
        <v>1</v>
      </c>
      <c r="AD373"/>
      <c r="AE373"/>
      <c r="AF373"/>
      <c r="AG373"/>
      <c r="AH373"/>
      <c r="AI373"/>
      <c r="AJ373"/>
      <c r="AK373"/>
      <c r="AL373"/>
      <c r="AM373"/>
      <c r="AN373"/>
      <c r="AO373"/>
      <c r="AP373"/>
      <c r="AQ373"/>
      <c r="AR373"/>
      <c r="AS373"/>
      <c r="AT373"/>
      <c r="AU373"/>
      <c r="AV373" s="53" t="s">
        <v>89</v>
      </c>
      <c r="AW373" s="53" t="s">
        <v>94</v>
      </c>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c r="IW373"/>
      <c r="IX373"/>
      <c r="IY373"/>
      <c r="IZ373"/>
      <c r="JA373"/>
      <c r="JB373"/>
      <c r="JC373"/>
      <c r="JD373"/>
      <c r="JE373"/>
      <c r="JF373"/>
      <c r="JG373"/>
      <c r="JH373"/>
      <c r="JI373"/>
      <c r="JJ373"/>
      <c r="JK373"/>
      <c r="JL373"/>
      <c r="JM373"/>
      <c r="JN373"/>
      <c r="JO373"/>
      <c r="JP373"/>
      <c r="JQ373"/>
      <c r="JR373"/>
      <c r="JS373"/>
      <c r="JT373"/>
      <c r="JU373"/>
      <c r="JV373"/>
      <c r="JW373"/>
      <c r="JX373"/>
      <c r="JY373"/>
      <c r="JZ373"/>
      <c r="KA373"/>
      <c r="KB373"/>
      <c r="KC373"/>
      <c r="KD373"/>
      <c r="KE373"/>
      <c r="KF373"/>
      <c r="KG373"/>
      <c r="KH373"/>
      <c r="KI373"/>
      <c r="KJ373"/>
      <c r="KK373"/>
      <c r="KL373"/>
      <c r="KM373"/>
      <c r="KN373"/>
      <c r="KO373"/>
      <c r="KP373"/>
      <c r="KQ373"/>
      <c r="KR373"/>
      <c r="KS373"/>
      <c r="KT373"/>
      <c r="KU373"/>
      <c r="KV373"/>
      <c r="KW373"/>
      <c r="KX373"/>
      <c r="KY373"/>
      <c r="KZ373"/>
      <c r="LA373"/>
      <c r="LB373"/>
      <c r="LC373"/>
      <c r="LD373"/>
      <c r="LE373"/>
      <c r="LF373"/>
      <c r="LG373"/>
      <c r="LH373"/>
      <c r="LI373"/>
      <c r="LJ373"/>
      <c r="LK373"/>
      <c r="LL373"/>
      <c r="LM373"/>
      <c r="LN373"/>
      <c r="LO373"/>
      <c r="LP373"/>
      <c r="LQ373"/>
      <c r="LR373"/>
      <c r="LS373"/>
      <c r="LT373"/>
      <c r="LU373"/>
      <c r="LV373"/>
      <c r="LW373"/>
      <c r="LX373"/>
      <c r="LY373"/>
      <c r="LZ373"/>
      <c r="MA373"/>
      <c r="MB373"/>
      <c r="MC373"/>
      <c r="MD373"/>
      <c r="ME373"/>
      <c r="MF373"/>
      <c r="MG373"/>
      <c r="MH373"/>
      <c r="MI373"/>
      <c r="MJ373"/>
      <c r="MK373"/>
      <c r="ML373"/>
      <c r="MM373"/>
      <c r="MN373"/>
      <c r="MO373"/>
      <c r="MP373"/>
      <c r="MQ373"/>
      <c r="MR373"/>
      <c r="MS373"/>
      <c r="MT373"/>
      <c r="MU373"/>
      <c r="MV373"/>
      <c r="MW373"/>
      <c r="MX373"/>
      <c r="MY373"/>
      <c r="MZ373"/>
      <c r="NA373"/>
      <c r="NB373"/>
      <c r="NC373"/>
      <c r="ND373"/>
      <c r="NE373"/>
      <c r="NF373"/>
      <c r="NG373"/>
      <c r="NH373"/>
      <c r="NI373"/>
      <c r="NJ373"/>
      <c r="NK373"/>
      <c r="NL373"/>
      <c r="NM373"/>
      <c r="NN373"/>
      <c r="NO373"/>
      <c r="NP373"/>
      <c r="NQ373"/>
      <c r="NR373"/>
      <c r="NS373"/>
      <c r="NT373"/>
      <c r="NU373"/>
      <c r="NV373"/>
      <c r="NW373"/>
      <c r="NX373"/>
      <c r="NY373"/>
      <c r="NZ373"/>
      <c r="OA373"/>
      <c r="OB373"/>
      <c r="OC373"/>
      <c r="OD373"/>
      <c r="OE373"/>
      <c r="OF373"/>
      <c r="OG373"/>
      <c r="OH373"/>
      <c r="OI373"/>
      <c r="OJ373"/>
      <c r="OK373"/>
      <c r="OL373"/>
      <c r="OM373"/>
      <c r="ON373"/>
      <c r="OO373"/>
      <c r="OP373"/>
      <c r="OQ373"/>
      <c r="OR373"/>
      <c r="OS373"/>
      <c r="OT373"/>
      <c r="OU373"/>
      <c r="OV373"/>
      <c r="OW373"/>
      <c r="OX373"/>
      <c r="OY373"/>
      <c r="OZ373"/>
      <c r="PA373"/>
      <c r="PB373"/>
      <c r="PC373"/>
      <c r="PD373"/>
      <c r="PE373"/>
      <c r="PF373"/>
      <c r="PG373"/>
      <c r="PH373"/>
      <c r="PI373"/>
      <c r="PJ373"/>
      <c r="PK373"/>
      <c r="PL373"/>
      <c r="PM373"/>
      <c r="PN373"/>
      <c r="PO373"/>
      <c r="PP373"/>
      <c r="PQ373"/>
      <c r="PR373"/>
      <c r="PS373"/>
      <c r="PT373"/>
      <c r="PU373"/>
      <c r="PV373"/>
      <c r="PW373"/>
      <c r="PX373"/>
      <c r="PY373"/>
      <c r="PZ373"/>
      <c r="QA373"/>
      <c r="QB373"/>
      <c r="QC373"/>
      <c r="QD373"/>
      <c r="QE373"/>
      <c r="QF373"/>
      <c r="QG373"/>
      <c r="QH373"/>
      <c r="QI373"/>
      <c r="QJ373"/>
      <c r="QK373"/>
      <c r="QL373"/>
      <c r="QM373"/>
      <c r="QN373"/>
      <c r="QO373"/>
      <c r="QP373"/>
      <c r="QQ373"/>
      <c r="QR373"/>
      <c r="QS373"/>
      <c r="QT373"/>
      <c r="QU373"/>
      <c r="QV373"/>
      <c r="QW373"/>
      <c r="QX373"/>
      <c r="QY373"/>
      <c r="QZ373"/>
      <c r="RA373"/>
      <c r="RB373"/>
      <c r="RC373"/>
      <c r="RD373"/>
      <c r="RE373"/>
      <c r="RF373"/>
      <c r="RG373"/>
      <c r="RH373"/>
      <c r="RI373"/>
      <c r="RJ373"/>
      <c r="RK373"/>
      <c r="RL373"/>
      <c r="RM373"/>
      <c r="RN373"/>
      <c r="RO373"/>
      <c r="RP373"/>
      <c r="RQ373"/>
      <c r="RR373"/>
      <c r="RS373"/>
      <c r="RT373"/>
      <c r="RU373"/>
      <c r="RV373"/>
      <c r="RW373"/>
      <c r="RX373"/>
      <c r="RY373"/>
      <c r="RZ373"/>
      <c r="SA373"/>
      <c r="SB373"/>
      <c r="SC373"/>
      <c r="SD373"/>
      <c r="SE373"/>
      <c r="SF373"/>
      <c r="SG373"/>
      <c r="SH373"/>
      <c r="SI373"/>
      <c r="SJ373"/>
      <c r="SK373"/>
      <c r="SL373"/>
      <c r="SM373"/>
      <c r="SN373"/>
      <c r="SO373"/>
      <c r="SP373"/>
      <c r="SQ373"/>
      <c r="SR373"/>
      <c r="SS373"/>
      <c r="ST373"/>
      <c r="SU373"/>
      <c r="SV373"/>
      <c r="SW373"/>
      <c r="SX373"/>
      <c r="SY373"/>
      <c r="SZ373"/>
      <c r="TA373"/>
      <c r="TB373"/>
      <c r="TC373"/>
      <c r="TD373"/>
      <c r="TE373"/>
      <c r="TF373"/>
      <c r="TG373"/>
      <c r="TH373"/>
      <c r="TI373"/>
      <c r="TJ373"/>
      <c r="TK373"/>
      <c r="TL373"/>
      <c r="TM373"/>
      <c r="TN373"/>
      <c r="TO373"/>
      <c r="TP373"/>
      <c r="TQ373"/>
      <c r="TR373"/>
      <c r="TS373"/>
      <c r="TT373"/>
      <c r="TU373"/>
      <c r="TV373"/>
      <c r="TW373"/>
      <c r="TX373"/>
      <c r="TY373"/>
      <c r="TZ373"/>
      <c r="UA373"/>
      <c r="UB373"/>
      <c r="UC373"/>
      <c r="UD373"/>
      <c r="UE373"/>
      <c r="UF373"/>
      <c r="UG373"/>
      <c r="UH373"/>
      <c r="UI373"/>
      <c r="UJ373"/>
      <c r="UK373"/>
      <c r="UL373"/>
      <c r="UM373"/>
      <c r="UN373"/>
      <c r="UO373"/>
      <c r="UP373"/>
      <c r="UQ373"/>
      <c r="UR373"/>
      <c r="US373"/>
      <c r="UT373"/>
      <c r="UU373"/>
      <c r="UV373"/>
      <c r="UW373"/>
      <c r="UX373"/>
      <c r="UY373"/>
      <c r="UZ373"/>
      <c r="VA373"/>
      <c r="VB373"/>
      <c r="VC373"/>
      <c r="VD373"/>
      <c r="VE373"/>
      <c r="VF373"/>
      <c r="VG373"/>
      <c r="VH373"/>
      <c r="VI373"/>
      <c r="VJ373"/>
      <c r="VK373"/>
      <c r="VL373"/>
      <c r="VM373"/>
      <c r="VN373"/>
      <c r="VO373"/>
      <c r="VP373"/>
      <c r="VQ373"/>
      <c r="VR373"/>
      <c r="VS373"/>
      <c r="VT373"/>
      <c r="VU373"/>
      <c r="VV373"/>
      <c r="VW373"/>
      <c r="VX373"/>
      <c r="VY373"/>
      <c r="VZ373"/>
      <c r="WA373"/>
      <c r="WB373"/>
      <c r="WC373"/>
      <c r="WD373"/>
      <c r="WE373"/>
      <c r="WF373"/>
      <c r="WG373"/>
      <c r="WH373"/>
      <c r="WI373"/>
      <c r="WJ373"/>
      <c r="WK373"/>
      <c r="WL373"/>
      <c r="WM373"/>
      <c r="WN373"/>
      <c r="WO373"/>
      <c r="WP373"/>
      <c r="WQ373"/>
      <c r="WR373"/>
      <c r="WS373"/>
      <c r="WT373"/>
      <c r="WU373"/>
      <c r="WV373"/>
      <c r="WW373"/>
    </row>
    <row r="374" spans="1:621" s="41" customFormat="1" ht="52.5" hidden="1" x14ac:dyDescent="0.25">
      <c r="A374" s="213">
        <f t="shared" si="57"/>
        <v>297</v>
      </c>
      <c r="B374" s="199" t="s">
        <v>1720</v>
      </c>
      <c r="C374" s="288" t="s">
        <v>2238</v>
      </c>
      <c r="D374" s="288" t="s">
        <v>2239</v>
      </c>
      <c r="E374" s="306" t="s">
        <v>2240</v>
      </c>
      <c r="F374" s="288" t="s">
        <v>2241</v>
      </c>
      <c r="G374" s="186">
        <v>44289.315972222219</v>
      </c>
      <c r="H374" s="187">
        <v>44289.402777777781</v>
      </c>
      <c r="I374" s="186">
        <v>44289.402777777781</v>
      </c>
      <c r="J374" s="188">
        <f>H374-G374</f>
        <v>8.6805555562023073E-2</v>
      </c>
      <c r="K374" s="288" t="s">
        <v>2242</v>
      </c>
      <c r="L374" s="288"/>
      <c r="M374" s="288"/>
      <c r="N374" s="288"/>
      <c r="O374" s="288"/>
      <c r="P374" s="288"/>
      <c r="Q374" s="288"/>
      <c r="R374" s="279" t="s">
        <v>2243</v>
      </c>
      <c r="S374" s="288" t="s">
        <v>2244</v>
      </c>
      <c r="T374" s="288" t="s">
        <v>75</v>
      </c>
      <c r="U374" s="130" t="s">
        <v>1582</v>
      </c>
      <c r="V374" s="130" t="s">
        <v>88</v>
      </c>
      <c r="W374" s="341">
        <v>0</v>
      </c>
      <c r="X374" s="331">
        <v>191</v>
      </c>
      <c r="Y374" s="50">
        <f t="shared" si="53"/>
        <v>2.0833333334885538</v>
      </c>
      <c r="Z374"/>
      <c r="AA374">
        <v>1</v>
      </c>
      <c r="AB374"/>
      <c r="AC374"/>
      <c r="AD374"/>
      <c r="AE374"/>
      <c r="AF374"/>
      <c r="AG374"/>
      <c r="AH374"/>
      <c r="AI374"/>
      <c r="AJ374"/>
      <c r="AK374"/>
      <c r="AL374"/>
      <c r="AM374"/>
      <c r="AN374"/>
      <c r="AO374"/>
      <c r="AP374"/>
      <c r="AQ374"/>
      <c r="AR374"/>
      <c r="AS374"/>
      <c r="AT374"/>
      <c r="AU374"/>
      <c r="AV374" s="53" t="s">
        <v>95</v>
      </c>
      <c r="AW374" s="53" t="s">
        <v>90</v>
      </c>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c r="IW374"/>
      <c r="IX374"/>
      <c r="IY374"/>
      <c r="IZ374"/>
      <c r="JA374"/>
      <c r="JB374"/>
      <c r="JC374"/>
      <c r="JD374"/>
      <c r="JE374"/>
      <c r="JF374"/>
      <c r="JG374"/>
      <c r="JH374"/>
      <c r="JI374"/>
      <c r="JJ374"/>
      <c r="JK374"/>
      <c r="JL374"/>
      <c r="JM374"/>
      <c r="JN374"/>
      <c r="JO374"/>
      <c r="JP374"/>
      <c r="JQ374"/>
      <c r="JR374"/>
      <c r="JS374"/>
      <c r="JT374"/>
      <c r="JU374"/>
      <c r="JV374"/>
      <c r="JW374"/>
      <c r="JX374"/>
      <c r="JY374"/>
      <c r="JZ374"/>
      <c r="KA374"/>
      <c r="KB374"/>
      <c r="KC374"/>
      <c r="KD374"/>
      <c r="KE374"/>
      <c r="KF374"/>
      <c r="KG374"/>
      <c r="KH374"/>
      <c r="KI374"/>
      <c r="KJ374"/>
      <c r="KK374"/>
      <c r="KL374"/>
      <c r="KM374"/>
      <c r="KN374"/>
      <c r="KO374"/>
      <c r="KP374"/>
      <c r="KQ374"/>
      <c r="KR374"/>
      <c r="KS374"/>
      <c r="KT374"/>
      <c r="KU374"/>
      <c r="KV374"/>
      <c r="KW374"/>
      <c r="KX374"/>
      <c r="KY374"/>
      <c r="KZ374"/>
      <c r="LA374"/>
      <c r="LB374"/>
      <c r="LC374"/>
      <c r="LD374"/>
      <c r="LE374"/>
      <c r="LF374"/>
      <c r="LG374"/>
      <c r="LH374"/>
      <c r="LI374"/>
      <c r="LJ374"/>
      <c r="LK374"/>
      <c r="LL374"/>
      <c r="LM374"/>
      <c r="LN374"/>
      <c r="LO374"/>
      <c r="LP374"/>
      <c r="LQ374"/>
      <c r="LR374"/>
      <c r="LS374"/>
      <c r="LT374"/>
      <c r="LU374"/>
      <c r="LV374"/>
      <c r="LW374"/>
      <c r="LX374"/>
      <c r="LY374"/>
      <c r="LZ374"/>
      <c r="MA374"/>
      <c r="MB374"/>
      <c r="MC374"/>
      <c r="MD374"/>
      <c r="ME374"/>
      <c r="MF374"/>
      <c r="MG374"/>
      <c r="MH374"/>
      <c r="MI374"/>
      <c r="MJ374"/>
      <c r="MK374"/>
      <c r="ML374"/>
      <c r="MM374"/>
      <c r="MN374"/>
      <c r="MO374"/>
      <c r="MP374"/>
      <c r="MQ374"/>
      <c r="MR374"/>
      <c r="MS374"/>
      <c r="MT374"/>
      <c r="MU374"/>
      <c r="MV374"/>
      <c r="MW374"/>
      <c r="MX374"/>
      <c r="MY374"/>
      <c r="MZ374"/>
      <c r="NA374"/>
      <c r="NB374"/>
      <c r="NC374"/>
      <c r="ND374"/>
      <c r="NE374"/>
      <c r="NF374"/>
      <c r="NG374"/>
      <c r="NH374"/>
      <c r="NI374"/>
      <c r="NJ374"/>
      <c r="NK374"/>
      <c r="NL374"/>
      <c r="NM374"/>
      <c r="NN374"/>
      <c r="NO374"/>
      <c r="NP374"/>
      <c r="NQ374"/>
      <c r="NR374"/>
      <c r="NS374"/>
      <c r="NT374"/>
      <c r="NU374"/>
      <c r="NV374"/>
      <c r="NW374"/>
      <c r="NX374"/>
      <c r="NY374"/>
      <c r="NZ374"/>
      <c r="OA374"/>
      <c r="OB374"/>
      <c r="OC374"/>
      <c r="OD374"/>
      <c r="OE374"/>
      <c r="OF374"/>
      <c r="OG374"/>
      <c r="OH374"/>
      <c r="OI374"/>
      <c r="OJ374"/>
      <c r="OK374"/>
      <c r="OL374"/>
      <c r="OM374"/>
      <c r="ON374"/>
      <c r="OO374"/>
      <c r="OP374"/>
      <c r="OQ374"/>
      <c r="OR374"/>
      <c r="OS374"/>
      <c r="OT374"/>
      <c r="OU374"/>
      <c r="OV374"/>
      <c r="OW374"/>
      <c r="OX374"/>
      <c r="OY374"/>
      <c r="OZ374"/>
      <c r="PA374"/>
      <c r="PB374"/>
      <c r="PC374"/>
      <c r="PD374"/>
      <c r="PE374"/>
      <c r="PF374"/>
      <c r="PG374"/>
      <c r="PH374"/>
      <c r="PI374"/>
      <c r="PJ374"/>
      <c r="PK374"/>
      <c r="PL374"/>
      <c r="PM374"/>
      <c r="PN374"/>
      <c r="PO374"/>
      <c r="PP374"/>
      <c r="PQ374"/>
      <c r="PR374"/>
      <c r="PS374"/>
      <c r="PT374"/>
      <c r="PU374"/>
      <c r="PV374"/>
      <c r="PW374"/>
      <c r="PX374"/>
      <c r="PY374"/>
      <c r="PZ374"/>
      <c r="QA374"/>
      <c r="QB374"/>
      <c r="QC374"/>
      <c r="QD374"/>
      <c r="QE374"/>
      <c r="QF374"/>
      <c r="QG374"/>
      <c r="QH374"/>
      <c r="QI374"/>
      <c r="QJ374"/>
      <c r="QK374"/>
      <c r="QL374"/>
      <c r="QM374"/>
      <c r="QN374"/>
      <c r="QO374"/>
      <c r="QP374"/>
      <c r="QQ374"/>
      <c r="QR374"/>
      <c r="QS374"/>
      <c r="QT374"/>
      <c r="QU374"/>
      <c r="QV374"/>
      <c r="QW374"/>
      <c r="QX374"/>
      <c r="QY374"/>
      <c r="QZ374"/>
      <c r="RA374"/>
      <c r="RB374"/>
      <c r="RC374"/>
      <c r="RD374"/>
      <c r="RE374"/>
      <c r="RF374"/>
      <c r="RG374"/>
      <c r="RH374"/>
      <c r="RI374"/>
      <c r="RJ374"/>
      <c r="RK374"/>
      <c r="RL374"/>
      <c r="RM374"/>
      <c r="RN374"/>
      <c r="RO374"/>
      <c r="RP374"/>
      <c r="RQ374"/>
      <c r="RR374"/>
      <c r="RS374"/>
      <c r="RT374"/>
      <c r="RU374"/>
      <c r="RV374"/>
      <c r="RW374"/>
      <c r="RX374"/>
      <c r="RY374"/>
      <c r="RZ374"/>
      <c r="SA374"/>
      <c r="SB374"/>
      <c r="SC374"/>
      <c r="SD374"/>
      <c r="SE374"/>
      <c r="SF374"/>
      <c r="SG374"/>
      <c r="SH374"/>
      <c r="SI374"/>
      <c r="SJ374"/>
      <c r="SK374"/>
      <c r="SL374"/>
      <c r="SM374"/>
      <c r="SN374"/>
      <c r="SO374"/>
      <c r="SP374"/>
      <c r="SQ374"/>
      <c r="SR374"/>
      <c r="SS374"/>
      <c r="ST374"/>
      <c r="SU374"/>
      <c r="SV374"/>
      <c r="SW374"/>
      <c r="SX374"/>
      <c r="SY374"/>
      <c r="SZ374"/>
      <c r="TA374"/>
      <c r="TB374"/>
      <c r="TC374"/>
      <c r="TD374"/>
      <c r="TE374"/>
      <c r="TF374"/>
      <c r="TG374"/>
      <c r="TH374"/>
      <c r="TI374"/>
      <c r="TJ374"/>
      <c r="TK374"/>
      <c r="TL374"/>
      <c r="TM374"/>
      <c r="TN374"/>
      <c r="TO374"/>
      <c r="TP374"/>
      <c r="TQ374"/>
      <c r="TR374"/>
      <c r="TS374"/>
      <c r="TT374"/>
      <c r="TU374"/>
      <c r="TV374"/>
      <c r="TW374"/>
      <c r="TX374"/>
      <c r="TY374"/>
      <c r="TZ374"/>
      <c r="UA374"/>
      <c r="UB374"/>
      <c r="UC374"/>
      <c r="UD374"/>
      <c r="UE374"/>
      <c r="UF374"/>
      <c r="UG374"/>
      <c r="UH374"/>
      <c r="UI374"/>
      <c r="UJ374"/>
      <c r="UK374"/>
      <c r="UL374"/>
      <c r="UM374"/>
      <c r="UN374"/>
      <c r="UO374"/>
      <c r="UP374"/>
      <c r="UQ374"/>
      <c r="UR374"/>
      <c r="US374"/>
      <c r="UT374"/>
      <c r="UU374"/>
      <c r="UV374"/>
      <c r="UW374"/>
      <c r="UX374"/>
      <c r="UY374"/>
      <c r="UZ374"/>
      <c r="VA374"/>
      <c r="VB374"/>
      <c r="VC374"/>
      <c r="VD374"/>
      <c r="VE374"/>
      <c r="VF374"/>
      <c r="VG374"/>
      <c r="VH374"/>
      <c r="VI374"/>
      <c r="VJ374"/>
      <c r="VK374"/>
      <c r="VL374"/>
      <c r="VM374"/>
      <c r="VN374"/>
      <c r="VO374"/>
      <c r="VP374"/>
      <c r="VQ374"/>
      <c r="VR374"/>
      <c r="VS374"/>
      <c r="VT374"/>
      <c r="VU374"/>
      <c r="VV374"/>
      <c r="VW374"/>
      <c r="VX374"/>
      <c r="VY374"/>
      <c r="VZ374"/>
      <c r="WA374"/>
      <c r="WB374"/>
      <c r="WC374"/>
      <c r="WD374"/>
      <c r="WE374"/>
      <c r="WF374"/>
      <c r="WG374"/>
      <c r="WH374"/>
      <c r="WI374"/>
      <c r="WJ374"/>
      <c r="WK374"/>
      <c r="WL374"/>
      <c r="WM374"/>
      <c r="WN374"/>
      <c r="WO374"/>
      <c r="WP374"/>
      <c r="WQ374"/>
      <c r="WR374"/>
      <c r="WS374"/>
      <c r="WT374"/>
      <c r="WU374"/>
      <c r="WV374"/>
      <c r="WW374"/>
    </row>
    <row r="375" spans="1:621" s="126" customFormat="1" ht="21" hidden="1" customHeight="1" x14ac:dyDescent="0.25">
      <c r="A375" s="742">
        <f>A374+1</f>
        <v>298</v>
      </c>
      <c r="B375" s="707" t="s">
        <v>2245</v>
      </c>
      <c r="C375" s="608" t="s">
        <v>2246</v>
      </c>
      <c r="D375" s="608" t="s">
        <v>2247</v>
      </c>
      <c r="E375" s="608" t="s">
        <v>2248</v>
      </c>
      <c r="F375" s="288" t="s">
        <v>2249</v>
      </c>
      <c r="G375" s="621">
        <v>44289.701388888891</v>
      </c>
      <c r="H375" s="58" t="s">
        <v>2250</v>
      </c>
      <c r="I375" s="818">
        <v>44290.993055555555</v>
      </c>
      <c r="J375" s="45">
        <v>0.28750000000000003</v>
      </c>
      <c r="K375" s="299" t="s">
        <v>2278</v>
      </c>
      <c r="L375" s="299"/>
      <c r="M375" s="299"/>
      <c r="N375" s="299"/>
      <c r="O375" s="299">
        <v>1</v>
      </c>
      <c r="P375" s="299"/>
      <c r="Q375" s="299"/>
      <c r="R375" s="619" t="s">
        <v>2251</v>
      </c>
      <c r="S375" s="621" t="s">
        <v>2279</v>
      </c>
      <c r="T375" s="619" t="s">
        <v>75</v>
      </c>
      <c r="U375" s="822">
        <v>456</v>
      </c>
      <c r="V375" s="822" t="s">
        <v>76</v>
      </c>
      <c r="W375" s="619">
        <v>1</v>
      </c>
      <c r="X375" s="676" t="s">
        <v>189</v>
      </c>
      <c r="Y375" s="50">
        <f t="shared" si="53"/>
        <v>6.9</v>
      </c>
      <c r="Z375"/>
      <c r="AA375"/>
      <c r="AB375"/>
      <c r="AC375"/>
      <c r="AD375">
        <v>1</v>
      </c>
      <c r="AE375"/>
      <c r="AF375"/>
      <c r="AG375"/>
      <c r="AH375"/>
      <c r="AI375"/>
      <c r="AJ375"/>
      <c r="AK375"/>
      <c r="AL375"/>
      <c r="AM375"/>
      <c r="AN375"/>
      <c r="AO375"/>
      <c r="AP375"/>
      <c r="AQ375"/>
      <c r="AR375"/>
      <c r="AS375"/>
      <c r="AT375"/>
      <c r="AU375"/>
      <c r="AV375" s="53" t="s">
        <v>89</v>
      </c>
      <c r="AW375" s="53" t="s">
        <v>91</v>
      </c>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c r="IW375"/>
      <c r="IX375"/>
      <c r="IY375"/>
      <c r="IZ375"/>
      <c r="JA375"/>
      <c r="JB375"/>
      <c r="JC375"/>
      <c r="JD375"/>
      <c r="JE375"/>
      <c r="JF375"/>
      <c r="JG375"/>
      <c r="JH375"/>
      <c r="JI375"/>
      <c r="JJ375"/>
      <c r="JK375"/>
      <c r="JL375"/>
      <c r="JM375"/>
      <c r="JN375"/>
      <c r="JO375"/>
      <c r="JP375"/>
      <c r="JQ375"/>
      <c r="JR375"/>
      <c r="JS375"/>
      <c r="JT375"/>
      <c r="JU375"/>
      <c r="JV375"/>
      <c r="JW375"/>
      <c r="JX375"/>
      <c r="JY375"/>
      <c r="JZ375"/>
      <c r="KA375"/>
      <c r="KB375"/>
      <c r="KC375"/>
      <c r="KD375"/>
      <c r="KE375"/>
      <c r="KF375"/>
      <c r="KG375"/>
      <c r="KH375"/>
      <c r="KI375"/>
      <c r="KJ375"/>
      <c r="KK375"/>
      <c r="KL375"/>
      <c r="KM375"/>
      <c r="KN375"/>
      <c r="KO375"/>
      <c r="KP375"/>
      <c r="KQ375"/>
      <c r="KR375"/>
      <c r="KS375"/>
      <c r="KT375"/>
      <c r="KU375"/>
      <c r="KV375"/>
      <c r="KW375"/>
      <c r="KX375"/>
      <c r="KY375"/>
      <c r="KZ375"/>
      <c r="LA375"/>
      <c r="LB375"/>
      <c r="LC375"/>
      <c r="LD375"/>
      <c r="LE375"/>
      <c r="LF375"/>
      <c r="LG375"/>
      <c r="LH375"/>
      <c r="LI375"/>
      <c r="LJ375"/>
      <c r="LK375"/>
      <c r="LL375"/>
      <c r="LM375"/>
      <c r="LN375"/>
      <c r="LO375"/>
      <c r="LP375"/>
      <c r="LQ375"/>
      <c r="LR375"/>
      <c r="LS375"/>
      <c r="LT375"/>
      <c r="LU375"/>
      <c r="LV375"/>
      <c r="LW375"/>
      <c r="LX375"/>
      <c r="LY375"/>
      <c r="LZ375"/>
      <c r="MA375"/>
      <c r="MB375"/>
      <c r="MC375"/>
      <c r="MD375"/>
      <c r="ME375"/>
      <c r="MF375"/>
      <c r="MG375"/>
      <c r="MH375"/>
      <c r="MI375"/>
      <c r="MJ375"/>
      <c r="MK375"/>
      <c r="ML375"/>
      <c r="MM375"/>
      <c r="MN375"/>
      <c r="MO375"/>
      <c r="MP375"/>
      <c r="MQ375"/>
      <c r="MR375"/>
      <c r="MS375"/>
      <c r="MT375"/>
      <c r="MU375"/>
      <c r="MV375"/>
      <c r="MW375"/>
      <c r="MX375"/>
      <c r="MY375"/>
      <c r="MZ375"/>
      <c r="NA375"/>
      <c r="NB375"/>
      <c r="NC375"/>
      <c r="ND375"/>
      <c r="NE375"/>
      <c r="NF375"/>
      <c r="NG375"/>
      <c r="NH375"/>
      <c r="NI375"/>
      <c r="NJ375"/>
      <c r="NK375"/>
      <c r="NL375"/>
      <c r="NM375"/>
      <c r="NN375"/>
      <c r="NO375"/>
      <c r="NP375"/>
      <c r="NQ375"/>
      <c r="NR375"/>
      <c r="NS375"/>
      <c r="NT375"/>
      <c r="NU375"/>
      <c r="NV375"/>
      <c r="NW375"/>
      <c r="NX375"/>
      <c r="NY375"/>
      <c r="NZ375"/>
      <c r="OA375"/>
      <c r="OB375"/>
      <c r="OC375"/>
      <c r="OD375"/>
      <c r="OE375"/>
      <c r="OF375"/>
      <c r="OG375"/>
      <c r="OH375"/>
      <c r="OI375"/>
      <c r="OJ375"/>
      <c r="OK375"/>
      <c r="OL375"/>
      <c r="OM375"/>
      <c r="ON375"/>
      <c r="OO375"/>
      <c r="OP375"/>
      <c r="OQ375"/>
      <c r="OR375"/>
      <c r="OS375"/>
      <c r="OT375"/>
      <c r="OU375"/>
      <c r="OV375"/>
      <c r="OW375"/>
      <c r="OX375"/>
      <c r="OY375"/>
      <c r="OZ375"/>
      <c r="PA375"/>
      <c r="PB375"/>
      <c r="PC375"/>
      <c r="PD375"/>
      <c r="PE375"/>
      <c r="PF375"/>
      <c r="PG375"/>
      <c r="PH375"/>
      <c r="PI375"/>
      <c r="PJ375"/>
      <c r="PK375"/>
      <c r="PL375"/>
      <c r="PM375"/>
      <c r="PN375"/>
      <c r="PO375"/>
      <c r="PP375"/>
      <c r="PQ375"/>
      <c r="PR375"/>
      <c r="PS375"/>
      <c r="PT375"/>
      <c r="PU375"/>
      <c r="PV375"/>
      <c r="PW375"/>
      <c r="PX375"/>
      <c r="PY375"/>
      <c r="PZ375"/>
      <c r="QA375"/>
      <c r="QB375"/>
      <c r="QC375"/>
      <c r="QD375"/>
      <c r="QE375"/>
      <c r="QF375"/>
      <c r="QG375"/>
      <c r="QH375"/>
      <c r="QI375"/>
      <c r="QJ375"/>
      <c r="QK375"/>
      <c r="QL375"/>
      <c r="QM375"/>
      <c r="QN375"/>
      <c r="QO375"/>
      <c r="QP375"/>
      <c r="QQ375"/>
      <c r="QR375"/>
      <c r="QS375"/>
      <c r="QT375"/>
      <c r="QU375"/>
      <c r="QV375"/>
      <c r="QW375"/>
      <c r="QX375"/>
      <c r="QY375"/>
      <c r="QZ375"/>
      <c r="RA375"/>
      <c r="RB375"/>
      <c r="RC375"/>
      <c r="RD375"/>
      <c r="RE375"/>
      <c r="RF375"/>
      <c r="RG375"/>
      <c r="RH375"/>
      <c r="RI375"/>
      <c r="RJ375"/>
      <c r="RK375"/>
      <c r="RL375"/>
      <c r="RM375"/>
      <c r="RN375"/>
      <c r="RO375"/>
      <c r="RP375"/>
      <c r="RQ375"/>
      <c r="RR375"/>
      <c r="RS375"/>
      <c r="RT375"/>
      <c r="RU375"/>
      <c r="RV375"/>
      <c r="RW375"/>
      <c r="RX375"/>
      <c r="RY375"/>
      <c r="RZ375"/>
      <c r="SA375"/>
      <c r="SB375"/>
      <c r="SC375"/>
      <c r="SD375"/>
      <c r="SE375"/>
      <c r="SF375"/>
      <c r="SG375"/>
      <c r="SH375"/>
      <c r="SI375"/>
      <c r="SJ375"/>
      <c r="SK375"/>
      <c r="SL375"/>
      <c r="SM375"/>
      <c r="SN375"/>
      <c r="SO375"/>
      <c r="SP375"/>
      <c r="SQ375"/>
      <c r="SR375"/>
      <c r="SS375"/>
      <c r="ST375"/>
      <c r="SU375"/>
      <c r="SV375"/>
      <c r="SW375"/>
      <c r="SX375"/>
      <c r="SY375"/>
      <c r="SZ375"/>
      <c r="TA375"/>
      <c r="TB375"/>
      <c r="TC375"/>
      <c r="TD375"/>
      <c r="TE375"/>
      <c r="TF375"/>
      <c r="TG375"/>
      <c r="TH375"/>
      <c r="TI375"/>
      <c r="TJ375"/>
      <c r="TK375"/>
      <c r="TL375"/>
      <c r="TM375"/>
      <c r="TN375"/>
      <c r="TO375"/>
      <c r="TP375"/>
      <c r="TQ375"/>
      <c r="TR375"/>
      <c r="TS375"/>
      <c r="TT375"/>
      <c r="TU375"/>
      <c r="TV375"/>
      <c r="TW375"/>
      <c r="TX375"/>
      <c r="TY375"/>
      <c r="TZ375"/>
      <c r="UA375"/>
      <c r="UB375"/>
      <c r="UC375"/>
      <c r="UD375"/>
      <c r="UE375"/>
      <c r="UF375"/>
      <c r="UG375"/>
      <c r="UH375"/>
      <c r="UI375"/>
      <c r="UJ375"/>
      <c r="UK375"/>
      <c r="UL375"/>
      <c r="UM375"/>
      <c r="UN375"/>
      <c r="UO375"/>
      <c r="UP375"/>
      <c r="UQ375"/>
      <c r="UR375"/>
      <c r="US375"/>
      <c r="UT375"/>
      <c r="UU375"/>
      <c r="UV375"/>
      <c r="UW375"/>
      <c r="UX375"/>
      <c r="UY375"/>
      <c r="UZ375"/>
      <c r="VA375"/>
      <c r="VB375"/>
      <c r="VC375"/>
      <c r="VD375"/>
      <c r="VE375"/>
      <c r="VF375"/>
      <c r="VG375"/>
      <c r="VH375"/>
      <c r="VI375"/>
      <c r="VJ375"/>
      <c r="VK375"/>
      <c r="VL375"/>
      <c r="VM375"/>
      <c r="VN375"/>
      <c r="VO375"/>
      <c r="VP375"/>
      <c r="VQ375"/>
      <c r="VR375"/>
      <c r="VS375"/>
      <c r="VT375"/>
      <c r="VU375"/>
      <c r="VV375"/>
      <c r="VW375"/>
      <c r="VX375"/>
      <c r="VY375"/>
      <c r="VZ375"/>
      <c r="WA375"/>
      <c r="WB375"/>
      <c r="WC375"/>
      <c r="WD375"/>
      <c r="WE375"/>
      <c r="WF375"/>
      <c r="WG375"/>
      <c r="WH375"/>
      <c r="WI375"/>
      <c r="WJ375"/>
      <c r="WK375"/>
      <c r="WL375"/>
      <c r="WM375"/>
      <c r="WN375"/>
      <c r="WO375"/>
      <c r="WP375"/>
      <c r="WQ375"/>
      <c r="WR375"/>
      <c r="WS375"/>
      <c r="WT375"/>
      <c r="WU375"/>
      <c r="WV375"/>
      <c r="WW375"/>
    </row>
    <row r="376" spans="1:621" s="126" customFormat="1" ht="21" hidden="1" x14ac:dyDescent="0.25">
      <c r="A376" s="743"/>
      <c r="B376" s="823"/>
      <c r="C376" s="620"/>
      <c r="D376" s="620"/>
      <c r="E376" s="620"/>
      <c r="F376" s="288" t="s">
        <v>2252</v>
      </c>
      <c r="G376" s="621"/>
      <c r="H376" s="135">
        <v>44289.837500000001</v>
      </c>
      <c r="I376" s="819"/>
      <c r="J376" s="45">
        <f>H376-G375</f>
        <v>0.13611111111094942</v>
      </c>
      <c r="K376" s="287" t="s">
        <v>2280</v>
      </c>
      <c r="L376" s="287"/>
      <c r="M376" s="287"/>
      <c r="N376" s="287"/>
      <c r="O376" s="287"/>
      <c r="P376" s="287">
        <v>1</v>
      </c>
      <c r="Q376" s="287"/>
      <c r="R376" s="619"/>
      <c r="S376" s="621"/>
      <c r="T376" s="619"/>
      <c r="U376" s="822"/>
      <c r="V376" s="822"/>
      <c r="W376" s="619"/>
      <c r="X376" s="704"/>
      <c r="Y376" s="50">
        <f t="shared" si="53"/>
        <v>3.2666666666627862</v>
      </c>
      <c r="Z376"/>
      <c r="AA376"/>
      <c r="AB376"/>
      <c r="AC376"/>
      <c r="AD376"/>
      <c r="AE376"/>
      <c r="AF376"/>
      <c r="AG376"/>
      <c r="AH376"/>
      <c r="AI376"/>
      <c r="AJ376"/>
      <c r="AK376"/>
      <c r="AL376"/>
      <c r="AM376"/>
      <c r="AN376"/>
      <c r="AO376"/>
      <c r="AP376"/>
      <c r="AQ376"/>
      <c r="AR376"/>
      <c r="AS376"/>
      <c r="AT376"/>
      <c r="AU376"/>
      <c r="AV376" s="53"/>
      <c r="AW376" s="53"/>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c r="IW376"/>
      <c r="IX376"/>
      <c r="IY376"/>
      <c r="IZ376"/>
      <c r="JA376"/>
      <c r="JB376"/>
      <c r="JC376"/>
      <c r="JD376"/>
      <c r="JE376"/>
      <c r="JF376"/>
      <c r="JG376"/>
      <c r="JH376"/>
      <c r="JI376"/>
      <c r="JJ376"/>
      <c r="JK376"/>
      <c r="JL376"/>
      <c r="JM376"/>
      <c r="JN376"/>
      <c r="JO376"/>
      <c r="JP376"/>
      <c r="JQ376"/>
      <c r="JR376"/>
      <c r="JS376"/>
      <c r="JT376"/>
      <c r="JU376"/>
      <c r="JV376"/>
      <c r="JW376"/>
      <c r="JX376"/>
      <c r="JY376"/>
      <c r="JZ376"/>
      <c r="KA376"/>
      <c r="KB376"/>
      <c r="KC376"/>
      <c r="KD376"/>
      <c r="KE376"/>
      <c r="KF376"/>
      <c r="KG376"/>
      <c r="KH376"/>
      <c r="KI376"/>
      <c r="KJ376"/>
      <c r="KK376"/>
      <c r="KL376"/>
      <c r="KM376"/>
      <c r="KN376"/>
      <c r="KO376"/>
      <c r="KP376"/>
      <c r="KQ376"/>
      <c r="KR376"/>
      <c r="KS376"/>
      <c r="KT376"/>
      <c r="KU376"/>
      <c r="KV376"/>
      <c r="KW376"/>
      <c r="KX376"/>
      <c r="KY376"/>
      <c r="KZ376"/>
      <c r="LA376"/>
      <c r="LB376"/>
      <c r="LC376"/>
      <c r="LD376"/>
      <c r="LE376"/>
      <c r="LF376"/>
      <c r="LG376"/>
      <c r="LH376"/>
      <c r="LI376"/>
      <c r="LJ376"/>
      <c r="LK376"/>
      <c r="LL376"/>
      <c r="LM376"/>
      <c r="LN376"/>
      <c r="LO376"/>
      <c r="LP376"/>
      <c r="LQ376"/>
      <c r="LR376"/>
      <c r="LS376"/>
      <c r="LT376"/>
      <c r="LU376"/>
      <c r="LV376"/>
      <c r="LW376"/>
      <c r="LX376"/>
      <c r="LY376"/>
      <c r="LZ376"/>
      <c r="MA376"/>
      <c r="MB376"/>
      <c r="MC376"/>
      <c r="MD376"/>
      <c r="ME376"/>
      <c r="MF376"/>
      <c r="MG376"/>
      <c r="MH376"/>
      <c r="MI376"/>
      <c r="MJ376"/>
      <c r="MK376"/>
      <c r="ML376"/>
      <c r="MM376"/>
      <c r="MN376"/>
      <c r="MO376"/>
      <c r="MP376"/>
      <c r="MQ376"/>
      <c r="MR376"/>
      <c r="MS376"/>
      <c r="MT376"/>
      <c r="MU376"/>
      <c r="MV376"/>
      <c r="MW376"/>
      <c r="MX376"/>
      <c r="MY376"/>
      <c r="MZ376"/>
      <c r="NA376"/>
      <c r="NB376"/>
      <c r="NC376"/>
      <c r="ND376"/>
      <c r="NE376"/>
      <c r="NF376"/>
      <c r="NG376"/>
      <c r="NH376"/>
      <c r="NI376"/>
      <c r="NJ376"/>
      <c r="NK376"/>
      <c r="NL376"/>
      <c r="NM376"/>
      <c r="NN376"/>
      <c r="NO376"/>
      <c r="NP376"/>
      <c r="NQ376"/>
      <c r="NR376"/>
      <c r="NS376"/>
      <c r="NT376"/>
      <c r="NU376"/>
      <c r="NV376"/>
      <c r="NW376"/>
      <c r="NX376"/>
      <c r="NY376"/>
      <c r="NZ376"/>
      <c r="OA376"/>
      <c r="OB376"/>
      <c r="OC376"/>
      <c r="OD376"/>
      <c r="OE376"/>
      <c r="OF376"/>
      <c r="OG376"/>
      <c r="OH376"/>
      <c r="OI376"/>
      <c r="OJ376"/>
      <c r="OK376"/>
      <c r="OL376"/>
      <c r="OM376"/>
      <c r="ON376"/>
      <c r="OO376"/>
      <c r="OP376"/>
      <c r="OQ376"/>
      <c r="OR376"/>
      <c r="OS376"/>
      <c r="OT376"/>
      <c r="OU376"/>
      <c r="OV376"/>
      <c r="OW376"/>
      <c r="OX376"/>
      <c r="OY376"/>
      <c r="OZ376"/>
      <c r="PA376"/>
      <c r="PB376"/>
      <c r="PC376"/>
      <c r="PD376"/>
      <c r="PE376"/>
      <c r="PF376"/>
      <c r="PG376"/>
      <c r="PH376"/>
      <c r="PI376"/>
      <c r="PJ376"/>
      <c r="PK376"/>
      <c r="PL376"/>
      <c r="PM376"/>
      <c r="PN376"/>
      <c r="PO376"/>
      <c r="PP376"/>
      <c r="PQ376"/>
      <c r="PR376"/>
      <c r="PS376"/>
      <c r="PT376"/>
      <c r="PU376"/>
      <c r="PV376"/>
      <c r="PW376"/>
      <c r="PX376"/>
      <c r="PY376"/>
      <c r="PZ376"/>
      <c r="QA376"/>
      <c r="QB376"/>
      <c r="QC376"/>
      <c r="QD376"/>
      <c r="QE376"/>
      <c r="QF376"/>
      <c r="QG376"/>
      <c r="QH376"/>
      <c r="QI376"/>
      <c r="QJ376"/>
      <c r="QK376"/>
      <c r="QL376"/>
      <c r="QM376"/>
      <c r="QN376"/>
      <c r="QO376"/>
      <c r="QP376"/>
      <c r="QQ376"/>
      <c r="QR376"/>
      <c r="QS376"/>
      <c r="QT376"/>
      <c r="QU376"/>
      <c r="QV376"/>
      <c r="QW376"/>
      <c r="QX376"/>
      <c r="QY376"/>
      <c r="QZ376"/>
      <c r="RA376"/>
      <c r="RB376"/>
      <c r="RC376"/>
      <c r="RD376"/>
      <c r="RE376"/>
      <c r="RF376"/>
      <c r="RG376"/>
      <c r="RH376"/>
      <c r="RI376"/>
      <c r="RJ376"/>
      <c r="RK376"/>
      <c r="RL376"/>
      <c r="RM376"/>
      <c r="RN376"/>
      <c r="RO376"/>
      <c r="RP376"/>
      <c r="RQ376"/>
      <c r="RR376"/>
      <c r="RS376"/>
      <c r="RT376"/>
      <c r="RU376"/>
      <c r="RV376"/>
      <c r="RW376"/>
      <c r="RX376"/>
      <c r="RY376"/>
      <c r="RZ376"/>
      <c r="SA376"/>
      <c r="SB376"/>
      <c r="SC376"/>
      <c r="SD376"/>
      <c r="SE376"/>
      <c r="SF376"/>
      <c r="SG376"/>
      <c r="SH376"/>
      <c r="SI376"/>
      <c r="SJ376"/>
      <c r="SK376"/>
      <c r="SL376"/>
      <c r="SM376"/>
      <c r="SN376"/>
      <c r="SO376"/>
      <c r="SP376"/>
      <c r="SQ376"/>
      <c r="SR376"/>
      <c r="SS376"/>
      <c r="ST376"/>
      <c r="SU376"/>
      <c r="SV376"/>
      <c r="SW376"/>
      <c r="SX376"/>
      <c r="SY376"/>
      <c r="SZ376"/>
      <c r="TA376"/>
      <c r="TB376"/>
      <c r="TC376"/>
      <c r="TD376"/>
      <c r="TE376"/>
      <c r="TF376"/>
      <c r="TG376"/>
      <c r="TH376"/>
      <c r="TI376"/>
      <c r="TJ376"/>
      <c r="TK376"/>
      <c r="TL376"/>
      <c r="TM376"/>
      <c r="TN376"/>
      <c r="TO376"/>
      <c r="TP376"/>
      <c r="TQ376"/>
      <c r="TR376"/>
      <c r="TS376"/>
      <c r="TT376"/>
      <c r="TU376"/>
      <c r="TV376"/>
      <c r="TW376"/>
      <c r="TX376"/>
      <c r="TY376"/>
      <c r="TZ376"/>
      <c r="UA376"/>
      <c r="UB376"/>
      <c r="UC376"/>
      <c r="UD376"/>
      <c r="UE376"/>
      <c r="UF376"/>
      <c r="UG376"/>
      <c r="UH376"/>
      <c r="UI376"/>
      <c r="UJ376"/>
      <c r="UK376"/>
      <c r="UL376"/>
      <c r="UM376"/>
      <c r="UN376"/>
      <c r="UO376"/>
      <c r="UP376"/>
      <c r="UQ376"/>
      <c r="UR376"/>
      <c r="US376"/>
      <c r="UT376"/>
      <c r="UU376"/>
      <c r="UV376"/>
      <c r="UW376"/>
      <c r="UX376"/>
      <c r="UY376"/>
      <c r="UZ376"/>
      <c r="VA376"/>
      <c r="VB376"/>
      <c r="VC376"/>
      <c r="VD376"/>
      <c r="VE376"/>
      <c r="VF376"/>
      <c r="VG376"/>
      <c r="VH376"/>
      <c r="VI376"/>
      <c r="VJ376"/>
      <c r="VK376"/>
      <c r="VL376"/>
      <c r="VM376"/>
      <c r="VN376"/>
      <c r="VO376"/>
      <c r="VP376"/>
      <c r="VQ376"/>
      <c r="VR376"/>
      <c r="VS376"/>
      <c r="VT376"/>
      <c r="VU376"/>
      <c r="VV376"/>
      <c r="VW376"/>
      <c r="VX376"/>
      <c r="VY376"/>
      <c r="VZ376"/>
      <c r="WA376"/>
      <c r="WB376"/>
      <c r="WC376"/>
      <c r="WD376"/>
      <c r="WE376"/>
      <c r="WF376"/>
      <c r="WG376"/>
      <c r="WH376"/>
      <c r="WI376"/>
      <c r="WJ376"/>
      <c r="WK376"/>
      <c r="WL376"/>
      <c r="WM376"/>
      <c r="WN376"/>
      <c r="WO376"/>
      <c r="WP376"/>
      <c r="WQ376"/>
      <c r="WR376"/>
      <c r="WS376"/>
      <c r="WT376"/>
      <c r="WU376"/>
      <c r="WV376"/>
      <c r="WW376"/>
    </row>
    <row r="377" spans="1:621" s="126" customFormat="1" ht="52.5" hidden="1" x14ac:dyDescent="0.25">
      <c r="A377" s="744"/>
      <c r="B377" s="708"/>
      <c r="C377" s="601"/>
      <c r="D377" s="601"/>
      <c r="E377" s="601"/>
      <c r="F377" s="288" t="s">
        <v>2253</v>
      </c>
      <c r="G377" s="621"/>
      <c r="H377" s="138">
        <v>44289.791666666664</v>
      </c>
      <c r="I377" s="819"/>
      <c r="J377" s="45">
        <f>H377-G375</f>
        <v>9.0277777773735579E-2</v>
      </c>
      <c r="K377" s="328" t="s">
        <v>2281</v>
      </c>
      <c r="L377" s="328"/>
      <c r="M377" s="328"/>
      <c r="N377" s="328"/>
      <c r="O377" s="328">
        <v>1</v>
      </c>
      <c r="P377" s="328">
        <v>3</v>
      </c>
      <c r="Q377" s="328"/>
      <c r="R377" s="619"/>
      <c r="S377" s="621"/>
      <c r="T377" s="619"/>
      <c r="U377" s="822"/>
      <c r="V377" s="822"/>
      <c r="W377" s="619"/>
      <c r="X377" s="677"/>
      <c r="Y377" s="50">
        <f t="shared" si="53"/>
        <v>2.1666666665696539</v>
      </c>
      <c r="Z377"/>
      <c r="AA377"/>
      <c r="AB377"/>
      <c r="AC377"/>
      <c r="AD377"/>
      <c r="AE377"/>
      <c r="AF377"/>
      <c r="AG377"/>
      <c r="AH377"/>
      <c r="AI377"/>
      <c r="AJ377"/>
      <c r="AK377"/>
      <c r="AL377"/>
      <c r="AM377"/>
      <c r="AN377"/>
      <c r="AO377"/>
      <c r="AP377"/>
      <c r="AQ377"/>
      <c r="AR377"/>
      <c r="AS377"/>
      <c r="AT377"/>
      <c r="AU377"/>
      <c r="AV377" s="53"/>
      <c r="AW377" s="53"/>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c r="IW377"/>
      <c r="IX377"/>
      <c r="IY377"/>
      <c r="IZ377"/>
      <c r="JA377"/>
      <c r="JB377"/>
      <c r="JC377"/>
      <c r="JD377"/>
      <c r="JE377"/>
      <c r="JF377"/>
      <c r="JG377"/>
      <c r="JH377"/>
      <c r="JI377"/>
      <c r="JJ377"/>
      <c r="JK377"/>
      <c r="JL377"/>
      <c r="JM377"/>
      <c r="JN377"/>
      <c r="JO377"/>
      <c r="JP377"/>
      <c r="JQ377"/>
      <c r="JR377"/>
      <c r="JS377"/>
      <c r="JT377"/>
      <c r="JU377"/>
      <c r="JV377"/>
      <c r="JW377"/>
      <c r="JX377"/>
      <c r="JY377"/>
      <c r="JZ377"/>
      <c r="KA377"/>
      <c r="KB377"/>
      <c r="KC377"/>
      <c r="KD377"/>
      <c r="KE377"/>
      <c r="KF377"/>
      <c r="KG377"/>
      <c r="KH377"/>
      <c r="KI377"/>
      <c r="KJ377"/>
      <c r="KK377"/>
      <c r="KL377"/>
      <c r="KM377"/>
      <c r="KN377"/>
      <c r="KO377"/>
      <c r="KP377"/>
      <c r="KQ377"/>
      <c r="KR377"/>
      <c r="KS377"/>
      <c r="KT377"/>
      <c r="KU377"/>
      <c r="KV377"/>
      <c r="KW377"/>
      <c r="KX377"/>
      <c r="KY377"/>
      <c r="KZ377"/>
      <c r="LA377"/>
      <c r="LB377"/>
      <c r="LC377"/>
      <c r="LD377"/>
      <c r="LE377"/>
      <c r="LF377"/>
      <c r="LG377"/>
      <c r="LH377"/>
      <c r="LI377"/>
      <c r="LJ377"/>
      <c r="LK377"/>
      <c r="LL377"/>
      <c r="LM377"/>
      <c r="LN377"/>
      <c r="LO377"/>
      <c r="LP377"/>
      <c r="LQ377"/>
      <c r="LR377"/>
      <c r="LS377"/>
      <c r="LT377"/>
      <c r="LU377"/>
      <c r="LV377"/>
      <c r="LW377"/>
      <c r="LX377"/>
      <c r="LY377"/>
      <c r="LZ377"/>
      <c r="MA377"/>
      <c r="MB377"/>
      <c r="MC377"/>
      <c r="MD377"/>
      <c r="ME377"/>
      <c r="MF377"/>
      <c r="MG377"/>
      <c r="MH377"/>
      <c r="MI377"/>
      <c r="MJ377"/>
      <c r="MK377"/>
      <c r="ML377"/>
      <c r="MM377"/>
      <c r="MN377"/>
      <c r="MO377"/>
      <c r="MP377"/>
      <c r="MQ377"/>
      <c r="MR377"/>
      <c r="MS377"/>
      <c r="MT377"/>
      <c r="MU377"/>
      <c r="MV377"/>
      <c r="MW377"/>
      <c r="MX377"/>
      <c r="MY377"/>
      <c r="MZ377"/>
      <c r="NA377"/>
      <c r="NB377"/>
      <c r="NC377"/>
      <c r="ND377"/>
      <c r="NE377"/>
      <c r="NF377"/>
      <c r="NG377"/>
      <c r="NH377"/>
      <c r="NI377"/>
      <c r="NJ377"/>
      <c r="NK377"/>
      <c r="NL377"/>
      <c r="NM377"/>
      <c r="NN377"/>
      <c r="NO377"/>
      <c r="NP377"/>
      <c r="NQ377"/>
      <c r="NR377"/>
      <c r="NS377"/>
      <c r="NT377"/>
      <c r="NU377"/>
      <c r="NV377"/>
      <c r="NW377"/>
      <c r="NX377"/>
      <c r="NY377"/>
      <c r="NZ377"/>
      <c r="OA377"/>
      <c r="OB377"/>
      <c r="OC377"/>
      <c r="OD377"/>
      <c r="OE377"/>
      <c r="OF377"/>
      <c r="OG377"/>
      <c r="OH377"/>
      <c r="OI377"/>
      <c r="OJ377"/>
      <c r="OK377"/>
      <c r="OL377"/>
      <c r="OM377"/>
      <c r="ON377"/>
      <c r="OO377"/>
      <c r="OP377"/>
      <c r="OQ377"/>
      <c r="OR377"/>
      <c r="OS377"/>
      <c r="OT377"/>
      <c r="OU377"/>
      <c r="OV377"/>
      <c r="OW377"/>
      <c r="OX377"/>
      <c r="OY377"/>
      <c r="OZ377"/>
      <c r="PA377"/>
      <c r="PB377"/>
      <c r="PC377"/>
      <c r="PD377"/>
      <c r="PE377"/>
      <c r="PF377"/>
      <c r="PG377"/>
      <c r="PH377"/>
      <c r="PI377"/>
      <c r="PJ377"/>
      <c r="PK377"/>
      <c r="PL377"/>
      <c r="PM377"/>
      <c r="PN377"/>
      <c r="PO377"/>
      <c r="PP377"/>
      <c r="PQ377"/>
      <c r="PR377"/>
      <c r="PS377"/>
      <c r="PT377"/>
      <c r="PU377"/>
      <c r="PV377"/>
      <c r="PW377"/>
      <c r="PX377"/>
      <c r="PY377"/>
      <c r="PZ377"/>
      <c r="QA377"/>
      <c r="QB377"/>
      <c r="QC377"/>
      <c r="QD377"/>
      <c r="QE377"/>
      <c r="QF377"/>
      <c r="QG377"/>
      <c r="QH377"/>
      <c r="QI377"/>
      <c r="QJ377"/>
      <c r="QK377"/>
      <c r="QL377"/>
      <c r="QM377"/>
      <c r="QN377"/>
      <c r="QO377"/>
      <c r="QP377"/>
      <c r="QQ377"/>
      <c r="QR377"/>
      <c r="QS377"/>
      <c r="QT377"/>
      <c r="QU377"/>
      <c r="QV377"/>
      <c r="QW377"/>
      <c r="QX377"/>
      <c r="QY377"/>
      <c r="QZ377"/>
      <c r="RA377"/>
      <c r="RB377"/>
      <c r="RC377"/>
      <c r="RD377"/>
      <c r="RE377"/>
      <c r="RF377"/>
      <c r="RG377"/>
      <c r="RH377"/>
      <c r="RI377"/>
      <c r="RJ377"/>
      <c r="RK377"/>
      <c r="RL377"/>
      <c r="RM377"/>
      <c r="RN377"/>
      <c r="RO377"/>
      <c r="RP377"/>
      <c r="RQ377"/>
      <c r="RR377"/>
      <c r="RS377"/>
      <c r="RT377"/>
      <c r="RU377"/>
      <c r="RV377"/>
      <c r="RW377"/>
      <c r="RX377"/>
      <c r="RY377"/>
      <c r="RZ377"/>
      <c r="SA377"/>
      <c r="SB377"/>
      <c r="SC377"/>
      <c r="SD377"/>
      <c r="SE377"/>
      <c r="SF377"/>
      <c r="SG377"/>
      <c r="SH377"/>
      <c r="SI377"/>
      <c r="SJ377"/>
      <c r="SK377"/>
      <c r="SL377"/>
      <c r="SM377"/>
      <c r="SN377"/>
      <c r="SO377"/>
      <c r="SP377"/>
      <c r="SQ377"/>
      <c r="SR377"/>
      <c r="SS377"/>
      <c r="ST377"/>
      <c r="SU377"/>
      <c r="SV377"/>
      <c r="SW377"/>
      <c r="SX377"/>
      <c r="SY377"/>
      <c r="SZ377"/>
      <c r="TA377"/>
      <c r="TB377"/>
      <c r="TC377"/>
      <c r="TD377"/>
      <c r="TE377"/>
      <c r="TF377"/>
      <c r="TG377"/>
      <c r="TH377"/>
      <c r="TI377"/>
      <c r="TJ377"/>
      <c r="TK377"/>
      <c r="TL377"/>
      <c r="TM377"/>
      <c r="TN377"/>
      <c r="TO377"/>
      <c r="TP377"/>
      <c r="TQ377"/>
      <c r="TR377"/>
      <c r="TS377"/>
      <c r="TT377"/>
      <c r="TU377"/>
      <c r="TV377"/>
      <c r="TW377"/>
      <c r="TX377"/>
      <c r="TY377"/>
      <c r="TZ377"/>
      <c r="UA377"/>
      <c r="UB377"/>
      <c r="UC377"/>
      <c r="UD377"/>
      <c r="UE377"/>
      <c r="UF377"/>
      <c r="UG377"/>
      <c r="UH377"/>
      <c r="UI377"/>
      <c r="UJ377"/>
      <c r="UK377"/>
      <c r="UL377"/>
      <c r="UM377"/>
      <c r="UN377"/>
      <c r="UO377"/>
      <c r="UP377"/>
      <c r="UQ377"/>
      <c r="UR377"/>
      <c r="US377"/>
      <c r="UT377"/>
      <c r="UU377"/>
      <c r="UV377"/>
      <c r="UW377"/>
      <c r="UX377"/>
      <c r="UY377"/>
      <c r="UZ377"/>
      <c r="VA377"/>
      <c r="VB377"/>
      <c r="VC377"/>
      <c r="VD377"/>
      <c r="VE377"/>
      <c r="VF377"/>
      <c r="VG377"/>
      <c r="VH377"/>
      <c r="VI377"/>
      <c r="VJ377"/>
      <c r="VK377"/>
      <c r="VL377"/>
      <c r="VM377"/>
      <c r="VN377"/>
      <c r="VO377"/>
      <c r="VP377"/>
      <c r="VQ377"/>
      <c r="VR377"/>
      <c r="VS377"/>
      <c r="VT377"/>
      <c r="VU377"/>
      <c r="VV377"/>
      <c r="VW377"/>
      <c r="VX377"/>
      <c r="VY377"/>
      <c r="VZ377"/>
      <c r="WA377"/>
      <c r="WB377"/>
      <c r="WC377"/>
      <c r="WD377"/>
      <c r="WE377"/>
      <c r="WF377"/>
      <c r="WG377"/>
      <c r="WH377"/>
      <c r="WI377"/>
      <c r="WJ377"/>
      <c r="WK377"/>
      <c r="WL377"/>
      <c r="WM377"/>
      <c r="WN377"/>
      <c r="WO377"/>
      <c r="WP377"/>
      <c r="WQ377"/>
      <c r="WR377"/>
      <c r="WS377"/>
      <c r="WT377"/>
      <c r="WU377"/>
      <c r="WV377"/>
      <c r="WW377"/>
    </row>
    <row r="378" spans="1:621" s="41" customFormat="1" ht="94.5" hidden="1" x14ac:dyDescent="0.25">
      <c r="A378" s="742">
        <f>A375+1</f>
        <v>299</v>
      </c>
      <c r="B378" s="607" t="s">
        <v>77</v>
      </c>
      <c r="C378" s="608" t="s">
        <v>1566</v>
      </c>
      <c r="D378" s="608" t="s">
        <v>2179</v>
      </c>
      <c r="E378" s="608" t="s">
        <v>2254</v>
      </c>
      <c r="F378" s="288" t="s">
        <v>2255</v>
      </c>
      <c r="G378" s="609">
        <v>44290.452777777777</v>
      </c>
      <c r="H378" s="289">
        <v>44290.670138888891</v>
      </c>
      <c r="I378" s="609">
        <v>44290.902777777781</v>
      </c>
      <c r="J378" s="188">
        <f>H378-G378</f>
        <v>0.21736111111385981</v>
      </c>
      <c r="K378" s="288" t="s">
        <v>2256</v>
      </c>
      <c r="L378" s="288"/>
      <c r="M378" s="288"/>
      <c r="N378" s="288">
        <v>1</v>
      </c>
      <c r="O378" s="288"/>
      <c r="P378" s="288">
        <v>1</v>
      </c>
      <c r="Q378" s="288"/>
      <c r="R378" s="608" t="s">
        <v>2257</v>
      </c>
      <c r="S378" s="608" t="s">
        <v>2258</v>
      </c>
      <c r="T378" s="608" t="s">
        <v>75</v>
      </c>
      <c r="U378" s="288">
        <v>100</v>
      </c>
      <c r="V378" s="608" t="s">
        <v>76</v>
      </c>
      <c r="W378" s="608">
        <v>1</v>
      </c>
      <c r="X378" s="676">
        <v>192</v>
      </c>
      <c r="Y378" s="50">
        <f t="shared" si="53"/>
        <v>5.2166666667326353</v>
      </c>
      <c r="Z378"/>
      <c r="AA378"/>
      <c r="AB378"/>
      <c r="AC378"/>
      <c r="AD378"/>
      <c r="AE378">
        <v>1</v>
      </c>
      <c r="AF378"/>
      <c r="AG378"/>
      <c r="AH378"/>
      <c r="AI378"/>
      <c r="AJ378"/>
      <c r="AK378"/>
      <c r="AL378"/>
      <c r="AM378"/>
      <c r="AN378"/>
      <c r="AO378"/>
      <c r="AP378"/>
      <c r="AQ378"/>
      <c r="AR378"/>
      <c r="AS378"/>
      <c r="AT378"/>
      <c r="AU378"/>
      <c r="AV378" s="53" t="s">
        <v>89</v>
      </c>
      <c r="AW378" s="53" t="s">
        <v>94</v>
      </c>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c r="IW378"/>
      <c r="IX378"/>
      <c r="IY378"/>
      <c r="IZ378"/>
      <c r="JA378"/>
      <c r="JB378"/>
      <c r="JC378"/>
      <c r="JD378"/>
      <c r="JE378"/>
      <c r="JF378"/>
      <c r="JG378"/>
      <c r="JH378"/>
      <c r="JI378"/>
      <c r="JJ378"/>
      <c r="JK378"/>
      <c r="JL378"/>
      <c r="JM378"/>
      <c r="JN378"/>
      <c r="JO378"/>
      <c r="JP378"/>
      <c r="JQ378"/>
      <c r="JR378"/>
      <c r="JS378"/>
      <c r="JT378"/>
      <c r="JU378"/>
      <c r="JV378"/>
      <c r="JW378"/>
      <c r="JX378"/>
      <c r="JY378"/>
      <c r="JZ378"/>
      <c r="KA378"/>
      <c r="KB378"/>
      <c r="KC378"/>
      <c r="KD378"/>
      <c r="KE378"/>
      <c r="KF378"/>
      <c r="KG378"/>
      <c r="KH378"/>
      <c r="KI378"/>
      <c r="KJ378"/>
      <c r="KK378"/>
      <c r="KL378"/>
      <c r="KM378"/>
      <c r="KN378"/>
      <c r="KO378"/>
      <c r="KP378"/>
      <c r="KQ378"/>
      <c r="KR378"/>
      <c r="KS378"/>
      <c r="KT378"/>
      <c r="KU378"/>
      <c r="KV378"/>
      <c r="KW378"/>
      <c r="KX378"/>
      <c r="KY378"/>
      <c r="KZ378"/>
      <c r="LA378"/>
      <c r="LB378"/>
      <c r="LC378"/>
      <c r="LD378"/>
      <c r="LE378"/>
      <c r="LF378"/>
      <c r="LG378"/>
      <c r="LH378"/>
      <c r="LI378"/>
      <c r="LJ378"/>
      <c r="LK378"/>
      <c r="LL378"/>
      <c r="LM378"/>
      <c r="LN378"/>
      <c r="LO378"/>
      <c r="LP378"/>
      <c r="LQ378"/>
      <c r="LR378"/>
      <c r="LS378"/>
      <c r="LT378"/>
      <c r="LU378"/>
      <c r="LV378"/>
      <c r="LW378"/>
      <c r="LX378"/>
      <c r="LY378"/>
      <c r="LZ378"/>
      <c r="MA378"/>
      <c r="MB378"/>
      <c r="MC378"/>
      <c r="MD378"/>
      <c r="ME378"/>
      <c r="MF378"/>
      <c r="MG378"/>
      <c r="MH378"/>
      <c r="MI378"/>
      <c r="MJ378"/>
      <c r="MK378"/>
      <c r="ML378"/>
      <c r="MM378"/>
      <c r="MN378"/>
      <c r="MO378"/>
      <c r="MP378"/>
      <c r="MQ378"/>
      <c r="MR378"/>
      <c r="MS378"/>
      <c r="MT378"/>
      <c r="MU378"/>
      <c r="MV378"/>
      <c r="MW378"/>
      <c r="MX378"/>
      <c r="MY378"/>
      <c r="MZ378"/>
      <c r="NA378"/>
      <c r="NB378"/>
      <c r="NC378"/>
      <c r="ND378"/>
      <c r="NE378"/>
      <c r="NF378"/>
      <c r="NG378"/>
      <c r="NH378"/>
      <c r="NI378"/>
      <c r="NJ378"/>
      <c r="NK378"/>
      <c r="NL378"/>
      <c r="NM378"/>
      <c r="NN378"/>
      <c r="NO378"/>
      <c r="NP378"/>
      <c r="NQ378"/>
      <c r="NR378"/>
      <c r="NS378"/>
      <c r="NT378"/>
      <c r="NU378"/>
      <c r="NV378"/>
      <c r="NW378"/>
      <c r="NX378"/>
      <c r="NY378"/>
      <c r="NZ378"/>
      <c r="OA378"/>
      <c r="OB378"/>
      <c r="OC378"/>
      <c r="OD378"/>
      <c r="OE378"/>
      <c r="OF378"/>
      <c r="OG378"/>
      <c r="OH378"/>
      <c r="OI378"/>
      <c r="OJ378"/>
      <c r="OK378"/>
      <c r="OL378"/>
      <c r="OM378"/>
      <c r="ON378"/>
      <c r="OO378"/>
      <c r="OP378"/>
      <c r="OQ378"/>
      <c r="OR378"/>
      <c r="OS378"/>
      <c r="OT378"/>
      <c r="OU378"/>
      <c r="OV378"/>
      <c r="OW378"/>
      <c r="OX378"/>
      <c r="OY378"/>
      <c r="OZ378"/>
      <c r="PA378"/>
      <c r="PB378"/>
      <c r="PC378"/>
      <c r="PD378"/>
      <c r="PE378"/>
      <c r="PF378"/>
      <c r="PG378"/>
      <c r="PH378"/>
      <c r="PI378"/>
      <c r="PJ378"/>
      <c r="PK378"/>
      <c r="PL378"/>
      <c r="PM378"/>
      <c r="PN378"/>
      <c r="PO378"/>
      <c r="PP378"/>
      <c r="PQ378"/>
      <c r="PR378"/>
      <c r="PS378"/>
      <c r="PT378"/>
      <c r="PU378"/>
      <c r="PV378"/>
      <c r="PW378"/>
      <c r="PX378"/>
      <c r="PY378"/>
      <c r="PZ378"/>
      <c r="QA378"/>
      <c r="QB378"/>
      <c r="QC378"/>
      <c r="QD378"/>
      <c r="QE378"/>
      <c r="QF378"/>
      <c r="QG378"/>
      <c r="QH378"/>
      <c r="QI378"/>
      <c r="QJ378"/>
      <c r="QK378"/>
      <c r="QL378"/>
      <c r="QM378"/>
      <c r="QN378"/>
      <c r="QO378"/>
      <c r="QP378"/>
      <c r="QQ378"/>
      <c r="QR378"/>
      <c r="QS378"/>
      <c r="QT378"/>
      <c r="QU378"/>
      <c r="QV378"/>
      <c r="QW378"/>
      <c r="QX378"/>
      <c r="QY378"/>
      <c r="QZ378"/>
      <c r="RA378"/>
      <c r="RB378"/>
      <c r="RC378"/>
      <c r="RD378"/>
      <c r="RE378"/>
      <c r="RF378"/>
      <c r="RG378"/>
      <c r="RH378"/>
      <c r="RI378"/>
      <c r="RJ378"/>
      <c r="RK378"/>
      <c r="RL378"/>
      <c r="RM378"/>
      <c r="RN378"/>
      <c r="RO378"/>
      <c r="RP378"/>
      <c r="RQ378"/>
      <c r="RR378"/>
      <c r="RS378"/>
      <c r="RT378"/>
      <c r="RU378"/>
      <c r="RV378"/>
      <c r="RW378"/>
      <c r="RX378"/>
      <c r="RY378"/>
      <c r="RZ378"/>
      <c r="SA378"/>
      <c r="SB378"/>
      <c r="SC378"/>
      <c r="SD378"/>
      <c r="SE378"/>
      <c r="SF378"/>
      <c r="SG378"/>
      <c r="SH378"/>
      <c r="SI378"/>
      <c r="SJ378"/>
      <c r="SK378"/>
      <c r="SL378"/>
      <c r="SM378"/>
      <c r="SN378"/>
      <c r="SO378"/>
      <c r="SP378"/>
      <c r="SQ378"/>
      <c r="SR378"/>
      <c r="SS378"/>
      <c r="ST378"/>
      <c r="SU378"/>
      <c r="SV378"/>
      <c r="SW378"/>
      <c r="SX378"/>
      <c r="SY378"/>
      <c r="SZ378"/>
      <c r="TA378"/>
      <c r="TB378"/>
      <c r="TC378"/>
      <c r="TD378"/>
      <c r="TE378"/>
      <c r="TF378"/>
      <c r="TG378"/>
      <c r="TH378"/>
      <c r="TI378"/>
      <c r="TJ378"/>
      <c r="TK378"/>
      <c r="TL378"/>
      <c r="TM378"/>
      <c r="TN378"/>
      <c r="TO378"/>
      <c r="TP378"/>
      <c r="TQ378"/>
      <c r="TR378"/>
      <c r="TS378"/>
      <c r="TT378"/>
      <c r="TU378"/>
      <c r="TV378"/>
      <c r="TW378"/>
      <c r="TX378"/>
      <c r="TY378"/>
      <c r="TZ378"/>
      <c r="UA378"/>
      <c r="UB378"/>
      <c r="UC378"/>
      <c r="UD378"/>
      <c r="UE378"/>
      <c r="UF378"/>
      <c r="UG378"/>
      <c r="UH378"/>
      <c r="UI378"/>
      <c r="UJ378"/>
      <c r="UK378"/>
      <c r="UL378"/>
      <c r="UM378"/>
      <c r="UN378"/>
      <c r="UO378"/>
      <c r="UP378"/>
      <c r="UQ378"/>
      <c r="UR378"/>
      <c r="US378"/>
      <c r="UT378"/>
      <c r="UU378"/>
      <c r="UV378"/>
      <c r="UW378"/>
      <c r="UX378"/>
      <c r="UY378"/>
      <c r="UZ378"/>
      <c r="VA378"/>
      <c r="VB378"/>
      <c r="VC378"/>
      <c r="VD378"/>
      <c r="VE378"/>
      <c r="VF378"/>
      <c r="VG378"/>
      <c r="VH378"/>
      <c r="VI378"/>
      <c r="VJ378"/>
      <c r="VK378"/>
      <c r="VL378"/>
      <c r="VM378"/>
      <c r="VN378"/>
      <c r="VO378"/>
      <c r="VP378"/>
      <c r="VQ378"/>
      <c r="VR378"/>
      <c r="VS378"/>
      <c r="VT378"/>
      <c r="VU378"/>
      <c r="VV378"/>
      <c r="VW378"/>
      <c r="VX378"/>
      <c r="VY378"/>
      <c r="VZ378"/>
      <c r="WA378"/>
      <c r="WB378"/>
      <c r="WC378"/>
      <c r="WD378"/>
      <c r="WE378"/>
      <c r="WF378"/>
      <c r="WG378"/>
      <c r="WH378"/>
      <c r="WI378"/>
      <c r="WJ378"/>
      <c r="WK378"/>
      <c r="WL378"/>
      <c r="WM378"/>
      <c r="WN378"/>
      <c r="WO378"/>
      <c r="WP378"/>
      <c r="WQ378"/>
      <c r="WR378"/>
      <c r="WS378"/>
      <c r="WT378"/>
      <c r="WU378"/>
      <c r="WV378"/>
      <c r="WW378"/>
    </row>
    <row r="379" spans="1:621" s="41" customFormat="1" ht="52.5" hidden="1" x14ac:dyDescent="0.25">
      <c r="A379" s="744"/>
      <c r="B379" s="599"/>
      <c r="C379" s="601"/>
      <c r="D379" s="601"/>
      <c r="E379" s="601"/>
      <c r="F379" s="288" t="s">
        <v>2259</v>
      </c>
      <c r="G379" s="610"/>
      <c r="H379" s="289">
        <v>44290.902777777781</v>
      </c>
      <c r="I379" s="610"/>
      <c r="J379" s="188">
        <f>H379-G378</f>
        <v>0.45000000000436557</v>
      </c>
      <c r="K379" s="288" t="s">
        <v>2260</v>
      </c>
      <c r="L379" s="288"/>
      <c r="M379" s="288"/>
      <c r="N379" s="288"/>
      <c r="O379" s="288"/>
      <c r="P379" s="288"/>
      <c r="Q379" s="288"/>
      <c r="R379" s="601"/>
      <c r="S379" s="601"/>
      <c r="T379" s="601"/>
      <c r="U379" s="288">
        <v>5</v>
      </c>
      <c r="V379" s="601"/>
      <c r="W379" s="601"/>
      <c r="X379" s="677"/>
      <c r="Y379" s="50">
        <f t="shared" si="53"/>
        <v>10.800000000104774</v>
      </c>
      <c r="Z379"/>
      <c r="AA379"/>
      <c r="AB379"/>
      <c r="AC379"/>
      <c r="AD379"/>
      <c r="AE379"/>
      <c r="AF379"/>
      <c r="AG379"/>
      <c r="AH379"/>
      <c r="AI379"/>
      <c r="AJ379"/>
      <c r="AK379"/>
      <c r="AL379"/>
      <c r="AM379"/>
      <c r="AN379"/>
      <c r="AO379"/>
      <c r="AP379"/>
      <c r="AQ379"/>
      <c r="AR379"/>
      <c r="AS379"/>
      <c r="AT379"/>
      <c r="AU379"/>
      <c r="AV379" s="53"/>
      <c r="AW379" s="53"/>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c r="IW379"/>
      <c r="IX379"/>
      <c r="IY379"/>
      <c r="IZ379"/>
      <c r="JA379"/>
      <c r="JB379"/>
      <c r="JC379"/>
      <c r="JD379"/>
      <c r="JE379"/>
      <c r="JF379"/>
      <c r="JG379"/>
      <c r="JH379"/>
      <c r="JI379"/>
      <c r="JJ379"/>
      <c r="JK379"/>
      <c r="JL379"/>
      <c r="JM379"/>
      <c r="JN379"/>
      <c r="JO379"/>
      <c r="JP379"/>
      <c r="JQ379"/>
      <c r="JR379"/>
      <c r="JS379"/>
      <c r="JT379"/>
      <c r="JU379"/>
      <c r="JV379"/>
      <c r="JW379"/>
      <c r="JX379"/>
      <c r="JY379"/>
      <c r="JZ379"/>
      <c r="KA379"/>
      <c r="KB379"/>
      <c r="KC379"/>
      <c r="KD379"/>
      <c r="KE379"/>
      <c r="KF379"/>
      <c r="KG379"/>
      <c r="KH379"/>
      <c r="KI379"/>
      <c r="KJ379"/>
      <c r="KK379"/>
      <c r="KL379"/>
      <c r="KM379"/>
      <c r="KN379"/>
      <c r="KO379"/>
      <c r="KP379"/>
      <c r="KQ379"/>
      <c r="KR379"/>
      <c r="KS379"/>
      <c r="KT379"/>
      <c r="KU379"/>
      <c r="KV379"/>
      <c r="KW379"/>
      <c r="KX379"/>
      <c r="KY379"/>
      <c r="KZ379"/>
      <c r="LA379"/>
      <c r="LB379"/>
      <c r="LC379"/>
      <c r="LD379"/>
      <c r="LE379"/>
      <c r="LF379"/>
      <c r="LG379"/>
      <c r="LH379"/>
      <c r="LI379"/>
      <c r="LJ379"/>
      <c r="LK379"/>
      <c r="LL379"/>
      <c r="LM379"/>
      <c r="LN379"/>
      <c r="LO379"/>
      <c r="LP379"/>
      <c r="LQ379"/>
      <c r="LR379"/>
      <c r="LS379"/>
      <c r="LT379"/>
      <c r="LU379"/>
      <c r="LV379"/>
      <c r="LW379"/>
      <c r="LX379"/>
      <c r="LY379"/>
      <c r="LZ379"/>
      <c r="MA379"/>
      <c r="MB379"/>
      <c r="MC379"/>
      <c r="MD379"/>
      <c r="ME379"/>
      <c r="MF379"/>
      <c r="MG379"/>
      <c r="MH379"/>
      <c r="MI379"/>
      <c r="MJ379"/>
      <c r="MK379"/>
      <c r="ML379"/>
      <c r="MM379"/>
      <c r="MN379"/>
      <c r="MO379"/>
      <c r="MP379"/>
      <c r="MQ379"/>
      <c r="MR379"/>
      <c r="MS379"/>
      <c r="MT379"/>
      <c r="MU379"/>
      <c r="MV379"/>
      <c r="MW379"/>
      <c r="MX379"/>
      <c r="MY379"/>
      <c r="MZ379"/>
      <c r="NA379"/>
      <c r="NB379"/>
      <c r="NC379"/>
      <c r="ND379"/>
      <c r="NE379"/>
      <c r="NF379"/>
      <c r="NG379"/>
      <c r="NH379"/>
      <c r="NI379"/>
      <c r="NJ379"/>
      <c r="NK379"/>
      <c r="NL379"/>
      <c r="NM379"/>
      <c r="NN379"/>
      <c r="NO379"/>
      <c r="NP379"/>
      <c r="NQ379"/>
      <c r="NR379"/>
      <c r="NS379"/>
      <c r="NT379"/>
      <c r="NU379"/>
      <c r="NV379"/>
      <c r="NW379"/>
      <c r="NX379"/>
      <c r="NY379"/>
      <c r="NZ379"/>
      <c r="OA379"/>
      <c r="OB379"/>
      <c r="OC379"/>
      <c r="OD379"/>
      <c r="OE379"/>
      <c r="OF379"/>
      <c r="OG379"/>
      <c r="OH379"/>
      <c r="OI379"/>
      <c r="OJ379"/>
      <c r="OK379"/>
      <c r="OL379"/>
      <c r="OM379"/>
      <c r="ON379"/>
      <c r="OO379"/>
      <c r="OP379"/>
      <c r="OQ379"/>
      <c r="OR379"/>
      <c r="OS379"/>
      <c r="OT379"/>
      <c r="OU379"/>
      <c r="OV379"/>
      <c r="OW379"/>
      <c r="OX379"/>
      <c r="OY379"/>
      <c r="OZ379"/>
      <c r="PA379"/>
      <c r="PB379"/>
      <c r="PC379"/>
      <c r="PD379"/>
      <c r="PE379"/>
      <c r="PF379"/>
      <c r="PG379"/>
      <c r="PH379"/>
      <c r="PI379"/>
      <c r="PJ379"/>
      <c r="PK379"/>
      <c r="PL379"/>
      <c r="PM379"/>
      <c r="PN379"/>
      <c r="PO379"/>
      <c r="PP379"/>
      <c r="PQ379"/>
      <c r="PR379"/>
      <c r="PS379"/>
      <c r="PT379"/>
      <c r="PU379"/>
      <c r="PV379"/>
      <c r="PW379"/>
      <c r="PX379"/>
      <c r="PY379"/>
      <c r="PZ379"/>
      <c r="QA379"/>
      <c r="QB379"/>
      <c r="QC379"/>
      <c r="QD379"/>
      <c r="QE379"/>
      <c r="QF379"/>
      <c r="QG379"/>
      <c r="QH379"/>
      <c r="QI379"/>
      <c r="QJ379"/>
      <c r="QK379"/>
      <c r="QL379"/>
      <c r="QM379"/>
      <c r="QN379"/>
      <c r="QO379"/>
      <c r="QP379"/>
      <c r="QQ379"/>
      <c r="QR379"/>
      <c r="QS379"/>
      <c r="QT379"/>
      <c r="QU379"/>
      <c r="QV379"/>
      <c r="QW379"/>
      <c r="QX379"/>
      <c r="QY379"/>
      <c r="QZ379"/>
      <c r="RA379"/>
      <c r="RB379"/>
      <c r="RC379"/>
      <c r="RD379"/>
      <c r="RE379"/>
      <c r="RF379"/>
      <c r="RG379"/>
      <c r="RH379"/>
      <c r="RI379"/>
      <c r="RJ379"/>
      <c r="RK379"/>
      <c r="RL379"/>
      <c r="RM379"/>
      <c r="RN379"/>
      <c r="RO379"/>
      <c r="RP379"/>
      <c r="RQ379"/>
      <c r="RR379"/>
      <c r="RS379"/>
      <c r="RT379"/>
      <c r="RU379"/>
      <c r="RV379"/>
      <c r="RW379"/>
      <c r="RX379"/>
      <c r="RY379"/>
      <c r="RZ379"/>
      <c r="SA379"/>
      <c r="SB379"/>
      <c r="SC379"/>
      <c r="SD379"/>
      <c r="SE379"/>
      <c r="SF379"/>
      <c r="SG379"/>
      <c r="SH379"/>
      <c r="SI379"/>
      <c r="SJ379"/>
      <c r="SK379"/>
      <c r="SL379"/>
      <c r="SM379"/>
      <c r="SN379"/>
      <c r="SO379"/>
      <c r="SP379"/>
      <c r="SQ379"/>
      <c r="SR379"/>
      <c r="SS379"/>
      <c r="ST379"/>
      <c r="SU379"/>
      <c r="SV379"/>
      <c r="SW379"/>
      <c r="SX379"/>
      <c r="SY379"/>
      <c r="SZ379"/>
      <c r="TA379"/>
      <c r="TB379"/>
      <c r="TC379"/>
      <c r="TD379"/>
      <c r="TE379"/>
      <c r="TF379"/>
      <c r="TG379"/>
      <c r="TH379"/>
      <c r="TI379"/>
      <c r="TJ379"/>
      <c r="TK379"/>
      <c r="TL379"/>
      <c r="TM379"/>
      <c r="TN379"/>
      <c r="TO379"/>
      <c r="TP379"/>
      <c r="TQ379"/>
      <c r="TR379"/>
      <c r="TS379"/>
      <c r="TT379"/>
      <c r="TU379"/>
      <c r="TV379"/>
      <c r="TW379"/>
      <c r="TX379"/>
      <c r="TY379"/>
      <c r="TZ379"/>
      <c r="UA379"/>
      <c r="UB379"/>
      <c r="UC379"/>
      <c r="UD379"/>
      <c r="UE379"/>
      <c r="UF379"/>
      <c r="UG379"/>
      <c r="UH379"/>
      <c r="UI379"/>
      <c r="UJ379"/>
      <c r="UK379"/>
      <c r="UL379"/>
      <c r="UM379"/>
      <c r="UN379"/>
      <c r="UO379"/>
      <c r="UP379"/>
      <c r="UQ379"/>
      <c r="UR379"/>
      <c r="US379"/>
      <c r="UT379"/>
      <c r="UU379"/>
      <c r="UV379"/>
      <c r="UW379"/>
      <c r="UX379"/>
      <c r="UY379"/>
      <c r="UZ379"/>
      <c r="VA379"/>
      <c r="VB379"/>
      <c r="VC379"/>
      <c r="VD379"/>
      <c r="VE379"/>
      <c r="VF379"/>
      <c r="VG379"/>
      <c r="VH379"/>
      <c r="VI379"/>
      <c r="VJ379"/>
      <c r="VK379"/>
      <c r="VL379"/>
      <c r="VM379"/>
      <c r="VN379"/>
      <c r="VO379"/>
      <c r="VP379"/>
      <c r="VQ379"/>
      <c r="VR379"/>
      <c r="VS379"/>
      <c r="VT379"/>
      <c r="VU379"/>
      <c r="VV379"/>
      <c r="VW379"/>
      <c r="VX379"/>
      <c r="VY379"/>
      <c r="VZ379"/>
      <c r="WA379"/>
      <c r="WB379"/>
      <c r="WC379"/>
      <c r="WD379"/>
      <c r="WE379"/>
      <c r="WF379"/>
      <c r="WG379"/>
      <c r="WH379"/>
      <c r="WI379"/>
      <c r="WJ379"/>
      <c r="WK379"/>
      <c r="WL379"/>
      <c r="WM379"/>
      <c r="WN379"/>
      <c r="WO379"/>
      <c r="WP379"/>
      <c r="WQ379"/>
      <c r="WR379"/>
      <c r="WS379"/>
      <c r="WT379"/>
      <c r="WU379"/>
      <c r="WV379"/>
      <c r="WW379"/>
    </row>
    <row r="380" spans="1:621" s="41" customFormat="1" ht="73.5" hidden="1" customHeight="1" x14ac:dyDescent="0.25">
      <c r="A380" s="742">
        <f>A378+1</f>
        <v>300</v>
      </c>
      <c r="B380" s="637" t="s">
        <v>77</v>
      </c>
      <c r="C380" s="608" t="s">
        <v>2261</v>
      </c>
      <c r="D380" s="608" t="s">
        <v>2262</v>
      </c>
      <c r="E380" s="288" t="s">
        <v>2263</v>
      </c>
      <c r="F380" s="608" t="s">
        <v>85</v>
      </c>
      <c r="G380" s="639">
        <v>44290.461111111108</v>
      </c>
      <c r="H380" s="639">
        <v>44290.840277777781</v>
      </c>
      <c r="I380" s="639">
        <v>44291.78125</v>
      </c>
      <c r="J380" s="641">
        <f>H380-G380</f>
        <v>0.3791666666729725</v>
      </c>
      <c r="K380" s="644" t="s">
        <v>2264</v>
      </c>
      <c r="L380" s="644"/>
      <c r="M380" s="644"/>
      <c r="N380" s="644"/>
      <c r="O380" s="644"/>
      <c r="P380" s="644">
        <v>1</v>
      </c>
      <c r="Q380" s="644"/>
      <c r="R380" s="287" t="s">
        <v>2265</v>
      </c>
      <c r="S380" s="287" t="s">
        <v>2266</v>
      </c>
      <c r="T380" s="644" t="s">
        <v>75</v>
      </c>
      <c r="U380" s="644">
        <v>1</v>
      </c>
      <c r="V380" s="644" t="s">
        <v>76</v>
      </c>
      <c r="W380" s="644">
        <v>1</v>
      </c>
      <c r="X380" s="676">
        <v>193</v>
      </c>
      <c r="Y380" s="50">
        <f t="shared" si="53"/>
        <v>9.1000000001513399</v>
      </c>
      <c r="Z380">
        <v>1</v>
      </c>
      <c r="AA380"/>
      <c r="AB380"/>
      <c r="AC380"/>
      <c r="AD380"/>
      <c r="AE380"/>
      <c r="AF380"/>
      <c r="AG380"/>
      <c r="AH380"/>
      <c r="AI380"/>
      <c r="AJ380"/>
      <c r="AK380"/>
      <c r="AL380"/>
      <c r="AM380"/>
      <c r="AN380"/>
      <c r="AO380"/>
      <c r="AP380"/>
      <c r="AQ380"/>
      <c r="AR380"/>
      <c r="AS380"/>
      <c r="AT380"/>
      <c r="AU380"/>
      <c r="AV380" s="53" t="s">
        <v>89</v>
      </c>
      <c r="AW380" s="53" t="s">
        <v>91</v>
      </c>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c r="IW380"/>
      <c r="IX380"/>
      <c r="IY380"/>
      <c r="IZ380"/>
      <c r="JA380"/>
      <c r="JB380"/>
      <c r="JC380"/>
      <c r="JD380"/>
      <c r="JE380"/>
      <c r="JF380"/>
      <c r="JG380"/>
      <c r="JH380"/>
      <c r="JI380"/>
      <c r="JJ380"/>
      <c r="JK380"/>
      <c r="JL380"/>
      <c r="JM380"/>
      <c r="JN380"/>
      <c r="JO380"/>
      <c r="JP380"/>
      <c r="JQ380"/>
      <c r="JR380"/>
      <c r="JS380"/>
      <c r="JT380"/>
      <c r="JU380"/>
      <c r="JV380"/>
      <c r="JW380"/>
      <c r="JX380"/>
      <c r="JY380"/>
      <c r="JZ380"/>
      <c r="KA380"/>
      <c r="KB380"/>
      <c r="KC380"/>
      <c r="KD380"/>
      <c r="KE380"/>
      <c r="KF380"/>
      <c r="KG380"/>
      <c r="KH380"/>
      <c r="KI380"/>
      <c r="KJ380"/>
      <c r="KK380"/>
      <c r="KL380"/>
      <c r="KM380"/>
      <c r="KN380"/>
      <c r="KO380"/>
      <c r="KP380"/>
      <c r="KQ380"/>
      <c r="KR380"/>
      <c r="KS380"/>
      <c r="KT380"/>
      <c r="KU380"/>
      <c r="KV380"/>
      <c r="KW380"/>
      <c r="KX380"/>
      <c r="KY380"/>
      <c r="KZ380"/>
      <c r="LA380"/>
      <c r="LB380"/>
      <c r="LC380"/>
      <c r="LD380"/>
      <c r="LE380"/>
      <c r="LF380"/>
      <c r="LG380"/>
      <c r="LH380"/>
      <c r="LI380"/>
      <c r="LJ380"/>
      <c r="LK380"/>
      <c r="LL380"/>
      <c r="LM380"/>
      <c r="LN380"/>
      <c r="LO380"/>
      <c r="LP380"/>
      <c r="LQ380"/>
      <c r="LR380"/>
      <c r="LS380"/>
      <c r="LT380"/>
      <c r="LU380"/>
      <c r="LV380"/>
      <c r="LW380"/>
      <c r="LX380"/>
      <c r="LY380"/>
      <c r="LZ380"/>
      <c r="MA380"/>
      <c r="MB380"/>
      <c r="MC380"/>
      <c r="MD380"/>
      <c r="ME380"/>
      <c r="MF380"/>
      <c r="MG380"/>
      <c r="MH380"/>
      <c r="MI380"/>
      <c r="MJ380"/>
      <c r="MK380"/>
      <c r="ML380"/>
      <c r="MM380"/>
      <c r="MN380"/>
      <c r="MO380"/>
      <c r="MP380"/>
      <c r="MQ380"/>
      <c r="MR380"/>
      <c r="MS380"/>
      <c r="MT380"/>
      <c r="MU380"/>
      <c r="MV380"/>
      <c r="MW380"/>
      <c r="MX380"/>
      <c r="MY380"/>
      <c r="MZ380"/>
      <c r="NA380"/>
      <c r="NB380"/>
      <c r="NC380"/>
      <c r="ND380"/>
      <c r="NE380"/>
      <c r="NF380"/>
      <c r="NG380"/>
      <c r="NH380"/>
      <c r="NI380"/>
      <c r="NJ380"/>
      <c r="NK380"/>
      <c r="NL380"/>
      <c r="NM380"/>
      <c r="NN380"/>
      <c r="NO380"/>
      <c r="NP380"/>
      <c r="NQ380"/>
      <c r="NR380"/>
      <c r="NS380"/>
      <c r="NT380"/>
      <c r="NU380"/>
      <c r="NV380"/>
      <c r="NW380"/>
      <c r="NX380"/>
      <c r="NY380"/>
      <c r="NZ380"/>
      <c r="OA380"/>
      <c r="OB380"/>
      <c r="OC380"/>
      <c r="OD380"/>
      <c r="OE380"/>
      <c r="OF380"/>
      <c r="OG380"/>
      <c r="OH380"/>
      <c r="OI380"/>
      <c r="OJ380"/>
      <c r="OK380"/>
      <c r="OL380"/>
      <c r="OM380"/>
      <c r="ON380"/>
      <c r="OO380"/>
      <c r="OP380"/>
      <c r="OQ380"/>
      <c r="OR380"/>
      <c r="OS380"/>
      <c r="OT380"/>
      <c r="OU380"/>
      <c r="OV380"/>
      <c r="OW380"/>
      <c r="OX380"/>
      <c r="OY380"/>
      <c r="OZ380"/>
      <c r="PA380"/>
      <c r="PB380"/>
      <c r="PC380"/>
      <c r="PD380"/>
      <c r="PE380"/>
      <c r="PF380"/>
      <c r="PG380"/>
      <c r="PH380"/>
      <c r="PI380"/>
      <c r="PJ380"/>
      <c r="PK380"/>
      <c r="PL380"/>
      <c r="PM380"/>
      <c r="PN380"/>
      <c r="PO380"/>
      <c r="PP380"/>
      <c r="PQ380"/>
      <c r="PR380"/>
      <c r="PS380"/>
      <c r="PT380"/>
      <c r="PU380"/>
      <c r="PV380"/>
      <c r="PW380"/>
      <c r="PX380"/>
      <c r="PY380"/>
      <c r="PZ380"/>
      <c r="QA380"/>
      <c r="QB380"/>
      <c r="QC380"/>
      <c r="QD380"/>
      <c r="QE380"/>
      <c r="QF380"/>
      <c r="QG380"/>
      <c r="QH380"/>
      <c r="QI380"/>
      <c r="QJ380"/>
      <c r="QK380"/>
      <c r="QL380"/>
      <c r="QM380"/>
      <c r="QN380"/>
      <c r="QO380"/>
      <c r="QP380"/>
      <c r="QQ380"/>
      <c r="QR380"/>
      <c r="QS380"/>
      <c r="QT380"/>
      <c r="QU380"/>
      <c r="QV380"/>
      <c r="QW380"/>
      <c r="QX380"/>
      <c r="QY380"/>
      <c r="QZ380"/>
      <c r="RA380"/>
      <c r="RB380"/>
      <c r="RC380"/>
      <c r="RD380"/>
      <c r="RE380"/>
      <c r="RF380"/>
      <c r="RG380"/>
      <c r="RH380"/>
      <c r="RI380"/>
      <c r="RJ380"/>
      <c r="RK380"/>
      <c r="RL380"/>
      <c r="RM380"/>
      <c r="RN380"/>
      <c r="RO380"/>
      <c r="RP380"/>
      <c r="RQ380"/>
      <c r="RR380"/>
      <c r="RS380"/>
      <c r="RT380"/>
      <c r="RU380"/>
      <c r="RV380"/>
      <c r="RW380"/>
      <c r="RX380"/>
      <c r="RY380"/>
      <c r="RZ380"/>
      <c r="SA380"/>
      <c r="SB380"/>
      <c r="SC380"/>
      <c r="SD380"/>
      <c r="SE380"/>
      <c r="SF380"/>
      <c r="SG380"/>
      <c r="SH380"/>
      <c r="SI380"/>
      <c r="SJ380"/>
      <c r="SK380"/>
      <c r="SL380"/>
      <c r="SM380"/>
      <c r="SN380"/>
      <c r="SO380"/>
      <c r="SP380"/>
      <c r="SQ380"/>
      <c r="SR380"/>
      <c r="SS380"/>
      <c r="ST380"/>
      <c r="SU380"/>
      <c r="SV380"/>
      <c r="SW380"/>
      <c r="SX380"/>
      <c r="SY380"/>
      <c r="SZ380"/>
      <c r="TA380"/>
      <c r="TB380"/>
      <c r="TC380"/>
      <c r="TD380"/>
      <c r="TE380"/>
      <c r="TF380"/>
      <c r="TG380"/>
      <c r="TH380"/>
      <c r="TI380"/>
      <c r="TJ380"/>
      <c r="TK380"/>
      <c r="TL380"/>
      <c r="TM380"/>
      <c r="TN380"/>
      <c r="TO380"/>
      <c r="TP380"/>
      <c r="TQ380"/>
      <c r="TR380"/>
      <c r="TS380"/>
      <c r="TT380"/>
      <c r="TU380"/>
      <c r="TV380"/>
      <c r="TW380"/>
      <c r="TX380"/>
      <c r="TY380"/>
      <c r="TZ380"/>
      <c r="UA380"/>
      <c r="UB380"/>
      <c r="UC380"/>
      <c r="UD380"/>
      <c r="UE380"/>
      <c r="UF380"/>
      <c r="UG380"/>
      <c r="UH380"/>
      <c r="UI380"/>
      <c r="UJ380"/>
      <c r="UK380"/>
      <c r="UL380"/>
      <c r="UM380"/>
      <c r="UN380"/>
      <c r="UO380"/>
      <c r="UP380"/>
      <c r="UQ380"/>
      <c r="UR380"/>
      <c r="US380"/>
      <c r="UT380"/>
      <c r="UU380"/>
      <c r="UV380"/>
      <c r="UW380"/>
      <c r="UX380"/>
      <c r="UY380"/>
      <c r="UZ380"/>
      <c r="VA380"/>
      <c r="VB380"/>
      <c r="VC380"/>
      <c r="VD380"/>
      <c r="VE380"/>
      <c r="VF380"/>
      <c r="VG380"/>
      <c r="VH380"/>
      <c r="VI380"/>
      <c r="VJ380"/>
      <c r="VK380"/>
      <c r="VL380"/>
      <c r="VM380"/>
      <c r="VN380"/>
      <c r="VO380"/>
      <c r="VP380"/>
      <c r="VQ380"/>
      <c r="VR380"/>
      <c r="VS380"/>
      <c r="VT380"/>
      <c r="VU380"/>
      <c r="VV380"/>
      <c r="VW380"/>
      <c r="VX380"/>
      <c r="VY380"/>
      <c r="VZ380"/>
      <c r="WA380"/>
      <c r="WB380"/>
      <c r="WC380"/>
      <c r="WD380"/>
      <c r="WE380"/>
      <c r="WF380"/>
      <c r="WG380"/>
      <c r="WH380"/>
      <c r="WI380"/>
      <c r="WJ380"/>
      <c r="WK380"/>
      <c r="WL380"/>
      <c r="WM380"/>
      <c r="WN380"/>
      <c r="WO380"/>
      <c r="WP380"/>
      <c r="WQ380"/>
      <c r="WR380"/>
      <c r="WS380"/>
      <c r="WT380"/>
      <c r="WU380"/>
      <c r="WV380"/>
      <c r="WW380"/>
    </row>
    <row r="381" spans="1:621" s="41" customFormat="1" ht="42" hidden="1" x14ac:dyDescent="0.25">
      <c r="A381" s="744"/>
      <c r="B381" s="638"/>
      <c r="C381" s="601"/>
      <c r="D381" s="601"/>
      <c r="E381" s="288" t="s">
        <v>2267</v>
      </c>
      <c r="F381" s="601"/>
      <c r="G381" s="640"/>
      <c r="H381" s="640"/>
      <c r="I381" s="640"/>
      <c r="J381" s="642"/>
      <c r="K381" s="645"/>
      <c r="L381" s="645"/>
      <c r="M381" s="645"/>
      <c r="N381" s="645"/>
      <c r="O381" s="645"/>
      <c r="P381" s="645"/>
      <c r="Q381" s="645"/>
      <c r="R381" s="287" t="s">
        <v>2265</v>
      </c>
      <c r="S381" s="287" t="s">
        <v>2285</v>
      </c>
      <c r="T381" s="645"/>
      <c r="U381" s="645"/>
      <c r="V381" s="645"/>
      <c r="W381" s="645"/>
      <c r="X381" s="677"/>
      <c r="Y381" s="50">
        <f t="shared" si="53"/>
        <v>0</v>
      </c>
      <c r="Z381"/>
      <c r="AA381"/>
      <c r="AB381"/>
      <c r="AC381"/>
      <c r="AD381"/>
      <c r="AE381"/>
      <c r="AF381"/>
      <c r="AG381"/>
      <c r="AH381"/>
      <c r="AI381"/>
      <c r="AJ381"/>
      <c r="AK381"/>
      <c r="AL381"/>
      <c r="AM381"/>
      <c r="AN381"/>
      <c r="AO381"/>
      <c r="AP381"/>
      <c r="AQ381"/>
      <c r="AR381"/>
      <c r="AS381"/>
      <c r="AT381"/>
      <c r="AU381"/>
      <c r="AV381" s="53"/>
      <c r="AW381" s="53"/>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c r="IW381"/>
      <c r="IX381"/>
      <c r="IY381"/>
      <c r="IZ381"/>
      <c r="JA381"/>
      <c r="JB381"/>
      <c r="JC381"/>
      <c r="JD381"/>
      <c r="JE381"/>
      <c r="JF381"/>
      <c r="JG381"/>
      <c r="JH381"/>
      <c r="JI381"/>
      <c r="JJ381"/>
      <c r="JK381"/>
      <c r="JL381"/>
      <c r="JM381"/>
      <c r="JN381"/>
      <c r="JO381"/>
      <c r="JP381"/>
      <c r="JQ381"/>
      <c r="JR381"/>
      <c r="JS381"/>
      <c r="JT381"/>
      <c r="JU381"/>
      <c r="JV381"/>
      <c r="JW381"/>
      <c r="JX381"/>
      <c r="JY381"/>
      <c r="JZ381"/>
      <c r="KA381"/>
      <c r="KB381"/>
      <c r="KC381"/>
      <c r="KD381"/>
      <c r="KE381"/>
      <c r="KF381"/>
      <c r="KG381"/>
      <c r="KH381"/>
      <c r="KI381"/>
      <c r="KJ381"/>
      <c r="KK381"/>
      <c r="KL381"/>
      <c r="KM381"/>
      <c r="KN381"/>
      <c r="KO381"/>
      <c r="KP381"/>
      <c r="KQ381"/>
      <c r="KR381"/>
      <c r="KS381"/>
      <c r="KT381"/>
      <c r="KU381"/>
      <c r="KV381"/>
      <c r="KW381"/>
      <c r="KX381"/>
      <c r="KY381"/>
      <c r="KZ381"/>
      <c r="LA381"/>
      <c r="LB381"/>
      <c r="LC381"/>
      <c r="LD381"/>
      <c r="LE381"/>
      <c r="LF381"/>
      <c r="LG381"/>
      <c r="LH381"/>
      <c r="LI381"/>
      <c r="LJ381"/>
      <c r="LK381"/>
      <c r="LL381"/>
      <c r="LM381"/>
      <c r="LN381"/>
      <c r="LO381"/>
      <c r="LP381"/>
      <c r="LQ381"/>
      <c r="LR381"/>
      <c r="LS381"/>
      <c r="LT381"/>
      <c r="LU381"/>
      <c r="LV381"/>
      <c r="LW381"/>
      <c r="LX381"/>
      <c r="LY381"/>
      <c r="LZ381"/>
      <c r="MA381"/>
      <c r="MB381"/>
      <c r="MC381"/>
      <c r="MD381"/>
      <c r="ME381"/>
      <c r="MF381"/>
      <c r="MG381"/>
      <c r="MH381"/>
      <c r="MI381"/>
      <c r="MJ381"/>
      <c r="MK381"/>
      <c r="ML381"/>
      <c r="MM381"/>
      <c r="MN381"/>
      <c r="MO381"/>
      <c r="MP381"/>
      <c r="MQ381"/>
      <c r="MR381"/>
      <c r="MS381"/>
      <c r="MT381"/>
      <c r="MU381"/>
      <c r="MV381"/>
      <c r="MW381"/>
      <c r="MX381"/>
      <c r="MY381"/>
      <c r="MZ381"/>
      <c r="NA381"/>
      <c r="NB381"/>
      <c r="NC381"/>
      <c r="ND381"/>
      <c r="NE381"/>
      <c r="NF381"/>
      <c r="NG381"/>
      <c r="NH381"/>
      <c r="NI381"/>
      <c r="NJ381"/>
      <c r="NK381"/>
      <c r="NL381"/>
      <c r="NM381"/>
      <c r="NN381"/>
      <c r="NO381"/>
      <c r="NP381"/>
      <c r="NQ381"/>
      <c r="NR381"/>
      <c r="NS381"/>
      <c r="NT381"/>
      <c r="NU381"/>
      <c r="NV381"/>
      <c r="NW381"/>
      <c r="NX381"/>
      <c r="NY381"/>
      <c r="NZ381"/>
      <c r="OA381"/>
      <c r="OB381"/>
      <c r="OC381"/>
      <c r="OD381"/>
      <c r="OE381"/>
      <c r="OF381"/>
      <c r="OG381"/>
      <c r="OH381"/>
      <c r="OI381"/>
      <c r="OJ381"/>
      <c r="OK381"/>
      <c r="OL381"/>
      <c r="OM381"/>
      <c r="ON381"/>
      <c r="OO381"/>
      <c r="OP381"/>
      <c r="OQ381"/>
      <c r="OR381"/>
      <c r="OS381"/>
      <c r="OT381"/>
      <c r="OU381"/>
      <c r="OV381"/>
      <c r="OW381"/>
      <c r="OX381"/>
      <c r="OY381"/>
      <c r="OZ381"/>
      <c r="PA381"/>
      <c r="PB381"/>
      <c r="PC381"/>
      <c r="PD381"/>
      <c r="PE381"/>
      <c r="PF381"/>
      <c r="PG381"/>
      <c r="PH381"/>
      <c r="PI381"/>
      <c r="PJ381"/>
      <c r="PK381"/>
      <c r="PL381"/>
      <c r="PM381"/>
      <c r="PN381"/>
      <c r="PO381"/>
      <c r="PP381"/>
      <c r="PQ381"/>
      <c r="PR381"/>
      <c r="PS381"/>
      <c r="PT381"/>
      <c r="PU381"/>
      <c r="PV381"/>
      <c r="PW381"/>
      <c r="PX381"/>
      <c r="PY381"/>
      <c r="PZ381"/>
      <c r="QA381"/>
      <c r="QB381"/>
      <c r="QC381"/>
      <c r="QD381"/>
      <c r="QE381"/>
      <c r="QF381"/>
      <c r="QG381"/>
      <c r="QH381"/>
      <c r="QI381"/>
      <c r="QJ381"/>
      <c r="QK381"/>
      <c r="QL381"/>
      <c r="QM381"/>
      <c r="QN381"/>
      <c r="QO381"/>
      <c r="QP381"/>
      <c r="QQ381"/>
      <c r="QR381"/>
      <c r="QS381"/>
      <c r="QT381"/>
      <c r="QU381"/>
      <c r="QV381"/>
      <c r="QW381"/>
      <c r="QX381"/>
      <c r="QY381"/>
      <c r="QZ381"/>
      <c r="RA381"/>
      <c r="RB381"/>
      <c r="RC381"/>
      <c r="RD381"/>
      <c r="RE381"/>
      <c r="RF381"/>
      <c r="RG381"/>
      <c r="RH381"/>
      <c r="RI381"/>
      <c r="RJ381"/>
      <c r="RK381"/>
      <c r="RL381"/>
      <c r="RM381"/>
      <c r="RN381"/>
      <c r="RO381"/>
      <c r="RP381"/>
      <c r="RQ381"/>
      <c r="RR381"/>
      <c r="RS381"/>
      <c r="RT381"/>
      <c r="RU381"/>
      <c r="RV381"/>
      <c r="RW381"/>
      <c r="RX381"/>
      <c r="RY381"/>
      <c r="RZ381"/>
      <c r="SA381"/>
      <c r="SB381"/>
      <c r="SC381"/>
      <c r="SD381"/>
      <c r="SE381"/>
      <c r="SF381"/>
      <c r="SG381"/>
      <c r="SH381"/>
      <c r="SI381"/>
      <c r="SJ381"/>
      <c r="SK381"/>
      <c r="SL381"/>
      <c r="SM381"/>
      <c r="SN381"/>
      <c r="SO381"/>
      <c r="SP381"/>
      <c r="SQ381"/>
      <c r="SR381"/>
      <c r="SS381"/>
      <c r="ST381"/>
      <c r="SU381"/>
      <c r="SV381"/>
      <c r="SW381"/>
      <c r="SX381"/>
      <c r="SY381"/>
      <c r="SZ381"/>
      <c r="TA381"/>
      <c r="TB381"/>
      <c r="TC381"/>
      <c r="TD381"/>
      <c r="TE381"/>
      <c r="TF381"/>
      <c r="TG381"/>
      <c r="TH381"/>
      <c r="TI381"/>
      <c r="TJ381"/>
      <c r="TK381"/>
      <c r="TL381"/>
      <c r="TM381"/>
      <c r="TN381"/>
      <c r="TO381"/>
      <c r="TP381"/>
      <c r="TQ381"/>
      <c r="TR381"/>
      <c r="TS381"/>
      <c r="TT381"/>
      <c r="TU381"/>
      <c r="TV381"/>
      <c r="TW381"/>
      <c r="TX381"/>
      <c r="TY381"/>
      <c r="TZ381"/>
      <c r="UA381"/>
      <c r="UB381"/>
      <c r="UC381"/>
      <c r="UD381"/>
      <c r="UE381"/>
      <c r="UF381"/>
      <c r="UG381"/>
      <c r="UH381"/>
      <c r="UI381"/>
      <c r="UJ381"/>
      <c r="UK381"/>
      <c r="UL381"/>
      <c r="UM381"/>
      <c r="UN381"/>
      <c r="UO381"/>
      <c r="UP381"/>
      <c r="UQ381"/>
      <c r="UR381"/>
      <c r="US381"/>
      <c r="UT381"/>
      <c r="UU381"/>
      <c r="UV381"/>
      <c r="UW381"/>
      <c r="UX381"/>
      <c r="UY381"/>
      <c r="UZ381"/>
      <c r="VA381"/>
      <c r="VB381"/>
      <c r="VC381"/>
      <c r="VD381"/>
      <c r="VE381"/>
      <c r="VF381"/>
      <c r="VG381"/>
      <c r="VH381"/>
      <c r="VI381"/>
      <c r="VJ381"/>
      <c r="VK381"/>
      <c r="VL381"/>
      <c r="VM381"/>
      <c r="VN381"/>
      <c r="VO381"/>
      <c r="VP381"/>
      <c r="VQ381"/>
      <c r="VR381"/>
      <c r="VS381"/>
      <c r="VT381"/>
      <c r="VU381"/>
      <c r="VV381"/>
      <c r="VW381"/>
      <c r="VX381"/>
      <c r="VY381"/>
      <c r="VZ381"/>
      <c r="WA381"/>
      <c r="WB381"/>
      <c r="WC381"/>
      <c r="WD381"/>
      <c r="WE381"/>
      <c r="WF381"/>
      <c r="WG381"/>
      <c r="WH381"/>
      <c r="WI381"/>
      <c r="WJ381"/>
      <c r="WK381"/>
      <c r="WL381"/>
      <c r="WM381"/>
      <c r="WN381"/>
      <c r="WO381"/>
      <c r="WP381"/>
      <c r="WQ381"/>
      <c r="WR381"/>
      <c r="WS381"/>
      <c r="WT381"/>
      <c r="WU381"/>
      <c r="WV381"/>
      <c r="WW381"/>
    </row>
    <row r="382" spans="1:621" s="131" customFormat="1" ht="64.5" hidden="1" customHeight="1" x14ac:dyDescent="0.25">
      <c r="A382" s="213">
        <f>A380+1</f>
        <v>301</v>
      </c>
      <c r="B382" s="33" t="s">
        <v>523</v>
      </c>
      <c r="C382" s="288" t="s">
        <v>1199</v>
      </c>
      <c r="D382" s="122" t="s">
        <v>2268</v>
      </c>
      <c r="E382" s="288" t="s">
        <v>2269</v>
      </c>
      <c r="F382" s="288" t="s">
        <v>2270</v>
      </c>
      <c r="G382" s="323">
        <v>44290.59652777778</v>
      </c>
      <c r="H382" s="218">
        <v>44290.708333333336</v>
      </c>
      <c r="I382" s="323">
        <v>44298.666666666664</v>
      </c>
      <c r="J382" s="312">
        <f>H382-G382</f>
        <v>0.11180555555620231</v>
      </c>
      <c r="K382" s="299" t="s">
        <v>2305</v>
      </c>
      <c r="L382" s="47"/>
      <c r="M382" s="47"/>
      <c r="N382" s="47"/>
      <c r="O382" s="47"/>
      <c r="P382" s="47"/>
      <c r="Q382" s="47"/>
      <c r="R382" s="328" t="s">
        <v>2368</v>
      </c>
      <c r="S382" s="121" t="s">
        <v>2409</v>
      </c>
      <c r="T382" s="287" t="s">
        <v>75</v>
      </c>
      <c r="U382" s="47">
        <v>80</v>
      </c>
      <c r="V382" s="47" t="s">
        <v>76</v>
      </c>
      <c r="W382" s="328">
        <v>1</v>
      </c>
      <c r="X382" s="331">
        <v>194</v>
      </c>
      <c r="Y382" s="50">
        <f t="shared" si="53"/>
        <v>2.6833333333488554</v>
      </c>
      <c r="Z382"/>
      <c r="AA382">
        <v>1</v>
      </c>
      <c r="AB382"/>
      <c r="AC382"/>
      <c r="AD382"/>
      <c r="AE382"/>
      <c r="AF382"/>
      <c r="AG382"/>
      <c r="AH382"/>
      <c r="AI382"/>
      <c r="AJ382"/>
      <c r="AK382"/>
      <c r="AL382"/>
      <c r="AM382"/>
      <c r="AN382"/>
      <c r="AO382"/>
      <c r="AP382"/>
      <c r="AQ382"/>
      <c r="AR382"/>
      <c r="AS382"/>
      <c r="AT382"/>
      <c r="AU382"/>
      <c r="AV382" s="53" t="s">
        <v>89</v>
      </c>
      <c r="AW382" s="53" t="s">
        <v>91</v>
      </c>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c r="IW382"/>
      <c r="IX382"/>
      <c r="IY382"/>
      <c r="IZ382"/>
      <c r="JA382"/>
      <c r="JB382"/>
      <c r="JC382"/>
      <c r="JD382"/>
      <c r="JE382"/>
      <c r="JF382"/>
      <c r="JG382"/>
      <c r="JH382"/>
      <c r="JI382"/>
      <c r="JJ382"/>
      <c r="JK382"/>
      <c r="JL382"/>
      <c r="JM382"/>
      <c r="JN382"/>
      <c r="JO382"/>
      <c r="JP382"/>
      <c r="JQ382"/>
      <c r="JR382"/>
      <c r="JS382"/>
      <c r="JT382"/>
      <c r="JU382"/>
      <c r="JV382"/>
      <c r="JW382"/>
      <c r="JX382"/>
      <c r="JY382"/>
      <c r="JZ382"/>
      <c r="KA382"/>
      <c r="KB382"/>
      <c r="KC382"/>
      <c r="KD382"/>
      <c r="KE382"/>
      <c r="KF382"/>
      <c r="KG382"/>
      <c r="KH382"/>
      <c r="KI382"/>
      <c r="KJ382"/>
      <c r="KK382"/>
      <c r="KL382"/>
      <c r="KM382"/>
      <c r="KN382"/>
      <c r="KO382"/>
      <c r="KP382"/>
      <c r="KQ382"/>
      <c r="KR382"/>
      <c r="KS382"/>
      <c r="KT382"/>
      <c r="KU382"/>
      <c r="KV382"/>
      <c r="KW382"/>
      <c r="KX382"/>
      <c r="KY382"/>
      <c r="KZ382"/>
      <c r="LA382"/>
      <c r="LB382"/>
      <c r="LC382"/>
      <c r="LD382"/>
      <c r="LE382"/>
      <c r="LF382"/>
      <c r="LG382"/>
      <c r="LH382"/>
      <c r="LI382"/>
      <c r="LJ382"/>
      <c r="LK382"/>
      <c r="LL382"/>
      <c r="LM382"/>
      <c r="LN382"/>
      <c r="LO382"/>
      <c r="LP382"/>
      <c r="LQ382"/>
      <c r="LR382"/>
      <c r="LS382"/>
      <c r="LT382"/>
      <c r="LU382"/>
      <c r="LV382"/>
      <c r="LW382"/>
      <c r="LX382"/>
      <c r="LY382"/>
      <c r="LZ382"/>
      <c r="MA382"/>
      <c r="MB382"/>
      <c r="MC382"/>
      <c r="MD382"/>
      <c r="ME382"/>
      <c r="MF382"/>
      <c r="MG382"/>
      <c r="MH382"/>
      <c r="MI382"/>
      <c r="MJ382"/>
      <c r="MK382"/>
      <c r="ML382"/>
      <c r="MM382"/>
      <c r="MN382"/>
      <c r="MO382"/>
      <c r="MP382"/>
      <c r="MQ382"/>
      <c r="MR382"/>
      <c r="MS382"/>
      <c r="MT382"/>
      <c r="MU382"/>
      <c r="MV382"/>
      <c r="MW382"/>
      <c r="MX382"/>
      <c r="MY382"/>
      <c r="MZ382"/>
      <c r="NA382"/>
      <c r="NB382"/>
      <c r="NC382"/>
      <c r="ND382"/>
      <c r="NE382"/>
      <c r="NF382"/>
      <c r="NG382"/>
      <c r="NH382"/>
      <c r="NI382"/>
      <c r="NJ382"/>
      <c r="NK382"/>
      <c r="NL382"/>
      <c r="NM382"/>
      <c r="NN382"/>
      <c r="NO382"/>
      <c r="NP382"/>
      <c r="NQ382"/>
      <c r="NR382"/>
      <c r="NS382"/>
      <c r="NT382"/>
      <c r="NU382"/>
      <c r="NV382"/>
      <c r="NW382"/>
      <c r="NX382"/>
      <c r="NY382"/>
      <c r="NZ382"/>
      <c r="OA382"/>
      <c r="OB382"/>
      <c r="OC382"/>
      <c r="OD382"/>
      <c r="OE382"/>
      <c r="OF382"/>
      <c r="OG382"/>
      <c r="OH382"/>
      <c r="OI382"/>
      <c r="OJ382"/>
      <c r="OK382"/>
      <c r="OL382"/>
      <c r="OM382"/>
      <c r="ON382"/>
      <c r="OO382"/>
      <c r="OP382"/>
      <c r="OQ382"/>
      <c r="OR382"/>
      <c r="OS382"/>
      <c r="OT382"/>
      <c r="OU382"/>
      <c r="OV382"/>
      <c r="OW382"/>
      <c r="OX382"/>
      <c r="OY382"/>
      <c r="OZ382"/>
      <c r="PA382"/>
      <c r="PB382"/>
      <c r="PC382"/>
      <c r="PD382"/>
      <c r="PE382"/>
      <c r="PF382"/>
      <c r="PG382"/>
      <c r="PH382"/>
      <c r="PI382"/>
      <c r="PJ382"/>
      <c r="PK382"/>
      <c r="PL382"/>
      <c r="PM382"/>
      <c r="PN382"/>
      <c r="PO382"/>
      <c r="PP382"/>
      <c r="PQ382"/>
      <c r="PR382"/>
      <c r="PS382"/>
      <c r="PT382"/>
      <c r="PU382"/>
      <c r="PV382"/>
      <c r="PW382"/>
      <c r="PX382"/>
      <c r="PY382"/>
      <c r="PZ382"/>
      <c r="QA382"/>
      <c r="QB382"/>
      <c r="QC382"/>
      <c r="QD382"/>
      <c r="QE382"/>
      <c r="QF382"/>
      <c r="QG382"/>
      <c r="QH382"/>
      <c r="QI382"/>
      <c r="QJ382"/>
      <c r="QK382"/>
      <c r="QL382"/>
      <c r="QM382"/>
      <c r="QN382"/>
      <c r="QO382"/>
      <c r="QP382"/>
      <c r="QQ382"/>
      <c r="QR382"/>
      <c r="QS382"/>
      <c r="QT382"/>
      <c r="QU382"/>
      <c r="QV382"/>
      <c r="QW382"/>
      <c r="QX382"/>
      <c r="QY382"/>
      <c r="QZ382"/>
      <c r="RA382"/>
      <c r="RB382"/>
      <c r="RC382"/>
      <c r="RD382"/>
      <c r="RE382"/>
      <c r="RF382"/>
      <c r="RG382"/>
      <c r="RH382"/>
      <c r="RI382"/>
      <c r="RJ382"/>
      <c r="RK382"/>
      <c r="RL382"/>
      <c r="RM382"/>
      <c r="RN382"/>
      <c r="RO382"/>
      <c r="RP382"/>
      <c r="RQ382"/>
      <c r="RR382"/>
      <c r="RS382"/>
      <c r="RT382"/>
      <c r="RU382"/>
      <c r="RV382"/>
      <c r="RW382"/>
      <c r="RX382"/>
      <c r="RY382"/>
      <c r="RZ382"/>
      <c r="SA382"/>
      <c r="SB382"/>
      <c r="SC382"/>
      <c r="SD382"/>
      <c r="SE382"/>
      <c r="SF382"/>
      <c r="SG382"/>
      <c r="SH382"/>
      <c r="SI382"/>
      <c r="SJ382"/>
      <c r="SK382"/>
      <c r="SL382"/>
      <c r="SM382"/>
      <c r="SN382"/>
      <c r="SO382"/>
      <c r="SP382"/>
      <c r="SQ382"/>
      <c r="SR382"/>
      <c r="SS382"/>
      <c r="ST382"/>
      <c r="SU382"/>
      <c r="SV382"/>
      <c r="SW382"/>
      <c r="SX382"/>
      <c r="SY382"/>
      <c r="SZ382"/>
      <c r="TA382"/>
      <c r="TB382"/>
      <c r="TC382"/>
      <c r="TD382"/>
      <c r="TE382"/>
      <c r="TF382"/>
      <c r="TG382"/>
      <c r="TH382"/>
      <c r="TI382"/>
      <c r="TJ382"/>
      <c r="TK382"/>
      <c r="TL382"/>
      <c r="TM382"/>
      <c r="TN382"/>
      <c r="TO382"/>
      <c r="TP382"/>
      <c r="TQ382"/>
      <c r="TR382"/>
      <c r="TS382"/>
      <c r="TT382"/>
      <c r="TU382"/>
      <c r="TV382"/>
      <c r="TW382"/>
      <c r="TX382"/>
      <c r="TY382"/>
      <c r="TZ382"/>
      <c r="UA382"/>
      <c r="UB382"/>
      <c r="UC382"/>
      <c r="UD382"/>
      <c r="UE382"/>
      <c r="UF382"/>
      <c r="UG382"/>
      <c r="UH382"/>
      <c r="UI382"/>
      <c r="UJ382"/>
      <c r="UK382"/>
      <c r="UL382"/>
      <c r="UM382"/>
      <c r="UN382"/>
      <c r="UO382"/>
      <c r="UP382"/>
      <c r="UQ382"/>
      <c r="UR382"/>
      <c r="US382"/>
      <c r="UT382"/>
      <c r="UU382"/>
      <c r="UV382"/>
      <c r="UW382"/>
      <c r="UX382"/>
      <c r="UY382"/>
      <c r="UZ382"/>
      <c r="VA382"/>
      <c r="VB382"/>
      <c r="VC382"/>
      <c r="VD382"/>
      <c r="VE382"/>
      <c r="VF382"/>
      <c r="VG382"/>
      <c r="VH382"/>
      <c r="VI382"/>
      <c r="VJ382"/>
      <c r="VK382"/>
      <c r="VL382"/>
      <c r="VM382"/>
      <c r="VN382"/>
      <c r="VO382"/>
      <c r="VP382"/>
      <c r="VQ382"/>
      <c r="VR382"/>
      <c r="VS382"/>
      <c r="VT382"/>
      <c r="VU382"/>
      <c r="VV382"/>
      <c r="VW382"/>
      <c r="VX382"/>
      <c r="VY382"/>
      <c r="VZ382"/>
      <c r="WA382"/>
      <c r="WB382"/>
      <c r="WC382"/>
      <c r="WD382"/>
      <c r="WE382"/>
      <c r="WF382"/>
      <c r="WG382"/>
      <c r="WH382"/>
      <c r="WI382"/>
      <c r="WJ382"/>
      <c r="WK382"/>
      <c r="WL382"/>
      <c r="WM382"/>
      <c r="WN382"/>
      <c r="WO382"/>
      <c r="WP382"/>
      <c r="WQ382"/>
      <c r="WR382"/>
      <c r="WS382"/>
      <c r="WT382"/>
      <c r="WU382"/>
      <c r="WV382"/>
      <c r="WW382"/>
    </row>
    <row r="383" spans="1:621" s="10" customFormat="1" ht="72" hidden="1" customHeight="1" x14ac:dyDescent="0.25">
      <c r="A383" s="213">
        <f>A382+1</f>
        <v>302</v>
      </c>
      <c r="B383" s="315" t="s">
        <v>77</v>
      </c>
      <c r="C383" s="299" t="s">
        <v>1159</v>
      </c>
      <c r="D383" s="299" t="s">
        <v>2271</v>
      </c>
      <c r="E383" s="299" t="s">
        <v>2272</v>
      </c>
      <c r="F383" s="299" t="s">
        <v>1162</v>
      </c>
      <c r="G383" s="318">
        <v>44291.395833333336</v>
      </c>
      <c r="H383" s="318" t="s">
        <v>2273</v>
      </c>
      <c r="I383" s="318">
        <v>44292.750694444447</v>
      </c>
      <c r="J383" s="312">
        <v>0.20833333333333334</v>
      </c>
      <c r="K383" s="287" t="s">
        <v>2303</v>
      </c>
      <c r="L383" s="287"/>
      <c r="M383" s="287"/>
      <c r="N383" s="287"/>
      <c r="O383" s="287"/>
      <c r="P383" s="287"/>
      <c r="Q383" s="287"/>
      <c r="R383" s="287" t="s">
        <v>2274</v>
      </c>
      <c r="S383" s="287" t="s">
        <v>2304</v>
      </c>
      <c r="T383" s="287" t="s">
        <v>75</v>
      </c>
      <c r="U383" s="287">
        <v>0</v>
      </c>
      <c r="V383" s="287" t="s">
        <v>76</v>
      </c>
      <c r="W383" s="287">
        <v>1</v>
      </c>
      <c r="X383" s="331">
        <v>195</v>
      </c>
      <c r="Y383" s="50">
        <f t="shared" si="53"/>
        <v>5</v>
      </c>
      <c r="Z383" s="59"/>
      <c r="AA383" s="59"/>
      <c r="AB383" s="59">
        <v>1</v>
      </c>
      <c r="AC383" s="59"/>
      <c r="AD383" s="59"/>
      <c r="AE383" s="59"/>
      <c r="AF383" s="59"/>
      <c r="AG383" s="59"/>
      <c r="AH383" s="59"/>
      <c r="AI383" s="59"/>
      <c r="AJ383" s="59"/>
      <c r="AK383" s="59"/>
      <c r="AL383" s="59"/>
      <c r="AM383" s="59"/>
      <c r="AN383" s="59"/>
      <c r="AO383" s="59"/>
      <c r="AP383" s="59"/>
      <c r="AQ383" s="59"/>
      <c r="AR383" s="59"/>
      <c r="AS383" s="59"/>
      <c r="AT383" s="59"/>
      <c r="AU383" s="59"/>
      <c r="AV383" s="53" t="s">
        <v>89</v>
      </c>
      <c r="AW383" s="53" t="s">
        <v>91</v>
      </c>
      <c r="AX383" s="59"/>
      <c r="AY383" s="59"/>
      <c r="AZ383" s="59"/>
      <c r="BA383" s="59"/>
      <c r="BB383" s="59"/>
      <c r="BC383" s="59"/>
      <c r="BD383" s="59"/>
      <c r="BE383" s="59"/>
      <c r="BF383" s="59"/>
      <c r="BG383" s="59"/>
      <c r="BH383" s="59"/>
      <c r="BI383" s="59"/>
      <c r="BJ383" s="59"/>
      <c r="BK383" s="59"/>
      <c r="BL383" s="59"/>
      <c r="BM383" s="59"/>
      <c r="BN383" s="59"/>
      <c r="BO383" s="59"/>
      <c r="BP383" s="59"/>
      <c r="BQ383" s="59"/>
      <c r="BR383" s="59"/>
      <c r="BS383" s="59"/>
      <c r="BT383" s="59"/>
      <c r="BU383" s="59"/>
      <c r="BV383" s="59"/>
      <c r="BW383" s="59"/>
      <c r="BX383" s="59"/>
      <c r="BY383" s="59"/>
      <c r="BZ383" s="59"/>
      <c r="CA383" s="59"/>
      <c r="CB383" s="59"/>
      <c r="CC383" s="59"/>
      <c r="CD383" s="59"/>
      <c r="CE383" s="59"/>
      <c r="CF383" s="59"/>
      <c r="CG383" s="59"/>
      <c r="CH383" s="59"/>
      <c r="CI383" s="59"/>
      <c r="CJ383" s="59"/>
      <c r="CK383" s="59"/>
      <c r="CL383" s="59"/>
      <c r="CM383" s="59"/>
      <c r="CN383" s="59"/>
      <c r="CO383" s="59"/>
      <c r="CP383" s="59"/>
      <c r="CQ383" s="59"/>
      <c r="CR383" s="59"/>
      <c r="CS383" s="59"/>
      <c r="CT383" s="59"/>
      <c r="CU383" s="59"/>
      <c r="CV383" s="59"/>
      <c r="CW383" s="59"/>
      <c r="CX383" s="59"/>
      <c r="CY383" s="59"/>
      <c r="CZ383" s="59"/>
      <c r="DA383" s="59"/>
      <c r="DB383" s="59"/>
      <c r="DC383" s="59"/>
      <c r="DD383" s="59"/>
      <c r="DE383" s="59"/>
      <c r="DF383" s="59"/>
      <c r="DG383" s="59"/>
      <c r="DH383" s="59"/>
      <c r="DI383" s="59"/>
      <c r="DJ383" s="59"/>
      <c r="DK383" s="59"/>
      <c r="DL383" s="59"/>
      <c r="DM383" s="59"/>
      <c r="DN383" s="59"/>
      <c r="DO383" s="59"/>
      <c r="DP383" s="59"/>
      <c r="DQ383" s="59"/>
      <c r="DR383" s="59"/>
      <c r="DS383" s="59"/>
      <c r="DT383" s="59"/>
      <c r="DU383" s="59"/>
      <c r="DV383" s="59"/>
      <c r="DW383" s="59"/>
      <c r="DX383" s="59"/>
      <c r="DY383" s="59"/>
      <c r="DZ383" s="59"/>
      <c r="EA383" s="59"/>
      <c r="EB383" s="59"/>
      <c r="EC383" s="59"/>
      <c r="ED383" s="59"/>
      <c r="EE383" s="59"/>
      <c r="EF383" s="59"/>
      <c r="EG383" s="59"/>
      <c r="EH383" s="59"/>
      <c r="EI383" s="59"/>
      <c r="EJ383" s="59"/>
      <c r="EK383" s="59"/>
      <c r="EL383" s="59"/>
      <c r="EM383" s="59"/>
      <c r="EN383" s="59"/>
      <c r="EO383" s="59"/>
      <c r="EP383" s="59"/>
      <c r="EQ383" s="59"/>
      <c r="ER383" s="59"/>
      <c r="ES383" s="59"/>
      <c r="ET383" s="59"/>
      <c r="EU383" s="59"/>
      <c r="EV383" s="59"/>
      <c r="EW383" s="59"/>
      <c r="EX383" s="59"/>
      <c r="EY383" s="59"/>
      <c r="EZ383" s="59"/>
      <c r="FA383" s="59"/>
      <c r="FB383" s="59"/>
      <c r="FC383" s="59"/>
      <c r="FD383" s="59"/>
      <c r="FE383" s="59"/>
      <c r="FF383" s="59"/>
      <c r="FG383" s="59"/>
      <c r="FH383" s="59"/>
      <c r="FI383" s="59"/>
      <c r="FJ383" s="59"/>
      <c r="FK383" s="59"/>
      <c r="FL383" s="59"/>
      <c r="FM383" s="59"/>
      <c r="FN383" s="59"/>
      <c r="FO383" s="59"/>
      <c r="FP383" s="59"/>
      <c r="FQ383" s="59"/>
      <c r="FR383" s="59"/>
      <c r="FS383" s="59"/>
      <c r="FT383" s="59"/>
      <c r="FU383" s="59"/>
      <c r="FV383" s="59"/>
      <c r="FW383" s="59"/>
      <c r="FX383" s="59"/>
      <c r="FY383" s="59"/>
      <c r="FZ383" s="59"/>
      <c r="GA383" s="59"/>
      <c r="GB383" s="59"/>
      <c r="GC383" s="59"/>
      <c r="GD383" s="59"/>
      <c r="GE383" s="59"/>
      <c r="GF383" s="59"/>
      <c r="GG383" s="59"/>
      <c r="GH383" s="59"/>
      <c r="GI383" s="59"/>
      <c r="GJ383" s="59"/>
      <c r="GK383" s="59"/>
      <c r="GL383" s="59"/>
      <c r="GM383" s="59"/>
      <c r="GN383" s="59"/>
      <c r="GO383" s="59"/>
      <c r="GP383" s="59"/>
      <c r="GQ383" s="59"/>
      <c r="GR383" s="59"/>
      <c r="GS383" s="59"/>
      <c r="GT383" s="59"/>
      <c r="GU383" s="59"/>
      <c r="GV383" s="59"/>
      <c r="GW383" s="59"/>
      <c r="GX383" s="59"/>
      <c r="GY383" s="59"/>
      <c r="GZ383" s="59"/>
      <c r="HA383" s="59"/>
      <c r="HB383" s="59"/>
      <c r="HC383" s="59"/>
      <c r="HD383" s="59"/>
      <c r="HE383" s="59"/>
      <c r="HF383" s="59"/>
      <c r="HG383" s="59"/>
      <c r="HH383" s="59"/>
      <c r="HI383" s="59"/>
      <c r="HJ383" s="59"/>
      <c r="HK383" s="59"/>
      <c r="HL383" s="59"/>
      <c r="HM383" s="59"/>
      <c r="HN383" s="59"/>
      <c r="HO383" s="59"/>
      <c r="HP383" s="59"/>
      <c r="HQ383" s="59"/>
      <c r="HR383" s="59"/>
      <c r="HS383" s="59"/>
      <c r="HT383" s="59"/>
      <c r="HU383" s="59"/>
      <c r="HV383" s="59"/>
      <c r="HW383" s="59"/>
      <c r="HX383" s="59"/>
      <c r="HY383" s="59"/>
      <c r="HZ383" s="59"/>
      <c r="IA383" s="59"/>
      <c r="IB383" s="59"/>
      <c r="IC383" s="59"/>
      <c r="ID383" s="59"/>
      <c r="IE383" s="59"/>
      <c r="IF383" s="59"/>
      <c r="IG383" s="59"/>
      <c r="IH383" s="59"/>
      <c r="II383" s="59"/>
      <c r="IJ383" s="59"/>
      <c r="IK383" s="59"/>
      <c r="IL383" s="59"/>
      <c r="IM383" s="59"/>
      <c r="IN383" s="59"/>
      <c r="IO383" s="59"/>
      <c r="IP383" s="59"/>
      <c r="IQ383" s="59"/>
      <c r="IR383" s="59"/>
      <c r="IS383" s="59"/>
      <c r="IT383" s="59"/>
      <c r="IU383" s="59"/>
      <c r="IV383" s="59"/>
      <c r="IW383" s="59"/>
      <c r="IX383" s="59"/>
      <c r="IY383" s="59"/>
      <c r="IZ383" s="59"/>
      <c r="JA383" s="59"/>
      <c r="JB383" s="59"/>
      <c r="JC383" s="59"/>
      <c r="JD383" s="59"/>
      <c r="JE383" s="59"/>
      <c r="JF383" s="59"/>
      <c r="JG383" s="59"/>
      <c r="JH383" s="59"/>
      <c r="JI383" s="59"/>
      <c r="JJ383" s="59"/>
      <c r="JK383" s="59"/>
      <c r="JL383" s="59"/>
      <c r="JM383" s="59"/>
      <c r="JN383" s="59"/>
      <c r="JO383" s="59"/>
      <c r="JP383" s="59"/>
      <c r="JQ383" s="59"/>
      <c r="JR383" s="59"/>
      <c r="JS383" s="59"/>
      <c r="JT383" s="59"/>
      <c r="JU383" s="59"/>
      <c r="JV383" s="59"/>
      <c r="JW383" s="59"/>
      <c r="JX383" s="59"/>
      <c r="JY383" s="59"/>
      <c r="JZ383" s="59"/>
      <c r="KA383" s="59"/>
      <c r="KB383" s="59"/>
      <c r="KC383" s="59"/>
      <c r="KD383" s="59"/>
      <c r="KE383" s="59"/>
      <c r="KF383" s="59"/>
      <c r="KG383" s="59"/>
      <c r="KH383" s="59"/>
      <c r="KI383" s="59"/>
      <c r="KJ383" s="59"/>
      <c r="KK383" s="59"/>
      <c r="KL383" s="59"/>
      <c r="KM383" s="59"/>
      <c r="KN383" s="59"/>
      <c r="KO383" s="59"/>
      <c r="KP383" s="59"/>
      <c r="KQ383" s="59"/>
      <c r="KR383" s="59"/>
      <c r="KS383" s="59"/>
      <c r="KT383" s="59"/>
      <c r="KU383" s="59"/>
      <c r="KV383" s="59"/>
      <c r="KW383" s="59"/>
      <c r="KX383" s="59"/>
      <c r="KY383" s="59"/>
      <c r="KZ383" s="59"/>
      <c r="LA383" s="59"/>
      <c r="LB383" s="59"/>
      <c r="LC383" s="59"/>
      <c r="LD383" s="59"/>
      <c r="LE383" s="59"/>
      <c r="LF383" s="59"/>
      <c r="LG383" s="59"/>
      <c r="LH383" s="59"/>
      <c r="LI383" s="59"/>
      <c r="LJ383" s="59"/>
      <c r="LK383" s="59"/>
      <c r="LL383" s="59"/>
      <c r="LM383" s="59"/>
      <c r="LN383" s="59"/>
      <c r="LO383" s="59"/>
      <c r="LP383" s="59"/>
      <c r="LQ383" s="59"/>
      <c r="LR383" s="59"/>
      <c r="LS383" s="59"/>
      <c r="LT383" s="59"/>
      <c r="LU383" s="59"/>
      <c r="LV383" s="59"/>
      <c r="LW383" s="59"/>
      <c r="LX383" s="59"/>
      <c r="LY383" s="59"/>
      <c r="LZ383" s="59"/>
      <c r="MA383" s="59"/>
      <c r="MB383" s="59"/>
      <c r="MC383" s="59"/>
      <c r="MD383" s="59"/>
      <c r="ME383" s="59"/>
      <c r="MF383" s="59"/>
      <c r="MG383" s="59"/>
      <c r="MH383" s="59"/>
      <c r="MI383" s="59"/>
      <c r="MJ383" s="59"/>
      <c r="MK383" s="59"/>
      <c r="ML383" s="59"/>
      <c r="MM383" s="59"/>
      <c r="MN383" s="59"/>
      <c r="MO383" s="59"/>
      <c r="MP383" s="59"/>
      <c r="MQ383" s="59"/>
      <c r="MR383" s="59"/>
      <c r="MS383" s="59"/>
      <c r="MT383" s="59"/>
      <c r="MU383" s="59"/>
      <c r="MV383" s="59"/>
      <c r="MW383" s="59"/>
      <c r="MX383" s="59"/>
      <c r="MY383" s="59"/>
      <c r="MZ383" s="59"/>
      <c r="NA383" s="59"/>
      <c r="NB383" s="59"/>
      <c r="NC383" s="59"/>
      <c r="ND383" s="59"/>
      <c r="NE383" s="59"/>
      <c r="NF383" s="59"/>
      <c r="NG383" s="59"/>
      <c r="NH383" s="59"/>
      <c r="NI383" s="59"/>
      <c r="NJ383" s="59"/>
      <c r="NK383" s="59"/>
      <c r="NL383" s="59"/>
      <c r="NM383" s="59"/>
      <c r="NN383" s="59"/>
      <c r="NO383" s="59"/>
      <c r="NP383" s="59"/>
      <c r="NQ383" s="59"/>
      <c r="NR383" s="59"/>
      <c r="NS383" s="59"/>
      <c r="NT383" s="59"/>
      <c r="NU383" s="59"/>
      <c r="NV383" s="59"/>
      <c r="NW383" s="59"/>
      <c r="NX383" s="59"/>
      <c r="NY383" s="59"/>
      <c r="NZ383" s="59"/>
      <c r="OA383" s="59"/>
      <c r="OB383" s="59"/>
      <c r="OC383" s="59"/>
      <c r="OD383" s="59"/>
      <c r="OE383" s="59"/>
      <c r="OF383" s="59"/>
      <c r="OG383" s="59"/>
      <c r="OH383" s="59"/>
      <c r="OI383" s="59"/>
      <c r="OJ383" s="59"/>
      <c r="OK383" s="59"/>
      <c r="OL383" s="59"/>
      <c r="OM383" s="59"/>
      <c r="ON383" s="59"/>
      <c r="OO383" s="59"/>
      <c r="OP383" s="59"/>
      <c r="OQ383" s="59"/>
      <c r="OR383" s="59"/>
      <c r="OS383" s="59"/>
      <c r="OT383" s="59"/>
      <c r="OU383" s="59"/>
      <c r="OV383" s="59"/>
      <c r="OW383" s="59"/>
      <c r="OX383" s="59"/>
      <c r="OY383" s="59"/>
      <c r="OZ383" s="59"/>
      <c r="PA383" s="59"/>
      <c r="PB383" s="59"/>
      <c r="PC383" s="59"/>
      <c r="PD383" s="59"/>
      <c r="PE383" s="59"/>
      <c r="PF383" s="59"/>
      <c r="PG383" s="59"/>
      <c r="PH383" s="59"/>
      <c r="PI383" s="59"/>
      <c r="PJ383" s="59"/>
      <c r="PK383" s="59"/>
      <c r="PL383" s="59"/>
      <c r="PM383" s="59"/>
      <c r="PN383" s="59"/>
      <c r="PO383" s="59"/>
      <c r="PP383" s="59"/>
      <c r="PQ383" s="59"/>
      <c r="PR383" s="59"/>
      <c r="PS383" s="59"/>
      <c r="PT383" s="59"/>
      <c r="PU383" s="59"/>
      <c r="PV383" s="59"/>
      <c r="PW383" s="59"/>
      <c r="PX383" s="59"/>
      <c r="PY383" s="59"/>
      <c r="PZ383" s="59"/>
      <c r="QA383" s="59"/>
      <c r="QB383" s="59"/>
      <c r="QC383" s="59"/>
      <c r="QD383" s="59"/>
      <c r="QE383" s="59"/>
      <c r="QF383" s="59"/>
      <c r="QG383" s="59"/>
      <c r="QH383" s="59"/>
      <c r="QI383" s="59"/>
      <c r="QJ383" s="59"/>
      <c r="QK383" s="59"/>
      <c r="QL383" s="59"/>
      <c r="QM383" s="59"/>
      <c r="QN383" s="59"/>
      <c r="QO383" s="59"/>
      <c r="QP383" s="59"/>
      <c r="QQ383" s="59"/>
      <c r="QR383" s="59"/>
      <c r="QS383" s="59"/>
      <c r="QT383" s="59"/>
      <c r="QU383" s="59"/>
      <c r="QV383" s="59"/>
      <c r="QW383" s="59"/>
      <c r="QX383" s="59"/>
      <c r="QY383" s="59"/>
      <c r="QZ383" s="59"/>
      <c r="RA383" s="59"/>
      <c r="RB383" s="59"/>
      <c r="RC383" s="59"/>
      <c r="RD383" s="59"/>
      <c r="RE383" s="59"/>
      <c r="RF383" s="59"/>
      <c r="RG383" s="59"/>
      <c r="RH383" s="59"/>
      <c r="RI383" s="59"/>
      <c r="RJ383" s="59"/>
      <c r="RK383" s="59"/>
      <c r="RL383" s="59"/>
      <c r="RM383" s="59"/>
      <c r="RN383" s="59"/>
      <c r="RO383" s="59"/>
      <c r="RP383" s="59"/>
      <c r="RQ383" s="59"/>
      <c r="RR383" s="59"/>
      <c r="RS383" s="59"/>
      <c r="RT383" s="59"/>
      <c r="RU383" s="59"/>
      <c r="RV383" s="59"/>
      <c r="RW383" s="59"/>
      <c r="RX383" s="59"/>
      <c r="RY383" s="59"/>
      <c r="RZ383" s="59"/>
      <c r="SA383" s="59"/>
      <c r="SB383" s="59"/>
      <c r="SC383" s="59"/>
      <c r="SD383" s="59"/>
      <c r="SE383" s="59"/>
      <c r="SF383" s="59"/>
      <c r="SG383" s="59"/>
      <c r="SH383" s="59"/>
      <c r="SI383" s="59"/>
      <c r="SJ383" s="59"/>
      <c r="SK383" s="59"/>
      <c r="SL383" s="59"/>
      <c r="SM383" s="59"/>
      <c r="SN383" s="59"/>
      <c r="SO383" s="59"/>
      <c r="SP383" s="59"/>
      <c r="SQ383" s="59"/>
      <c r="SR383" s="59"/>
      <c r="SS383" s="59"/>
      <c r="ST383" s="59"/>
      <c r="SU383" s="59"/>
      <c r="SV383" s="59"/>
      <c r="SW383" s="59"/>
      <c r="SX383" s="59"/>
      <c r="SY383" s="59"/>
      <c r="SZ383" s="59"/>
      <c r="TA383" s="59"/>
      <c r="TB383" s="59"/>
      <c r="TC383" s="59"/>
      <c r="TD383" s="59"/>
      <c r="TE383" s="59"/>
      <c r="TF383" s="59"/>
      <c r="TG383" s="59"/>
      <c r="TH383" s="59"/>
      <c r="TI383" s="59"/>
      <c r="TJ383" s="59"/>
      <c r="TK383" s="59"/>
      <c r="TL383" s="59"/>
      <c r="TM383" s="59"/>
      <c r="TN383" s="59"/>
      <c r="TO383" s="59"/>
      <c r="TP383" s="59"/>
      <c r="TQ383" s="59"/>
      <c r="TR383" s="59"/>
      <c r="TS383" s="59"/>
      <c r="TT383" s="59"/>
      <c r="TU383" s="59"/>
      <c r="TV383" s="59"/>
      <c r="TW383" s="59"/>
      <c r="TX383" s="59"/>
      <c r="TY383" s="59"/>
      <c r="TZ383" s="59"/>
      <c r="UA383" s="59"/>
      <c r="UB383" s="59"/>
      <c r="UC383" s="59"/>
      <c r="UD383" s="59"/>
      <c r="UE383" s="59"/>
      <c r="UF383" s="59"/>
      <c r="UG383" s="59"/>
      <c r="UH383" s="59"/>
      <c r="UI383" s="59"/>
      <c r="UJ383" s="59"/>
      <c r="UK383" s="59"/>
      <c r="UL383" s="59"/>
      <c r="UM383" s="59"/>
      <c r="UN383" s="59"/>
      <c r="UO383" s="59"/>
      <c r="UP383" s="59"/>
      <c r="UQ383" s="59"/>
      <c r="UR383" s="59"/>
      <c r="US383" s="59"/>
      <c r="UT383" s="59"/>
      <c r="UU383" s="59"/>
      <c r="UV383" s="59"/>
      <c r="UW383" s="59"/>
      <c r="UX383" s="59"/>
      <c r="UY383" s="59"/>
      <c r="UZ383" s="59"/>
      <c r="VA383" s="59"/>
      <c r="VB383" s="59"/>
      <c r="VC383" s="59"/>
      <c r="VD383" s="59"/>
      <c r="VE383" s="59"/>
      <c r="VF383" s="59"/>
      <c r="VG383" s="59"/>
      <c r="VH383" s="59"/>
      <c r="VI383" s="59"/>
      <c r="VJ383" s="59"/>
      <c r="VK383" s="59"/>
      <c r="VL383" s="59"/>
      <c r="VM383" s="59"/>
      <c r="VN383" s="59"/>
      <c r="VO383" s="59"/>
      <c r="VP383" s="59"/>
      <c r="VQ383" s="59"/>
      <c r="VR383" s="59"/>
      <c r="VS383" s="59"/>
      <c r="VT383" s="59"/>
      <c r="VU383" s="59"/>
      <c r="VV383" s="59"/>
      <c r="VW383" s="59"/>
      <c r="VX383" s="59"/>
      <c r="VY383" s="59"/>
      <c r="VZ383" s="59"/>
      <c r="WA383" s="59"/>
      <c r="WB383" s="59"/>
      <c r="WC383" s="59"/>
      <c r="WD383" s="59"/>
      <c r="WE383" s="59"/>
      <c r="WF383" s="59"/>
      <c r="WG383" s="59"/>
      <c r="WH383" s="59"/>
      <c r="WI383" s="59"/>
      <c r="WJ383" s="59"/>
      <c r="WK383" s="59"/>
      <c r="WL383" s="59"/>
      <c r="WM383" s="59"/>
      <c r="WN383" s="59"/>
      <c r="WO383" s="59"/>
      <c r="WP383" s="59"/>
      <c r="WQ383" s="59"/>
      <c r="WR383" s="59"/>
      <c r="WS383" s="59"/>
      <c r="WT383" s="59"/>
      <c r="WU383" s="59"/>
      <c r="WV383" s="59"/>
      <c r="WW383" s="59"/>
    </row>
    <row r="384" spans="1:621" s="41" customFormat="1" ht="76.5" hidden="1" customHeight="1" x14ac:dyDescent="0.25">
      <c r="A384" s="213">
        <f>A383+1</f>
        <v>303</v>
      </c>
      <c r="B384" s="315" t="s">
        <v>102</v>
      </c>
      <c r="C384" s="288" t="s">
        <v>1884</v>
      </c>
      <c r="D384" s="288" t="s">
        <v>2275</v>
      </c>
      <c r="E384" s="288" t="s">
        <v>1309</v>
      </c>
      <c r="F384" s="288" t="s">
        <v>1952</v>
      </c>
      <c r="G384" s="289">
        <v>44292.034722222219</v>
      </c>
      <c r="H384" s="289">
        <v>44292.097222222219</v>
      </c>
      <c r="I384" s="289">
        <v>44292.097222222219</v>
      </c>
      <c r="J384" s="188">
        <f>H384-G384</f>
        <v>6.25E-2</v>
      </c>
      <c r="K384" s="288" t="s">
        <v>2276</v>
      </c>
      <c r="L384" s="288"/>
      <c r="M384" s="288"/>
      <c r="N384" s="288"/>
      <c r="O384" s="288">
        <v>1</v>
      </c>
      <c r="P384" s="288">
        <v>1</v>
      </c>
      <c r="Q384" s="288"/>
      <c r="R384" s="288" t="s">
        <v>2193</v>
      </c>
      <c r="S384" s="288" t="s">
        <v>2277</v>
      </c>
      <c r="T384" s="288" t="s">
        <v>75</v>
      </c>
      <c r="U384" s="288">
        <v>10</v>
      </c>
      <c r="V384" s="288" t="s">
        <v>88</v>
      </c>
      <c r="W384" s="288">
        <v>0</v>
      </c>
      <c r="X384" s="331">
        <v>196</v>
      </c>
      <c r="Y384" s="50">
        <f t="shared" si="53"/>
        <v>1.5</v>
      </c>
      <c r="Z384"/>
      <c r="AA384"/>
      <c r="AB384"/>
      <c r="AC384"/>
      <c r="AD384"/>
      <c r="AE384">
        <v>1</v>
      </c>
      <c r="AF384"/>
      <c r="AG384"/>
      <c r="AH384"/>
      <c r="AI384"/>
      <c r="AJ384"/>
      <c r="AK384"/>
      <c r="AL384"/>
      <c r="AM384"/>
      <c r="AN384"/>
      <c r="AO384"/>
      <c r="AP384"/>
      <c r="AQ384"/>
      <c r="AR384"/>
      <c r="AS384"/>
      <c r="AT384"/>
      <c r="AU384"/>
      <c r="AV384" s="53" t="s">
        <v>95</v>
      </c>
      <c r="AW384" s="53" t="s">
        <v>90</v>
      </c>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c r="IW384"/>
      <c r="IX384"/>
      <c r="IY384"/>
      <c r="IZ384"/>
      <c r="JA384"/>
      <c r="JB384"/>
      <c r="JC384"/>
      <c r="JD384"/>
      <c r="JE384"/>
      <c r="JF384"/>
      <c r="JG384"/>
      <c r="JH384"/>
      <c r="JI384"/>
      <c r="JJ384"/>
      <c r="JK384"/>
      <c r="JL384"/>
      <c r="JM384"/>
      <c r="JN384"/>
      <c r="JO384"/>
      <c r="JP384"/>
      <c r="JQ384"/>
      <c r="JR384"/>
      <c r="JS384"/>
      <c r="JT384"/>
      <c r="JU384"/>
      <c r="JV384"/>
      <c r="JW384"/>
      <c r="JX384"/>
      <c r="JY384"/>
      <c r="JZ384"/>
      <c r="KA384"/>
      <c r="KB384"/>
      <c r="KC384"/>
      <c r="KD384"/>
      <c r="KE384"/>
      <c r="KF384"/>
      <c r="KG384"/>
      <c r="KH384"/>
      <c r="KI384"/>
      <c r="KJ384"/>
      <c r="KK384"/>
      <c r="KL384"/>
      <c r="KM384"/>
      <c r="KN384"/>
      <c r="KO384"/>
      <c r="KP384"/>
      <c r="KQ384"/>
      <c r="KR384"/>
      <c r="KS384"/>
      <c r="KT384"/>
      <c r="KU384"/>
      <c r="KV384"/>
      <c r="KW384"/>
      <c r="KX384"/>
      <c r="KY384"/>
      <c r="KZ384"/>
      <c r="LA384"/>
      <c r="LB384"/>
      <c r="LC384"/>
      <c r="LD384"/>
      <c r="LE384"/>
      <c r="LF384"/>
      <c r="LG384"/>
      <c r="LH384"/>
      <c r="LI384"/>
      <c r="LJ384"/>
      <c r="LK384"/>
      <c r="LL384"/>
      <c r="LM384"/>
      <c r="LN384"/>
      <c r="LO384"/>
      <c r="LP384"/>
      <c r="LQ384"/>
      <c r="LR384"/>
      <c r="LS384"/>
      <c r="LT384"/>
      <c r="LU384"/>
      <c r="LV384"/>
      <c r="LW384"/>
      <c r="LX384"/>
      <c r="LY384"/>
      <c r="LZ384"/>
      <c r="MA384"/>
      <c r="MB384"/>
      <c r="MC384"/>
      <c r="MD384"/>
      <c r="ME384"/>
      <c r="MF384"/>
      <c r="MG384"/>
      <c r="MH384"/>
      <c r="MI384"/>
      <c r="MJ384"/>
      <c r="MK384"/>
      <c r="ML384"/>
      <c r="MM384"/>
      <c r="MN384"/>
      <c r="MO384"/>
      <c r="MP384"/>
      <c r="MQ384"/>
      <c r="MR384"/>
      <c r="MS384"/>
      <c r="MT384"/>
      <c r="MU384"/>
      <c r="MV384"/>
      <c r="MW384"/>
      <c r="MX384"/>
      <c r="MY384"/>
      <c r="MZ384"/>
      <c r="NA384"/>
      <c r="NB384"/>
      <c r="NC384"/>
      <c r="ND384"/>
      <c r="NE384"/>
      <c r="NF384"/>
      <c r="NG384"/>
      <c r="NH384"/>
      <c r="NI384"/>
      <c r="NJ384"/>
      <c r="NK384"/>
      <c r="NL384"/>
      <c r="NM384"/>
      <c r="NN384"/>
      <c r="NO384"/>
      <c r="NP384"/>
      <c r="NQ384"/>
      <c r="NR384"/>
      <c r="NS384"/>
      <c r="NT384"/>
      <c r="NU384"/>
      <c r="NV384"/>
      <c r="NW384"/>
      <c r="NX384"/>
      <c r="NY384"/>
      <c r="NZ384"/>
      <c r="OA384"/>
      <c r="OB384"/>
      <c r="OC384"/>
      <c r="OD384"/>
      <c r="OE384"/>
      <c r="OF384"/>
      <c r="OG384"/>
      <c r="OH384"/>
      <c r="OI384"/>
      <c r="OJ384"/>
      <c r="OK384"/>
      <c r="OL384"/>
      <c r="OM384"/>
      <c r="ON384"/>
      <c r="OO384"/>
      <c r="OP384"/>
      <c r="OQ384"/>
      <c r="OR384"/>
      <c r="OS384"/>
      <c r="OT384"/>
      <c r="OU384"/>
      <c r="OV384"/>
      <c r="OW384"/>
      <c r="OX384"/>
      <c r="OY384"/>
      <c r="OZ384"/>
      <c r="PA384"/>
      <c r="PB384"/>
      <c r="PC384"/>
      <c r="PD384"/>
      <c r="PE384"/>
      <c r="PF384"/>
      <c r="PG384"/>
      <c r="PH384"/>
      <c r="PI384"/>
      <c r="PJ384"/>
      <c r="PK384"/>
      <c r="PL384"/>
      <c r="PM384"/>
      <c r="PN384"/>
      <c r="PO384"/>
      <c r="PP384"/>
      <c r="PQ384"/>
      <c r="PR384"/>
      <c r="PS384"/>
      <c r="PT384"/>
      <c r="PU384"/>
      <c r="PV384"/>
      <c r="PW384"/>
      <c r="PX384"/>
      <c r="PY384"/>
      <c r="PZ384"/>
      <c r="QA384"/>
      <c r="QB384"/>
      <c r="QC384"/>
      <c r="QD384"/>
      <c r="QE384"/>
      <c r="QF384"/>
      <c r="QG384"/>
      <c r="QH384"/>
      <c r="QI384"/>
      <c r="QJ384"/>
      <c r="QK384"/>
      <c r="QL384"/>
      <c r="QM384"/>
      <c r="QN384"/>
      <c r="QO384"/>
      <c r="QP384"/>
      <c r="QQ384"/>
      <c r="QR384"/>
      <c r="QS384"/>
      <c r="QT384"/>
      <c r="QU384"/>
      <c r="QV384"/>
      <c r="QW384"/>
      <c r="QX384"/>
      <c r="QY384"/>
      <c r="QZ384"/>
      <c r="RA384"/>
      <c r="RB384"/>
      <c r="RC384"/>
      <c r="RD384"/>
      <c r="RE384"/>
      <c r="RF384"/>
      <c r="RG384"/>
      <c r="RH384"/>
      <c r="RI384"/>
      <c r="RJ384"/>
      <c r="RK384"/>
      <c r="RL384"/>
      <c r="RM384"/>
      <c r="RN384"/>
      <c r="RO384"/>
      <c r="RP384"/>
      <c r="RQ384"/>
      <c r="RR384"/>
      <c r="RS384"/>
      <c r="RT384"/>
      <c r="RU384"/>
      <c r="RV384"/>
      <c r="RW384"/>
      <c r="RX384"/>
      <c r="RY384"/>
      <c r="RZ384"/>
      <c r="SA384"/>
      <c r="SB384"/>
      <c r="SC384"/>
      <c r="SD384"/>
      <c r="SE384"/>
      <c r="SF384"/>
      <c r="SG384"/>
      <c r="SH384"/>
      <c r="SI384"/>
      <c r="SJ384"/>
      <c r="SK384"/>
      <c r="SL384"/>
      <c r="SM384"/>
      <c r="SN384"/>
      <c r="SO384"/>
      <c r="SP384"/>
      <c r="SQ384"/>
      <c r="SR384"/>
      <c r="SS384"/>
      <c r="ST384"/>
      <c r="SU384"/>
      <c r="SV384"/>
      <c r="SW384"/>
      <c r="SX384"/>
      <c r="SY384"/>
      <c r="SZ384"/>
      <c r="TA384"/>
      <c r="TB384"/>
      <c r="TC384"/>
      <c r="TD384"/>
      <c r="TE384"/>
      <c r="TF384"/>
      <c r="TG384"/>
      <c r="TH384"/>
      <c r="TI384"/>
      <c r="TJ384"/>
      <c r="TK384"/>
      <c r="TL384"/>
      <c r="TM384"/>
      <c r="TN384"/>
      <c r="TO384"/>
      <c r="TP384"/>
      <c r="TQ384"/>
      <c r="TR384"/>
      <c r="TS384"/>
      <c r="TT384"/>
      <c r="TU384"/>
      <c r="TV384"/>
      <c r="TW384"/>
      <c r="TX384"/>
      <c r="TY384"/>
      <c r="TZ384"/>
      <c r="UA384"/>
      <c r="UB384"/>
      <c r="UC384"/>
      <c r="UD384"/>
      <c r="UE384"/>
      <c r="UF384"/>
      <c r="UG384"/>
      <c r="UH384"/>
      <c r="UI384"/>
      <c r="UJ384"/>
      <c r="UK384"/>
      <c r="UL384"/>
      <c r="UM384"/>
      <c r="UN384"/>
      <c r="UO384"/>
      <c r="UP384"/>
      <c r="UQ384"/>
      <c r="UR384"/>
      <c r="US384"/>
      <c r="UT384"/>
      <c r="UU384"/>
      <c r="UV384"/>
      <c r="UW384"/>
      <c r="UX384"/>
      <c r="UY384"/>
      <c r="UZ384"/>
      <c r="VA384"/>
      <c r="VB384"/>
      <c r="VC384"/>
      <c r="VD384"/>
      <c r="VE384"/>
      <c r="VF384"/>
      <c r="VG384"/>
      <c r="VH384"/>
      <c r="VI384"/>
      <c r="VJ384"/>
      <c r="VK384"/>
      <c r="VL384"/>
      <c r="VM384"/>
      <c r="VN384"/>
      <c r="VO384"/>
      <c r="VP384"/>
      <c r="VQ384"/>
      <c r="VR384"/>
      <c r="VS384"/>
      <c r="VT384"/>
      <c r="VU384"/>
      <c r="VV384"/>
      <c r="VW384"/>
      <c r="VX384"/>
      <c r="VY384"/>
      <c r="VZ384"/>
      <c r="WA384"/>
      <c r="WB384"/>
      <c r="WC384"/>
      <c r="WD384"/>
      <c r="WE384"/>
      <c r="WF384"/>
      <c r="WG384"/>
      <c r="WH384"/>
      <c r="WI384"/>
      <c r="WJ384"/>
      <c r="WK384"/>
      <c r="WL384"/>
      <c r="WM384"/>
      <c r="WN384"/>
      <c r="WO384"/>
      <c r="WP384"/>
      <c r="WQ384"/>
      <c r="WR384"/>
      <c r="WS384"/>
      <c r="WT384"/>
      <c r="WU384"/>
      <c r="WV384"/>
      <c r="WW384"/>
    </row>
    <row r="385" spans="1:621" s="41" customFormat="1" ht="42" hidden="1" x14ac:dyDescent="0.25">
      <c r="A385" s="213">
        <f t="shared" ref="A385:A387" si="58">A384+1</f>
        <v>304</v>
      </c>
      <c r="B385" s="315" t="s">
        <v>77</v>
      </c>
      <c r="C385" s="288" t="s">
        <v>745</v>
      </c>
      <c r="D385" s="288" t="s">
        <v>2286</v>
      </c>
      <c r="E385" s="288" t="s">
        <v>2287</v>
      </c>
      <c r="F385" s="288" t="s">
        <v>85</v>
      </c>
      <c r="G385" s="289">
        <v>44292.298611111109</v>
      </c>
      <c r="H385" s="289">
        <v>44292.442361111112</v>
      </c>
      <c r="I385" s="289">
        <v>44292.442361111112</v>
      </c>
      <c r="J385" s="188">
        <f>H385-G385</f>
        <v>0.14375000000291038</v>
      </c>
      <c r="K385" s="288" t="s">
        <v>2288</v>
      </c>
      <c r="L385" s="288"/>
      <c r="M385" s="288"/>
      <c r="N385" s="288"/>
      <c r="O385" s="288"/>
      <c r="P385" s="288"/>
      <c r="Q385" s="288"/>
      <c r="R385" s="288" t="s">
        <v>2289</v>
      </c>
      <c r="S385" s="288" t="s">
        <v>2290</v>
      </c>
      <c r="T385" s="288" t="s">
        <v>75</v>
      </c>
      <c r="U385" s="288">
        <v>5</v>
      </c>
      <c r="V385" s="288" t="s">
        <v>76</v>
      </c>
      <c r="W385" s="288">
        <v>1</v>
      </c>
      <c r="X385" s="331">
        <v>197</v>
      </c>
      <c r="Y385" s="50">
        <f t="shared" si="53"/>
        <v>3.4500000000698492</v>
      </c>
      <c r="Z385"/>
      <c r="AA385"/>
      <c r="AB385"/>
      <c r="AC385">
        <v>1</v>
      </c>
      <c r="AD385"/>
      <c r="AE385"/>
      <c r="AF385"/>
      <c r="AG385"/>
      <c r="AH385"/>
      <c r="AI385"/>
      <c r="AJ385"/>
      <c r="AK385"/>
      <c r="AL385"/>
      <c r="AM385"/>
      <c r="AN385"/>
      <c r="AO385"/>
      <c r="AP385"/>
      <c r="AQ385"/>
      <c r="AR385"/>
      <c r="AS385"/>
      <c r="AT385"/>
      <c r="AU385"/>
      <c r="AV385" s="53" t="s">
        <v>89</v>
      </c>
      <c r="AW385" s="53" t="s">
        <v>94</v>
      </c>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c r="IW385"/>
      <c r="IX385"/>
      <c r="IY385"/>
      <c r="IZ385"/>
      <c r="JA385"/>
      <c r="JB385"/>
      <c r="JC385"/>
      <c r="JD385"/>
      <c r="JE385"/>
      <c r="JF385"/>
      <c r="JG385"/>
      <c r="JH385"/>
      <c r="JI385"/>
      <c r="JJ385"/>
      <c r="JK385"/>
      <c r="JL385"/>
      <c r="JM385"/>
      <c r="JN385"/>
      <c r="JO385"/>
      <c r="JP385"/>
      <c r="JQ385"/>
      <c r="JR385"/>
      <c r="JS385"/>
      <c r="JT385"/>
      <c r="JU385"/>
      <c r="JV385"/>
      <c r="JW385"/>
      <c r="JX385"/>
      <c r="JY385"/>
      <c r="JZ385"/>
      <c r="KA385"/>
      <c r="KB385"/>
      <c r="KC385"/>
      <c r="KD385"/>
      <c r="KE385"/>
      <c r="KF385"/>
      <c r="KG385"/>
      <c r="KH385"/>
      <c r="KI385"/>
      <c r="KJ385"/>
      <c r="KK385"/>
      <c r="KL385"/>
      <c r="KM385"/>
      <c r="KN385"/>
      <c r="KO385"/>
      <c r="KP385"/>
      <c r="KQ385"/>
      <c r="KR385"/>
      <c r="KS385"/>
      <c r="KT385"/>
      <c r="KU385"/>
      <c r="KV385"/>
      <c r="KW385"/>
      <c r="KX385"/>
      <c r="KY385"/>
      <c r="KZ385"/>
      <c r="LA385"/>
      <c r="LB385"/>
      <c r="LC385"/>
      <c r="LD385"/>
      <c r="LE385"/>
      <c r="LF385"/>
      <c r="LG385"/>
      <c r="LH385"/>
      <c r="LI385"/>
      <c r="LJ385"/>
      <c r="LK385"/>
      <c r="LL385"/>
      <c r="LM385"/>
      <c r="LN385"/>
      <c r="LO385"/>
      <c r="LP385"/>
      <c r="LQ385"/>
      <c r="LR385"/>
      <c r="LS385"/>
      <c r="LT385"/>
      <c r="LU385"/>
      <c r="LV385"/>
      <c r="LW385"/>
      <c r="LX385"/>
      <c r="LY385"/>
      <c r="LZ385"/>
      <c r="MA385"/>
      <c r="MB385"/>
      <c r="MC385"/>
      <c r="MD385"/>
      <c r="ME385"/>
      <c r="MF385"/>
      <c r="MG385"/>
      <c r="MH385"/>
      <c r="MI385"/>
      <c r="MJ385"/>
      <c r="MK385"/>
      <c r="ML385"/>
      <c r="MM385"/>
      <c r="MN385"/>
      <c r="MO385"/>
      <c r="MP385"/>
      <c r="MQ385"/>
      <c r="MR385"/>
      <c r="MS385"/>
      <c r="MT385"/>
      <c r="MU385"/>
      <c r="MV385"/>
      <c r="MW385"/>
      <c r="MX385"/>
      <c r="MY385"/>
      <c r="MZ385"/>
      <c r="NA385"/>
      <c r="NB385"/>
      <c r="NC385"/>
      <c r="ND385"/>
      <c r="NE385"/>
      <c r="NF385"/>
      <c r="NG385"/>
      <c r="NH385"/>
      <c r="NI385"/>
      <c r="NJ385"/>
      <c r="NK385"/>
      <c r="NL385"/>
      <c r="NM385"/>
      <c r="NN385"/>
      <c r="NO385"/>
      <c r="NP385"/>
      <c r="NQ385"/>
      <c r="NR385"/>
      <c r="NS385"/>
      <c r="NT385"/>
      <c r="NU385"/>
      <c r="NV385"/>
      <c r="NW385"/>
      <c r="NX385"/>
      <c r="NY385"/>
      <c r="NZ385"/>
      <c r="OA385"/>
      <c r="OB385"/>
      <c r="OC385"/>
      <c r="OD385"/>
      <c r="OE385"/>
      <c r="OF385"/>
      <c r="OG385"/>
      <c r="OH385"/>
      <c r="OI385"/>
      <c r="OJ385"/>
      <c r="OK385"/>
      <c r="OL385"/>
      <c r="OM385"/>
      <c r="ON385"/>
      <c r="OO385"/>
      <c r="OP385"/>
      <c r="OQ385"/>
      <c r="OR385"/>
      <c r="OS385"/>
      <c r="OT385"/>
      <c r="OU385"/>
      <c r="OV385"/>
      <c r="OW385"/>
      <c r="OX385"/>
      <c r="OY385"/>
      <c r="OZ385"/>
      <c r="PA385"/>
      <c r="PB385"/>
      <c r="PC385"/>
      <c r="PD385"/>
      <c r="PE385"/>
      <c r="PF385"/>
      <c r="PG385"/>
      <c r="PH385"/>
      <c r="PI385"/>
      <c r="PJ385"/>
      <c r="PK385"/>
      <c r="PL385"/>
      <c r="PM385"/>
      <c r="PN385"/>
      <c r="PO385"/>
      <c r="PP385"/>
      <c r="PQ385"/>
      <c r="PR385"/>
      <c r="PS385"/>
      <c r="PT385"/>
      <c r="PU385"/>
      <c r="PV385"/>
      <c r="PW385"/>
      <c r="PX385"/>
      <c r="PY385"/>
      <c r="PZ385"/>
      <c r="QA385"/>
      <c r="QB385"/>
      <c r="QC385"/>
      <c r="QD385"/>
      <c r="QE385"/>
      <c r="QF385"/>
      <c r="QG385"/>
      <c r="QH385"/>
      <c r="QI385"/>
      <c r="QJ385"/>
      <c r="QK385"/>
      <c r="QL385"/>
      <c r="QM385"/>
      <c r="QN385"/>
      <c r="QO385"/>
      <c r="QP385"/>
      <c r="QQ385"/>
      <c r="QR385"/>
      <c r="QS385"/>
      <c r="QT385"/>
      <c r="QU385"/>
      <c r="QV385"/>
      <c r="QW385"/>
      <c r="QX385"/>
      <c r="QY385"/>
      <c r="QZ385"/>
      <c r="RA385"/>
      <c r="RB385"/>
      <c r="RC385"/>
      <c r="RD385"/>
      <c r="RE385"/>
      <c r="RF385"/>
      <c r="RG385"/>
      <c r="RH385"/>
      <c r="RI385"/>
      <c r="RJ385"/>
      <c r="RK385"/>
      <c r="RL385"/>
      <c r="RM385"/>
      <c r="RN385"/>
      <c r="RO385"/>
      <c r="RP385"/>
      <c r="RQ385"/>
      <c r="RR385"/>
      <c r="RS385"/>
      <c r="RT385"/>
      <c r="RU385"/>
      <c r="RV385"/>
      <c r="RW385"/>
      <c r="RX385"/>
      <c r="RY385"/>
      <c r="RZ385"/>
      <c r="SA385"/>
      <c r="SB385"/>
      <c r="SC385"/>
      <c r="SD385"/>
      <c r="SE385"/>
      <c r="SF385"/>
      <c r="SG385"/>
      <c r="SH385"/>
      <c r="SI385"/>
      <c r="SJ385"/>
      <c r="SK385"/>
      <c r="SL385"/>
      <c r="SM385"/>
      <c r="SN385"/>
      <c r="SO385"/>
      <c r="SP385"/>
      <c r="SQ385"/>
      <c r="SR385"/>
      <c r="SS385"/>
      <c r="ST385"/>
      <c r="SU385"/>
      <c r="SV385"/>
      <c r="SW385"/>
      <c r="SX385"/>
      <c r="SY385"/>
      <c r="SZ385"/>
      <c r="TA385"/>
      <c r="TB385"/>
      <c r="TC385"/>
      <c r="TD385"/>
      <c r="TE385"/>
      <c r="TF385"/>
      <c r="TG385"/>
      <c r="TH385"/>
      <c r="TI385"/>
      <c r="TJ385"/>
      <c r="TK385"/>
      <c r="TL385"/>
      <c r="TM385"/>
      <c r="TN385"/>
      <c r="TO385"/>
      <c r="TP385"/>
      <c r="TQ385"/>
      <c r="TR385"/>
      <c r="TS385"/>
      <c r="TT385"/>
      <c r="TU385"/>
      <c r="TV385"/>
      <c r="TW385"/>
      <c r="TX385"/>
      <c r="TY385"/>
      <c r="TZ385"/>
      <c r="UA385"/>
      <c r="UB385"/>
      <c r="UC385"/>
      <c r="UD385"/>
      <c r="UE385"/>
      <c r="UF385"/>
      <c r="UG385"/>
      <c r="UH385"/>
      <c r="UI385"/>
      <c r="UJ385"/>
      <c r="UK385"/>
      <c r="UL385"/>
      <c r="UM385"/>
      <c r="UN385"/>
      <c r="UO385"/>
      <c r="UP385"/>
      <c r="UQ385"/>
      <c r="UR385"/>
      <c r="US385"/>
      <c r="UT385"/>
      <c r="UU385"/>
      <c r="UV385"/>
      <c r="UW385"/>
      <c r="UX385"/>
      <c r="UY385"/>
      <c r="UZ385"/>
      <c r="VA385"/>
      <c r="VB385"/>
      <c r="VC385"/>
      <c r="VD385"/>
      <c r="VE385"/>
      <c r="VF385"/>
      <c r="VG385"/>
      <c r="VH385"/>
      <c r="VI385"/>
      <c r="VJ385"/>
      <c r="VK385"/>
      <c r="VL385"/>
      <c r="VM385"/>
      <c r="VN385"/>
      <c r="VO385"/>
      <c r="VP385"/>
      <c r="VQ385"/>
      <c r="VR385"/>
      <c r="VS385"/>
      <c r="VT385"/>
      <c r="VU385"/>
      <c r="VV385"/>
      <c r="VW385"/>
      <c r="VX385"/>
      <c r="VY385"/>
      <c r="VZ385"/>
      <c r="WA385"/>
      <c r="WB385"/>
      <c r="WC385"/>
      <c r="WD385"/>
      <c r="WE385"/>
      <c r="WF385"/>
      <c r="WG385"/>
      <c r="WH385"/>
      <c r="WI385"/>
      <c r="WJ385"/>
      <c r="WK385"/>
      <c r="WL385"/>
      <c r="WM385"/>
      <c r="WN385"/>
      <c r="WO385"/>
      <c r="WP385"/>
      <c r="WQ385"/>
      <c r="WR385"/>
      <c r="WS385"/>
      <c r="WT385"/>
      <c r="WU385"/>
      <c r="WV385"/>
      <c r="WW385"/>
    </row>
    <row r="386" spans="1:621" s="41" customFormat="1" ht="50.25" hidden="1" customHeight="1" x14ac:dyDescent="0.25">
      <c r="A386" s="213">
        <f t="shared" si="58"/>
        <v>305</v>
      </c>
      <c r="B386" s="315" t="s">
        <v>102</v>
      </c>
      <c r="C386" s="288" t="s">
        <v>173</v>
      </c>
      <c r="D386" s="288" t="s">
        <v>2291</v>
      </c>
      <c r="E386" s="288" t="s">
        <v>2292</v>
      </c>
      <c r="F386" s="288" t="s">
        <v>143</v>
      </c>
      <c r="G386" s="289">
        <v>44292.305555555555</v>
      </c>
      <c r="H386" s="127">
        <v>44292.451388888891</v>
      </c>
      <c r="I386" s="289">
        <v>44292.451388888891</v>
      </c>
      <c r="J386" s="188">
        <f>H386-G386</f>
        <v>0.14583333333575865</v>
      </c>
      <c r="K386" s="288" t="s">
        <v>224</v>
      </c>
      <c r="L386" s="288"/>
      <c r="M386" s="288"/>
      <c r="N386" s="288"/>
      <c r="O386" s="288">
        <v>1</v>
      </c>
      <c r="P386" s="288">
        <v>2</v>
      </c>
      <c r="Q386" s="288"/>
      <c r="R386" s="288" t="s">
        <v>2293</v>
      </c>
      <c r="S386" s="288" t="s">
        <v>2294</v>
      </c>
      <c r="T386" s="288" t="s">
        <v>75</v>
      </c>
      <c r="U386" s="288">
        <v>70</v>
      </c>
      <c r="V386" s="288" t="s">
        <v>88</v>
      </c>
      <c r="W386" s="288">
        <v>0</v>
      </c>
      <c r="X386" s="331">
        <v>198</v>
      </c>
      <c r="Y386" s="50">
        <f t="shared" si="53"/>
        <v>3.5000000000582077</v>
      </c>
      <c r="Z386"/>
      <c r="AA386"/>
      <c r="AB386"/>
      <c r="AC386"/>
      <c r="AD386"/>
      <c r="AE386">
        <v>1</v>
      </c>
      <c r="AF386"/>
      <c r="AG386"/>
      <c r="AH386"/>
      <c r="AI386"/>
      <c r="AJ386"/>
      <c r="AK386"/>
      <c r="AL386"/>
      <c r="AM386"/>
      <c r="AN386"/>
      <c r="AO386"/>
      <c r="AP386"/>
      <c r="AQ386"/>
      <c r="AR386"/>
      <c r="AS386"/>
      <c r="AT386"/>
      <c r="AU386"/>
      <c r="AV386" s="53" t="s">
        <v>95</v>
      </c>
      <c r="AW386" s="53" t="s">
        <v>90</v>
      </c>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c r="IW386"/>
      <c r="IX386"/>
      <c r="IY386"/>
      <c r="IZ386"/>
      <c r="JA386"/>
      <c r="JB386"/>
      <c r="JC386"/>
      <c r="JD386"/>
      <c r="JE386"/>
      <c r="JF386"/>
      <c r="JG386"/>
      <c r="JH386"/>
      <c r="JI386"/>
      <c r="JJ386"/>
      <c r="JK386"/>
      <c r="JL386"/>
      <c r="JM386"/>
      <c r="JN386"/>
      <c r="JO386"/>
      <c r="JP386"/>
      <c r="JQ386"/>
      <c r="JR386"/>
      <c r="JS386"/>
      <c r="JT386"/>
      <c r="JU386"/>
      <c r="JV386"/>
      <c r="JW386"/>
      <c r="JX386"/>
      <c r="JY386"/>
      <c r="JZ386"/>
      <c r="KA386"/>
      <c r="KB386"/>
      <c r="KC386"/>
      <c r="KD386"/>
      <c r="KE386"/>
      <c r="KF386"/>
      <c r="KG386"/>
      <c r="KH386"/>
      <c r="KI386"/>
      <c r="KJ386"/>
      <c r="KK386"/>
      <c r="KL386"/>
      <c r="KM386"/>
      <c r="KN386"/>
      <c r="KO386"/>
      <c r="KP386"/>
      <c r="KQ386"/>
      <c r="KR386"/>
      <c r="KS386"/>
      <c r="KT386"/>
      <c r="KU386"/>
      <c r="KV386"/>
      <c r="KW386"/>
      <c r="KX386"/>
      <c r="KY386"/>
      <c r="KZ386"/>
      <c r="LA386"/>
      <c r="LB386"/>
      <c r="LC386"/>
      <c r="LD386"/>
      <c r="LE386"/>
      <c r="LF386"/>
      <c r="LG386"/>
      <c r="LH386"/>
      <c r="LI386"/>
      <c r="LJ386"/>
      <c r="LK386"/>
      <c r="LL386"/>
      <c r="LM386"/>
      <c r="LN386"/>
      <c r="LO386"/>
      <c r="LP386"/>
      <c r="LQ386"/>
      <c r="LR386"/>
      <c r="LS386"/>
      <c r="LT386"/>
      <c r="LU386"/>
      <c r="LV386"/>
      <c r="LW386"/>
      <c r="LX386"/>
      <c r="LY386"/>
      <c r="LZ386"/>
      <c r="MA386"/>
      <c r="MB386"/>
      <c r="MC386"/>
      <c r="MD386"/>
      <c r="ME386"/>
      <c r="MF386"/>
      <c r="MG386"/>
      <c r="MH386"/>
      <c r="MI386"/>
      <c r="MJ386"/>
      <c r="MK386"/>
      <c r="ML386"/>
      <c r="MM386"/>
      <c r="MN386"/>
      <c r="MO386"/>
      <c r="MP386"/>
      <c r="MQ386"/>
      <c r="MR386"/>
      <c r="MS386"/>
      <c r="MT386"/>
      <c r="MU386"/>
      <c r="MV386"/>
      <c r="MW386"/>
      <c r="MX386"/>
      <c r="MY386"/>
      <c r="MZ386"/>
      <c r="NA386"/>
      <c r="NB386"/>
      <c r="NC386"/>
      <c r="ND386"/>
      <c r="NE386"/>
      <c r="NF386"/>
      <c r="NG386"/>
      <c r="NH386"/>
      <c r="NI386"/>
      <c r="NJ386"/>
      <c r="NK386"/>
      <c r="NL386"/>
      <c r="NM386"/>
      <c r="NN386"/>
      <c r="NO386"/>
      <c r="NP386"/>
      <c r="NQ386"/>
      <c r="NR386"/>
      <c r="NS386"/>
      <c r="NT386"/>
      <c r="NU386"/>
      <c r="NV386"/>
      <c r="NW386"/>
      <c r="NX386"/>
      <c r="NY386"/>
      <c r="NZ386"/>
      <c r="OA386"/>
      <c r="OB386"/>
      <c r="OC386"/>
      <c r="OD386"/>
      <c r="OE386"/>
      <c r="OF386"/>
      <c r="OG386"/>
      <c r="OH386"/>
      <c r="OI386"/>
      <c r="OJ386"/>
      <c r="OK386"/>
      <c r="OL386"/>
      <c r="OM386"/>
      <c r="ON386"/>
      <c r="OO386"/>
      <c r="OP386"/>
      <c r="OQ386"/>
      <c r="OR386"/>
      <c r="OS386"/>
      <c r="OT386"/>
      <c r="OU386"/>
      <c r="OV386"/>
      <c r="OW386"/>
      <c r="OX386"/>
      <c r="OY386"/>
      <c r="OZ386"/>
      <c r="PA386"/>
      <c r="PB386"/>
      <c r="PC386"/>
      <c r="PD386"/>
      <c r="PE386"/>
      <c r="PF386"/>
      <c r="PG386"/>
      <c r="PH386"/>
      <c r="PI386"/>
      <c r="PJ386"/>
      <c r="PK386"/>
      <c r="PL386"/>
      <c r="PM386"/>
      <c r="PN386"/>
      <c r="PO386"/>
      <c r="PP386"/>
      <c r="PQ386"/>
      <c r="PR386"/>
      <c r="PS386"/>
      <c r="PT386"/>
      <c r="PU386"/>
      <c r="PV386"/>
      <c r="PW386"/>
      <c r="PX386"/>
      <c r="PY386"/>
      <c r="PZ386"/>
      <c r="QA386"/>
      <c r="QB386"/>
      <c r="QC386"/>
      <c r="QD386"/>
      <c r="QE386"/>
      <c r="QF386"/>
      <c r="QG386"/>
      <c r="QH386"/>
      <c r="QI386"/>
      <c r="QJ386"/>
      <c r="QK386"/>
      <c r="QL386"/>
      <c r="QM386"/>
      <c r="QN386"/>
      <c r="QO386"/>
      <c r="QP386"/>
      <c r="QQ386"/>
      <c r="QR386"/>
      <c r="QS386"/>
      <c r="QT386"/>
      <c r="QU386"/>
      <c r="QV386"/>
      <c r="QW386"/>
      <c r="QX386"/>
      <c r="QY386"/>
      <c r="QZ386"/>
      <c r="RA386"/>
      <c r="RB386"/>
      <c r="RC386"/>
      <c r="RD386"/>
      <c r="RE386"/>
      <c r="RF386"/>
      <c r="RG386"/>
      <c r="RH386"/>
      <c r="RI386"/>
      <c r="RJ386"/>
      <c r="RK386"/>
      <c r="RL386"/>
      <c r="RM386"/>
      <c r="RN386"/>
      <c r="RO386"/>
      <c r="RP386"/>
      <c r="RQ386"/>
      <c r="RR386"/>
      <c r="RS386"/>
      <c r="RT386"/>
      <c r="RU386"/>
      <c r="RV386"/>
      <c r="RW386"/>
      <c r="RX386"/>
      <c r="RY386"/>
      <c r="RZ386"/>
      <c r="SA386"/>
      <c r="SB386"/>
      <c r="SC386"/>
      <c r="SD386"/>
      <c r="SE386"/>
      <c r="SF386"/>
      <c r="SG386"/>
      <c r="SH386"/>
      <c r="SI386"/>
      <c r="SJ386"/>
      <c r="SK386"/>
      <c r="SL386"/>
      <c r="SM386"/>
      <c r="SN386"/>
      <c r="SO386"/>
      <c r="SP386"/>
      <c r="SQ386"/>
      <c r="SR386"/>
      <c r="SS386"/>
      <c r="ST386"/>
      <c r="SU386"/>
      <c r="SV386"/>
      <c r="SW386"/>
      <c r="SX386"/>
      <c r="SY386"/>
      <c r="SZ386"/>
      <c r="TA386"/>
      <c r="TB386"/>
      <c r="TC386"/>
      <c r="TD386"/>
      <c r="TE386"/>
      <c r="TF386"/>
      <c r="TG386"/>
      <c r="TH386"/>
      <c r="TI386"/>
      <c r="TJ386"/>
      <c r="TK386"/>
      <c r="TL386"/>
      <c r="TM386"/>
      <c r="TN386"/>
      <c r="TO386"/>
      <c r="TP386"/>
      <c r="TQ386"/>
      <c r="TR386"/>
      <c r="TS386"/>
      <c r="TT386"/>
      <c r="TU386"/>
      <c r="TV386"/>
      <c r="TW386"/>
      <c r="TX386"/>
      <c r="TY386"/>
      <c r="TZ386"/>
      <c r="UA386"/>
      <c r="UB386"/>
      <c r="UC386"/>
      <c r="UD386"/>
      <c r="UE386"/>
      <c r="UF386"/>
      <c r="UG386"/>
      <c r="UH386"/>
      <c r="UI386"/>
      <c r="UJ386"/>
      <c r="UK386"/>
      <c r="UL386"/>
      <c r="UM386"/>
      <c r="UN386"/>
      <c r="UO386"/>
      <c r="UP386"/>
      <c r="UQ386"/>
      <c r="UR386"/>
      <c r="US386"/>
      <c r="UT386"/>
      <c r="UU386"/>
      <c r="UV386"/>
      <c r="UW386"/>
      <c r="UX386"/>
      <c r="UY386"/>
      <c r="UZ386"/>
      <c r="VA386"/>
      <c r="VB386"/>
      <c r="VC386"/>
      <c r="VD386"/>
      <c r="VE386"/>
      <c r="VF386"/>
      <c r="VG386"/>
      <c r="VH386"/>
      <c r="VI386"/>
      <c r="VJ386"/>
      <c r="VK386"/>
      <c r="VL386"/>
      <c r="VM386"/>
      <c r="VN386"/>
      <c r="VO386"/>
      <c r="VP386"/>
      <c r="VQ386"/>
      <c r="VR386"/>
      <c r="VS386"/>
      <c r="VT386"/>
      <c r="VU386"/>
      <c r="VV386"/>
      <c r="VW386"/>
      <c r="VX386"/>
      <c r="VY386"/>
      <c r="VZ386"/>
      <c r="WA386"/>
      <c r="WB386"/>
      <c r="WC386"/>
      <c r="WD386"/>
      <c r="WE386"/>
      <c r="WF386"/>
      <c r="WG386"/>
      <c r="WH386"/>
      <c r="WI386"/>
      <c r="WJ386"/>
      <c r="WK386"/>
      <c r="WL386"/>
      <c r="WM386"/>
      <c r="WN386"/>
      <c r="WO386"/>
      <c r="WP386"/>
      <c r="WQ386"/>
      <c r="WR386"/>
      <c r="WS386"/>
      <c r="WT386"/>
      <c r="WU386"/>
      <c r="WV386"/>
      <c r="WW386"/>
    </row>
    <row r="387" spans="1:621" s="41" customFormat="1" ht="100.5" hidden="1" customHeight="1" x14ac:dyDescent="0.25">
      <c r="A387" s="213">
        <f t="shared" si="58"/>
        <v>306</v>
      </c>
      <c r="B387" s="315" t="s">
        <v>80</v>
      </c>
      <c r="C387" s="288" t="s">
        <v>2295</v>
      </c>
      <c r="D387" s="288" t="s">
        <v>2296</v>
      </c>
      <c r="E387" s="288" t="s">
        <v>2297</v>
      </c>
      <c r="F387" s="288" t="s">
        <v>2298</v>
      </c>
      <c r="G387" s="289">
        <v>44292.513888888891</v>
      </c>
      <c r="H387" s="127">
        <v>44292.5625</v>
      </c>
      <c r="I387" s="289">
        <v>44292.5625</v>
      </c>
      <c r="J387" s="188">
        <f>H387-G387</f>
        <v>4.8611111109494232E-2</v>
      </c>
      <c r="K387" s="288" t="s">
        <v>2299</v>
      </c>
      <c r="L387" s="288"/>
      <c r="M387" s="288"/>
      <c r="N387" s="288"/>
      <c r="O387" s="288"/>
      <c r="P387" s="288">
        <v>1</v>
      </c>
      <c r="Q387" s="288"/>
      <c r="R387" s="288" t="s">
        <v>2300</v>
      </c>
      <c r="S387" s="288" t="s">
        <v>2301</v>
      </c>
      <c r="T387" s="288" t="s">
        <v>75</v>
      </c>
      <c r="U387" s="288">
        <v>50</v>
      </c>
      <c r="V387" s="288" t="s">
        <v>88</v>
      </c>
      <c r="W387" s="288">
        <v>0</v>
      </c>
      <c r="X387" s="331">
        <v>199</v>
      </c>
      <c r="Y387" s="50">
        <f t="shared" si="53"/>
        <v>1.1666666666278616</v>
      </c>
      <c r="Z387"/>
      <c r="AA387"/>
      <c r="AB387"/>
      <c r="AC387"/>
      <c r="AD387"/>
      <c r="AE387">
        <v>1</v>
      </c>
      <c r="AF387"/>
      <c r="AG387"/>
      <c r="AH387"/>
      <c r="AI387"/>
      <c r="AJ387"/>
      <c r="AK387"/>
      <c r="AL387"/>
      <c r="AM387"/>
      <c r="AN387"/>
      <c r="AO387"/>
      <c r="AP387"/>
      <c r="AQ387"/>
      <c r="AR387"/>
      <c r="AS387"/>
      <c r="AT387"/>
      <c r="AU387"/>
      <c r="AV387" s="53" t="s">
        <v>95</v>
      </c>
      <c r="AW387" s="53" t="s">
        <v>90</v>
      </c>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c r="IW387"/>
      <c r="IX387"/>
      <c r="IY387"/>
      <c r="IZ387"/>
      <c r="JA387"/>
      <c r="JB387"/>
      <c r="JC387"/>
      <c r="JD387"/>
      <c r="JE387"/>
      <c r="JF387"/>
      <c r="JG387"/>
      <c r="JH387"/>
      <c r="JI387"/>
      <c r="JJ387"/>
      <c r="JK387"/>
      <c r="JL387"/>
      <c r="JM387"/>
      <c r="JN387"/>
      <c r="JO387"/>
      <c r="JP387"/>
      <c r="JQ387"/>
      <c r="JR387"/>
      <c r="JS387"/>
      <c r="JT387"/>
      <c r="JU387"/>
      <c r="JV387"/>
      <c r="JW387"/>
      <c r="JX387"/>
      <c r="JY387"/>
      <c r="JZ387"/>
      <c r="KA387"/>
      <c r="KB387"/>
      <c r="KC387"/>
      <c r="KD387"/>
      <c r="KE387"/>
      <c r="KF387"/>
      <c r="KG387"/>
      <c r="KH387"/>
      <c r="KI387"/>
      <c r="KJ387"/>
      <c r="KK387"/>
      <c r="KL387"/>
      <c r="KM387"/>
      <c r="KN387"/>
      <c r="KO387"/>
      <c r="KP387"/>
      <c r="KQ387"/>
      <c r="KR387"/>
      <c r="KS387"/>
      <c r="KT387"/>
      <c r="KU387"/>
      <c r="KV387"/>
      <c r="KW387"/>
      <c r="KX387"/>
      <c r="KY387"/>
      <c r="KZ387"/>
      <c r="LA387"/>
      <c r="LB387"/>
      <c r="LC387"/>
      <c r="LD387"/>
      <c r="LE387"/>
      <c r="LF387"/>
      <c r="LG387"/>
      <c r="LH387"/>
      <c r="LI387"/>
      <c r="LJ387"/>
      <c r="LK387"/>
      <c r="LL387"/>
      <c r="LM387"/>
      <c r="LN387"/>
      <c r="LO387"/>
      <c r="LP387"/>
      <c r="LQ387"/>
      <c r="LR387"/>
      <c r="LS387"/>
      <c r="LT387"/>
      <c r="LU387"/>
      <c r="LV387"/>
      <c r="LW387"/>
      <c r="LX387"/>
      <c r="LY387"/>
      <c r="LZ387"/>
      <c r="MA387"/>
      <c r="MB387"/>
      <c r="MC387"/>
      <c r="MD387"/>
      <c r="ME387"/>
      <c r="MF387"/>
      <c r="MG387"/>
      <c r="MH387"/>
      <c r="MI387"/>
      <c r="MJ387"/>
      <c r="MK387"/>
      <c r="ML387"/>
      <c r="MM387"/>
      <c r="MN387"/>
      <c r="MO387"/>
      <c r="MP387"/>
      <c r="MQ387"/>
      <c r="MR387"/>
      <c r="MS387"/>
      <c r="MT387"/>
      <c r="MU387"/>
      <c r="MV387"/>
      <c r="MW387"/>
      <c r="MX387"/>
      <c r="MY387"/>
      <c r="MZ387"/>
      <c r="NA387"/>
      <c r="NB387"/>
      <c r="NC387"/>
      <c r="ND387"/>
      <c r="NE387"/>
      <c r="NF387"/>
      <c r="NG387"/>
      <c r="NH387"/>
      <c r="NI387"/>
      <c r="NJ387"/>
      <c r="NK387"/>
      <c r="NL387"/>
      <c r="NM387"/>
      <c r="NN387"/>
      <c r="NO387"/>
      <c r="NP387"/>
      <c r="NQ387"/>
      <c r="NR387"/>
      <c r="NS387"/>
      <c r="NT387"/>
      <c r="NU387"/>
      <c r="NV387"/>
      <c r="NW387"/>
      <c r="NX387"/>
      <c r="NY387"/>
      <c r="NZ387"/>
      <c r="OA387"/>
      <c r="OB387"/>
      <c r="OC387"/>
      <c r="OD387"/>
      <c r="OE387"/>
      <c r="OF387"/>
      <c r="OG387"/>
      <c r="OH387"/>
      <c r="OI387"/>
      <c r="OJ387"/>
      <c r="OK387"/>
      <c r="OL387"/>
      <c r="OM387"/>
      <c r="ON387"/>
      <c r="OO387"/>
      <c r="OP387"/>
      <c r="OQ387"/>
      <c r="OR387"/>
      <c r="OS387"/>
      <c r="OT387"/>
      <c r="OU387"/>
      <c r="OV387"/>
      <c r="OW387"/>
      <c r="OX387"/>
      <c r="OY387"/>
      <c r="OZ387"/>
      <c r="PA387"/>
      <c r="PB387"/>
      <c r="PC387"/>
      <c r="PD387"/>
      <c r="PE387"/>
      <c r="PF387"/>
      <c r="PG387"/>
      <c r="PH387"/>
      <c r="PI387"/>
      <c r="PJ387"/>
      <c r="PK387"/>
      <c r="PL387"/>
      <c r="PM387"/>
      <c r="PN387"/>
      <c r="PO387"/>
      <c r="PP387"/>
      <c r="PQ387"/>
      <c r="PR387"/>
      <c r="PS387"/>
      <c r="PT387"/>
      <c r="PU387"/>
      <c r="PV387"/>
      <c r="PW387"/>
      <c r="PX387"/>
      <c r="PY387"/>
      <c r="PZ387"/>
      <c r="QA387"/>
      <c r="QB387"/>
      <c r="QC387"/>
      <c r="QD387"/>
      <c r="QE387"/>
      <c r="QF387"/>
      <c r="QG387"/>
      <c r="QH387"/>
      <c r="QI387"/>
      <c r="QJ387"/>
      <c r="QK387"/>
      <c r="QL387"/>
      <c r="QM387"/>
      <c r="QN387"/>
      <c r="QO387"/>
      <c r="QP387"/>
      <c r="QQ387"/>
      <c r="QR387"/>
      <c r="QS387"/>
      <c r="QT387"/>
      <c r="QU387"/>
      <c r="QV387"/>
      <c r="QW387"/>
      <c r="QX387"/>
      <c r="QY387"/>
      <c r="QZ387"/>
      <c r="RA387"/>
      <c r="RB387"/>
      <c r="RC387"/>
      <c r="RD387"/>
      <c r="RE387"/>
      <c r="RF387"/>
      <c r="RG387"/>
      <c r="RH387"/>
      <c r="RI387"/>
      <c r="RJ387"/>
      <c r="RK387"/>
      <c r="RL387"/>
      <c r="RM387"/>
      <c r="RN387"/>
      <c r="RO387"/>
      <c r="RP387"/>
      <c r="RQ387"/>
      <c r="RR387"/>
      <c r="RS387"/>
      <c r="RT387"/>
      <c r="RU387"/>
      <c r="RV387"/>
      <c r="RW387"/>
      <c r="RX387"/>
      <c r="RY387"/>
      <c r="RZ387"/>
      <c r="SA387"/>
      <c r="SB387"/>
      <c r="SC387"/>
      <c r="SD387"/>
      <c r="SE387"/>
      <c r="SF387"/>
      <c r="SG387"/>
      <c r="SH387"/>
      <c r="SI387"/>
      <c r="SJ387"/>
      <c r="SK387"/>
      <c r="SL387"/>
      <c r="SM387"/>
      <c r="SN387"/>
      <c r="SO387"/>
      <c r="SP387"/>
      <c r="SQ387"/>
      <c r="SR387"/>
      <c r="SS387"/>
      <c r="ST387"/>
      <c r="SU387"/>
      <c r="SV387"/>
      <c r="SW387"/>
      <c r="SX387"/>
      <c r="SY387"/>
      <c r="SZ387"/>
      <c r="TA387"/>
      <c r="TB387"/>
      <c r="TC387"/>
      <c r="TD387"/>
      <c r="TE387"/>
      <c r="TF387"/>
      <c r="TG387"/>
      <c r="TH387"/>
      <c r="TI387"/>
      <c r="TJ387"/>
      <c r="TK387"/>
      <c r="TL387"/>
      <c r="TM387"/>
      <c r="TN387"/>
      <c r="TO387"/>
      <c r="TP387"/>
      <c r="TQ387"/>
      <c r="TR387"/>
      <c r="TS387"/>
      <c r="TT387"/>
      <c r="TU387"/>
      <c r="TV387"/>
      <c r="TW387"/>
      <c r="TX387"/>
      <c r="TY387"/>
      <c r="TZ387"/>
      <c r="UA387"/>
      <c r="UB387"/>
      <c r="UC387"/>
      <c r="UD387"/>
      <c r="UE387"/>
      <c r="UF387"/>
      <c r="UG387"/>
      <c r="UH387"/>
      <c r="UI387"/>
      <c r="UJ387"/>
      <c r="UK387"/>
      <c r="UL387"/>
      <c r="UM387"/>
      <c r="UN387"/>
      <c r="UO387"/>
      <c r="UP387"/>
      <c r="UQ387"/>
      <c r="UR387"/>
      <c r="US387"/>
      <c r="UT387"/>
      <c r="UU387"/>
      <c r="UV387"/>
      <c r="UW387"/>
      <c r="UX387"/>
      <c r="UY387"/>
      <c r="UZ387"/>
      <c r="VA387"/>
      <c r="VB387"/>
      <c r="VC387"/>
      <c r="VD387"/>
      <c r="VE387"/>
      <c r="VF387"/>
      <c r="VG387"/>
      <c r="VH387"/>
      <c r="VI387"/>
      <c r="VJ387"/>
      <c r="VK387"/>
      <c r="VL387"/>
      <c r="VM387"/>
      <c r="VN387"/>
      <c r="VO387"/>
      <c r="VP387"/>
      <c r="VQ387"/>
      <c r="VR387"/>
      <c r="VS387"/>
      <c r="VT387"/>
      <c r="VU387"/>
      <c r="VV387"/>
      <c r="VW387"/>
      <c r="VX387"/>
      <c r="VY387"/>
      <c r="VZ387"/>
      <c r="WA387"/>
      <c r="WB387"/>
      <c r="WC387"/>
      <c r="WD387"/>
      <c r="WE387"/>
      <c r="WF387"/>
      <c r="WG387"/>
      <c r="WH387"/>
      <c r="WI387"/>
      <c r="WJ387"/>
      <c r="WK387"/>
      <c r="WL387"/>
      <c r="WM387"/>
      <c r="WN387"/>
      <c r="WO387"/>
      <c r="WP387"/>
      <c r="WQ387"/>
      <c r="WR387"/>
      <c r="WS387"/>
      <c r="WT387"/>
      <c r="WU387"/>
      <c r="WV387"/>
      <c r="WW387"/>
    </row>
    <row r="388" spans="1:621" s="41" customFormat="1" ht="52.5" hidden="1" customHeight="1" x14ac:dyDescent="0.25">
      <c r="A388" s="742">
        <f>A387+1</f>
        <v>307</v>
      </c>
      <c r="B388" s="607" t="s">
        <v>102</v>
      </c>
      <c r="C388" s="604" t="s">
        <v>2310</v>
      </c>
      <c r="D388" s="824" t="s">
        <v>2311</v>
      </c>
      <c r="E388" s="604" t="s">
        <v>2292</v>
      </c>
      <c r="F388" s="288" t="s">
        <v>2312</v>
      </c>
      <c r="G388" s="615">
        <v>44294.468055555553</v>
      </c>
      <c r="H388" s="127">
        <v>44294.541666666664</v>
      </c>
      <c r="I388" s="615">
        <v>44294.697916666664</v>
      </c>
      <c r="J388" s="188">
        <f>H388-G388</f>
        <v>7.3611111110949423E-2</v>
      </c>
      <c r="K388" s="288" t="s">
        <v>2313</v>
      </c>
      <c r="L388" s="288"/>
      <c r="M388" s="288"/>
      <c r="N388" s="288"/>
      <c r="O388" s="288"/>
      <c r="P388" s="288"/>
      <c r="Q388" s="288"/>
      <c r="R388" s="604" t="s">
        <v>2314</v>
      </c>
      <c r="S388" s="604" t="s">
        <v>2315</v>
      </c>
      <c r="T388" s="604" t="s">
        <v>75</v>
      </c>
      <c r="U388" s="288">
        <v>150</v>
      </c>
      <c r="V388" s="604" t="s">
        <v>88</v>
      </c>
      <c r="W388" s="604">
        <v>0</v>
      </c>
      <c r="X388" s="676">
        <v>200</v>
      </c>
      <c r="Y388" s="50">
        <f t="shared" si="53"/>
        <v>1.7666666666627862</v>
      </c>
      <c r="Z388"/>
      <c r="AA388"/>
      <c r="AB388"/>
      <c r="AC388"/>
      <c r="AD388"/>
      <c r="AE388">
        <v>1</v>
      </c>
      <c r="AF388"/>
      <c r="AG388"/>
      <c r="AH388"/>
      <c r="AI388"/>
      <c r="AJ388"/>
      <c r="AK388"/>
      <c r="AL388"/>
      <c r="AM388"/>
      <c r="AN388"/>
      <c r="AO388"/>
      <c r="AP388"/>
      <c r="AQ388"/>
      <c r="AR388"/>
      <c r="AS388"/>
      <c r="AT388"/>
      <c r="AU388"/>
      <c r="AV388" s="53" t="s">
        <v>95</v>
      </c>
      <c r="AW388" s="53" t="s">
        <v>90</v>
      </c>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c r="IW388"/>
      <c r="IX388"/>
      <c r="IY388"/>
      <c r="IZ388"/>
      <c r="JA388"/>
      <c r="JB388"/>
      <c r="JC388"/>
      <c r="JD388"/>
      <c r="JE388"/>
      <c r="JF388"/>
      <c r="JG388"/>
      <c r="JH388"/>
      <c r="JI388"/>
      <c r="JJ388"/>
      <c r="JK388"/>
      <c r="JL388"/>
      <c r="JM388"/>
      <c r="JN388"/>
      <c r="JO388"/>
      <c r="JP388"/>
      <c r="JQ388"/>
      <c r="JR388"/>
      <c r="JS388"/>
      <c r="JT388"/>
      <c r="JU388"/>
      <c r="JV388"/>
      <c r="JW388"/>
      <c r="JX388"/>
      <c r="JY388"/>
      <c r="JZ388"/>
      <c r="KA388"/>
      <c r="KB388"/>
      <c r="KC388"/>
      <c r="KD388"/>
      <c r="KE388"/>
      <c r="KF388"/>
      <c r="KG388"/>
      <c r="KH388"/>
      <c r="KI388"/>
      <c r="KJ388"/>
      <c r="KK388"/>
      <c r="KL388"/>
      <c r="KM388"/>
      <c r="KN388"/>
      <c r="KO388"/>
      <c r="KP388"/>
      <c r="KQ388"/>
      <c r="KR388"/>
      <c r="KS388"/>
      <c r="KT388"/>
      <c r="KU388"/>
      <c r="KV388"/>
      <c r="KW388"/>
      <c r="KX388"/>
      <c r="KY388"/>
      <c r="KZ388"/>
      <c r="LA388"/>
      <c r="LB388"/>
      <c r="LC388"/>
      <c r="LD388"/>
      <c r="LE388"/>
      <c r="LF388"/>
      <c r="LG388"/>
      <c r="LH388"/>
      <c r="LI388"/>
      <c r="LJ388"/>
      <c r="LK388"/>
      <c r="LL388"/>
      <c r="LM388"/>
      <c r="LN388"/>
      <c r="LO388"/>
      <c r="LP388"/>
      <c r="LQ388"/>
      <c r="LR388"/>
      <c r="LS388"/>
      <c r="LT388"/>
      <c r="LU388"/>
      <c r="LV388"/>
      <c r="LW388"/>
      <c r="LX388"/>
      <c r="LY388"/>
      <c r="LZ388"/>
      <c r="MA388"/>
      <c r="MB388"/>
      <c r="MC388"/>
      <c r="MD388"/>
      <c r="ME388"/>
      <c r="MF388"/>
      <c r="MG388"/>
      <c r="MH388"/>
      <c r="MI388"/>
      <c r="MJ388"/>
      <c r="MK388"/>
      <c r="ML388"/>
      <c r="MM388"/>
      <c r="MN388"/>
      <c r="MO388"/>
      <c r="MP388"/>
      <c r="MQ388"/>
      <c r="MR388"/>
      <c r="MS388"/>
      <c r="MT388"/>
      <c r="MU388"/>
      <c r="MV388"/>
      <c r="MW388"/>
      <c r="MX388"/>
      <c r="MY388"/>
      <c r="MZ388"/>
      <c r="NA388"/>
      <c r="NB388"/>
      <c r="NC388"/>
      <c r="ND388"/>
      <c r="NE388"/>
      <c r="NF388"/>
      <c r="NG388"/>
      <c r="NH388"/>
      <c r="NI388"/>
      <c r="NJ388"/>
      <c r="NK388"/>
      <c r="NL388"/>
      <c r="NM388"/>
      <c r="NN388"/>
      <c r="NO388"/>
      <c r="NP388"/>
      <c r="NQ388"/>
      <c r="NR388"/>
      <c r="NS388"/>
      <c r="NT388"/>
      <c r="NU388"/>
      <c r="NV388"/>
      <c r="NW388"/>
      <c r="NX388"/>
      <c r="NY388"/>
      <c r="NZ388"/>
      <c r="OA388"/>
      <c r="OB388"/>
      <c r="OC388"/>
      <c r="OD388"/>
      <c r="OE388"/>
      <c r="OF388"/>
      <c r="OG388"/>
      <c r="OH388"/>
      <c r="OI388"/>
      <c r="OJ388"/>
      <c r="OK388"/>
      <c r="OL388"/>
      <c r="OM388"/>
      <c r="ON388"/>
      <c r="OO388"/>
      <c r="OP388"/>
      <c r="OQ388"/>
      <c r="OR388"/>
      <c r="OS388"/>
      <c r="OT388"/>
      <c r="OU388"/>
      <c r="OV388"/>
      <c r="OW388"/>
      <c r="OX388"/>
      <c r="OY388"/>
      <c r="OZ388"/>
      <c r="PA388"/>
      <c r="PB388"/>
      <c r="PC388"/>
      <c r="PD388"/>
      <c r="PE388"/>
      <c r="PF388"/>
      <c r="PG388"/>
      <c r="PH388"/>
      <c r="PI388"/>
      <c r="PJ388"/>
      <c r="PK388"/>
      <c r="PL388"/>
      <c r="PM388"/>
      <c r="PN388"/>
      <c r="PO388"/>
      <c r="PP388"/>
      <c r="PQ388"/>
      <c r="PR388"/>
      <c r="PS388"/>
      <c r="PT388"/>
      <c r="PU388"/>
      <c r="PV388"/>
      <c r="PW388"/>
      <c r="PX388"/>
      <c r="PY388"/>
      <c r="PZ388"/>
      <c r="QA388"/>
      <c r="QB388"/>
      <c r="QC388"/>
      <c r="QD388"/>
      <c r="QE388"/>
      <c r="QF388"/>
      <c r="QG388"/>
      <c r="QH388"/>
      <c r="QI388"/>
      <c r="QJ388"/>
      <c r="QK388"/>
      <c r="QL388"/>
      <c r="QM388"/>
      <c r="QN388"/>
      <c r="QO388"/>
      <c r="QP388"/>
      <c r="QQ388"/>
      <c r="QR388"/>
      <c r="QS388"/>
      <c r="QT388"/>
      <c r="QU388"/>
      <c r="QV388"/>
      <c r="QW388"/>
      <c r="QX388"/>
      <c r="QY388"/>
      <c r="QZ388"/>
      <c r="RA388"/>
      <c r="RB388"/>
      <c r="RC388"/>
      <c r="RD388"/>
      <c r="RE388"/>
      <c r="RF388"/>
      <c r="RG388"/>
      <c r="RH388"/>
      <c r="RI388"/>
      <c r="RJ388"/>
      <c r="RK388"/>
      <c r="RL388"/>
      <c r="RM388"/>
      <c r="RN388"/>
      <c r="RO388"/>
      <c r="RP388"/>
      <c r="RQ388"/>
      <c r="RR388"/>
      <c r="RS388"/>
      <c r="RT388"/>
      <c r="RU388"/>
      <c r="RV388"/>
      <c r="RW388"/>
      <c r="RX388"/>
      <c r="RY388"/>
      <c r="RZ388"/>
      <c r="SA388"/>
      <c r="SB388"/>
      <c r="SC388"/>
      <c r="SD388"/>
      <c r="SE388"/>
      <c r="SF388"/>
      <c r="SG388"/>
      <c r="SH388"/>
      <c r="SI388"/>
      <c r="SJ388"/>
      <c r="SK388"/>
      <c r="SL388"/>
      <c r="SM388"/>
      <c r="SN388"/>
      <c r="SO388"/>
      <c r="SP388"/>
      <c r="SQ388"/>
      <c r="SR388"/>
      <c r="SS388"/>
      <c r="ST388"/>
      <c r="SU388"/>
      <c r="SV388"/>
      <c r="SW388"/>
      <c r="SX388"/>
      <c r="SY388"/>
      <c r="SZ388"/>
      <c r="TA388"/>
      <c r="TB388"/>
      <c r="TC388"/>
      <c r="TD388"/>
      <c r="TE388"/>
      <c r="TF388"/>
      <c r="TG388"/>
      <c r="TH388"/>
      <c r="TI388"/>
      <c r="TJ388"/>
      <c r="TK388"/>
      <c r="TL388"/>
      <c r="TM388"/>
      <c r="TN388"/>
      <c r="TO388"/>
      <c r="TP388"/>
      <c r="TQ388"/>
      <c r="TR388"/>
      <c r="TS388"/>
      <c r="TT388"/>
      <c r="TU388"/>
      <c r="TV388"/>
      <c r="TW388"/>
      <c r="TX388"/>
      <c r="TY388"/>
      <c r="TZ388"/>
      <c r="UA388"/>
      <c r="UB388"/>
      <c r="UC388"/>
      <c r="UD388"/>
      <c r="UE388"/>
      <c r="UF388"/>
      <c r="UG388"/>
      <c r="UH388"/>
      <c r="UI388"/>
      <c r="UJ388"/>
      <c r="UK388"/>
      <c r="UL388"/>
      <c r="UM388"/>
      <c r="UN388"/>
      <c r="UO388"/>
      <c r="UP388"/>
      <c r="UQ388"/>
      <c r="UR388"/>
      <c r="US388"/>
      <c r="UT388"/>
      <c r="UU388"/>
      <c r="UV388"/>
      <c r="UW388"/>
      <c r="UX388"/>
      <c r="UY388"/>
      <c r="UZ388"/>
      <c r="VA388"/>
      <c r="VB388"/>
      <c r="VC388"/>
      <c r="VD388"/>
      <c r="VE388"/>
      <c r="VF388"/>
      <c r="VG388"/>
      <c r="VH388"/>
      <c r="VI388"/>
      <c r="VJ388"/>
      <c r="VK388"/>
      <c r="VL388"/>
      <c r="VM388"/>
      <c r="VN388"/>
      <c r="VO388"/>
      <c r="VP388"/>
      <c r="VQ388"/>
      <c r="VR388"/>
      <c r="VS388"/>
      <c r="VT388"/>
      <c r="VU388"/>
      <c r="VV388"/>
      <c r="VW388"/>
      <c r="VX388"/>
      <c r="VY388"/>
      <c r="VZ388"/>
      <c r="WA388"/>
      <c r="WB388"/>
      <c r="WC388"/>
      <c r="WD388"/>
      <c r="WE388"/>
      <c r="WF388"/>
      <c r="WG388"/>
      <c r="WH388"/>
      <c r="WI388"/>
      <c r="WJ388"/>
      <c r="WK388"/>
      <c r="WL388"/>
      <c r="WM388"/>
      <c r="WN388"/>
      <c r="WO388"/>
      <c r="WP388"/>
      <c r="WQ388"/>
      <c r="WR388"/>
      <c r="WS388"/>
      <c r="WT388"/>
      <c r="WU388"/>
      <c r="WV388"/>
      <c r="WW388"/>
    </row>
    <row r="389" spans="1:621" s="41" customFormat="1" ht="52.5" hidden="1" customHeight="1" x14ac:dyDescent="0.25">
      <c r="A389" s="744"/>
      <c r="B389" s="599"/>
      <c r="C389" s="604"/>
      <c r="D389" s="824"/>
      <c r="E389" s="604"/>
      <c r="F389" s="288" t="s">
        <v>143</v>
      </c>
      <c r="G389" s="615"/>
      <c r="H389" s="127">
        <v>44294.697916666664</v>
      </c>
      <c r="I389" s="615"/>
      <c r="J389" s="188">
        <f>H389-G388</f>
        <v>0.22986111111094942</v>
      </c>
      <c r="K389" s="288" t="s">
        <v>224</v>
      </c>
      <c r="L389" s="288"/>
      <c r="M389" s="288"/>
      <c r="N389" s="288"/>
      <c r="O389" s="288">
        <v>1</v>
      </c>
      <c r="P389" s="288">
        <v>2</v>
      </c>
      <c r="Q389" s="288"/>
      <c r="R389" s="604"/>
      <c r="S389" s="604"/>
      <c r="T389" s="604"/>
      <c r="U389" s="288">
        <v>200</v>
      </c>
      <c r="V389" s="604"/>
      <c r="W389" s="604"/>
      <c r="X389" s="677"/>
      <c r="Y389" s="50">
        <f t="shared" si="53"/>
        <v>5.5166666666627862</v>
      </c>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c r="IW389"/>
      <c r="IX389"/>
      <c r="IY389"/>
      <c r="IZ389"/>
      <c r="JA389"/>
      <c r="JB389"/>
      <c r="JC389"/>
      <c r="JD389"/>
      <c r="JE389"/>
      <c r="JF389"/>
      <c r="JG389"/>
      <c r="JH389"/>
      <c r="JI389"/>
      <c r="JJ389"/>
      <c r="JK389"/>
      <c r="JL389"/>
      <c r="JM389"/>
      <c r="JN389"/>
      <c r="JO389"/>
      <c r="JP389"/>
      <c r="JQ389"/>
      <c r="JR389"/>
      <c r="JS389"/>
      <c r="JT389"/>
      <c r="JU389"/>
      <c r="JV389"/>
      <c r="JW389"/>
      <c r="JX389"/>
      <c r="JY389"/>
      <c r="JZ389"/>
      <c r="KA389"/>
      <c r="KB389"/>
      <c r="KC389"/>
      <c r="KD389"/>
      <c r="KE389"/>
      <c r="KF389"/>
      <c r="KG389"/>
      <c r="KH389"/>
      <c r="KI389"/>
      <c r="KJ389"/>
      <c r="KK389"/>
      <c r="KL389"/>
      <c r="KM389"/>
      <c r="KN389"/>
      <c r="KO389"/>
      <c r="KP389"/>
      <c r="KQ389"/>
      <c r="KR389"/>
      <c r="KS389"/>
      <c r="KT389"/>
      <c r="KU389"/>
      <c r="KV389"/>
      <c r="KW389"/>
      <c r="KX389"/>
      <c r="KY389"/>
      <c r="KZ389"/>
      <c r="LA389"/>
      <c r="LB389"/>
      <c r="LC389"/>
      <c r="LD389"/>
      <c r="LE389"/>
      <c r="LF389"/>
      <c r="LG389"/>
      <c r="LH389"/>
      <c r="LI389"/>
      <c r="LJ389"/>
      <c r="LK389"/>
      <c r="LL389"/>
      <c r="LM389"/>
      <c r="LN389"/>
      <c r="LO389"/>
      <c r="LP389"/>
      <c r="LQ389"/>
      <c r="LR389"/>
      <c r="LS389"/>
      <c r="LT389"/>
      <c r="LU389"/>
      <c r="LV389"/>
      <c r="LW389"/>
      <c r="LX389"/>
      <c r="LY389"/>
      <c r="LZ389"/>
      <c r="MA389"/>
      <c r="MB389"/>
      <c r="MC389"/>
      <c r="MD389"/>
      <c r="ME389"/>
      <c r="MF389"/>
      <c r="MG389"/>
      <c r="MH389"/>
      <c r="MI389"/>
      <c r="MJ389"/>
      <c r="MK389"/>
      <c r="ML389"/>
      <c r="MM389"/>
      <c r="MN389"/>
      <c r="MO389"/>
      <c r="MP389"/>
      <c r="MQ389"/>
      <c r="MR389"/>
      <c r="MS389"/>
      <c r="MT389"/>
      <c r="MU389"/>
      <c r="MV389"/>
      <c r="MW389"/>
      <c r="MX389"/>
      <c r="MY389"/>
      <c r="MZ389"/>
      <c r="NA389"/>
      <c r="NB389"/>
      <c r="NC389"/>
      <c r="ND389"/>
      <c r="NE389"/>
      <c r="NF389"/>
      <c r="NG389"/>
      <c r="NH389"/>
      <c r="NI389"/>
      <c r="NJ389"/>
      <c r="NK389"/>
      <c r="NL389"/>
      <c r="NM389"/>
      <c r="NN389"/>
      <c r="NO389"/>
      <c r="NP389"/>
      <c r="NQ389"/>
      <c r="NR389"/>
      <c r="NS389"/>
      <c r="NT389"/>
      <c r="NU389"/>
      <c r="NV389"/>
      <c r="NW389"/>
      <c r="NX389"/>
      <c r="NY389"/>
      <c r="NZ389"/>
      <c r="OA389"/>
      <c r="OB389"/>
      <c r="OC389"/>
      <c r="OD389"/>
      <c r="OE389"/>
      <c r="OF389"/>
      <c r="OG389"/>
      <c r="OH389"/>
      <c r="OI389"/>
      <c r="OJ389"/>
      <c r="OK389"/>
      <c r="OL389"/>
      <c r="OM389"/>
      <c r="ON389"/>
      <c r="OO389"/>
      <c r="OP389"/>
      <c r="OQ389"/>
      <c r="OR389"/>
      <c r="OS389"/>
      <c r="OT389"/>
      <c r="OU389"/>
      <c r="OV389"/>
      <c r="OW389"/>
      <c r="OX389"/>
      <c r="OY389"/>
      <c r="OZ389"/>
      <c r="PA389"/>
      <c r="PB389"/>
      <c r="PC389"/>
      <c r="PD389"/>
      <c r="PE389"/>
      <c r="PF389"/>
      <c r="PG389"/>
      <c r="PH389"/>
      <c r="PI389"/>
      <c r="PJ389"/>
      <c r="PK389"/>
      <c r="PL389"/>
      <c r="PM389"/>
      <c r="PN389"/>
      <c r="PO389"/>
      <c r="PP389"/>
      <c r="PQ389"/>
      <c r="PR389"/>
      <c r="PS389"/>
      <c r="PT389"/>
      <c r="PU389"/>
      <c r="PV389"/>
      <c r="PW389"/>
      <c r="PX389"/>
      <c r="PY389"/>
      <c r="PZ389"/>
      <c r="QA389"/>
      <c r="QB389"/>
      <c r="QC389"/>
      <c r="QD389"/>
      <c r="QE389"/>
      <c r="QF389"/>
      <c r="QG389"/>
      <c r="QH389"/>
      <c r="QI389"/>
      <c r="QJ389"/>
      <c r="QK389"/>
      <c r="QL389"/>
      <c r="QM389"/>
      <c r="QN389"/>
      <c r="QO389"/>
      <c r="QP389"/>
      <c r="QQ389"/>
      <c r="QR389"/>
      <c r="QS389"/>
      <c r="QT389"/>
      <c r="QU389"/>
      <c r="QV389"/>
      <c r="QW389"/>
      <c r="QX389"/>
      <c r="QY389"/>
      <c r="QZ389"/>
      <c r="RA389"/>
      <c r="RB389"/>
      <c r="RC389"/>
      <c r="RD389"/>
      <c r="RE389"/>
      <c r="RF389"/>
      <c r="RG389"/>
      <c r="RH389"/>
      <c r="RI389"/>
      <c r="RJ389"/>
      <c r="RK389"/>
      <c r="RL389"/>
      <c r="RM389"/>
      <c r="RN389"/>
      <c r="RO389"/>
      <c r="RP389"/>
      <c r="RQ389"/>
      <c r="RR389"/>
      <c r="RS389"/>
      <c r="RT389"/>
      <c r="RU389"/>
      <c r="RV389"/>
      <c r="RW389"/>
      <c r="RX389"/>
      <c r="RY389"/>
      <c r="RZ389"/>
      <c r="SA389"/>
      <c r="SB389"/>
      <c r="SC389"/>
      <c r="SD389"/>
      <c r="SE389"/>
      <c r="SF389"/>
      <c r="SG389"/>
      <c r="SH389"/>
      <c r="SI389"/>
      <c r="SJ389"/>
      <c r="SK389"/>
      <c r="SL389"/>
      <c r="SM389"/>
      <c r="SN389"/>
      <c r="SO389"/>
      <c r="SP389"/>
      <c r="SQ389"/>
      <c r="SR389"/>
      <c r="SS389"/>
      <c r="ST389"/>
      <c r="SU389"/>
      <c r="SV389"/>
      <c r="SW389"/>
      <c r="SX389"/>
      <c r="SY389"/>
      <c r="SZ389"/>
      <c r="TA389"/>
      <c r="TB389"/>
      <c r="TC389"/>
      <c r="TD389"/>
      <c r="TE389"/>
      <c r="TF389"/>
      <c r="TG389"/>
      <c r="TH389"/>
      <c r="TI389"/>
      <c r="TJ389"/>
      <c r="TK389"/>
      <c r="TL389"/>
      <c r="TM389"/>
      <c r="TN389"/>
      <c r="TO389"/>
      <c r="TP389"/>
      <c r="TQ389"/>
      <c r="TR389"/>
      <c r="TS389"/>
      <c r="TT389"/>
      <c r="TU389"/>
      <c r="TV389"/>
      <c r="TW389"/>
      <c r="TX389"/>
      <c r="TY389"/>
      <c r="TZ389"/>
      <c r="UA389"/>
      <c r="UB389"/>
      <c r="UC389"/>
      <c r="UD389"/>
      <c r="UE389"/>
      <c r="UF389"/>
      <c r="UG389"/>
      <c r="UH389"/>
      <c r="UI389"/>
      <c r="UJ389"/>
      <c r="UK389"/>
      <c r="UL389"/>
      <c r="UM389"/>
      <c r="UN389"/>
      <c r="UO389"/>
      <c r="UP389"/>
      <c r="UQ389"/>
      <c r="UR389"/>
      <c r="US389"/>
      <c r="UT389"/>
      <c r="UU389"/>
      <c r="UV389"/>
      <c r="UW389"/>
      <c r="UX389"/>
      <c r="UY389"/>
      <c r="UZ389"/>
      <c r="VA389"/>
      <c r="VB389"/>
      <c r="VC389"/>
      <c r="VD389"/>
      <c r="VE389"/>
      <c r="VF389"/>
      <c r="VG389"/>
      <c r="VH389"/>
      <c r="VI389"/>
      <c r="VJ389"/>
      <c r="VK389"/>
      <c r="VL389"/>
      <c r="VM389"/>
      <c r="VN389"/>
      <c r="VO389"/>
      <c r="VP389"/>
      <c r="VQ389"/>
      <c r="VR389"/>
      <c r="VS389"/>
      <c r="VT389"/>
      <c r="VU389"/>
      <c r="VV389"/>
      <c r="VW389"/>
      <c r="VX389"/>
      <c r="VY389"/>
      <c r="VZ389"/>
      <c r="WA389"/>
      <c r="WB389"/>
      <c r="WC389"/>
      <c r="WD389"/>
      <c r="WE389"/>
      <c r="WF389"/>
      <c r="WG389"/>
      <c r="WH389"/>
      <c r="WI389"/>
      <c r="WJ389"/>
      <c r="WK389"/>
      <c r="WL389"/>
      <c r="WM389"/>
      <c r="WN389"/>
      <c r="WO389"/>
      <c r="WP389"/>
      <c r="WQ389"/>
      <c r="WR389"/>
      <c r="WS389"/>
      <c r="WT389"/>
      <c r="WU389"/>
      <c r="WV389"/>
      <c r="WW389"/>
    </row>
    <row r="390" spans="1:621" s="41" customFormat="1" ht="70.5" hidden="1" customHeight="1" x14ac:dyDescent="0.25">
      <c r="A390" s="213">
        <f>A388+1</f>
        <v>308</v>
      </c>
      <c r="B390" s="199" t="s">
        <v>77</v>
      </c>
      <c r="C390" s="288" t="s">
        <v>2316</v>
      </c>
      <c r="D390" s="288" t="s">
        <v>2317</v>
      </c>
      <c r="E390" s="288" t="s">
        <v>2318</v>
      </c>
      <c r="F390" s="288" t="s">
        <v>85</v>
      </c>
      <c r="G390" s="289">
        <v>44294.625</v>
      </c>
      <c r="H390" s="123">
        <v>44294.881944444445</v>
      </c>
      <c r="I390" s="289">
        <v>44294.881944444445</v>
      </c>
      <c r="J390" s="188">
        <f>H390-G390</f>
        <v>0.25694444444525288</v>
      </c>
      <c r="K390" s="288" t="s">
        <v>2319</v>
      </c>
      <c r="L390" s="288"/>
      <c r="M390" s="288"/>
      <c r="N390" s="288"/>
      <c r="O390" s="288"/>
      <c r="P390" s="288"/>
      <c r="Q390" s="288"/>
      <c r="R390" s="288" t="s">
        <v>2320</v>
      </c>
      <c r="S390" s="288" t="s">
        <v>2321</v>
      </c>
      <c r="T390" s="288" t="s">
        <v>75</v>
      </c>
      <c r="U390" s="288">
        <v>10</v>
      </c>
      <c r="V390" s="288" t="s">
        <v>76</v>
      </c>
      <c r="W390" s="288">
        <v>1</v>
      </c>
      <c r="X390" s="331">
        <v>201</v>
      </c>
      <c r="Y390" s="50">
        <f t="shared" si="53"/>
        <v>6.1666666666860692</v>
      </c>
      <c r="Z390" s="278">
        <v>1</v>
      </c>
      <c r="AA390"/>
      <c r="AB390"/>
      <c r="AC390"/>
      <c r="AD390"/>
      <c r="AE390"/>
      <c r="AF390"/>
      <c r="AG390"/>
      <c r="AH390"/>
      <c r="AI390"/>
      <c r="AJ390"/>
      <c r="AK390"/>
      <c r="AL390"/>
      <c r="AM390"/>
      <c r="AN390"/>
      <c r="AO390"/>
      <c r="AP390"/>
      <c r="AQ390"/>
      <c r="AR390"/>
      <c r="AS390"/>
      <c r="AT390"/>
      <c r="AU390"/>
      <c r="AV390" s="53" t="s">
        <v>89</v>
      </c>
      <c r="AW390" s="53" t="s">
        <v>91</v>
      </c>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c r="IW390"/>
      <c r="IX390"/>
      <c r="IY390"/>
      <c r="IZ390"/>
      <c r="JA390"/>
      <c r="JB390"/>
      <c r="JC390"/>
      <c r="JD390"/>
      <c r="JE390"/>
      <c r="JF390"/>
      <c r="JG390"/>
      <c r="JH390"/>
      <c r="JI390"/>
      <c r="JJ390"/>
      <c r="JK390"/>
      <c r="JL390"/>
      <c r="JM390"/>
      <c r="JN390"/>
      <c r="JO390"/>
      <c r="JP390"/>
      <c r="JQ390"/>
      <c r="JR390"/>
      <c r="JS390"/>
      <c r="JT390"/>
      <c r="JU390"/>
      <c r="JV390"/>
      <c r="JW390"/>
      <c r="JX390"/>
      <c r="JY390"/>
      <c r="JZ390"/>
      <c r="KA390"/>
      <c r="KB390"/>
      <c r="KC390"/>
      <c r="KD390"/>
      <c r="KE390"/>
      <c r="KF390"/>
      <c r="KG390"/>
      <c r="KH390"/>
      <c r="KI390"/>
      <c r="KJ390"/>
      <c r="KK390"/>
      <c r="KL390"/>
      <c r="KM390"/>
      <c r="KN390"/>
      <c r="KO390"/>
      <c r="KP390"/>
      <c r="KQ390"/>
      <c r="KR390"/>
      <c r="KS390"/>
      <c r="KT390"/>
      <c r="KU390"/>
      <c r="KV390"/>
      <c r="KW390"/>
      <c r="KX390"/>
      <c r="KY390"/>
      <c r="KZ390"/>
      <c r="LA390"/>
      <c r="LB390"/>
      <c r="LC390"/>
      <c r="LD390"/>
      <c r="LE390"/>
      <c r="LF390"/>
      <c r="LG390"/>
      <c r="LH390"/>
      <c r="LI390"/>
      <c r="LJ390"/>
      <c r="LK390"/>
      <c r="LL390"/>
      <c r="LM390"/>
      <c r="LN390"/>
      <c r="LO390"/>
      <c r="LP390"/>
      <c r="LQ390"/>
      <c r="LR390"/>
      <c r="LS390"/>
      <c r="LT390"/>
      <c r="LU390"/>
      <c r="LV390"/>
      <c r="LW390"/>
      <c r="LX390"/>
      <c r="LY390"/>
      <c r="LZ390"/>
      <c r="MA390"/>
      <c r="MB390"/>
      <c r="MC390"/>
      <c r="MD390"/>
      <c r="ME390"/>
      <c r="MF390"/>
      <c r="MG390"/>
      <c r="MH390"/>
      <c r="MI390"/>
      <c r="MJ390"/>
      <c r="MK390"/>
      <c r="ML390"/>
      <c r="MM390"/>
      <c r="MN390"/>
      <c r="MO390"/>
      <c r="MP390"/>
      <c r="MQ390"/>
      <c r="MR390"/>
      <c r="MS390"/>
      <c r="MT390"/>
      <c r="MU390"/>
      <c r="MV390"/>
      <c r="MW390"/>
      <c r="MX390"/>
      <c r="MY390"/>
      <c r="MZ390"/>
      <c r="NA390"/>
      <c r="NB390"/>
      <c r="NC390"/>
      <c r="ND390"/>
      <c r="NE390"/>
      <c r="NF390"/>
      <c r="NG390"/>
      <c r="NH390"/>
      <c r="NI390"/>
      <c r="NJ390"/>
      <c r="NK390"/>
      <c r="NL390"/>
      <c r="NM390"/>
      <c r="NN390"/>
      <c r="NO390"/>
      <c r="NP390"/>
      <c r="NQ390"/>
      <c r="NR390"/>
      <c r="NS390"/>
      <c r="NT390"/>
      <c r="NU390"/>
      <c r="NV390"/>
      <c r="NW390"/>
      <c r="NX390"/>
      <c r="NY390"/>
      <c r="NZ390"/>
      <c r="OA390"/>
      <c r="OB390"/>
      <c r="OC390"/>
      <c r="OD390"/>
      <c r="OE390"/>
      <c r="OF390"/>
      <c r="OG390"/>
      <c r="OH390"/>
      <c r="OI390"/>
      <c r="OJ390"/>
      <c r="OK390"/>
      <c r="OL390"/>
      <c r="OM390"/>
      <c r="ON390"/>
      <c r="OO390"/>
      <c r="OP390"/>
      <c r="OQ390"/>
      <c r="OR390"/>
      <c r="OS390"/>
      <c r="OT390"/>
      <c r="OU390"/>
      <c r="OV390"/>
      <c r="OW390"/>
      <c r="OX390"/>
      <c r="OY390"/>
      <c r="OZ390"/>
      <c r="PA390"/>
      <c r="PB390"/>
      <c r="PC390"/>
      <c r="PD390"/>
      <c r="PE390"/>
      <c r="PF390"/>
      <c r="PG390"/>
      <c r="PH390"/>
      <c r="PI390"/>
      <c r="PJ390"/>
      <c r="PK390"/>
      <c r="PL390"/>
      <c r="PM390"/>
      <c r="PN390"/>
      <c r="PO390"/>
      <c r="PP390"/>
      <c r="PQ390"/>
      <c r="PR390"/>
      <c r="PS390"/>
      <c r="PT390"/>
      <c r="PU390"/>
      <c r="PV390"/>
      <c r="PW390"/>
      <c r="PX390"/>
      <c r="PY390"/>
      <c r="PZ390"/>
      <c r="QA390"/>
      <c r="QB390"/>
      <c r="QC390"/>
      <c r="QD390"/>
      <c r="QE390"/>
      <c r="QF390"/>
      <c r="QG390"/>
      <c r="QH390"/>
      <c r="QI390"/>
      <c r="QJ390"/>
      <c r="QK390"/>
      <c r="QL390"/>
      <c r="QM390"/>
      <c r="QN390"/>
      <c r="QO390"/>
      <c r="QP390"/>
      <c r="QQ390"/>
      <c r="QR390"/>
      <c r="QS390"/>
      <c r="QT390"/>
      <c r="QU390"/>
      <c r="QV390"/>
      <c r="QW390"/>
      <c r="QX390"/>
      <c r="QY390"/>
      <c r="QZ390"/>
      <c r="RA390"/>
      <c r="RB390"/>
      <c r="RC390"/>
      <c r="RD390"/>
      <c r="RE390"/>
      <c r="RF390"/>
      <c r="RG390"/>
      <c r="RH390"/>
      <c r="RI390"/>
      <c r="RJ390"/>
      <c r="RK390"/>
      <c r="RL390"/>
      <c r="RM390"/>
      <c r="RN390"/>
      <c r="RO390"/>
      <c r="RP390"/>
      <c r="RQ390"/>
      <c r="RR390"/>
      <c r="RS390"/>
      <c r="RT390"/>
      <c r="RU390"/>
      <c r="RV390"/>
      <c r="RW390"/>
      <c r="RX390"/>
      <c r="RY390"/>
      <c r="RZ390"/>
      <c r="SA390"/>
      <c r="SB390"/>
      <c r="SC390"/>
      <c r="SD390"/>
      <c r="SE390"/>
      <c r="SF390"/>
      <c r="SG390"/>
      <c r="SH390"/>
      <c r="SI390"/>
      <c r="SJ390"/>
      <c r="SK390"/>
      <c r="SL390"/>
      <c r="SM390"/>
      <c r="SN390"/>
      <c r="SO390"/>
      <c r="SP390"/>
      <c r="SQ390"/>
      <c r="SR390"/>
      <c r="SS390"/>
      <c r="ST390"/>
      <c r="SU390"/>
      <c r="SV390"/>
      <c r="SW390"/>
      <c r="SX390"/>
      <c r="SY390"/>
      <c r="SZ390"/>
      <c r="TA390"/>
      <c r="TB390"/>
      <c r="TC390"/>
      <c r="TD390"/>
      <c r="TE390"/>
      <c r="TF390"/>
      <c r="TG390"/>
      <c r="TH390"/>
      <c r="TI390"/>
      <c r="TJ390"/>
      <c r="TK390"/>
      <c r="TL390"/>
      <c r="TM390"/>
      <c r="TN390"/>
      <c r="TO390"/>
      <c r="TP390"/>
      <c r="TQ390"/>
      <c r="TR390"/>
      <c r="TS390"/>
      <c r="TT390"/>
      <c r="TU390"/>
      <c r="TV390"/>
      <c r="TW390"/>
      <c r="TX390"/>
      <c r="TY390"/>
      <c r="TZ390"/>
      <c r="UA390"/>
      <c r="UB390"/>
      <c r="UC390"/>
      <c r="UD390"/>
      <c r="UE390"/>
      <c r="UF390"/>
      <c r="UG390"/>
      <c r="UH390"/>
      <c r="UI390"/>
      <c r="UJ390"/>
      <c r="UK390"/>
      <c r="UL390"/>
      <c r="UM390"/>
      <c r="UN390"/>
      <c r="UO390"/>
      <c r="UP390"/>
      <c r="UQ390"/>
      <c r="UR390"/>
      <c r="US390"/>
      <c r="UT390"/>
      <c r="UU390"/>
      <c r="UV390"/>
      <c r="UW390"/>
      <c r="UX390"/>
      <c r="UY390"/>
      <c r="UZ390"/>
      <c r="VA390"/>
      <c r="VB390"/>
      <c r="VC390"/>
      <c r="VD390"/>
      <c r="VE390"/>
      <c r="VF390"/>
      <c r="VG390"/>
      <c r="VH390"/>
      <c r="VI390"/>
      <c r="VJ390"/>
      <c r="VK390"/>
      <c r="VL390"/>
      <c r="VM390"/>
      <c r="VN390"/>
      <c r="VO390"/>
      <c r="VP390"/>
      <c r="VQ390"/>
      <c r="VR390"/>
      <c r="VS390"/>
      <c r="VT390"/>
      <c r="VU390"/>
      <c r="VV390"/>
      <c r="VW390"/>
      <c r="VX390"/>
      <c r="VY390"/>
      <c r="VZ390"/>
      <c r="WA390"/>
      <c r="WB390"/>
      <c r="WC390"/>
      <c r="WD390"/>
      <c r="WE390"/>
      <c r="WF390"/>
      <c r="WG390"/>
      <c r="WH390"/>
      <c r="WI390"/>
      <c r="WJ390"/>
      <c r="WK390"/>
      <c r="WL390"/>
      <c r="WM390"/>
      <c r="WN390"/>
      <c r="WO390"/>
      <c r="WP390"/>
      <c r="WQ390"/>
      <c r="WR390"/>
      <c r="WS390"/>
      <c r="WT390"/>
      <c r="WU390"/>
      <c r="WV390"/>
      <c r="WW390"/>
    </row>
    <row r="391" spans="1:621" s="41" customFormat="1" ht="81" hidden="1" customHeight="1" x14ac:dyDescent="0.25">
      <c r="A391" s="213">
        <f>A390+1</f>
        <v>309</v>
      </c>
      <c r="B391" s="315" t="s">
        <v>437</v>
      </c>
      <c r="C391" s="288" t="s">
        <v>1924</v>
      </c>
      <c r="D391" s="288" t="s">
        <v>2322</v>
      </c>
      <c r="E391" s="299" t="s">
        <v>2323</v>
      </c>
      <c r="F391" s="288" t="s">
        <v>1926</v>
      </c>
      <c r="G391" s="289">
        <v>44294.743055555555</v>
      </c>
      <c r="H391" s="123">
        <v>44294.871527777781</v>
      </c>
      <c r="I391" s="289">
        <v>44294.871527777781</v>
      </c>
      <c r="J391" s="188">
        <f>H391-G391</f>
        <v>0.12847222222626442</v>
      </c>
      <c r="K391" s="288" t="s">
        <v>2324</v>
      </c>
      <c r="L391" s="288"/>
      <c r="M391" s="288"/>
      <c r="N391" s="288">
        <v>1</v>
      </c>
      <c r="O391" s="288">
        <v>1</v>
      </c>
      <c r="P391" s="288">
        <v>1</v>
      </c>
      <c r="Q391" s="288"/>
      <c r="R391" s="288" t="s">
        <v>2325</v>
      </c>
      <c r="S391" s="299" t="s">
        <v>2326</v>
      </c>
      <c r="T391" s="288" t="s">
        <v>75</v>
      </c>
      <c r="U391" s="288">
        <v>250</v>
      </c>
      <c r="V391" s="288" t="s">
        <v>76</v>
      </c>
      <c r="W391" s="288">
        <v>1</v>
      </c>
      <c r="X391" s="331">
        <v>202</v>
      </c>
      <c r="Y391" s="50">
        <f t="shared" si="53"/>
        <v>3.0833333334303461</v>
      </c>
      <c r="Z391"/>
      <c r="AA391"/>
      <c r="AB391"/>
      <c r="AC391"/>
      <c r="AD391"/>
      <c r="AE391">
        <v>1</v>
      </c>
      <c r="AF391"/>
      <c r="AG391"/>
      <c r="AH391"/>
      <c r="AI391"/>
      <c r="AJ391"/>
      <c r="AK391"/>
      <c r="AL391"/>
      <c r="AM391"/>
      <c r="AN391"/>
      <c r="AO391"/>
      <c r="AP391"/>
      <c r="AQ391"/>
      <c r="AR391"/>
      <c r="AS391"/>
      <c r="AT391"/>
      <c r="AU391"/>
      <c r="AV391" s="53" t="s">
        <v>89</v>
      </c>
      <c r="AW391" s="53" t="s">
        <v>183</v>
      </c>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c r="IW391"/>
      <c r="IX391"/>
      <c r="IY391"/>
      <c r="IZ391"/>
      <c r="JA391"/>
      <c r="JB391"/>
      <c r="JC391"/>
      <c r="JD391"/>
      <c r="JE391"/>
      <c r="JF391"/>
      <c r="JG391"/>
      <c r="JH391"/>
      <c r="JI391"/>
      <c r="JJ391"/>
      <c r="JK391"/>
      <c r="JL391"/>
      <c r="JM391"/>
      <c r="JN391"/>
      <c r="JO391"/>
      <c r="JP391"/>
      <c r="JQ391"/>
      <c r="JR391"/>
      <c r="JS391"/>
      <c r="JT391"/>
      <c r="JU391"/>
      <c r="JV391"/>
      <c r="JW391"/>
      <c r="JX391"/>
      <c r="JY391"/>
      <c r="JZ391"/>
      <c r="KA391"/>
      <c r="KB391"/>
      <c r="KC391"/>
      <c r="KD391"/>
      <c r="KE391"/>
      <c r="KF391"/>
      <c r="KG391"/>
      <c r="KH391"/>
      <c r="KI391"/>
      <c r="KJ391"/>
      <c r="KK391"/>
      <c r="KL391"/>
      <c r="KM391"/>
      <c r="KN391"/>
      <c r="KO391"/>
      <c r="KP391"/>
      <c r="KQ391"/>
      <c r="KR391"/>
      <c r="KS391"/>
      <c r="KT391"/>
      <c r="KU391"/>
      <c r="KV391"/>
      <c r="KW391"/>
      <c r="KX391"/>
      <c r="KY391"/>
      <c r="KZ391"/>
      <c r="LA391"/>
      <c r="LB391"/>
      <c r="LC391"/>
      <c r="LD391"/>
      <c r="LE391"/>
      <c r="LF391"/>
      <c r="LG391"/>
      <c r="LH391"/>
      <c r="LI391"/>
      <c r="LJ391"/>
      <c r="LK391"/>
      <c r="LL391"/>
      <c r="LM391"/>
      <c r="LN391"/>
      <c r="LO391"/>
      <c r="LP391"/>
      <c r="LQ391"/>
      <c r="LR391"/>
      <c r="LS391"/>
      <c r="LT391"/>
      <c r="LU391"/>
      <c r="LV391"/>
      <c r="LW391"/>
      <c r="LX391"/>
      <c r="LY391"/>
      <c r="LZ391"/>
      <c r="MA391"/>
      <c r="MB391"/>
      <c r="MC391"/>
      <c r="MD391"/>
      <c r="ME391"/>
      <c r="MF391"/>
      <c r="MG391"/>
      <c r="MH391"/>
      <c r="MI391"/>
      <c r="MJ391"/>
      <c r="MK391"/>
      <c r="ML391"/>
      <c r="MM391"/>
      <c r="MN391"/>
      <c r="MO391"/>
      <c r="MP391"/>
      <c r="MQ391"/>
      <c r="MR391"/>
      <c r="MS391"/>
      <c r="MT391"/>
      <c r="MU391"/>
      <c r="MV391"/>
      <c r="MW391"/>
      <c r="MX391"/>
      <c r="MY391"/>
      <c r="MZ391"/>
      <c r="NA391"/>
      <c r="NB391"/>
      <c r="NC391"/>
      <c r="ND391"/>
      <c r="NE391"/>
      <c r="NF391"/>
      <c r="NG391"/>
      <c r="NH391"/>
      <c r="NI391"/>
      <c r="NJ391"/>
      <c r="NK391"/>
      <c r="NL391"/>
      <c r="NM391"/>
      <c r="NN391"/>
      <c r="NO391"/>
      <c r="NP391"/>
      <c r="NQ391"/>
      <c r="NR391"/>
      <c r="NS391"/>
      <c r="NT391"/>
      <c r="NU391"/>
      <c r="NV391"/>
      <c r="NW391"/>
      <c r="NX391"/>
      <c r="NY391"/>
      <c r="NZ391"/>
      <c r="OA391"/>
      <c r="OB391"/>
      <c r="OC391"/>
      <c r="OD391"/>
      <c r="OE391"/>
      <c r="OF391"/>
      <c r="OG391"/>
      <c r="OH391"/>
      <c r="OI391"/>
      <c r="OJ391"/>
      <c r="OK391"/>
      <c r="OL391"/>
      <c r="OM391"/>
      <c r="ON391"/>
      <c r="OO391"/>
      <c r="OP391"/>
      <c r="OQ391"/>
      <c r="OR391"/>
      <c r="OS391"/>
      <c r="OT391"/>
      <c r="OU391"/>
      <c r="OV391"/>
      <c r="OW391"/>
      <c r="OX391"/>
      <c r="OY391"/>
      <c r="OZ391"/>
      <c r="PA391"/>
      <c r="PB391"/>
      <c r="PC391"/>
      <c r="PD391"/>
      <c r="PE391"/>
      <c r="PF391"/>
      <c r="PG391"/>
      <c r="PH391"/>
      <c r="PI391"/>
      <c r="PJ391"/>
      <c r="PK391"/>
      <c r="PL391"/>
      <c r="PM391"/>
      <c r="PN391"/>
      <c r="PO391"/>
      <c r="PP391"/>
      <c r="PQ391"/>
      <c r="PR391"/>
      <c r="PS391"/>
      <c r="PT391"/>
      <c r="PU391"/>
      <c r="PV391"/>
      <c r="PW391"/>
      <c r="PX391"/>
      <c r="PY391"/>
      <c r="PZ391"/>
      <c r="QA391"/>
      <c r="QB391"/>
      <c r="QC391"/>
      <c r="QD391"/>
      <c r="QE391"/>
      <c r="QF391"/>
      <c r="QG391"/>
      <c r="QH391"/>
      <c r="QI391"/>
      <c r="QJ391"/>
      <c r="QK391"/>
      <c r="QL391"/>
      <c r="QM391"/>
      <c r="QN391"/>
      <c r="QO391"/>
      <c r="QP391"/>
      <c r="QQ391"/>
      <c r="QR391"/>
      <c r="QS391"/>
      <c r="QT391"/>
      <c r="QU391"/>
      <c r="QV391"/>
      <c r="QW391"/>
      <c r="QX391"/>
      <c r="QY391"/>
      <c r="QZ391"/>
      <c r="RA391"/>
      <c r="RB391"/>
      <c r="RC391"/>
      <c r="RD391"/>
      <c r="RE391"/>
      <c r="RF391"/>
      <c r="RG391"/>
      <c r="RH391"/>
      <c r="RI391"/>
      <c r="RJ391"/>
      <c r="RK391"/>
      <c r="RL391"/>
      <c r="RM391"/>
      <c r="RN391"/>
      <c r="RO391"/>
      <c r="RP391"/>
      <c r="RQ391"/>
      <c r="RR391"/>
      <c r="RS391"/>
      <c r="RT391"/>
      <c r="RU391"/>
      <c r="RV391"/>
      <c r="RW391"/>
      <c r="RX391"/>
      <c r="RY391"/>
      <c r="RZ391"/>
      <c r="SA391"/>
      <c r="SB391"/>
      <c r="SC391"/>
      <c r="SD391"/>
      <c r="SE391"/>
      <c r="SF391"/>
      <c r="SG391"/>
      <c r="SH391"/>
      <c r="SI391"/>
      <c r="SJ391"/>
      <c r="SK391"/>
      <c r="SL391"/>
      <c r="SM391"/>
      <c r="SN391"/>
      <c r="SO391"/>
      <c r="SP391"/>
      <c r="SQ391"/>
      <c r="SR391"/>
      <c r="SS391"/>
      <c r="ST391"/>
      <c r="SU391"/>
      <c r="SV391"/>
      <c r="SW391"/>
      <c r="SX391"/>
      <c r="SY391"/>
      <c r="SZ391"/>
      <c r="TA391"/>
      <c r="TB391"/>
      <c r="TC391"/>
      <c r="TD391"/>
      <c r="TE391"/>
      <c r="TF391"/>
      <c r="TG391"/>
      <c r="TH391"/>
      <c r="TI391"/>
      <c r="TJ391"/>
      <c r="TK391"/>
      <c r="TL391"/>
      <c r="TM391"/>
      <c r="TN391"/>
      <c r="TO391"/>
      <c r="TP391"/>
      <c r="TQ391"/>
      <c r="TR391"/>
      <c r="TS391"/>
      <c r="TT391"/>
      <c r="TU391"/>
      <c r="TV391"/>
      <c r="TW391"/>
      <c r="TX391"/>
      <c r="TY391"/>
      <c r="TZ391"/>
      <c r="UA391"/>
      <c r="UB391"/>
      <c r="UC391"/>
      <c r="UD391"/>
      <c r="UE391"/>
      <c r="UF391"/>
      <c r="UG391"/>
      <c r="UH391"/>
      <c r="UI391"/>
      <c r="UJ391"/>
      <c r="UK391"/>
      <c r="UL391"/>
      <c r="UM391"/>
      <c r="UN391"/>
      <c r="UO391"/>
      <c r="UP391"/>
      <c r="UQ391"/>
      <c r="UR391"/>
      <c r="US391"/>
      <c r="UT391"/>
      <c r="UU391"/>
      <c r="UV391"/>
      <c r="UW391"/>
      <c r="UX391"/>
      <c r="UY391"/>
      <c r="UZ391"/>
      <c r="VA391"/>
      <c r="VB391"/>
      <c r="VC391"/>
      <c r="VD391"/>
      <c r="VE391"/>
      <c r="VF391"/>
      <c r="VG391"/>
      <c r="VH391"/>
      <c r="VI391"/>
      <c r="VJ391"/>
      <c r="VK391"/>
      <c r="VL391"/>
      <c r="VM391"/>
      <c r="VN391"/>
      <c r="VO391"/>
      <c r="VP391"/>
      <c r="VQ391"/>
      <c r="VR391"/>
      <c r="VS391"/>
      <c r="VT391"/>
      <c r="VU391"/>
      <c r="VV391"/>
      <c r="VW391"/>
      <c r="VX391"/>
      <c r="VY391"/>
      <c r="VZ391"/>
      <c r="WA391"/>
      <c r="WB391"/>
      <c r="WC391"/>
      <c r="WD391"/>
      <c r="WE391"/>
      <c r="WF391"/>
      <c r="WG391"/>
      <c r="WH391"/>
      <c r="WI391"/>
      <c r="WJ391"/>
      <c r="WK391"/>
      <c r="WL391"/>
      <c r="WM391"/>
      <c r="WN391"/>
      <c r="WO391"/>
      <c r="WP391"/>
      <c r="WQ391"/>
      <c r="WR391"/>
      <c r="WS391"/>
      <c r="WT391"/>
      <c r="WU391"/>
      <c r="WV391"/>
      <c r="WW391"/>
    </row>
    <row r="392" spans="1:621" s="41" customFormat="1" ht="80.25" hidden="1" customHeight="1" x14ac:dyDescent="0.25">
      <c r="A392" s="213">
        <f t="shared" ref="A392:A393" si="59">A391+1</f>
        <v>310</v>
      </c>
      <c r="B392" s="315" t="s">
        <v>102</v>
      </c>
      <c r="C392" s="288" t="s">
        <v>173</v>
      </c>
      <c r="D392" s="288" t="s">
        <v>2311</v>
      </c>
      <c r="E392" s="288" t="s">
        <v>85</v>
      </c>
      <c r="F392" s="288" t="s">
        <v>85</v>
      </c>
      <c r="G392" s="289">
        <v>44295.553472222222</v>
      </c>
      <c r="H392" s="289">
        <v>44295.607638888891</v>
      </c>
      <c r="I392" s="289">
        <v>44295.607638888891</v>
      </c>
      <c r="J392" s="188">
        <f>H392-G392</f>
        <v>5.4166666668606922E-2</v>
      </c>
      <c r="K392" s="288" t="s">
        <v>2327</v>
      </c>
      <c r="L392" s="288"/>
      <c r="M392" s="288"/>
      <c r="N392" s="288"/>
      <c r="O392" s="288"/>
      <c r="P392" s="288"/>
      <c r="Q392" s="288"/>
      <c r="R392" s="288" t="s">
        <v>2328</v>
      </c>
      <c r="S392" s="288" t="s">
        <v>2329</v>
      </c>
      <c r="T392" s="288" t="s">
        <v>75</v>
      </c>
      <c r="U392" s="288">
        <v>1</v>
      </c>
      <c r="V392" s="288" t="s">
        <v>87</v>
      </c>
      <c r="W392" s="288">
        <v>0</v>
      </c>
      <c r="X392" s="331">
        <v>203</v>
      </c>
      <c r="Y392" s="50">
        <f t="shared" si="53"/>
        <v>1.3000000000465661</v>
      </c>
      <c r="Z392" s="278">
        <v>1</v>
      </c>
      <c r="AA392"/>
      <c r="AB392"/>
      <c r="AC392"/>
      <c r="AD392"/>
      <c r="AE392"/>
      <c r="AF392"/>
      <c r="AG392"/>
      <c r="AH392"/>
      <c r="AI392"/>
      <c r="AJ392"/>
      <c r="AK392"/>
      <c r="AL392"/>
      <c r="AM392"/>
      <c r="AN392"/>
      <c r="AO392"/>
      <c r="AP392"/>
      <c r="AQ392"/>
      <c r="AR392"/>
      <c r="AS392"/>
      <c r="AT392"/>
      <c r="AU392"/>
      <c r="AV392" s="53" t="s">
        <v>96</v>
      </c>
      <c r="AW392" s="53" t="s">
        <v>90</v>
      </c>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c r="IW392"/>
      <c r="IX392"/>
      <c r="IY392"/>
      <c r="IZ392"/>
      <c r="JA392"/>
      <c r="JB392"/>
      <c r="JC392"/>
      <c r="JD392"/>
      <c r="JE392"/>
      <c r="JF392"/>
      <c r="JG392"/>
      <c r="JH392"/>
      <c r="JI392"/>
      <c r="JJ392"/>
      <c r="JK392"/>
      <c r="JL392"/>
      <c r="JM392"/>
      <c r="JN392"/>
      <c r="JO392"/>
      <c r="JP392"/>
      <c r="JQ392"/>
      <c r="JR392"/>
      <c r="JS392"/>
      <c r="JT392"/>
      <c r="JU392"/>
      <c r="JV392"/>
      <c r="JW392"/>
      <c r="JX392"/>
      <c r="JY392"/>
      <c r="JZ392"/>
      <c r="KA392"/>
      <c r="KB392"/>
      <c r="KC392"/>
      <c r="KD392"/>
      <c r="KE392"/>
      <c r="KF392"/>
      <c r="KG392"/>
      <c r="KH392"/>
      <c r="KI392"/>
      <c r="KJ392"/>
      <c r="KK392"/>
      <c r="KL392"/>
      <c r="KM392"/>
      <c r="KN392"/>
      <c r="KO392"/>
      <c r="KP392"/>
      <c r="KQ392"/>
      <c r="KR392"/>
      <c r="KS392"/>
      <c r="KT392"/>
      <c r="KU392"/>
      <c r="KV392"/>
      <c r="KW392"/>
      <c r="KX392"/>
      <c r="KY392"/>
      <c r="KZ392"/>
      <c r="LA392"/>
      <c r="LB392"/>
      <c r="LC392"/>
      <c r="LD392"/>
      <c r="LE392"/>
      <c r="LF392"/>
      <c r="LG392"/>
      <c r="LH392"/>
      <c r="LI392"/>
      <c r="LJ392"/>
      <c r="LK392"/>
      <c r="LL392"/>
      <c r="LM392"/>
      <c r="LN392"/>
      <c r="LO392"/>
      <c r="LP392"/>
      <c r="LQ392"/>
      <c r="LR392"/>
      <c r="LS392"/>
      <c r="LT392"/>
      <c r="LU392"/>
      <c r="LV392"/>
      <c r="LW392"/>
      <c r="LX392"/>
      <c r="LY392"/>
      <c r="LZ392"/>
      <c r="MA392"/>
      <c r="MB392"/>
      <c r="MC392"/>
      <c r="MD392"/>
      <c r="ME392"/>
      <c r="MF392"/>
      <c r="MG392"/>
      <c r="MH392"/>
      <c r="MI392"/>
      <c r="MJ392"/>
      <c r="MK392"/>
      <c r="ML392"/>
      <c r="MM392"/>
      <c r="MN392"/>
      <c r="MO392"/>
      <c r="MP392"/>
      <c r="MQ392"/>
      <c r="MR392"/>
      <c r="MS392"/>
      <c r="MT392"/>
      <c r="MU392"/>
      <c r="MV392"/>
      <c r="MW392"/>
      <c r="MX392"/>
      <c r="MY392"/>
      <c r="MZ392"/>
      <c r="NA392"/>
      <c r="NB392"/>
      <c r="NC392"/>
      <c r="ND392"/>
      <c r="NE392"/>
      <c r="NF392"/>
      <c r="NG392"/>
      <c r="NH392"/>
      <c r="NI392"/>
      <c r="NJ392"/>
      <c r="NK392"/>
      <c r="NL392"/>
      <c r="NM392"/>
      <c r="NN392"/>
      <c r="NO392"/>
      <c r="NP392"/>
      <c r="NQ392"/>
      <c r="NR392"/>
      <c r="NS392"/>
      <c r="NT392"/>
      <c r="NU392"/>
      <c r="NV392"/>
      <c r="NW392"/>
      <c r="NX392"/>
      <c r="NY392"/>
      <c r="NZ392"/>
      <c r="OA392"/>
      <c r="OB392"/>
      <c r="OC392"/>
      <c r="OD392"/>
      <c r="OE392"/>
      <c r="OF392"/>
      <c r="OG392"/>
      <c r="OH392"/>
      <c r="OI392"/>
      <c r="OJ392"/>
      <c r="OK392"/>
      <c r="OL392"/>
      <c r="OM392"/>
      <c r="ON392"/>
      <c r="OO392"/>
      <c r="OP392"/>
      <c r="OQ392"/>
      <c r="OR392"/>
      <c r="OS392"/>
      <c r="OT392"/>
      <c r="OU392"/>
      <c r="OV392"/>
      <c r="OW392"/>
      <c r="OX392"/>
      <c r="OY392"/>
      <c r="OZ392"/>
      <c r="PA392"/>
      <c r="PB392"/>
      <c r="PC392"/>
      <c r="PD392"/>
      <c r="PE392"/>
      <c r="PF392"/>
      <c r="PG392"/>
      <c r="PH392"/>
      <c r="PI392"/>
      <c r="PJ392"/>
      <c r="PK392"/>
      <c r="PL392"/>
      <c r="PM392"/>
      <c r="PN392"/>
      <c r="PO392"/>
      <c r="PP392"/>
      <c r="PQ392"/>
      <c r="PR392"/>
      <c r="PS392"/>
      <c r="PT392"/>
      <c r="PU392"/>
      <c r="PV392"/>
      <c r="PW392"/>
      <c r="PX392"/>
      <c r="PY392"/>
      <c r="PZ392"/>
      <c r="QA392"/>
      <c r="QB392"/>
      <c r="QC392"/>
      <c r="QD392"/>
      <c r="QE392"/>
      <c r="QF392"/>
      <c r="QG392"/>
      <c r="QH392"/>
      <c r="QI392"/>
      <c r="QJ392"/>
      <c r="QK392"/>
      <c r="QL392"/>
      <c r="QM392"/>
      <c r="QN392"/>
      <c r="QO392"/>
      <c r="QP392"/>
      <c r="QQ392"/>
      <c r="QR392"/>
      <c r="QS392"/>
      <c r="QT392"/>
      <c r="QU392"/>
      <c r="QV392"/>
      <c r="QW392"/>
      <c r="QX392"/>
      <c r="QY392"/>
      <c r="QZ392"/>
      <c r="RA392"/>
      <c r="RB392"/>
      <c r="RC392"/>
      <c r="RD392"/>
      <c r="RE392"/>
      <c r="RF392"/>
      <c r="RG392"/>
      <c r="RH392"/>
      <c r="RI392"/>
      <c r="RJ392"/>
      <c r="RK392"/>
      <c r="RL392"/>
      <c r="RM392"/>
      <c r="RN392"/>
      <c r="RO392"/>
      <c r="RP392"/>
      <c r="RQ392"/>
      <c r="RR392"/>
      <c r="RS392"/>
      <c r="RT392"/>
      <c r="RU392"/>
      <c r="RV392"/>
      <c r="RW392"/>
      <c r="RX392"/>
      <c r="RY392"/>
      <c r="RZ392"/>
      <c r="SA392"/>
      <c r="SB392"/>
      <c r="SC392"/>
      <c r="SD392"/>
      <c r="SE392"/>
      <c r="SF392"/>
      <c r="SG392"/>
      <c r="SH392"/>
      <c r="SI392"/>
      <c r="SJ392"/>
      <c r="SK392"/>
      <c r="SL392"/>
      <c r="SM392"/>
      <c r="SN392"/>
      <c r="SO392"/>
      <c r="SP392"/>
      <c r="SQ392"/>
      <c r="SR392"/>
      <c r="SS392"/>
      <c r="ST392"/>
      <c r="SU392"/>
      <c r="SV392"/>
      <c r="SW392"/>
      <c r="SX392"/>
      <c r="SY392"/>
      <c r="SZ392"/>
      <c r="TA392"/>
      <c r="TB392"/>
      <c r="TC392"/>
      <c r="TD392"/>
      <c r="TE392"/>
      <c r="TF392"/>
      <c r="TG392"/>
      <c r="TH392"/>
      <c r="TI392"/>
      <c r="TJ392"/>
      <c r="TK392"/>
      <c r="TL392"/>
      <c r="TM392"/>
      <c r="TN392"/>
      <c r="TO392"/>
      <c r="TP392"/>
      <c r="TQ392"/>
      <c r="TR392"/>
      <c r="TS392"/>
      <c r="TT392"/>
      <c r="TU392"/>
      <c r="TV392"/>
      <c r="TW392"/>
      <c r="TX392"/>
      <c r="TY392"/>
      <c r="TZ392"/>
      <c r="UA392"/>
      <c r="UB392"/>
      <c r="UC392"/>
      <c r="UD392"/>
      <c r="UE392"/>
      <c r="UF392"/>
      <c r="UG392"/>
      <c r="UH392"/>
      <c r="UI392"/>
      <c r="UJ392"/>
      <c r="UK392"/>
      <c r="UL392"/>
      <c r="UM392"/>
      <c r="UN392"/>
      <c r="UO392"/>
      <c r="UP392"/>
      <c r="UQ392"/>
      <c r="UR392"/>
      <c r="US392"/>
      <c r="UT392"/>
      <c r="UU392"/>
      <c r="UV392"/>
      <c r="UW392"/>
      <c r="UX392"/>
      <c r="UY392"/>
      <c r="UZ392"/>
      <c r="VA392"/>
      <c r="VB392"/>
      <c r="VC392"/>
      <c r="VD392"/>
      <c r="VE392"/>
      <c r="VF392"/>
      <c r="VG392"/>
      <c r="VH392"/>
      <c r="VI392"/>
      <c r="VJ392"/>
      <c r="VK392"/>
      <c r="VL392"/>
      <c r="VM392"/>
      <c r="VN392"/>
      <c r="VO392"/>
      <c r="VP392"/>
      <c r="VQ392"/>
      <c r="VR392"/>
      <c r="VS392"/>
      <c r="VT392"/>
      <c r="VU392"/>
      <c r="VV392"/>
      <c r="VW392"/>
      <c r="VX392"/>
      <c r="VY392"/>
      <c r="VZ392"/>
      <c r="WA392"/>
      <c r="WB392"/>
      <c r="WC392"/>
      <c r="WD392"/>
      <c r="WE392"/>
      <c r="WF392"/>
      <c r="WG392"/>
      <c r="WH392"/>
      <c r="WI392"/>
      <c r="WJ392"/>
      <c r="WK392"/>
      <c r="WL392"/>
      <c r="WM392"/>
      <c r="WN392"/>
      <c r="WO392"/>
      <c r="WP392"/>
      <c r="WQ392"/>
      <c r="WR392"/>
      <c r="WS392"/>
      <c r="WT392"/>
      <c r="WU392"/>
      <c r="WV392"/>
      <c r="WW392"/>
    </row>
    <row r="393" spans="1:621" s="131" customFormat="1" ht="196.5" hidden="1" customHeight="1" x14ac:dyDescent="0.25">
      <c r="A393" s="213">
        <f t="shared" si="59"/>
        <v>311</v>
      </c>
      <c r="B393" s="33" t="s">
        <v>523</v>
      </c>
      <c r="C393" s="288" t="s">
        <v>1199</v>
      </c>
      <c r="D393" s="122" t="s">
        <v>2330</v>
      </c>
      <c r="E393" s="288" t="s">
        <v>2331</v>
      </c>
      <c r="F393" s="288" t="s">
        <v>2332</v>
      </c>
      <c r="G393" s="323">
        <v>44295.609027777777</v>
      </c>
      <c r="H393" s="218">
        <v>44295.640277777777</v>
      </c>
      <c r="I393" s="323">
        <v>44300.702777777777</v>
      </c>
      <c r="J393" s="312">
        <v>3.125E-2</v>
      </c>
      <c r="K393" s="299" t="s">
        <v>2455</v>
      </c>
      <c r="L393" s="47"/>
      <c r="M393" s="47">
        <v>1</v>
      </c>
      <c r="N393" s="47"/>
      <c r="O393" s="47"/>
      <c r="P393" s="47"/>
      <c r="Q393" s="47">
        <v>1</v>
      </c>
      <c r="R393" s="328" t="s">
        <v>2333</v>
      </c>
      <c r="S393" s="121" t="s">
        <v>2456</v>
      </c>
      <c r="T393" s="287" t="s">
        <v>75</v>
      </c>
      <c r="U393" s="47">
        <v>180</v>
      </c>
      <c r="V393" s="47" t="s">
        <v>76</v>
      </c>
      <c r="W393" s="328">
        <v>1</v>
      </c>
      <c r="X393" s="331" t="s">
        <v>189</v>
      </c>
      <c r="Y393" s="50">
        <f t="shared" si="53"/>
        <v>0.75</v>
      </c>
      <c r="Z393"/>
      <c r="AA393">
        <v>1</v>
      </c>
      <c r="AB393"/>
      <c r="AC393"/>
      <c r="AD393"/>
      <c r="AE393"/>
      <c r="AF393"/>
      <c r="AG393"/>
      <c r="AH393"/>
      <c r="AI393"/>
      <c r="AJ393"/>
      <c r="AK393"/>
      <c r="AL393"/>
      <c r="AM393"/>
      <c r="AN393"/>
      <c r="AO393"/>
      <c r="AP393"/>
      <c r="AQ393"/>
      <c r="AR393"/>
      <c r="AS393"/>
      <c r="AT393"/>
      <c r="AU393"/>
      <c r="AV393" s="53" t="s">
        <v>89</v>
      </c>
      <c r="AW393" s="53" t="s">
        <v>91</v>
      </c>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c r="IW393"/>
      <c r="IX393"/>
      <c r="IY393"/>
      <c r="IZ393"/>
      <c r="JA393"/>
      <c r="JB393"/>
      <c r="JC393"/>
      <c r="JD393"/>
      <c r="JE393"/>
      <c r="JF393"/>
      <c r="JG393"/>
      <c r="JH393"/>
      <c r="JI393"/>
      <c r="JJ393"/>
      <c r="JK393"/>
      <c r="JL393"/>
      <c r="JM393"/>
      <c r="JN393"/>
      <c r="JO393"/>
      <c r="JP393"/>
      <c r="JQ393"/>
      <c r="JR393"/>
      <c r="JS393"/>
      <c r="JT393"/>
      <c r="JU393"/>
      <c r="JV393"/>
      <c r="JW393"/>
      <c r="JX393"/>
      <c r="JY393"/>
      <c r="JZ393"/>
      <c r="KA393"/>
      <c r="KB393"/>
      <c r="KC393"/>
      <c r="KD393"/>
      <c r="KE393"/>
      <c r="KF393"/>
      <c r="KG393"/>
      <c r="KH393"/>
      <c r="KI393"/>
      <c r="KJ393"/>
      <c r="KK393"/>
      <c r="KL393"/>
      <c r="KM393"/>
      <c r="KN393"/>
      <c r="KO393"/>
      <c r="KP393"/>
      <c r="KQ393"/>
      <c r="KR393"/>
      <c r="KS393"/>
      <c r="KT393"/>
      <c r="KU393"/>
      <c r="KV393"/>
      <c r="KW393"/>
      <c r="KX393"/>
      <c r="KY393"/>
      <c r="KZ393"/>
      <c r="LA393"/>
      <c r="LB393"/>
      <c r="LC393"/>
      <c r="LD393"/>
      <c r="LE393"/>
      <c r="LF393"/>
      <c r="LG393"/>
      <c r="LH393"/>
      <c r="LI393"/>
      <c r="LJ393"/>
      <c r="LK393"/>
      <c r="LL393"/>
      <c r="LM393"/>
      <c r="LN393"/>
      <c r="LO393"/>
      <c r="LP393"/>
      <c r="LQ393"/>
      <c r="LR393"/>
      <c r="LS393"/>
      <c r="LT393"/>
      <c r="LU393"/>
      <c r="LV393"/>
      <c r="LW393"/>
      <c r="LX393"/>
      <c r="LY393"/>
      <c r="LZ393"/>
      <c r="MA393"/>
      <c r="MB393"/>
      <c r="MC393"/>
      <c r="MD393"/>
      <c r="ME393"/>
      <c r="MF393"/>
      <c r="MG393"/>
      <c r="MH393"/>
      <c r="MI393"/>
      <c r="MJ393"/>
      <c r="MK393"/>
      <c r="ML393"/>
      <c r="MM393"/>
      <c r="MN393"/>
      <c r="MO393"/>
      <c r="MP393"/>
      <c r="MQ393"/>
      <c r="MR393"/>
      <c r="MS393"/>
      <c r="MT393"/>
      <c r="MU393"/>
      <c r="MV393"/>
      <c r="MW393"/>
      <c r="MX393"/>
      <c r="MY393"/>
      <c r="MZ393"/>
      <c r="NA393"/>
      <c r="NB393"/>
      <c r="NC393"/>
      <c r="ND393"/>
      <c r="NE393"/>
      <c r="NF393"/>
      <c r="NG393"/>
      <c r="NH393"/>
      <c r="NI393"/>
      <c r="NJ393"/>
      <c r="NK393"/>
      <c r="NL393"/>
      <c r="NM393"/>
      <c r="NN393"/>
      <c r="NO393"/>
      <c r="NP393"/>
      <c r="NQ393"/>
      <c r="NR393"/>
      <c r="NS393"/>
      <c r="NT393"/>
      <c r="NU393"/>
      <c r="NV393"/>
      <c r="NW393"/>
      <c r="NX393"/>
      <c r="NY393"/>
      <c r="NZ393"/>
      <c r="OA393"/>
      <c r="OB393"/>
      <c r="OC393"/>
      <c r="OD393"/>
      <c r="OE393"/>
      <c r="OF393"/>
      <c r="OG393"/>
      <c r="OH393"/>
      <c r="OI393"/>
      <c r="OJ393"/>
      <c r="OK393"/>
      <c r="OL393"/>
      <c r="OM393"/>
      <c r="ON393"/>
      <c r="OO393"/>
      <c r="OP393"/>
      <c r="OQ393"/>
      <c r="OR393"/>
      <c r="OS393"/>
      <c r="OT393"/>
      <c r="OU393"/>
      <c r="OV393"/>
      <c r="OW393"/>
      <c r="OX393"/>
      <c r="OY393"/>
      <c r="OZ393"/>
      <c r="PA393"/>
      <c r="PB393"/>
      <c r="PC393"/>
      <c r="PD393"/>
      <c r="PE393"/>
      <c r="PF393"/>
      <c r="PG393"/>
      <c r="PH393"/>
      <c r="PI393"/>
      <c r="PJ393"/>
      <c r="PK393"/>
      <c r="PL393"/>
      <c r="PM393"/>
      <c r="PN393"/>
      <c r="PO393"/>
      <c r="PP393"/>
      <c r="PQ393"/>
      <c r="PR393"/>
      <c r="PS393"/>
      <c r="PT393"/>
      <c r="PU393"/>
      <c r="PV393"/>
      <c r="PW393"/>
      <c r="PX393"/>
      <c r="PY393"/>
      <c r="PZ393"/>
      <c r="QA393"/>
      <c r="QB393"/>
      <c r="QC393"/>
      <c r="QD393"/>
      <c r="QE393"/>
      <c r="QF393"/>
      <c r="QG393"/>
      <c r="QH393"/>
      <c r="QI393"/>
      <c r="QJ393"/>
      <c r="QK393"/>
      <c r="QL393"/>
      <c r="QM393"/>
      <c r="QN393"/>
      <c r="QO393"/>
      <c r="QP393"/>
      <c r="QQ393"/>
      <c r="QR393"/>
      <c r="QS393"/>
      <c r="QT393"/>
      <c r="QU393"/>
      <c r="QV393"/>
      <c r="QW393"/>
      <c r="QX393"/>
      <c r="QY393"/>
      <c r="QZ393"/>
      <c r="RA393"/>
      <c r="RB393"/>
      <c r="RC393"/>
      <c r="RD393"/>
      <c r="RE393"/>
      <c r="RF393"/>
      <c r="RG393"/>
      <c r="RH393"/>
      <c r="RI393"/>
      <c r="RJ393"/>
      <c r="RK393"/>
      <c r="RL393"/>
      <c r="RM393"/>
      <c r="RN393"/>
      <c r="RO393"/>
      <c r="RP393"/>
      <c r="RQ393"/>
      <c r="RR393"/>
      <c r="RS393"/>
      <c r="RT393"/>
      <c r="RU393"/>
      <c r="RV393"/>
      <c r="RW393"/>
      <c r="RX393"/>
      <c r="RY393"/>
      <c r="RZ393"/>
      <c r="SA393"/>
      <c r="SB393"/>
      <c r="SC393"/>
      <c r="SD393"/>
      <c r="SE393"/>
      <c r="SF393"/>
      <c r="SG393"/>
      <c r="SH393"/>
      <c r="SI393"/>
      <c r="SJ393"/>
      <c r="SK393"/>
      <c r="SL393"/>
      <c r="SM393"/>
      <c r="SN393"/>
      <c r="SO393"/>
      <c r="SP393"/>
      <c r="SQ393"/>
      <c r="SR393"/>
      <c r="SS393"/>
      <c r="ST393"/>
      <c r="SU393"/>
      <c r="SV393"/>
      <c r="SW393"/>
      <c r="SX393"/>
      <c r="SY393"/>
      <c r="SZ393"/>
      <c r="TA393"/>
      <c r="TB393"/>
      <c r="TC393"/>
      <c r="TD393"/>
      <c r="TE393"/>
      <c r="TF393"/>
      <c r="TG393"/>
      <c r="TH393"/>
      <c r="TI393"/>
      <c r="TJ393"/>
      <c r="TK393"/>
      <c r="TL393"/>
      <c r="TM393"/>
      <c r="TN393"/>
      <c r="TO393"/>
      <c r="TP393"/>
      <c r="TQ393"/>
      <c r="TR393"/>
      <c r="TS393"/>
      <c r="TT393"/>
      <c r="TU393"/>
      <c r="TV393"/>
      <c r="TW393"/>
      <c r="TX393"/>
      <c r="TY393"/>
      <c r="TZ393"/>
      <c r="UA393"/>
      <c r="UB393"/>
      <c r="UC393"/>
      <c r="UD393"/>
      <c r="UE393"/>
      <c r="UF393"/>
      <c r="UG393"/>
      <c r="UH393"/>
      <c r="UI393"/>
      <c r="UJ393"/>
      <c r="UK393"/>
      <c r="UL393"/>
      <c r="UM393"/>
      <c r="UN393"/>
      <c r="UO393"/>
      <c r="UP393"/>
      <c r="UQ393"/>
      <c r="UR393"/>
      <c r="US393"/>
      <c r="UT393"/>
      <c r="UU393"/>
      <c r="UV393"/>
      <c r="UW393"/>
      <c r="UX393"/>
      <c r="UY393"/>
      <c r="UZ393"/>
      <c r="VA393"/>
      <c r="VB393"/>
      <c r="VC393"/>
      <c r="VD393"/>
      <c r="VE393"/>
      <c r="VF393"/>
      <c r="VG393"/>
      <c r="VH393"/>
      <c r="VI393"/>
      <c r="VJ393"/>
      <c r="VK393"/>
      <c r="VL393"/>
      <c r="VM393"/>
      <c r="VN393"/>
      <c r="VO393"/>
      <c r="VP393"/>
      <c r="VQ393"/>
      <c r="VR393"/>
      <c r="VS393"/>
      <c r="VT393"/>
      <c r="VU393"/>
      <c r="VV393"/>
      <c r="VW393"/>
      <c r="VX393"/>
      <c r="VY393"/>
      <c r="VZ393"/>
      <c r="WA393"/>
      <c r="WB393"/>
      <c r="WC393"/>
      <c r="WD393"/>
      <c r="WE393"/>
      <c r="WF393"/>
      <c r="WG393"/>
      <c r="WH393"/>
      <c r="WI393"/>
      <c r="WJ393"/>
      <c r="WK393"/>
      <c r="WL393"/>
      <c r="WM393"/>
      <c r="WN393"/>
      <c r="WO393"/>
      <c r="WP393"/>
      <c r="WQ393"/>
      <c r="WR393"/>
      <c r="WS393"/>
      <c r="WT393"/>
      <c r="WU393"/>
      <c r="WV393"/>
      <c r="WW393"/>
    </row>
    <row r="394" spans="1:621" s="41" customFormat="1" ht="48" hidden="1" customHeight="1" x14ac:dyDescent="0.25">
      <c r="A394" s="742">
        <f>A393+1</f>
        <v>312</v>
      </c>
      <c r="B394" s="607" t="s">
        <v>102</v>
      </c>
      <c r="C394" s="608" t="s">
        <v>2310</v>
      </c>
      <c r="D394" s="670" t="s">
        <v>2311</v>
      </c>
      <c r="E394" s="608" t="s">
        <v>2292</v>
      </c>
      <c r="F394" s="288" t="s">
        <v>2334</v>
      </c>
      <c r="G394" s="609">
        <v>44295.800694444442</v>
      </c>
      <c r="H394" s="289">
        <v>44295.934027777781</v>
      </c>
      <c r="I394" s="609">
        <v>44296.625</v>
      </c>
      <c r="J394" s="188">
        <f>H394-G394</f>
        <v>0.13333333333866904</v>
      </c>
      <c r="K394" s="288" t="s">
        <v>2335</v>
      </c>
      <c r="L394" s="288"/>
      <c r="M394" s="288"/>
      <c r="N394" s="288"/>
      <c r="O394" s="288"/>
      <c r="P394" s="288">
        <v>2</v>
      </c>
      <c r="Q394" s="288"/>
      <c r="R394" s="608" t="s">
        <v>2336</v>
      </c>
      <c r="S394" s="608" t="s">
        <v>2337</v>
      </c>
      <c r="T394" s="608" t="s">
        <v>75</v>
      </c>
      <c r="U394" s="288">
        <v>100</v>
      </c>
      <c r="V394" s="608" t="s">
        <v>88</v>
      </c>
      <c r="W394" s="608">
        <v>0</v>
      </c>
      <c r="X394" s="676">
        <v>204</v>
      </c>
      <c r="Y394" s="50">
        <f t="shared" si="53"/>
        <v>3.2000000001280569</v>
      </c>
      <c r="Z394"/>
      <c r="AA394"/>
      <c r="AB394"/>
      <c r="AC394"/>
      <c r="AD394"/>
      <c r="AE394">
        <v>1</v>
      </c>
      <c r="AF394"/>
      <c r="AG394"/>
      <c r="AH394"/>
      <c r="AI394"/>
      <c r="AJ394"/>
      <c r="AK394"/>
      <c r="AL394"/>
      <c r="AM394"/>
      <c r="AN394"/>
      <c r="AO394"/>
      <c r="AP394"/>
      <c r="AQ394"/>
      <c r="AR394"/>
      <c r="AS394"/>
      <c r="AT394"/>
      <c r="AU394"/>
      <c r="AV394" s="53" t="s">
        <v>95</v>
      </c>
      <c r="AW394" s="53" t="s">
        <v>90</v>
      </c>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c r="IW394"/>
      <c r="IX394"/>
      <c r="IY394"/>
      <c r="IZ394"/>
      <c r="JA394"/>
      <c r="JB394"/>
      <c r="JC394"/>
      <c r="JD394"/>
      <c r="JE394"/>
      <c r="JF394"/>
      <c r="JG394"/>
      <c r="JH394"/>
      <c r="JI394"/>
      <c r="JJ394"/>
      <c r="JK394"/>
      <c r="JL394"/>
      <c r="JM394"/>
      <c r="JN394"/>
      <c r="JO394"/>
      <c r="JP394"/>
      <c r="JQ394"/>
      <c r="JR394"/>
      <c r="JS394"/>
      <c r="JT394"/>
      <c r="JU394"/>
      <c r="JV394"/>
      <c r="JW394"/>
      <c r="JX394"/>
      <c r="JY394"/>
      <c r="JZ394"/>
      <c r="KA394"/>
      <c r="KB394"/>
      <c r="KC394"/>
      <c r="KD394"/>
      <c r="KE394"/>
      <c r="KF394"/>
      <c r="KG394"/>
      <c r="KH394"/>
      <c r="KI394"/>
      <c r="KJ394"/>
      <c r="KK394"/>
      <c r="KL394"/>
      <c r="KM394"/>
      <c r="KN394"/>
      <c r="KO394"/>
      <c r="KP394"/>
      <c r="KQ394"/>
      <c r="KR394"/>
      <c r="KS394"/>
      <c r="KT394"/>
      <c r="KU394"/>
      <c r="KV394"/>
      <c r="KW394"/>
      <c r="KX394"/>
      <c r="KY394"/>
      <c r="KZ394"/>
      <c r="LA394"/>
      <c r="LB394"/>
      <c r="LC394"/>
      <c r="LD394"/>
      <c r="LE394"/>
      <c r="LF394"/>
      <c r="LG394"/>
      <c r="LH394"/>
      <c r="LI394"/>
      <c r="LJ394"/>
      <c r="LK394"/>
      <c r="LL394"/>
      <c r="LM394"/>
      <c r="LN394"/>
      <c r="LO394"/>
      <c r="LP394"/>
      <c r="LQ394"/>
      <c r="LR394"/>
      <c r="LS394"/>
      <c r="LT394"/>
      <c r="LU394"/>
      <c r="LV394"/>
      <c r="LW394"/>
      <c r="LX394"/>
      <c r="LY394"/>
      <c r="LZ394"/>
      <c r="MA394"/>
      <c r="MB394"/>
      <c r="MC394"/>
      <c r="MD394"/>
      <c r="ME394"/>
      <c r="MF394"/>
      <c r="MG394"/>
      <c r="MH394"/>
      <c r="MI394"/>
      <c r="MJ394"/>
      <c r="MK394"/>
      <c r="ML394"/>
      <c r="MM394"/>
      <c r="MN394"/>
      <c r="MO394"/>
      <c r="MP394"/>
      <c r="MQ394"/>
      <c r="MR394"/>
      <c r="MS394"/>
      <c r="MT394"/>
      <c r="MU394"/>
      <c r="MV394"/>
      <c r="MW394"/>
      <c r="MX394"/>
      <c r="MY394"/>
      <c r="MZ394"/>
      <c r="NA394"/>
      <c r="NB394"/>
      <c r="NC394"/>
      <c r="ND394"/>
      <c r="NE394"/>
      <c r="NF394"/>
      <c r="NG394"/>
      <c r="NH394"/>
      <c r="NI394"/>
      <c r="NJ394"/>
      <c r="NK394"/>
      <c r="NL394"/>
      <c r="NM394"/>
      <c r="NN394"/>
      <c r="NO394"/>
      <c r="NP394"/>
      <c r="NQ394"/>
      <c r="NR394"/>
      <c r="NS394"/>
      <c r="NT394"/>
      <c r="NU394"/>
      <c r="NV394"/>
      <c r="NW394"/>
      <c r="NX394"/>
      <c r="NY394"/>
      <c r="NZ394"/>
      <c r="OA394"/>
      <c r="OB394"/>
      <c r="OC394"/>
      <c r="OD394"/>
      <c r="OE394"/>
      <c r="OF394"/>
      <c r="OG394"/>
      <c r="OH394"/>
      <c r="OI394"/>
      <c r="OJ394"/>
      <c r="OK394"/>
      <c r="OL394"/>
      <c r="OM394"/>
      <c r="ON394"/>
      <c r="OO394"/>
      <c r="OP394"/>
      <c r="OQ394"/>
      <c r="OR394"/>
      <c r="OS394"/>
      <c r="OT394"/>
      <c r="OU394"/>
      <c r="OV394"/>
      <c r="OW394"/>
      <c r="OX394"/>
      <c r="OY394"/>
      <c r="OZ394"/>
      <c r="PA394"/>
      <c r="PB394"/>
      <c r="PC394"/>
      <c r="PD394"/>
      <c r="PE394"/>
      <c r="PF394"/>
      <c r="PG394"/>
      <c r="PH394"/>
      <c r="PI394"/>
      <c r="PJ394"/>
      <c r="PK394"/>
      <c r="PL394"/>
      <c r="PM394"/>
      <c r="PN394"/>
      <c r="PO394"/>
      <c r="PP394"/>
      <c r="PQ394"/>
      <c r="PR394"/>
      <c r="PS394"/>
      <c r="PT394"/>
      <c r="PU394"/>
      <c r="PV394"/>
      <c r="PW394"/>
      <c r="PX394"/>
      <c r="PY394"/>
      <c r="PZ394"/>
      <c r="QA394"/>
      <c r="QB394"/>
      <c r="QC394"/>
      <c r="QD394"/>
      <c r="QE394"/>
      <c r="QF394"/>
      <c r="QG394"/>
      <c r="QH394"/>
      <c r="QI394"/>
      <c r="QJ394"/>
      <c r="QK394"/>
      <c r="QL394"/>
      <c r="QM394"/>
      <c r="QN394"/>
      <c r="QO394"/>
      <c r="QP394"/>
      <c r="QQ394"/>
      <c r="QR394"/>
      <c r="QS394"/>
      <c r="QT394"/>
      <c r="QU394"/>
      <c r="QV394"/>
      <c r="QW394"/>
      <c r="QX394"/>
      <c r="QY394"/>
      <c r="QZ394"/>
      <c r="RA394"/>
      <c r="RB394"/>
      <c r="RC394"/>
      <c r="RD394"/>
      <c r="RE394"/>
      <c r="RF394"/>
      <c r="RG394"/>
      <c r="RH394"/>
      <c r="RI394"/>
      <c r="RJ394"/>
      <c r="RK394"/>
      <c r="RL394"/>
      <c r="RM394"/>
      <c r="RN394"/>
      <c r="RO394"/>
      <c r="RP394"/>
      <c r="RQ394"/>
      <c r="RR394"/>
      <c r="RS394"/>
      <c r="RT394"/>
      <c r="RU394"/>
      <c r="RV394"/>
      <c r="RW394"/>
      <c r="RX394"/>
      <c r="RY394"/>
      <c r="RZ394"/>
      <c r="SA394"/>
      <c r="SB394"/>
      <c r="SC394"/>
      <c r="SD394"/>
      <c r="SE394"/>
      <c r="SF394"/>
      <c r="SG394"/>
      <c r="SH394"/>
      <c r="SI394"/>
      <c r="SJ394"/>
      <c r="SK394"/>
      <c r="SL394"/>
      <c r="SM394"/>
      <c r="SN394"/>
      <c r="SO394"/>
      <c r="SP394"/>
      <c r="SQ394"/>
      <c r="SR394"/>
      <c r="SS394"/>
      <c r="ST394"/>
      <c r="SU394"/>
      <c r="SV394"/>
      <c r="SW394"/>
      <c r="SX394"/>
      <c r="SY394"/>
      <c r="SZ394"/>
      <c r="TA394"/>
      <c r="TB394"/>
      <c r="TC394"/>
      <c r="TD394"/>
      <c r="TE394"/>
      <c r="TF394"/>
      <c r="TG394"/>
      <c r="TH394"/>
      <c r="TI394"/>
      <c r="TJ394"/>
      <c r="TK394"/>
      <c r="TL394"/>
      <c r="TM394"/>
      <c r="TN394"/>
      <c r="TO394"/>
      <c r="TP394"/>
      <c r="TQ394"/>
      <c r="TR394"/>
      <c r="TS394"/>
      <c r="TT394"/>
      <c r="TU394"/>
      <c r="TV394"/>
      <c r="TW394"/>
      <c r="TX394"/>
      <c r="TY394"/>
      <c r="TZ394"/>
      <c r="UA394"/>
      <c r="UB394"/>
      <c r="UC394"/>
      <c r="UD394"/>
      <c r="UE394"/>
      <c r="UF394"/>
      <c r="UG394"/>
      <c r="UH394"/>
      <c r="UI394"/>
      <c r="UJ394"/>
      <c r="UK394"/>
      <c r="UL394"/>
      <c r="UM394"/>
      <c r="UN394"/>
      <c r="UO394"/>
      <c r="UP394"/>
      <c r="UQ394"/>
      <c r="UR394"/>
      <c r="US394"/>
      <c r="UT394"/>
      <c r="UU394"/>
      <c r="UV394"/>
      <c r="UW394"/>
      <c r="UX394"/>
      <c r="UY394"/>
      <c r="UZ394"/>
      <c r="VA394"/>
      <c r="VB394"/>
      <c r="VC394"/>
      <c r="VD394"/>
      <c r="VE394"/>
      <c r="VF394"/>
      <c r="VG394"/>
      <c r="VH394"/>
      <c r="VI394"/>
      <c r="VJ394"/>
      <c r="VK394"/>
      <c r="VL394"/>
      <c r="VM394"/>
      <c r="VN394"/>
      <c r="VO394"/>
      <c r="VP394"/>
      <c r="VQ394"/>
      <c r="VR394"/>
      <c r="VS394"/>
      <c r="VT394"/>
      <c r="VU394"/>
      <c r="VV394"/>
      <c r="VW394"/>
      <c r="VX394"/>
      <c r="VY394"/>
      <c r="VZ394"/>
      <c r="WA394"/>
      <c r="WB394"/>
      <c r="WC394"/>
      <c r="WD394"/>
      <c r="WE394"/>
      <c r="WF394"/>
      <c r="WG394"/>
      <c r="WH394"/>
      <c r="WI394"/>
      <c r="WJ394"/>
      <c r="WK394"/>
      <c r="WL394"/>
      <c r="WM394"/>
      <c r="WN394"/>
      <c r="WO394"/>
      <c r="WP394"/>
      <c r="WQ394"/>
      <c r="WR394"/>
      <c r="WS394"/>
      <c r="WT394"/>
      <c r="WU394"/>
      <c r="WV394"/>
      <c r="WW394"/>
    </row>
    <row r="395" spans="1:621" s="41" customFormat="1" ht="60" hidden="1" customHeight="1" x14ac:dyDescent="0.25">
      <c r="A395" s="744"/>
      <c r="B395" s="599"/>
      <c r="C395" s="601"/>
      <c r="D395" s="671"/>
      <c r="E395" s="601"/>
      <c r="F395" s="288" t="s">
        <v>2338</v>
      </c>
      <c r="G395" s="610"/>
      <c r="H395" s="127">
        <v>44296.625</v>
      </c>
      <c r="I395" s="610"/>
      <c r="J395" s="188">
        <f>H395-G394</f>
        <v>0.8243055555576575</v>
      </c>
      <c r="K395" s="288" t="s">
        <v>2339</v>
      </c>
      <c r="L395" s="288"/>
      <c r="M395" s="288"/>
      <c r="N395" s="288"/>
      <c r="O395" s="288">
        <v>2</v>
      </c>
      <c r="P395" s="288">
        <v>2</v>
      </c>
      <c r="Q395" s="288"/>
      <c r="R395" s="601"/>
      <c r="S395" s="601"/>
      <c r="T395" s="601"/>
      <c r="U395" s="288">
        <v>50</v>
      </c>
      <c r="V395" s="601"/>
      <c r="W395" s="601"/>
      <c r="X395" s="677"/>
      <c r="Y395" s="50">
        <f t="shared" si="53"/>
        <v>19.78333333338378</v>
      </c>
      <c r="Z395"/>
      <c r="AA395"/>
      <c r="AB395"/>
      <c r="AC395"/>
      <c r="AD395"/>
      <c r="AE395"/>
      <c r="AF395"/>
      <c r="AG395"/>
      <c r="AH395"/>
      <c r="AI395"/>
      <c r="AJ395"/>
      <c r="AK395"/>
      <c r="AL395"/>
      <c r="AM395"/>
      <c r="AN395"/>
      <c r="AO395"/>
      <c r="AP395"/>
      <c r="AQ395"/>
      <c r="AR395"/>
      <c r="AS395"/>
      <c r="AT395"/>
      <c r="AU395"/>
      <c r="AV395" s="53"/>
      <c r="AW395" s="53"/>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c r="IW395"/>
      <c r="IX395"/>
      <c r="IY395"/>
      <c r="IZ395"/>
      <c r="JA395"/>
      <c r="JB395"/>
      <c r="JC395"/>
      <c r="JD395"/>
      <c r="JE395"/>
      <c r="JF395"/>
      <c r="JG395"/>
      <c r="JH395"/>
      <c r="JI395"/>
      <c r="JJ395"/>
      <c r="JK395"/>
      <c r="JL395"/>
      <c r="JM395"/>
      <c r="JN395"/>
      <c r="JO395"/>
      <c r="JP395"/>
      <c r="JQ395"/>
      <c r="JR395"/>
      <c r="JS395"/>
      <c r="JT395"/>
      <c r="JU395"/>
      <c r="JV395"/>
      <c r="JW395"/>
      <c r="JX395"/>
      <c r="JY395"/>
      <c r="JZ395"/>
      <c r="KA395"/>
      <c r="KB395"/>
      <c r="KC395"/>
      <c r="KD395"/>
      <c r="KE395"/>
      <c r="KF395"/>
      <c r="KG395"/>
      <c r="KH395"/>
      <c r="KI395"/>
      <c r="KJ395"/>
      <c r="KK395"/>
      <c r="KL395"/>
      <c r="KM395"/>
      <c r="KN395"/>
      <c r="KO395"/>
      <c r="KP395"/>
      <c r="KQ395"/>
      <c r="KR395"/>
      <c r="KS395"/>
      <c r="KT395"/>
      <c r="KU395"/>
      <c r="KV395"/>
      <c r="KW395"/>
      <c r="KX395"/>
      <c r="KY395"/>
      <c r="KZ395"/>
      <c r="LA395"/>
      <c r="LB395"/>
      <c r="LC395"/>
      <c r="LD395"/>
      <c r="LE395"/>
      <c r="LF395"/>
      <c r="LG395"/>
      <c r="LH395"/>
      <c r="LI395"/>
      <c r="LJ395"/>
      <c r="LK395"/>
      <c r="LL395"/>
      <c r="LM395"/>
      <c r="LN395"/>
      <c r="LO395"/>
      <c r="LP395"/>
      <c r="LQ395"/>
      <c r="LR395"/>
      <c r="LS395"/>
      <c r="LT395"/>
      <c r="LU395"/>
      <c r="LV395"/>
      <c r="LW395"/>
      <c r="LX395"/>
      <c r="LY395"/>
      <c r="LZ395"/>
      <c r="MA395"/>
      <c r="MB395"/>
      <c r="MC395"/>
      <c r="MD395"/>
      <c r="ME395"/>
      <c r="MF395"/>
      <c r="MG395"/>
      <c r="MH395"/>
      <c r="MI395"/>
      <c r="MJ395"/>
      <c r="MK395"/>
      <c r="ML395"/>
      <c r="MM395"/>
      <c r="MN395"/>
      <c r="MO395"/>
      <c r="MP395"/>
      <c r="MQ395"/>
      <c r="MR395"/>
      <c r="MS395"/>
      <c r="MT395"/>
      <c r="MU395"/>
      <c r="MV395"/>
      <c r="MW395"/>
      <c r="MX395"/>
      <c r="MY395"/>
      <c r="MZ395"/>
      <c r="NA395"/>
      <c r="NB395"/>
      <c r="NC395"/>
      <c r="ND395"/>
      <c r="NE395"/>
      <c r="NF395"/>
      <c r="NG395"/>
      <c r="NH395"/>
      <c r="NI395"/>
      <c r="NJ395"/>
      <c r="NK395"/>
      <c r="NL395"/>
      <c r="NM395"/>
      <c r="NN395"/>
      <c r="NO395"/>
      <c r="NP395"/>
      <c r="NQ395"/>
      <c r="NR395"/>
      <c r="NS395"/>
      <c r="NT395"/>
      <c r="NU395"/>
      <c r="NV395"/>
      <c r="NW395"/>
      <c r="NX395"/>
      <c r="NY395"/>
      <c r="NZ395"/>
      <c r="OA395"/>
      <c r="OB395"/>
      <c r="OC395"/>
      <c r="OD395"/>
      <c r="OE395"/>
      <c r="OF395"/>
      <c r="OG395"/>
      <c r="OH395"/>
      <c r="OI395"/>
      <c r="OJ395"/>
      <c r="OK395"/>
      <c r="OL395"/>
      <c r="OM395"/>
      <c r="ON395"/>
      <c r="OO395"/>
      <c r="OP395"/>
      <c r="OQ395"/>
      <c r="OR395"/>
      <c r="OS395"/>
      <c r="OT395"/>
      <c r="OU395"/>
      <c r="OV395"/>
      <c r="OW395"/>
      <c r="OX395"/>
      <c r="OY395"/>
      <c r="OZ395"/>
      <c r="PA395"/>
      <c r="PB395"/>
      <c r="PC395"/>
      <c r="PD395"/>
      <c r="PE395"/>
      <c r="PF395"/>
      <c r="PG395"/>
      <c r="PH395"/>
      <c r="PI395"/>
      <c r="PJ395"/>
      <c r="PK395"/>
      <c r="PL395"/>
      <c r="PM395"/>
      <c r="PN395"/>
      <c r="PO395"/>
      <c r="PP395"/>
      <c r="PQ395"/>
      <c r="PR395"/>
      <c r="PS395"/>
      <c r="PT395"/>
      <c r="PU395"/>
      <c r="PV395"/>
      <c r="PW395"/>
      <c r="PX395"/>
      <c r="PY395"/>
      <c r="PZ395"/>
      <c r="QA395"/>
      <c r="QB395"/>
      <c r="QC395"/>
      <c r="QD395"/>
      <c r="QE395"/>
      <c r="QF395"/>
      <c r="QG395"/>
      <c r="QH395"/>
      <c r="QI395"/>
      <c r="QJ395"/>
      <c r="QK395"/>
      <c r="QL395"/>
      <c r="QM395"/>
      <c r="QN395"/>
      <c r="QO395"/>
      <c r="QP395"/>
      <c r="QQ395"/>
      <c r="QR395"/>
      <c r="QS395"/>
      <c r="QT395"/>
      <c r="QU395"/>
      <c r="QV395"/>
      <c r="QW395"/>
      <c r="QX395"/>
      <c r="QY395"/>
      <c r="QZ395"/>
      <c r="RA395"/>
      <c r="RB395"/>
      <c r="RC395"/>
      <c r="RD395"/>
      <c r="RE395"/>
      <c r="RF395"/>
      <c r="RG395"/>
      <c r="RH395"/>
      <c r="RI395"/>
      <c r="RJ395"/>
      <c r="RK395"/>
      <c r="RL395"/>
      <c r="RM395"/>
      <c r="RN395"/>
      <c r="RO395"/>
      <c r="RP395"/>
      <c r="RQ395"/>
      <c r="RR395"/>
      <c r="RS395"/>
      <c r="RT395"/>
      <c r="RU395"/>
      <c r="RV395"/>
      <c r="RW395"/>
      <c r="RX395"/>
      <c r="RY395"/>
      <c r="RZ395"/>
      <c r="SA395"/>
      <c r="SB395"/>
      <c r="SC395"/>
      <c r="SD395"/>
      <c r="SE395"/>
      <c r="SF395"/>
      <c r="SG395"/>
      <c r="SH395"/>
      <c r="SI395"/>
      <c r="SJ395"/>
      <c r="SK395"/>
      <c r="SL395"/>
      <c r="SM395"/>
      <c r="SN395"/>
      <c r="SO395"/>
      <c r="SP395"/>
      <c r="SQ395"/>
      <c r="SR395"/>
      <c r="SS395"/>
      <c r="ST395"/>
      <c r="SU395"/>
      <c r="SV395"/>
      <c r="SW395"/>
      <c r="SX395"/>
      <c r="SY395"/>
      <c r="SZ395"/>
      <c r="TA395"/>
      <c r="TB395"/>
      <c r="TC395"/>
      <c r="TD395"/>
      <c r="TE395"/>
      <c r="TF395"/>
      <c r="TG395"/>
      <c r="TH395"/>
      <c r="TI395"/>
      <c r="TJ395"/>
      <c r="TK395"/>
      <c r="TL395"/>
      <c r="TM395"/>
      <c r="TN395"/>
      <c r="TO395"/>
      <c r="TP395"/>
      <c r="TQ395"/>
      <c r="TR395"/>
      <c r="TS395"/>
      <c r="TT395"/>
      <c r="TU395"/>
      <c r="TV395"/>
      <c r="TW395"/>
      <c r="TX395"/>
      <c r="TY395"/>
      <c r="TZ395"/>
      <c r="UA395"/>
      <c r="UB395"/>
      <c r="UC395"/>
      <c r="UD395"/>
      <c r="UE395"/>
      <c r="UF395"/>
      <c r="UG395"/>
      <c r="UH395"/>
      <c r="UI395"/>
      <c r="UJ395"/>
      <c r="UK395"/>
      <c r="UL395"/>
      <c r="UM395"/>
      <c r="UN395"/>
      <c r="UO395"/>
      <c r="UP395"/>
      <c r="UQ395"/>
      <c r="UR395"/>
      <c r="US395"/>
      <c r="UT395"/>
      <c r="UU395"/>
      <c r="UV395"/>
      <c r="UW395"/>
      <c r="UX395"/>
      <c r="UY395"/>
      <c r="UZ395"/>
      <c r="VA395"/>
      <c r="VB395"/>
      <c r="VC395"/>
      <c r="VD395"/>
      <c r="VE395"/>
      <c r="VF395"/>
      <c r="VG395"/>
      <c r="VH395"/>
      <c r="VI395"/>
      <c r="VJ395"/>
      <c r="VK395"/>
      <c r="VL395"/>
      <c r="VM395"/>
      <c r="VN395"/>
      <c r="VO395"/>
      <c r="VP395"/>
      <c r="VQ395"/>
      <c r="VR395"/>
      <c r="VS395"/>
      <c r="VT395"/>
      <c r="VU395"/>
      <c r="VV395"/>
      <c r="VW395"/>
      <c r="VX395"/>
      <c r="VY395"/>
      <c r="VZ395"/>
      <c r="WA395"/>
      <c r="WB395"/>
      <c r="WC395"/>
      <c r="WD395"/>
      <c r="WE395"/>
      <c r="WF395"/>
      <c r="WG395"/>
      <c r="WH395"/>
      <c r="WI395"/>
      <c r="WJ395"/>
      <c r="WK395"/>
      <c r="WL395"/>
      <c r="WM395"/>
      <c r="WN395"/>
      <c r="WO395"/>
      <c r="WP395"/>
      <c r="WQ395"/>
      <c r="WR395"/>
      <c r="WS395"/>
      <c r="WT395"/>
      <c r="WU395"/>
      <c r="WV395"/>
      <c r="WW395"/>
    </row>
    <row r="396" spans="1:621" s="41" customFormat="1" ht="76.5" hidden="1" customHeight="1" x14ac:dyDescent="0.25">
      <c r="A396" s="213">
        <f>A394+1</f>
        <v>313</v>
      </c>
      <c r="B396" s="315" t="s">
        <v>102</v>
      </c>
      <c r="C396" s="288" t="s">
        <v>1884</v>
      </c>
      <c r="D396" s="288" t="s">
        <v>2340</v>
      </c>
      <c r="E396" s="288" t="s">
        <v>1309</v>
      </c>
      <c r="F396" s="288" t="s">
        <v>1952</v>
      </c>
      <c r="G396" s="289">
        <v>44295.986111111109</v>
      </c>
      <c r="H396" s="289">
        <v>44296.145833333336</v>
      </c>
      <c r="I396" s="289">
        <v>44296.145833333336</v>
      </c>
      <c r="J396" s="188">
        <f>H396-G396</f>
        <v>0.15972222222626442</v>
      </c>
      <c r="K396" s="288" t="s">
        <v>2276</v>
      </c>
      <c r="L396" s="288"/>
      <c r="M396" s="288"/>
      <c r="N396" s="288"/>
      <c r="O396" s="288">
        <v>1</v>
      </c>
      <c r="P396" s="288">
        <v>1</v>
      </c>
      <c r="Q396" s="288"/>
      <c r="R396" s="288" t="s">
        <v>2193</v>
      </c>
      <c r="S396" s="288" t="s">
        <v>2341</v>
      </c>
      <c r="T396" s="288" t="s">
        <v>75</v>
      </c>
      <c r="U396" s="288">
        <v>80</v>
      </c>
      <c r="V396" s="288" t="s">
        <v>88</v>
      </c>
      <c r="W396" s="288">
        <v>0</v>
      </c>
      <c r="X396" s="331">
        <v>205</v>
      </c>
      <c r="Y396" s="50">
        <f t="shared" ref="Y396:Y459" si="60">J396*24</f>
        <v>3.8333333334303461</v>
      </c>
      <c r="Z396"/>
      <c r="AA396"/>
      <c r="AB396"/>
      <c r="AC396"/>
      <c r="AD396"/>
      <c r="AE396">
        <v>1</v>
      </c>
      <c r="AF396"/>
      <c r="AG396"/>
      <c r="AH396"/>
      <c r="AI396"/>
      <c r="AJ396"/>
      <c r="AK396"/>
      <c r="AL396"/>
      <c r="AM396"/>
      <c r="AN396"/>
      <c r="AO396"/>
      <c r="AP396"/>
      <c r="AQ396"/>
      <c r="AR396"/>
      <c r="AS396"/>
      <c r="AT396"/>
      <c r="AU396"/>
      <c r="AV396" s="53" t="s">
        <v>95</v>
      </c>
      <c r="AW396" s="53" t="s">
        <v>90</v>
      </c>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c r="IW396"/>
      <c r="IX396"/>
      <c r="IY396"/>
      <c r="IZ396"/>
      <c r="JA396"/>
      <c r="JB396"/>
      <c r="JC396"/>
      <c r="JD396"/>
      <c r="JE396"/>
      <c r="JF396"/>
      <c r="JG396"/>
      <c r="JH396"/>
      <c r="JI396"/>
      <c r="JJ396"/>
      <c r="JK396"/>
      <c r="JL396"/>
      <c r="JM396"/>
      <c r="JN396"/>
      <c r="JO396"/>
      <c r="JP396"/>
      <c r="JQ396"/>
      <c r="JR396"/>
      <c r="JS396"/>
      <c r="JT396"/>
      <c r="JU396"/>
      <c r="JV396"/>
      <c r="JW396"/>
      <c r="JX396"/>
      <c r="JY396"/>
      <c r="JZ396"/>
      <c r="KA396"/>
      <c r="KB396"/>
      <c r="KC396"/>
      <c r="KD396"/>
      <c r="KE396"/>
      <c r="KF396"/>
      <c r="KG396"/>
      <c r="KH396"/>
      <c r="KI396"/>
      <c r="KJ396"/>
      <c r="KK396"/>
      <c r="KL396"/>
      <c r="KM396"/>
      <c r="KN396"/>
      <c r="KO396"/>
      <c r="KP396"/>
      <c r="KQ396"/>
      <c r="KR396"/>
      <c r="KS396"/>
      <c r="KT396"/>
      <c r="KU396"/>
      <c r="KV396"/>
      <c r="KW396"/>
      <c r="KX396"/>
      <c r="KY396"/>
      <c r="KZ396"/>
      <c r="LA396"/>
      <c r="LB396"/>
      <c r="LC396"/>
      <c r="LD396"/>
      <c r="LE396"/>
      <c r="LF396"/>
      <c r="LG396"/>
      <c r="LH396"/>
      <c r="LI396"/>
      <c r="LJ396"/>
      <c r="LK396"/>
      <c r="LL396"/>
      <c r="LM396"/>
      <c r="LN396"/>
      <c r="LO396"/>
      <c r="LP396"/>
      <c r="LQ396"/>
      <c r="LR396"/>
      <c r="LS396"/>
      <c r="LT396"/>
      <c r="LU396"/>
      <c r="LV396"/>
      <c r="LW396"/>
      <c r="LX396"/>
      <c r="LY396"/>
      <c r="LZ396"/>
      <c r="MA396"/>
      <c r="MB396"/>
      <c r="MC396"/>
      <c r="MD396"/>
      <c r="ME396"/>
      <c r="MF396"/>
      <c r="MG396"/>
      <c r="MH396"/>
      <c r="MI396"/>
      <c r="MJ396"/>
      <c r="MK396"/>
      <c r="ML396"/>
      <c r="MM396"/>
      <c r="MN396"/>
      <c r="MO396"/>
      <c r="MP396"/>
      <c r="MQ396"/>
      <c r="MR396"/>
      <c r="MS396"/>
      <c r="MT396"/>
      <c r="MU396"/>
      <c r="MV396"/>
      <c r="MW396"/>
      <c r="MX396"/>
      <c r="MY396"/>
      <c r="MZ396"/>
      <c r="NA396"/>
      <c r="NB396"/>
      <c r="NC396"/>
      <c r="ND396"/>
      <c r="NE396"/>
      <c r="NF396"/>
      <c r="NG396"/>
      <c r="NH396"/>
      <c r="NI396"/>
      <c r="NJ396"/>
      <c r="NK396"/>
      <c r="NL396"/>
      <c r="NM396"/>
      <c r="NN396"/>
      <c r="NO396"/>
      <c r="NP396"/>
      <c r="NQ396"/>
      <c r="NR396"/>
      <c r="NS396"/>
      <c r="NT396"/>
      <c r="NU396"/>
      <c r="NV396"/>
      <c r="NW396"/>
      <c r="NX396"/>
      <c r="NY396"/>
      <c r="NZ396"/>
      <c r="OA396"/>
      <c r="OB396"/>
      <c r="OC396"/>
      <c r="OD396"/>
      <c r="OE396"/>
      <c r="OF396"/>
      <c r="OG396"/>
      <c r="OH396"/>
      <c r="OI396"/>
      <c r="OJ396"/>
      <c r="OK396"/>
      <c r="OL396"/>
      <c r="OM396"/>
      <c r="ON396"/>
      <c r="OO396"/>
      <c r="OP396"/>
      <c r="OQ396"/>
      <c r="OR396"/>
      <c r="OS396"/>
      <c r="OT396"/>
      <c r="OU396"/>
      <c r="OV396"/>
      <c r="OW396"/>
      <c r="OX396"/>
      <c r="OY396"/>
      <c r="OZ396"/>
      <c r="PA396"/>
      <c r="PB396"/>
      <c r="PC396"/>
      <c r="PD396"/>
      <c r="PE396"/>
      <c r="PF396"/>
      <c r="PG396"/>
      <c r="PH396"/>
      <c r="PI396"/>
      <c r="PJ396"/>
      <c r="PK396"/>
      <c r="PL396"/>
      <c r="PM396"/>
      <c r="PN396"/>
      <c r="PO396"/>
      <c r="PP396"/>
      <c r="PQ396"/>
      <c r="PR396"/>
      <c r="PS396"/>
      <c r="PT396"/>
      <c r="PU396"/>
      <c r="PV396"/>
      <c r="PW396"/>
      <c r="PX396"/>
      <c r="PY396"/>
      <c r="PZ396"/>
      <c r="QA396"/>
      <c r="QB396"/>
      <c r="QC396"/>
      <c r="QD396"/>
      <c r="QE396"/>
      <c r="QF396"/>
      <c r="QG396"/>
      <c r="QH396"/>
      <c r="QI396"/>
      <c r="QJ396"/>
      <c r="QK396"/>
      <c r="QL396"/>
      <c r="QM396"/>
      <c r="QN396"/>
      <c r="QO396"/>
      <c r="QP396"/>
      <c r="QQ396"/>
      <c r="QR396"/>
      <c r="QS396"/>
      <c r="QT396"/>
      <c r="QU396"/>
      <c r="QV396"/>
      <c r="QW396"/>
      <c r="QX396"/>
      <c r="QY396"/>
      <c r="QZ396"/>
      <c r="RA396"/>
      <c r="RB396"/>
      <c r="RC396"/>
      <c r="RD396"/>
      <c r="RE396"/>
      <c r="RF396"/>
      <c r="RG396"/>
      <c r="RH396"/>
      <c r="RI396"/>
      <c r="RJ396"/>
      <c r="RK396"/>
      <c r="RL396"/>
      <c r="RM396"/>
      <c r="RN396"/>
      <c r="RO396"/>
      <c r="RP396"/>
      <c r="RQ396"/>
      <c r="RR396"/>
      <c r="RS396"/>
      <c r="RT396"/>
      <c r="RU396"/>
      <c r="RV396"/>
      <c r="RW396"/>
      <c r="RX396"/>
      <c r="RY396"/>
      <c r="RZ396"/>
      <c r="SA396"/>
      <c r="SB396"/>
      <c r="SC396"/>
      <c r="SD396"/>
      <c r="SE396"/>
      <c r="SF396"/>
      <c r="SG396"/>
      <c r="SH396"/>
      <c r="SI396"/>
      <c r="SJ396"/>
      <c r="SK396"/>
      <c r="SL396"/>
      <c r="SM396"/>
      <c r="SN396"/>
      <c r="SO396"/>
      <c r="SP396"/>
      <c r="SQ396"/>
      <c r="SR396"/>
      <c r="SS396"/>
      <c r="ST396"/>
      <c r="SU396"/>
      <c r="SV396"/>
      <c r="SW396"/>
      <c r="SX396"/>
      <c r="SY396"/>
      <c r="SZ396"/>
      <c r="TA396"/>
      <c r="TB396"/>
      <c r="TC396"/>
      <c r="TD396"/>
      <c r="TE396"/>
      <c r="TF396"/>
      <c r="TG396"/>
      <c r="TH396"/>
      <c r="TI396"/>
      <c r="TJ396"/>
      <c r="TK396"/>
      <c r="TL396"/>
      <c r="TM396"/>
      <c r="TN396"/>
      <c r="TO396"/>
      <c r="TP396"/>
      <c r="TQ396"/>
      <c r="TR396"/>
      <c r="TS396"/>
      <c r="TT396"/>
      <c r="TU396"/>
      <c r="TV396"/>
      <c r="TW396"/>
      <c r="TX396"/>
      <c r="TY396"/>
      <c r="TZ396"/>
      <c r="UA396"/>
      <c r="UB396"/>
      <c r="UC396"/>
      <c r="UD396"/>
      <c r="UE396"/>
      <c r="UF396"/>
      <c r="UG396"/>
      <c r="UH396"/>
      <c r="UI396"/>
      <c r="UJ396"/>
      <c r="UK396"/>
      <c r="UL396"/>
      <c r="UM396"/>
      <c r="UN396"/>
      <c r="UO396"/>
      <c r="UP396"/>
      <c r="UQ396"/>
      <c r="UR396"/>
      <c r="US396"/>
      <c r="UT396"/>
      <c r="UU396"/>
      <c r="UV396"/>
      <c r="UW396"/>
      <c r="UX396"/>
      <c r="UY396"/>
      <c r="UZ396"/>
      <c r="VA396"/>
      <c r="VB396"/>
      <c r="VC396"/>
      <c r="VD396"/>
      <c r="VE396"/>
      <c r="VF396"/>
      <c r="VG396"/>
      <c r="VH396"/>
      <c r="VI396"/>
      <c r="VJ396"/>
      <c r="VK396"/>
      <c r="VL396"/>
      <c r="VM396"/>
      <c r="VN396"/>
      <c r="VO396"/>
      <c r="VP396"/>
      <c r="VQ396"/>
      <c r="VR396"/>
      <c r="VS396"/>
      <c r="VT396"/>
      <c r="VU396"/>
      <c r="VV396"/>
      <c r="VW396"/>
      <c r="VX396"/>
      <c r="VY396"/>
      <c r="VZ396"/>
      <c r="WA396"/>
      <c r="WB396"/>
      <c r="WC396"/>
      <c r="WD396"/>
      <c r="WE396"/>
      <c r="WF396"/>
      <c r="WG396"/>
      <c r="WH396"/>
      <c r="WI396"/>
      <c r="WJ396"/>
      <c r="WK396"/>
      <c r="WL396"/>
      <c r="WM396"/>
      <c r="WN396"/>
      <c r="WO396"/>
      <c r="WP396"/>
      <c r="WQ396"/>
      <c r="WR396"/>
      <c r="WS396"/>
      <c r="WT396"/>
      <c r="WU396"/>
      <c r="WV396"/>
      <c r="WW396"/>
    </row>
    <row r="397" spans="1:621" s="41" customFormat="1" ht="55.5" hidden="1" customHeight="1" x14ac:dyDescent="0.25">
      <c r="A397" s="213">
        <f t="shared" ref="A397:A402" si="61">A396+1</f>
        <v>314</v>
      </c>
      <c r="B397" s="315" t="s">
        <v>77</v>
      </c>
      <c r="C397" s="288" t="s">
        <v>2342</v>
      </c>
      <c r="D397" s="288" t="s">
        <v>2343</v>
      </c>
      <c r="E397" s="288" t="s">
        <v>2344</v>
      </c>
      <c r="F397" s="288" t="s">
        <v>85</v>
      </c>
      <c r="G397" s="289">
        <v>44296.270833333336</v>
      </c>
      <c r="H397" s="289">
        <v>44296.5</v>
      </c>
      <c r="I397" s="289">
        <v>44296.5</v>
      </c>
      <c r="J397" s="188">
        <f>H397-G397</f>
        <v>0.22916666666424135</v>
      </c>
      <c r="K397" s="288" t="s">
        <v>2345</v>
      </c>
      <c r="L397" s="288"/>
      <c r="M397" s="288"/>
      <c r="N397" s="288"/>
      <c r="O397" s="288"/>
      <c r="P397" s="288"/>
      <c r="Q397" s="288">
        <v>1</v>
      </c>
      <c r="R397" s="288" t="s">
        <v>2346</v>
      </c>
      <c r="S397" s="288" t="s">
        <v>2347</v>
      </c>
      <c r="T397" s="288" t="s">
        <v>75</v>
      </c>
      <c r="U397" s="288">
        <v>20</v>
      </c>
      <c r="V397" s="288" t="s">
        <v>76</v>
      </c>
      <c r="W397" s="288">
        <v>1</v>
      </c>
      <c r="X397" s="331">
        <v>206</v>
      </c>
      <c r="Y397" s="50">
        <f t="shared" si="60"/>
        <v>5.4999999999417923</v>
      </c>
      <c r="Z397"/>
      <c r="AA397"/>
      <c r="AB397"/>
      <c r="AC397">
        <v>1</v>
      </c>
      <c r="AD397"/>
      <c r="AE397"/>
      <c r="AF397"/>
      <c r="AG397"/>
      <c r="AH397"/>
      <c r="AI397"/>
      <c r="AJ397"/>
      <c r="AK397"/>
      <c r="AL397"/>
      <c r="AM397"/>
      <c r="AN397"/>
      <c r="AO397"/>
      <c r="AP397"/>
      <c r="AQ397"/>
      <c r="AR397"/>
      <c r="AS397"/>
      <c r="AT397"/>
      <c r="AU397"/>
      <c r="AV397" s="53" t="s">
        <v>89</v>
      </c>
      <c r="AW397" s="53" t="s">
        <v>94</v>
      </c>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c r="IW397"/>
      <c r="IX397"/>
      <c r="IY397"/>
      <c r="IZ397"/>
      <c r="JA397"/>
      <c r="JB397"/>
      <c r="JC397"/>
      <c r="JD397"/>
      <c r="JE397"/>
      <c r="JF397"/>
      <c r="JG397"/>
      <c r="JH397"/>
      <c r="JI397"/>
      <c r="JJ397"/>
      <c r="JK397"/>
      <c r="JL397"/>
      <c r="JM397"/>
      <c r="JN397"/>
      <c r="JO397"/>
      <c r="JP397"/>
      <c r="JQ397"/>
      <c r="JR397"/>
      <c r="JS397"/>
      <c r="JT397"/>
      <c r="JU397"/>
      <c r="JV397"/>
      <c r="JW397"/>
      <c r="JX397"/>
      <c r="JY397"/>
      <c r="JZ397"/>
      <c r="KA397"/>
      <c r="KB397"/>
      <c r="KC397"/>
      <c r="KD397"/>
      <c r="KE397"/>
      <c r="KF397"/>
      <c r="KG397"/>
      <c r="KH397"/>
      <c r="KI397"/>
      <c r="KJ397"/>
      <c r="KK397"/>
      <c r="KL397"/>
      <c r="KM397"/>
      <c r="KN397"/>
      <c r="KO397"/>
      <c r="KP397"/>
      <c r="KQ397"/>
      <c r="KR397"/>
      <c r="KS397"/>
      <c r="KT397"/>
      <c r="KU397"/>
      <c r="KV397"/>
      <c r="KW397"/>
      <c r="KX397"/>
      <c r="KY397"/>
      <c r="KZ397"/>
      <c r="LA397"/>
      <c r="LB397"/>
      <c r="LC397"/>
      <c r="LD397"/>
      <c r="LE397"/>
      <c r="LF397"/>
      <c r="LG397"/>
      <c r="LH397"/>
      <c r="LI397"/>
      <c r="LJ397"/>
      <c r="LK397"/>
      <c r="LL397"/>
      <c r="LM397"/>
      <c r="LN397"/>
      <c r="LO397"/>
      <c r="LP397"/>
      <c r="LQ397"/>
      <c r="LR397"/>
      <c r="LS397"/>
      <c r="LT397"/>
      <c r="LU397"/>
      <c r="LV397"/>
      <c r="LW397"/>
      <c r="LX397"/>
      <c r="LY397"/>
      <c r="LZ397"/>
      <c r="MA397"/>
      <c r="MB397"/>
      <c r="MC397"/>
      <c r="MD397"/>
      <c r="ME397"/>
      <c r="MF397"/>
      <c r="MG397"/>
      <c r="MH397"/>
      <c r="MI397"/>
      <c r="MJ397"/>
      <c r="MK397"/>
      <c r="ML397"/>
      <c r="MM397"/>
      <c r="MN397"/>
      <c r="MO397"/>
      <c r="MP397"/>
      <c r="MQ397"/>
      <c r="MR397"/>
      <c r="MS397"/>
      <c r="MT397"/>
      <c r="MU397"/>
      <c r="MV397"/>
      <c r="MW397"/>
      <c r="MX397"/>
      <c r="MY397"/>
      <c r="MZ397"/>
      <c r="NA397"/>
      <c r="NB397"/>
      <c r="NC397"/>
      <c r="ND397"/>
      <c r="NE397"/>
      <c r="NF397"/>
      <c r="NG397"/>
      <c r="NH397"/>
      <c r="NI397"/>
      <c r="NJ397"/>
      <c r="NK397"/>
      <c r="NL397"/>
      <c r="NM397"/>
      <c r="NN397"/>
      <c r="NO397"/>
      <c r="NP397"/>
      <c r="NQ397"/>
      <c r="NR397"/>
      <c r="NS397"/>
      <c r="NT397"/>
      <c r="NU397"/>
      <c r="NV397"/>
      <c r="NW397"/>
      <c r="NX397"/>
      <c r="NY397"/>
      <c r="NZ397"/>
      <c r="OA397"/>
      <c r="OB397"/>
      <c r="OC397"/>
      <c r="OD397"/>
      <c r="OE397"/>
      <c r="OF397"/>
      <c r="OG397"/>
      <c r="OH397"/>
      <c r="OI397"/>
      <c r="OJ397"/>
      <c r="OK397"/>
      <c r="OL397"/>
      <c r="OM397"/>
      <c r="ON397"/>
      <c r="OO397"/>
      <c r="OP397"/>
      <c r="OQ397"/>
      <c r="OR397"/>
      <c r="OS397"/>
      <c r="OT397"/>
      <c r="OU397"/>
      <c r="OV397"/>
      <c r="OW397"/>
      <c r="OX397"/>
      <c r="OY397"/>
      <c r="OZ397"/>
      <c r="PA397"/>
      <c r="PB397"/>
      <c r="PC397"/>
      <c r="PD397"/>
      <c r="PE397"/>
      <c r="PF397"/>
      <c r="PG397"/>
      <c r="PH397"/>
      <c r="PI397"/>
      <c r="PJ397"/>
      <c r="PK397"/>
      <c r="PL397"/>
      <c r="PM397"/>
      <c r="PN397"/>
      <c r="PO397"/>
      <c r="PP397"/>
      <c r="PQ397"/>
      <c r="PR397"/>
      <c r="PS397"/>
      <c r="PT397"/>
      <c r="PU397"/>
      <c r="PV397"/>
      <c r="PW397"/>
      <c r="PX397"/>
      <c r="PY397"/>
      <c r="PZ397"/>
      <c r="QA397"/>
      <c r="QB397"/>
      <c r="QC397"/>
      <c r="QD397"/>
      <c r="QE397"/>
      <c r="QF397"/>
      <c r="QG397"/>
      <c r="QH397"/>
      <c r="QI397"/>
      <c r="QJ397"/>
      <c r="QK397"/>
      <c r="QL397"/>
      <c r="QM397"/>
      <c r="QN397"/>
      <c r="QO397"/>
      <c r="QP397"/>
      <c r="QQ397"/>
      <c r="QR397"/>
      <c r="QS397"/>
      <c r="QT397"/>
      <c r="QU397"/>
      <c r="QV397"/>
      <c r="QW397"/>
      <c r="QX397"/>
      <c r="QY397"/>
      <c r="QZ397"/>
      <c r="RA397"/>
      <c r="RB397"/>
      <c r="RC397"/>
      <c r="RD397"/>
      <c r="RE397"/>
      <c r="RF397"/>
      <c r="RG397"/>
      <c r="RH397"/>
      <c r="RI397"/>
      <c r="RJ397"/>
      <c r="RK397"/>
      <c r="RL397"/>
      <c r="RM397"/>
      <c r="RN397"/>
      <c r="RO397"/>
      <c r="RP397"/>
      <c r="RQ397"/>
      <c r="RR397"/>
      <c r="RS397"/>
      <c r="RT397"/>
      <c r="RU397"/>
      <c r="RV397"/>
      <c r="RW397"/>
      <c r="RX397"/>
      <c r="RY397"/>
      <c r="RZ397"/>
      <c r="SA397"/>
      <c r="SB397"/>
      <c r="SC397"/>
      <c r="SD397"/>
      <c r="SE397"/>
      <c r="SF397"/>
      <c r="SG397"/>
      <c r="SH397"/>
      <c r="SI397"/>
      <c r="SJ397"/>
      <c r="SK397"/>
      <c r="SL397"/>
      <c r="SM397"/>
      <c r="SN397"/>
      <c r="SO397"/>
      <c r="SP397"/>
      <c r="SQ397"/>
      <c r="SR397"/>
      <c r="SS397"/>
      <c r="ST397"/>
      <c r="SU397"/>
      <c r="SV397"/>
      <c r="SW397"/>
      <c r="SX397"/>
      <c r="SY397"/>
      <c r="SZ397"/>
      <c r="TA397"/>
      <c r="TB397"/>
      <c r="TC397"/>
      <c r="TD397"/>
      <c r="TE397"/>
      <c r="TF397"/>
      <c r="TG397"/>
      <c r="TH397"/>
      <c r="TI397"/>
      <c r="TJ397"/>
      <c r="TK397"/>
      <c r="TL397"/>
      <c r="TM397"/>
      <c r="TN397"/>
      <c r="TO397"/>
      <c r="TP397"/>
      <c r="TQ397"/>
      <c r="TR397"/>
      <c r="TS397"/>
      <c r="TT397"/>
      <c r="TU397"/>
      <c r="TV397"/>
      <c r="TW397"/>
      <c r="TX397"/>
      <c r="TY397"/>
      <c r="TZ397"/>
      <c r="UA397"/>
      <c r="UB397"/>
      <c r="UC397"/>
      <c r="UD397"/>
      <c r="UE397"/>
      <c r="UF397"/>
      <c r="UG397"/>
      <c r="UH397"/>
      <c r="UI397"/>
      <c r="UJ397"/>
      <c r="UK397"/>
      <c r="UL397"/>
      <c r="UM397"/>
      <c r="UN397"/>
      <c r="UO397"/>
      <c r="UP397"/>
      <c r="UQ397"/>
      <c r="UR397"/>
      <c r="US397"/>
      <c r="UT397"/>
      <c r="UU397"/>
      <c r="UV397"/>
      <c r="UW397"/>
      <c r="UX397"/>
      <c r="UY397"/>
      <c r="UZ397"/>
      <c r="VA397"/>
      <c r="VB397"/>
      <c r="VC397"/>
      <c r="VD397"/>
      <c r="VE397"/>
      <c r="VF397"/>
      <c r="VG397"/>
      <c r="VH397"/>
      <c r="VI397"/>
      <c r="VJ397"/>
      <c r="VK397"/>
      <c r="VL397"/>
      <c r="VM397"/>
      <c r="VN397"/>
      <c r="VO397"/>
      <c r="VP397"/>
      <c r="VQ397"/>
      <c r="VR397"/>
      <c r="VS397"/>
      <c r="VT397"/>
      <c r="VU397"/>
      <c r="VV397"/>
      <c r="VW397"/>
      <c r="VX397"/>
      <c r="VY397"/>
      <c r="VZ397"/>
      <c r="WA397"/>
      <c r="WB397"/>
      <c r="WC397"/>
      <c r="WD397"/>
      <c r="WE397"/>
      <c r="WF397"/>
      <c r="WG397"/>
      <c r="WH397"/>
      <c r="WI397"/>
      <c r="WJ397"/>
      <c r="WK397"/>
      <c r="WL397"/>
      <c r="WM397"/>
      <c r="WN397"/>
      <c r="WO397"/>
      <c r="WP397"/>
      <c r="WQ397"/>
      <c r="WR397"/>
      <c r="WS397"/>
      <c r="WT397"/>
      <c r="WU397"/>
      <c r="WV397"/>
      <c r="WW397"/>
    </row>
    <row r="398" spans="1:621" s="41" customFormat="1" ht="85.5" hidden="1" customHeight="1" x14ac:dyDescent="0.25">
      <c r="A398" s="213">
        <f t="shared" si="61"/>
        <v>315</v>
      </c>
      <c r="B398" s="315" t="s">
        <v>77</v>
      </c>
      <c r="C398" s="288" t="s">
        <v>2348</v>
      </c>
      <c r="D398" s="288" t="s">
        <v>2349</v>
      </c>
      <c r="E398" s="288" t="s">
        <v>2350</v>
      </c>
      <c r="F398" s="288" t="s">
        <v>2351</v>
      </c>
      <c r="G398" s="289">
        <v>44296.473611111112</v>
      </c>
      <c r="H398" s="127" t="s">
        <v>2352</v>
      </c>
      <c r="I398" s="289">
        <v>44297.604166666664</v>
      </c>
      <c r="J398" s="188">
        <v>0.43611111111111112</v>
      </c>
      <c r="K398" s="288" t="s">
        <v>2353</v>
      </c>
      <c r="L398" s="288"/>
      <c r="M398" s="288"/>
      <c r="N398" s="288"/>
      <c r="O398" s="288">
        <v>1</v>
      </c>
      <c r="P398" s="288"/>
      <c r="Q398" s="288"/>
      <c r="R398" s="288" t="s">
        <v>2354</v>
      </c>
      <c r="S398" s="288" t="s">
        <v>2355</v>
      </c>
      <c r="T398" s="288" t="s">
        <v>75</v>
      </c>
      <c r="U398" s="288">
        <v>245</v>
      </c>
      <c r="V398" s="288" t="s">
        <v>76</v>
      </c>
      <c r="W398" s="288">
        <v>0</v>
      </c>
      <c r="X398" s="331">
        <v>207</v>
      </c>
      <c r="Y398" s="50">
        <f t="shared" si="60"/>
        <v>10.466666666666667</v>
      </c>
      <c r="Z398"/>
      <c r="AA398"/>
      <c r="AB398"/>
      <c r="AC398"/>
      <c r="AD398">
        <v>1</v>
      </c>
      <c r="AE398"/>
      <c r="AF398"/>
      <c r="AG398"/>
      <c r="AH398"/>
      <c r="AI398"/>
      <c r="AJ398"/>
      <c r="AK398"/>
      <c r="AL398"/>
      <c r="AM398"/>
      <c r="AN398">
        <v>1</v>
      </c>
      <c r="AO398"/>
      <c r="AP398"/>
      <c r="AQ398"/>
      <c r="AR398"/>
      <c r="AS398"/>
      <c r="AT398"/>
      <c r="AU398"/>
      <c r="AV398" s="53" t="s">
        <v>92</v>
      </c>
      <c r="AW398" s="53" t="s">
        <v>94</v>
      </c>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c r="IW398"/>
      <c r="IX398"/>
      <c r="IY398"/>
      <c r="IZ398"/>
      <c r="JA398"/>
      <c r="JB398"/>
      <c r="JC398"/>
      <c r="JD398"/>
      <c r="JE398"/>
      <c r="JF398"/>
      <c r="JG398"/>
      <c r="JH398"/>
      <c r="JI398"/>
      <c r="JJ398"/>
      <c r="JK398"/>
      <c r="JL398"/>
      <c r="JM398"/>
      <c r="JN398"/>
      <c r="JO398"/>
      <c r="JP398"/>
      <c r="JQ398"/>
      <c r="JR398"/>
      <c r="JS398"/>
      <c r="JT398"/>
      <c r="JU398"/>
      <c r="JV398"/>
      <c r="JW398"/>
      <c r="JX398"/>
      <c r="JY398"/>
      <c r="JZ398"/>
      <c r="KA398"/>
      <c r="KB398"/>
      <c r="KC398"/>
      <c r="KD398"/>
      <c r="KE398"/>
      <c r="KF398"/>
      <c r="KG398"/>
      <c r="KH398"/>
      <c r="KI398"/>
      <c r="KJ398"/>
      <c r="KK398"/>
      <c r="KL398"/>
      <c r="KM398"/>
      <c r="KN398"/>
      <c r="KO398"/>
      <c r="KP398"/>
      <c r="KQ398"/>
      <c r="KR398"/>
      <c r="KS398"/>
      <c r="KT398"/>
      <c r="KU398"/>
      <c r="KV398"/>
      <c r="KW398"/>
      <c r="KX398"/>
      <c r="KY398"/>
      <c r="KZ398"/>
      <c r="LA398"/>
      <c r="LB398"/>
      <c r="LC398"/>
      <c r="LD398"/>
      <c r="LE398"/>
      <c r="LF398"/>
      <c r="LG398"/>
      <c r="LH398"/>
      <c r="LI398"/>
      <c r="LJ398"/>
      <c r="LK398"/>
      <c r="LL398"/>
      <c r="LM398"/>
      <c r="LN398"/>
      <c r="LO398"/>
      <c r="LP398"/>
      <c r="LQ398"/>
      <c r="LR398"/>
      <c r="LS398"/>
      <c r="LT398"/>
      <c r="LU398"/>
      <c r="LV398"/>
      <c r="LW398"/>
      <c r="LX398"/>
      <c r="LY398"/>
      <c r="LZ398"/>
      <c r="MA398"/>
      <c r="MB398"/>
      <c r="MC398"/>
      <c r="MD398"/>
      <c r="ME398"/>
      <c r="MF398"/>
      <c r="MG398"/>
      <c r="MH398"/>
      <c r="MI398"/>
      <c r="MJ398"/>
      <c r="MK398"/>
      <c r="ML398"/>
      <c r="MM398"/>
      <c r="MN398"/>
      <c r="MO398"/>
      <c r="MP398"/>
      <c r="MQ398"/>
      <c r="MR398"/>
      <c r="MS398"/>
      <c r="MT398"/>
      <c r="MU398"/>
      <c r="MV398"/>
      <c r="MW398"/>
      <c r="MX398"/>
      <c r="MY398"/>
      <c r="MZ398"/>
      <c r="NA398"/>
      <c r="NB398"/>
      <c r="NC398"/>
      <c r="ND398"/>
      <c r="NE398"/>
      <c r="NF398"/>
      <c r="NG398"/>
      <c r="NH398"/>
      <c r="NI398"/>
      <c r="NJ398"/>
      <c r="NK398"/>
      <c r="NL398"/>
      <c r="NM398"/>
      <c r="NN398"/>
      <c r="NO398"/>
      <c r="NP398"/>
      <c r="NQ398"/>
      <c r="NR398"/>
      <c r="NS398"/>
      <c r="NT398"/>
      <c r="NU398"/>
      <c r="NV398"/>
      <c r="NW398"/>
      <c r="NX398"/>
      <c r="NY398"/>
      <c r="NZ398"/>
      <c r="OA398"/>
      <c r="OB398"/>
      <c r="OC398"/>
      <c r="OD398"/>
      <c r="OE398"/>
      <c r="OF398"/>
      <c r="OG398"/>
      <c r="OH398"/>
      <c r="OI398"/>
      <c r="OJ398"/>
      <c r="OK398"/>
      <c r="OL398"/>
      <c r="OM398"/>
      <c r="ON398"/>
      <c r="OO398"/>
      <c r="OP398"/>
      <c r="OQ398"/>
      <c r="OR398"/>
      <c r="OS398"/>
      <c r="OT398"/>
      <c r="OU398"/>
      <c r="OV398"/>
      <c r="OW398"/>
      <c r="OX398"/>
      <c r="OY398"/>
      <c r="OZ398"/>
      <c r="PA398"/>
      <c r="PB398"/>
      <c r="PC398"/>
      <c r="PD398"/>
      <c r="PE398"/>
      <c r="PF398"/>
      <c r="PG398"/>
      <c r="PH398"/>
      <c r="PI398"/>
      <c r="PJ398"/>
      <c r="PK398"/>
      <c r="PL398"/>
      <c r="PM398"/>
      <c r="PN398"/>
      <c r="PO398"/>
      <c r="PP398"/>
      <c r="PQ398"/>
      <c r="PR398"/>
      <c r="PS398"/>
      <c r="PT398"/>
      <c r="PU398"/>
      <c r="PV398"/>
      <c r="PW398"/>
      <c r="PX398"/>
      <c r="PY398"/>
      <c r="PZ398"/>
      <c r="QA398"/>
      <c r="QB398"/>
      <c r="QC398"/>
      <c r="QD398"/>
      <c r="QE398"/>
      <c r="QF398"/>
      <c r="QG398"/>
      <c r="QH398"/>
      <c r="QI398"/>
      <c r="QJ398"/>
      <c r="QK398"/>
      <c r="QL398"/>
      <c r="QM398"/>
      <c r="QN398"/>
      <c r="QO398"/>
      <c r="QP398"/>
      <c r="QQ398"/>
      <c r="QR398"/>
      <c r="QS398"/>
      <c r="QT398"/>
      <c r="QU398"/>
      <c r="QV398"/>
      <c r="QW398"/>
      <c r="QX398"/>
      <c r="QY398"/>
      <c r="QZ398"/>
      <c r="RA398"/>
      <c r="RB398"/>
      <c r="RC398"/>
      <c r="RD398"/>
      <c r="RE398"/>
      <c r="RF398"/>
      <c r="RG398"/>
      <c r="RH398"/>
      <c r="RI398"/>
      <c r="RJ398"/>
      <c r="RK398"/>
      <c r="RL398"/>
      <c r="RM398"/>
      <c r="RN398"/>
      <c r="RO398"/>
      <c r="RP398"/>
      <c r="RQ398"/>
      <c r="RR398"/>
      <c r="RS398"/>
      <c r="RT398"/>
      <c r="RU398"/>
      <c r="RV398"/>
      <c r="RW398"/>
      <c r="RX398"/>
      <c r="RY398"/>
      <c r="RZ398"/>
      <c r="SA398"/>
      <c r="SB398"/>
      <c r="SC398"/>
      <c r="SD398"/>
      <c r="SE398"/>
      <c r="SF398"/>
      <c r="SG398"/>
      <c r="SH398"/>
      <c r="SI398"/>
      <c r="SJ398"/>
      <c r="SK398"/>
      <c r="SL398"/>
      <c r="SM398"/>
      <c r="SN398"/>
      <c r="SO398"/>
      <c r="SP398"/>
      <c r="SQ398"/>
      <c r="SR398"/>
      <c r="SS398"/>
      <c r="ST398"/>
      <c r="SU398"/>
      <c r="SV398"/>
      <c r="SW398"/>
      <c r="SX398"/>
      <c r="SY398"/>
      <c r="SZ398"/>
      <c r="TA398"/>
      <c r="TB398"/>
      <c r="TC398"/>
      <c r="TD398"/>
      <c r="TE398"/>
      <c r="TF398"/>
      <c r="TG398"/>
      <c r="TH398"/>
      <c r="TI398"/>
      <c r="TJ398"/>
      <c r="TK398"/>
      <c r="TL398"/>
      <c r="TM398"/>
      <c r="TN398"/>
      <c r="TO398"/>
      <c r="TP398"/>
      <c r="TQ398"/>
      <c r="TR398"/>
      <c r="TS398"/>
      <c r="TT398"/>
      <c r="TU398"/>
      <c r="TV398"/>
      <c r="TW398"/>
      <c r="TX398"/>
      <c r="TY398"/>
      <c r="TZ398"/>
      <c r="UA398"/>
      <c r="UB398"/>
      <c r="UC398"/>
      <c r="UD398"/>
      <c r="UE398"/>
      <c r="UF398"/>
      <c r="UG398"/>
      <c r="UH398"/>
      <c r="UI398"/>
      <c r="UJ398"/>
      <c r="UK398"/>
      <c r="UL398"/>
      <c r="UM398"/>
      <c r="UN398"/>
      <c r="UO398"/>
      <c r="UP398"/>
      <c r="UQ398"/>
      <c r="UR398"/>
      <c r="US398"/>
      <c r="UT398"/>
      <c r="UU398"/>
      <c r="UV398"/>
      <c r="UW398"/>
      <c r="UX398"/>
      <c r="UY398"/>
      <c r="UZ398"/>
      <c r="VA398"/>
      <c r="VB398"/>
      <c r="VC398"/>
      <c r="VD398"/>
      <c r="VE398"/>
      <c r="VF398"/>
      <c r="VG398"/>
      <c r="VH398"/>
      <c r="VI398"/>
      <c r="VJ398"/>
      <c r="VK398"/>
      <c r="VL398"/>
      <c r="VM398"/>
      <c r="VN398"/>
      <c r="VO398"/>
      <c r="VP398"/>
      <c r="VQ398"/>
      <c r="VR398"/>
      <c r="VS398"/>
      <c r="VT398"/>
      <c r="VU398"/>
      <c r="VV398"/>
      <c r="VW398"/>
      <c r="VX398"/>
      <c r="VY398"/>
      <c r="VZ398"/>
      <c r="WA398"/>
      <c r="WB398"/>
      <c r="WC398"/>
      <c r="WD398"/>
      <c r="WE398"/>
      <c r="WF398"/>
      <c r="WG398"/>
      <c r="WH398"/>
      <c r="WI398"/>
      <c r="WJ398"/>
      <c r="WK398"/>
      <c r="WL398"/>
      <c r="WM398"/>
      <c r="WN398"/>
      <c r="WO398"/>
      <c r="WP398"/>
      <c r="WQ398"/>
      <c r="WR398"/>
      <c r="WS398"/>
      <c r="WT398"/>
      <c r="WU398"/>
      <c r="WV398"/>
      <c r="WW398"/>
    </row>
    <row r="399" spans="1:621" s="41" customFormat="1" ht="148.5" hidden="1" customHeight="1" x14ac:dyDescent="0.25">
      <c r="A399" s="213">
        <f t="shared" si="61"/>
        <v>316</v>
      </c>
      <c r="B399" s="315" t="s">
        <v>83</v>
      </c>
      <c r="C399" s="288" t="s">
        <v>2356</v>
      </c>
      <c r="D399" s="288" t="s">
        <v>2357</v>
      </c>
      <c r="E399" s="288" t="s">
        <v>2358</v>
      </c>
      <c r="F399" s="288" t="s">
        <v>79</v>
      </c>
      <c r="G399" s="318">
        <v>44297.666666666664</v>
      </c>
      <c r="H399" s="327" t="s">
        <v>2407</v>
      </c>
      <c r="I399" s="318">
        <v>44298.595138888886</v>
      </c>
      <c r="J399" s="312">
        <v>3.472222222222222E-3</v>
      </c>
      <c r="K399" s="287" t="s">
        <v>2359</v>
      </c>
      <c r="L399" s="287"/>
      <c r="M399" s="287"/>
      <c r="N399" s="287"/>
      <c r="O399" s="287"/>
      <c r="P399" s="287"/>
      <c r="Q399" s="287"/>
      <c r="R399" s="287" t="s">
        <v>2360</v>
      </c>
      <c r="S399" s="287" t="s">
        <v>2408</v>
      </c>
      <c r="T399" s="287" t="s">
        <v>75</v>
      </c>
      <c r="U399" s="287">
        <v>5</v>
      </c>
      <c r="V399" s="287" t="s">
        <v>76</v>
      </c>
      <c r="W399" s="287">
        <v>1</v>
      </c>
      <c r="X399" s="331">
        <v>208</v>
      </c>
      <c r="Y399" s="50">
        <f t="shared" si="60"/>
        <v>8.3333333333333329E-2</v>
      </c>
      <c r="Z399"/>
      <c r="AA399"/>
      <c r="AB399">
        <v>1</v>
      </c>
      <c r="AC399"/>
      <c r="AD399"/>
      <c r="AE399"/>
      <c r="AF399"/>
      <c r="AG399"/>
      <c r="AH399"/>
      <c r="AI399"/>
      <c r="AJ399"/>
      <c r="AK399"/>
      <c r="AL399"/>
      <c r="AM399"/>
      <c r="AN399"/>
      <c r="AO399"/>
      <c r="AP399"/>
      <c r="AQ399"/>
      <c r="AR399"/>
      <c r="AS399"/>
      <c r="AT399"/>
      <c r="AU399"/>
      <c r="AV399" s="53" t="s">
        <v>89</v>
      </c>
      <c r="AW399" s="53" t="s">
        <v>91</v>
      </c>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c r="IW399"/>
      <c r="IX399"/>
      <c r="IY399"/>
      <c r="IZ399"/>
      <c r="JA399"/>
      <c r="JB399"/>
      <c r="JC399"/>
      <c r="JD399"/>
      <c r="JE399"/>
      <c r="JF399"/>
      <c r="JG399"/>
      <c r="JH399"/>
      <c r="JI399"/>
      <c r="JJ399"/>
      <c r="JK399"/>
      <c r="JL399"/>
      <c r="JM399"/>
      <c r="JN399"/>
      <c r="JO399"/>
      <c r="JP399"/>
      <c r="JQ399"/>
      <c r="JR399"/>
      <c r="JS399"/>
      <c r="JT399"/>
      <c r="JU399"/>
      <c r="JV399"/>
      <c r="JW399"/>
      <c r="JX399"/>
      <c r="JY399"/>
      <c r="JZ399"/>
      <c r="KA399"/>
      <c r="KB399"/>
      <c r="KC399"/>
      <c r="KD399"/>
      <c r="KE399"/>
      <c r="KF399"/>
      <c r="KG399"/>
      <c r="KH399"/>
      <c r="KI399"/>
      <c r="KJ399"/>
      <c r="KK399"/>
      <c r="KL399"/>
      <c r="KM399"/>
      <c r="KN399"/>
      <c r="KO399"/>
      <c r="KP399"/>
      <c r="KQ399"/>
      <c r="KR399"/>
      <c r="KS399"/>
      <c r="KT399"/>
      <c r="KU399"/>
      <c r="KV399"/>
      <c r="KW399"/>
      <c r="KX399"/>
      <c r="KY399"/>
      <c r="KZ399"/>
      <c r="LA399"/>
      <c r="LB399"/>
      <c r="LC399"/>
      <c r="LD399"/>
      <c r="LE399"/>
      <c r="LF399"/>
      <c r="LG399"/>
      <c r="LH399"/>
      <c r="LI399"/>
      <c r="LJ399"/>
      <c r="LK399"/>
      <c r="LL399"/>
      <c r="LM399"/>
      <c r="LN399"/>
      <c r="LO399"/>
      <c r="LP399"/>
      <c r="LQ399"/>
      <c r="LR399"/>
      <c r="LS399"/>
      <c r="LT399"/>
      <c r="LU399"/>
      <c r="LV399"/>
      <c r="LW399"/>
      <c r="LX399"/>
      <c r="LY399"/>
      <c r="LZ399"/>
      <c r="MA399"/>
      <c r="MB399"/>
      <c r="MC399"/>
      <c r="MD399"/>
      <c r="ME399"/>
      <c r="MF399"/>
      <c r="MG399"/>
      <c r="MH399"/>
      <c r="MI399"/>
      <c r="MJ399"/>
      <c r="MK399"/>
      <c r="ML399"/>
      <c r="MM399"/>
      <c r="MN399"/>
      <c r="MO399"/>
      <c r="MP399"/>
      <c r="MQ399"/>
      <c r="MR399"/>
      <c r="MS399"/>
      <c r="MT399"/>
      <c r="MU399"/>
      <c r="MV399"/>
      <c r="MW399"/>
      <c r="MX399"/>
      <c r="MY399"/>
      <c r="MZ399"/>
      <c r="NA399"/>
      <c r="NB399"/>
      <c r="NC399"/>
      <c r="ND399"/>
      <c r="NE399"/>
      <c r="NF399"/>
      <c r="NG399"/>
      <c r="NH399"/>
      <c r="NI399"/>
      <c r="NJ399"/>
      <c r="NK399"/>
      <c r="NL399"/>
      <c r="NM399"/>
      <c r="NN399"/>
      <c r="NO399"/>
      <c r="NP399"/>
      <c r="NQ399"/>
      <c r="NR399"/>
      <c r="NS399"/>
      <c r="NT399"/>
      <c r="NU399"/>
      <c r="NV399"/>
      <c r="NW399"/>
      <c r="NX399"/>
      <c r="NY399"/>
      <c r="NZ399"/>
      <c r="OA399"/>
      <c r="OB399"/>
      <c r="OC399"/>
      <c r="OD399"/>
      <c r="OE399"/>
      <c r="OF399"/>
      <c r="OG399"/>
      <c r="OH399"/>
      <c r="OI399"/>
      <c r="OJ399"/>
      <c r="OK399"/>
      <c r="OL399"/>
      <c r="OM399"/>
      <c r="ON399"/>
      <c r="OO399"/>
      <c r="OP399"/>
      <c r="OQ399"/>
      <c r="OR399"/>
      <c r="OS399"/>
      <c r="OT399"/>
      <c r="OU399"/>
      <c r="OV399"/>
      <c r="OW399"/>
      <c r="OX399"/>
      <c r="OY399"/>
      <c r="OZ399"/>
      <c r="PA399"/>
      <c r="PB399"/>
      <c r="PC399"/>
      <c r="PD399"/>
      <c r="PE399"/>
      <c r="PF399"/>
      <c r="PG399"/>
      <c r="PH399"/>
      <c r="PI399"/>
      <c r="PJ399"/>
      <c r="PK399"/>
      <c r="PL399"/>
      <c r="PM399"/>
      <c r="PN399"/>
      <c r="PO399"/>
      <c r="PP399"/>
      <c r="PQ399"/>
      <c r="PR399"/>
      <c r="PS399"/>
      <c r="PT399"/>
      <c r="PU399"/>
      <c r="PV399"/>
      <c r="PW399"/>
      <c r="PX399"/>
      <c r="PY399"/>
      <c r="PZ399"/>
      <c r="QA399"/>
      <c r="QB399"/>
      <c r="QC399"/>
      <c r="QD399"/>
      <c r="QE399"/>
      <c r="QF399"/>
      <c r="QG399"/>
      <c r="QH399"/>
      <c r="QI399"/>
      <c r="QJ399"/>
      <c r="QK399"/>
      <c r="QL399"/>
      <c r="QM399"/>
      <c r="QN399"/>
      <c r="QO399"/>
      <c r="QP399"/>
      <c r="QQ399"/>
      <c r="QR399"/>
      <c r="QS399"/>
      <c r="QT399"/>
      <c r="QU399"/>
      <c r="QV399"/>
      <c r="QW399"/>
      <c r="QX399"/>
      <c r="QY399"/>
      <c r="QZ399"/>
      <c r="RA399"/>
      <c r="RB399"/>
      <c r="RC399"/>
      <c r="RD399"/>
      <c r="RE399"/>
      <c r="RF399"/>
      <c r="RG399"/>
      <c r="RH399"/>
      <c r="RI399"/>
      <c r="RJ399"/>
      <c r="RK399"/>
      <c r="RL399"/>
      <c r="RM399"/>
      <c r="RN399"/>
      <c r="RO399"/>
      <c r="RP399"/>
      <c r="RQ399"/>
      <c r="RR399"/>
      <c r="RS399"/>
      <c r="RT399"/>
      <c r="RU399"/>
      <c r="RV399"/>
      <c r="RW399"/>
      <c r="RX399"/>
      <c r="RY399"/>
      <c r="RZ399"/>
      <c r="SA399"/>
      <c r="SB399"/>
      <c r="SC399"/>
      <c r="SD399"/>
      <c r="SE399"/>
      <c r="SF399"/>
      <c r="SG399"/>
      <c r="SH399"/>
      <c r="SI399"/>
      <c r="SJ399"/>
      <c r="SK399"/>
      <c r="SL399"/>
      <c r="SM399"/>
      <c r="SN399"/>
      <c r="SO399"/>
      <c r="SP399"/>
      <c r="SQ399"/>
      <c r="SR399"/>
      <c r="SS399"/>
      <c r="ST399"/>
      <c r="SU399"/>
      <c r="SV399"/>
      <c r="SW399"/>
      <c r="SX399"/>
      <c r="SY399"/>
      <c r="SZ399"/>
      <c r="TA399"/>
      <c r="TB399"/>
      <c r="TC399"/>
      <c r="TD399"/>
      <c r="TE399"/>
      <c r="TF399"/>
      <c r="TG399"/>
      <c r="TH399"/>
      <c r="TI399"/>
      <c r="TJ399"/>
      <c r="TK399"/>
      <c r="TL399"/>
      <c r="TM399"/>
      <c r="TN399"/>
      <c r="TO399"/>
      <c r="TP399"/>
      <c r="TQ399"/>
      <c r="TR399"/>
      <c r="TS399"/>
      <c r="TT399"/>
      <c r="TU399"/>
      <c r="TV399"/>
      <c r="TW399"/>
      <c r="TX399"/>
      <c r="TY399"/>
      <c r="TZ399"/>
      <c r="UA399"/>
      <c r="UB399"/>
      <c r="UC399"/>
      <c r="UD399"/>
      <c r="UE399"/>
      <c r="UF399"/>
      <c r="UG399"/>
      <c r="UH399"/>
      <c r="UI399"/>
      <c r="UJ399"/>
      <c r="UK399"/>
      <c r="UL399"/>
      <c r="UM399"/>
      <c r="UN399"/>
      <c r="UO399"/>
      <c r="UP399"/>
      <c r="UQ399"/>
      <c r="UR399"/>
      <c r="US399"/>
      <c r="UT399"/>
      <c r="UU399"/>
      <c r="UV399"/>
      <c r="UW399"/>
      <c r="UX399"/>
      <c r="UY399"/>
      <c r="UZ399"/>
      <c r="VA399"/>
      <c r="VB399"/>
      <c r="VC399"/>
      <c r="VD399"/>
      <c r="VE399"/>
      <c r="VF399"/>
      <c r="VG399"/>
      <c r="VH399"/>
      <c r="VI399"/>
      <c r="VJ399"/>
      <c r="VK399"/>
      <c r="VL399"/>
      <c r="VM399"/>
      <c r="VN399"/>
      <c r="VO399"/>
      <c r="VP399"/>
      <c r="VQ399"/>
      <c r="VR399"/>
      <c r="VS399"/>
      <c r="VT399"/>
      <c r="VU399"/>
      <c r="VV399"/>
      <c r="VW399"/>
      <c r="VX399"/>
      <c r="VY399"/>
      <c r="VZ399"/>
      <c r="WA399"/>
      <c r="WB399"/>
      <c r="WC399"/>
      <c r="WD399"/>
      <c r="WE399"/>
      <c r="WF399"/>
      <c r="WG399"/>
      <c r="WH399"/>
      <c r="WI399"/>
      <c r="WJ399"/>
      <c r="WK399"/>
      <c r="WL399"/>
      <c r="WM399"/>
      <c r="WN399"/>
      <c r="WO399"/>
      <c r="WP399"/>
      <c r="WQ399"/>
      <c r="WR399"/>
      <c r="WS399"/>
      <c r="WT399"/>
      <c r="WU399"/>
      <c r="WV399"/>
      <c r="WW399"/>
    </row>
    <row r="400" spans="1:621" s="41" customFormat="1" ht="86.25" hidden="1" customHeight="1" x14ac:dyDescent="0.25">
      <c r="A400" s="213">
        <f t="shared" si="61"/>
        <v>317</v>
      </c>
      <c r="B400" s="315" t="s">
        <v>83</v>
      </c>
      <c r="C400" s="288" t="s">
        <v>2361</v>
      </c>
      <c r="D400" s="288" t="s">
        <v>2362</v>
      </c>
      <c r="E400" s="288" t="s">
        <v>2363</v>
      </c>
      <c r="F400" s="288" t="s">
        <v>2364</v>
      </c>
      <c r="G400" s="289">
        <v>44297.930555555555</v>
      </c>
      <c r="H400" s="123">
        <v>44297.947916666664</v>
      </c>
      <c r="I400" s="289">
        <v>44297.947916666664</v>
      </c>
      <c r="J400" s="188">
        <f>H400-G400</f>
        <v>1.7361111109494232E-2</v>
      </c>
      <c r="K400" s="288" t="s">
        <v>2365</v>
      </c>
      <c r="L400" s="288"/>
      <c r="M400" s="288"/>
      <c r="N400" s="288"/>
      <c r="O400" s="288"/>
      <c r="P400" s="288"/>
      <c r="Q400" s="288"/>
      <c r="R400" s="288" t="s">
        <v>2366</v>
      </c>
      <c r="S400" s="288" t="s">
        <v>2367</v>
      </c>
      <c r="T400" s="288" t="s">
        <v>75</v>
      </c>
      <c r="U400" s="288">
        <v>10</v>
      </c>
      <c r="V400" s="288" t="s">
        <v>88</v>
      </c>
      <c r="W400" s="288">
        <v>0</v>
      </c>
      <c r="X400" s="331">
        <v>209</v>
      </c>
      <c r="Y400" s="50">
        <f t="shared" si="60"/>
        <v>0.41666666662786156</v>
      </c>
      <c r="Z400"/>
      <c r="AA400"/>
      <c r="AB400"/>
      <c r="AC400"/>
      <c r="AD400"/>
      <c r="AE400">
        <v>1</v>
      </c>
      <c r="AF400"/>
      <c r="AG400"/>
      <c r="AH400"/>
      <c r="AI400"/>
      <c r="AJ400"/>
      <c r="AK400"/>
      <c r="AL400"/>
      <c r="AM400"/>
      <c r="AN400"/>
      <c r="AO400"/>
      <c r="AP400"/>
      <c r="AQ400"/>
      <c r="AR400"/>
      <c r="AS400"/>
      <c r="AT400"/>
      <c r="AU400"/>
      <c r="AV400" s="53" t="s">
        <v>95</v>
      </c>
      <c r="AW400" s="53" t="s">
        <v>90</v>
      </c>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c r="IW400"/>
      <c r="IX400"/>
      <c r="IY400"/>
      <c r="IZ400"/>
      <c r="JA400"/>
      <c r="JB400"/>
      <c r="JC400"/>
      <c r="JD400"/>
      <c r="JE400"/>
      <c r="JF400"/>
      <c r="JG400"/>
      <c r="JH400"/>
      <c r="JI400"/>
      <c r="JJ400"/>
      <c r="JK400"/>
      <c r="JL400"/>
      <c r="JM400"/>
      <c r="JN400"/>
      <c r="JO400"/>
      <c r="JP400"/>
      <c r="JQ400"/>
      <c r="JR400"/>
      <c r="JS400"/>
      <c r="JT400"/>
      <c r="JU400"/>
      <c r="JV400"/>
      <c r="JW400"/>
      <c r="JX400"/>
      <c r="JY400"/>
      <c r="JZ400"/>
      <c r="KA400"/>
      <c r="KB400"/>
      <c r="KC400"/>
      <c r="KD400"/>
      <c r="KE400"/>
      <c r="KF400"/>
      <c r="KG400"/>
      <c r="KH400"/>
      <c r="KI400"/>
      <c r="KJ400"/>
      <c r="KK400"/>
      <c r="KL400"/>
      <c r="KM400"/>
      <c r="KN400"/>
      <c r="KO400"/>
      <c r="KP400"/>
      <c r="KQ400"/>
      <c r="KR400"/>
      <c r="KS400"/>
      <c r="KT400"/>
      <c r="KU400"/>
      <c r="KV400"/>
      <c r="KW400"/>
      <c r="KX400"/>
      <c r="KY400"/>
      <c r="KZ400"/>
      <c r="LA400"/>
      <c r="LB400"/>
      <c r="LC400"/>
      <c r="LD400"/>
      <c r="LE400"/>
      <c r="LF400"/>
      <c r="LG400"/>
      <c r="LH400"/>
      <c r="LI400"/>
      <c r="LJ400"/>
      <c r="LK400"/>
      <c r="LL400"/>
      <c r="LM400"/>
      <c r="LN400"/>
      <c r="LO400"/>
      <c r="LP400"/>
      <c r="LQ400"/>
      <c r="LR400"/>
      <c r="LS400"/>
      <c r="LT400"/>
      <c r="LU400"/>
      <c r="LV400"/>
      <c r="LW400"/>
      <c r="LX400"/>
      <c r="LY400"/>
      <c r="LZ400"/>
      <c r="MA400"/>
      <c r="MB400"/>
      <c r="MC400"/>
      <c r="MD400"/>
      <c r="ME400"/>
      <c r="MF400"/>
      <c r="MG400"/>
      <c r="MH400"/>
      <c r="MI400"/>
      <c r="MJ400"/>
      <c r="MK400"/>
      <c r="ML400"/>
      <c r="MM400"/>
      <c r="MN400"/>
      <c r="MO400"/>
      <c r="MP400"/>
      <c r="MQ400"/>
      <c r="MR400"/>
      <c r="MS400"/>
      <c r="MT400"/>
      <c r="MU400"/>
      <c r="MV400"/>
      <c r="MW400"/>
      <c r="MX400"/>
      <c r="MY400"/>
      <c r="MZ400"/>
      <c r="NA400"/>
      <c r="NB400"/>
      <c r="NC400"/>
      <c r="ND400"/>
      <c r="NE400"/>
      <c r="NF400"/>
      <c r="NG400"/>
      <c r="NH400"/>
      <c r="NI400"/>
      <c r="NJ400"/>
      <c r="NK400"/>
      <c r="NL400"/>
      <c r="NM400"/>
      <c r="NN400"/>
      <c r="NO400"/>
      <c r="NP400"/>
      <c r="NQ400"/>
      <c r="NR400"/>
      <c r="NS400"/>
      <c r="NT400"/>
      <c r="NU400"/>
      <c r="NV400"/>
      <c r="NW400"/>
      <c r="NX400"/>
      <c r="NY400"/>
      <c r="NZ400"/>
      <c r="OA400"/>
      <c r="OB400"/>
      <c r="OC400"/>
      <c r="OD400"/>
      <c r="OE400"/>
      <c r="OF400"/>
      <c r="OG400"/>
      <c r="OH400"/>
      <c r="OI400"/>
      <c r="OJ400"/>
      <c r="OK400"/>
      <c r="OL400"/>
      <c r="OM400"/>
      <c r="ON400"/>
      <c r="OO400"/>
      <c r="OP400"/>
      <c r="OQ400"/>
      <c r="OR400"/>
      <c r="OS400"/>
      <c r="OT400"/>
      <c r="OU400"/>
      <c r="OV400"/>
      <c r="OW400"/>
      <c r="OX400"/>
      <c r="OY400"/>
      <c r="OZ400"/>
      <c r="PA400"/>
      <c r="PB400"/>
      <c r="PC400"/>
      <c r="PD400"/>
      <c r="PE400"/>
      <c r="PF400"/>
      <c r="PG400"/>
      <c r="PH400"/>
      <c r="PI400"/>
      <c r="PJ400"/>
      <c r="PK400"/>
      <c r="PL400"/>
      <c r="PM400"/>
      <c r="PN400"/>
      <c r="PO400"/>
      <c r="PP400"/>
      <c r="PQ400"/>
      <c r="PR400"/>
      <c r="PS400"/>
      <c r="PT400"/>
      <c r="PU400"/>
      <c r="PV400"/>
      <c r="PW400"/>
      <c r="PX400"/>
      <c r="PY400"/>
      <c r="PZ400"/>
      <c r="QA400"/>
      <c r="QB400"/>
      <c r="QC400"/>
      <c r="QD400"/>
      <c r="QE400"/>
      <c r="QF400"/>
      <c r="QG400"/>
      <c r="QH400"/>
      <c r="QI400"/>
      <c r="QJ400"/>
      <c r="QK400"/>
      <c r="QL400"/>
      <c r="QM400"/>
      <c r="QN400"/>
      <c r="QO400"/>
      <c r="QP400"/>
      <c r="QQ400"/>
      <c r="QR400"/>
      <c r="QS400"/>
      <c r="QT400"/>
      <c r="QU400"/>
      <c r="QV400"/>
      <c r="QW400"/>
      <c r="QX400"/>
      <c r="QY400"/>
      <c r="QZ400"/>
      <c r="RA400"/>
      <c r="RB400"/>
      <c r="RC400"/>
      <c r="RD400"/>
      <c r="RE400"/>
      <c r="RF400"/>
      <c r="RG400"/>
      <c r="RH400"/>
      <c r="RI400"/>
      <c r="RJ400"/>
      <c r="RK400"/>
      <c r="RL400"/>
      <c r="RM400"/>
      <c r="RN400"/>
      <c r="RO400"/>
      <c r="RP400"/>
      <c r="RQ400"/>
      <c r="RR400"/>
      <c r="RS400"/>
      <c r="RT400"/>
      <c r="RU400"/>
      <c r="RV400"/>
      <c r="RW400"/>
      <c r="RX400"/>
      <c r="RY400"/>
      <c r="RZ400"/>
      <c r="SA400"/>
      <c r="SB400"/>
      <c r="SC400"/>
      <c r="SD400"/>
      <c r="SE400"/>
      <c r="SF400"/>
      <c r="SG400"/>
      <c r="SH400"/>
      <c r="SI400"/>
      <c r="SJ400"/>
      <c r="SK400"/>
      <c r="SL400"/>
      <c r="SM400"/>
      <c r="SN400"/>
      <c r="SO400"/>
      <c r="SP400"/>
      <c r="SQ400"/>
      <c r="SR400"/>
      <c r="SS400"/>
      <c r="ST400"/>
      <c r="SU400"/>
      <c r="SV400"/>
      <c r="SW400"/>
      <c r="SX400"/>
      <c r="SY400"/>
      <c r="SZ400"/>
      <c r="TA400"/>
      <c r="TB400"/>
      <c r="TC400"/>
      <c r="TD400"/>
      <c r="TE400"/>
      <c r="TF400"/>
      <c r="TG400"/>
      <c r="TH400"/>
      <c r="TI400"/>
      <c r="TJ400"/>
      <c r="TK400"/>
      <c r="TL400"/>
      <c r="TM400"/>
      <c r="TN400"/>
      <c r="TO400"/>
      <c r="TP400"/>
      <c r="TQ400"/>
      <c r="TR400"/>
      <c r="TS400"/>
      <c r="TT400"/>
      <c r="TU400"/>
      <c r="TV400"/>
      <c r="TW400"/>
      <c r="TX400"/>
      <c r="TY400"/>
      <c r="TZ400"/>
      <c r="UA400"/>
      <c r="UB400"/>
      <c r="UC400"/>
      <c r="UD400"/>
      <c r="UE400"/>
      <c r="UF400"/>
      <c r="UG400"/>
      <c r="UH400"/>
      <c r="UI400"/>
      <c r="UJ400"/>
      <c r="UK400"/>
      <c r="UL400"/>
      <c r="UM400"/>
      <c r="UN400"/>
      <c r="UO400"/>
      <c r="UP400"/>
      <c r="UQ400"/>
      <c r="UR400"/>
      <c r="US400"/>
      <c r="UT400"/>
      <c r="UU400"/>
      <c r="UV400"/>
      <c r="UW400"/>
      <c r="UX400"/>
      <c r="UY400"/>
      <c r="UZ400"/>
      <c r="VA400"/>
      <c r="VB400"/>
      <c r="VC400"/>
      <c r="VD400"/>
      <c r="VE400"/>
      <c r="VF400"/>
      <c r="VG400"/>
      <c r="VH400"/>
      <c r="VI400"/>
      <c r="VJ400"/>
      <c r="VK400"/>
      <c r="VL400"/>
      <c r="VM400"/>
      <c r="VN400"/>
      <c r="VO400"/>
      <c r="VP400"/>
      <c r="VQ400"/>
      <c r="VR400"/>
      <c r="VS400"/>
      <c r="VT400"/>
      <c r="VU400"/>
      <c r="VV400"/>
      <c r="VW400"/>
      <c r="VX400"/>
      <c r="VY400"/>
      <c r="VZ400"/>
      <c r="WA400"/>
      <c r="WB400"/>
      <c r="WC400"/>
      <c r="WD400"/>
      <c r="WE400"/>
      <c r="WF400"/>
      <c r="WG400"/>
      <c r="WH400"/>
      <c r="WI400"/>
      <c r="WJ400"/>
      <c r="WK400"/>
      <c r="WL400"/>
      <c r="WM400"/>
      <c r="WN400"/>
      <c r="WO400"/>
      <c r="WP400"/>
      <c r="WQ400"/>
      <c r="WR400"/>
      <c r="WS400"/>
      <c r="WT400"/>
      <c r="WU400"/>
      <c r="WV400"/>
      <c r="WW400"/>
    </row>
    <row r="401" spans="1:621" s="41" customFormat="1" ht="117" hidden="1" customHeight="1" x14ac:dyDescent="0.25">
      <c r="A401" s="213">
        <f t="shared" si="61"/>
        <v>318</v>
      </c>
      <c r="B401" s="315" t="s">
        <v>437</v>
      </c>
      <c r="C401" s="288" t="s">
        <v>2372</v>
      </c>
      <c r="D401" s="288" t="s">
        <v>2373</v>
      </c>
      <c r="E401" s="288" t="s">
        <v>2374</v>
      </c>
      <c r="F401" s="288" t="s">
        <v>2375</v>
      </c>
      <c r="G401" s="289">
        <v>44298.295138888891</v>
      </c>
      <c r="H401" s="289">
        <v>44298.402777777781</v>
      </c>
      <c r="I401" s="289">
        <v>44299.791666666664</v>
      </c>
      <c r="J401" s="188">
        <f>H401-G401</f>
        <v>0.10763888889050577</v>
      </c>
      <c r="K401" s="288" t="s">
        <v>2376</v>
      </c>
      <c r="L401" s="288"/>
      <c r="M401" s="288"/>
      <c r="N401" s="288"/>
      <c r="O401" s="288"/>
      <c r="P401" s="288"/>
      <c r="Q401" s="288"/>
      <c r="R401" s="288" t="s">
        <v>2377</v>
      </c>
      <c r="S401" s="288" t="s">
        <v>2421</v>
      </c>
      <c r="T401" s="287" t="s">
        <v>75</v>
      </c>
      <c r="U401" s="288">
        <v>100</v>
      </c>
      <c r="V401" s="288" t="s">
        <v>76</v>
      </c>
      <c r="W401" s="288">
        <v>1</v>
      </c>
      <c r="X401" s="331">
        <v>210</v>
      </c>
      <c r="Y401" s="50">
        <f t="shared" si="60"/>
        <v>2.5833333333721384</v>
      </c>
      <c r="Z401"/>
      <c r="AA401"/>
      <c r="AB401">
        <v>1</v>
      </c>
      <c r="AC401"/>
      <c r="AD401"/>
      <c r="AE401"/>
      <c r="AF401"/>
      <c r="AG401"/>
      <c r="AH401"/>
      <c r="AI401"/>
      <c r="AJ401"/>
      <c r="AK401"/>
      <c r="AL401"/>
      <c r="AM401"/>
      <c r="AN401"/>
      <c r="AO401"/>
      <c r="AP401"/>
      <c r="AQ401"/>
      <c r="AR401"/>
      <c r="AS401"/>
      <c r="AT401"/>
      <c r="AU401"/>
      <c r="AV401" s="53" t="s">
        <v>89</v>
      </c>
      <c r="AW401" s="53" t="s">
        <v>91</v>
      </c>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c r="IW401"/>
      <c r="IX401"/>
      <c r="IY401"/>
      <c r="IZ401"/>
      <c r="JA401"/>
      <c r="JB401"/>
      <c r="JC401"/>
      <c r="JD401"/>
      <c r="JE401"/>
      <c r="JF401"/>
      <c r="JG401"/>
      <c r="JH401"/>
      <c r="JI401"/>
      <c r="JJ401"/>
      <c r="JK401"/>
      <c r="JL401"/>
      <c r="JM401"/>
      <c r="JN401"/>
      <c r="JO401"/>
      <c r="JP401"/>
      <c r="JQ401"/>
      <c r="JR401"/>
      <c r="JS401"/>
      <c r="JT401"/>
      <c r="JU401"/>
      <c r="JV401"/>
      <c r="JW401"/>
      <c r="JX401"/>
      <c r="JY401"/>
      <c r="JZ401"/>
      <c r="KA401"/>
      <c r="KB401"/>
      <c r="KC401"/>
      <c r="KD401"/>
      <c r="KE401"/>
      <c r="KF401"/>
      <c r="KG401"/>
      <c r="KH401"/>
      <c r="KI401"/>
      <c r="KJ401"/>
      <c r="KK401"/>
      <c r="KL401"/>
      <c r="KM401"/>
      <c r="KN401"/>
      <c r="KO401"/>
      <c r="KP401"/>
      <c r="KQ401"/>
      <c r="KR401"/>
      <c r="KS401"/>
      <c r="KT401"/>
      <c r="KU401"/>
      <c r="KV401"/>
      <c r="KW401"/>
      <c r="KX401"/>
      <c r="KY401"/>
      <c r="KZ401"/>
      <c r="LA401"/>
      <c r="LB401"/>
      <c r="LC401"/>
      <c r="LD401"/>
      <c r="LE401"/>
      <c r="LF401"/>
      <c r="LG401"/>
      <c r="LH401"/>
      <c r="LI401"/>
      <c r="LJ401"/>
      <c r="LK401"/>
      <c r="LL401"/>
      <c r="LM401"/>
      <c r="LN401"/>
      <c r="LO401"/>
      <c r="LP401"/>
      <c r="LQ401"/>
      <c r="LR401"/>
      <c r="LS401"/>
      <c r="LT401"/>
      <c r="LU401"/>
      <c r="LV401"/>
      <c r="LW401"/>
      <c r="LX401"/>
      <c r="LY401"/>
      <c r="LZ401"/>
      <c r="MA401"/>
      <c r="MB401"/>
      <c r="MC401"/>
      <c r="MD401"/>
      <c r="ME401"/>
      <c r="MF401"/>
      <c r="MG401"/>
      <c r="MH401"/>
      <c r="MI401"/>
      <c r="MJ401"/>
      <c r="MK401"/>
      <c r="ML401"/>
      <c r="MM401"/>
      <c r="MN401"/>
      <c r="MO401"/>
      <c r="MP401"/>
      <c r="MQ401"/>
      <c r="MR401"/>
      <c r="MS401"/>
      <c r="MT401"/>
      <c r="MU401"/>
      <c r="MV401"/>
      <c r="MW401"/>
      <c r="MX401"/>
      <c r="MY401"/>
      <c r="MZ401"/>
      <c r="NA401"/>
      <c r="NB401"/>
      <c r="NC401"/>
      <c r="ND401"/>
      <c r="NE401"/>
      <c r="NF401"/>
      <c r="NG401"/>
      <c r="NH401"/>
      <c r="NI401"/>
      <c r="NJ401"/>
      <c r="NK401"/>
      <c r="NL401"/>
      <c r="NM401"/>
      <c r="NN401"/>
      <c r="NO401"/>
      <c r="NP401"/>
      <c r="NQ401"/>
      <c r="NR401"/>
      <c r="NS401"/>
      <c r="NT401"/>
      <c r="NU401"/>
      <c r="NV401"/>
      <c r="NW401"/>
      <c r="NX401"/>
      <c r="NY401"/>
      <c r="NZ401"/>
      <c r="OA401"/>
      <c r="OB401"/>
      <c r="OC401"/>
      <c r="OD401"/>
      <c r="OE401"/>
      <c r="OF401"/>
      <c r="OG401"/>
      <c r="OH401"/>
      <c r="OI401"/>
      <c r="OJ401"/>
      <c r="OK401"/>
      <c r="OL401"/>
      <c r="OM401"/>
      <c r="ON401"/>
      <c r="OO401"/>
      <c r="OP401"/>
      <c r="OQ401"/>
      <c r="OR401"/>
      <c r="OS401"/>
      <c r="OT401"/>
      <c r="OU401"/>
      <c r="OV401"/>
      <c r="OW401"/>
      <c r="OX401"/>
      <c r="OY401"/>
      <c r="OZ401"/>
      <c r="PA401"/>
      <c r="PB401"/>
      <c r="PC401"/>
      <c r="PD401"/>
      <c r="PE401"/>
      <c r="PF401"/>
      <c r="PG401"/>
      <c r="PH401"/>
      <c r="PI401"/>
      <c r="PJ401"/>
      <c r="PK401"/>
      <c r="PL401"/>
      <c r="PM401"/>
      <c r="PN401"/>
      <c r="PO401"/>
      <c r="PP401"/>
      <c r="PQ401"/>
      <c r="PR401"/>
      <c r="PS401"/>
      <c r="PT401"/>
      <c r="PU401"/>
      <c r="PV401"/>
      <c r="PW401"/>
      <c r="PX401"/>
      <c r="PY401"/>
      <c r="PZ401"/>
      <c r="QA401"/>
      <c r="QB401"/>
      <c r="QC401"/>
      <c r="QD401"/>
      <c r="QE401"/>
      <c r="QF401"/>
      <c r="QG401"/>
      <c r="QH401"/>
      <c r="QI401"/>
      <c r="QJ401"/>
      <c r="QK401"/>
      <c r="QL401"/>
      <c r="QM401"/>
      <c r="QN401"/>
      <c r="QO401"/>
      <c r="QP401"/>
      <c r="QQ401"/>
      <c r="QR401"/>
      <c r="QS401"/>
      <c r="QT401"/>
      <c r="QU401"/>
      <c r="QV401"/>
      <c r="QW401"/>
      <c r="QX401"/>
      <c r="QY401"/>
      <c r="QZ401"/>
      <c r="RA401"/>
      <c r="RB401"/>
      <c r="RC401"/>
      <c r="RD401"/>
      <c r="RE401"/>
      <c r="RF401"/>
      <c r="RG401"/>
      <c r="RH401"/>
      <c r="RI401"/>
      <c r="RJ401"/>
      <c r="RK401"/>
      <c r="RL401"/>
      <c r="RM401"/>
      <c r="RN401"/>
      <c r="RO401"/>
      <c r="RP401"/>
      <c r="RQ401"/>
      <c r="RR401"/>
      <c r="RS401"/>
      <c r="RT401"/>
      <c r="RU401"/>
      <c r="RV401"/>
      <c r="RW401"/>
      <c r="RX401"/>
      <c r="RY401"/>
      <c r="RZ401"/>
      <c r="SA401"/>
      <c r="SB401"/>
      <c r="SC401"/>
      <c r="SD401"/>
      <c r="SE401"/>
      <c r="SF401"/>
      <c r="SG401"/>
      <c r="SH401"/>
      <c r="SI401"/>
      <c r="SJ401"/>
      <c r="SK401"/>
      <c r="SL401"/>
      <c r="SM401"/>
      <c r="SN401"/>
      <c r="SO401"/>
      <c r="SP401"/>
      <c r="SQ401"/>
      <c r="SR401"/>
      <c r="SS401"/>
      <c r="ST401"/>
      <c r="SU401"/>
      <c r="SV401"/>
      <c r="SW401"/>
      <c r="SX401"/>
      <c r="SY401"/>
      <c r="SZ401"/>
      <c r="TA401"/>
      <c r="TB401"/>
      <c r="TC401"/>
      <c r="TD401"/>
      <c r="TE401"/>
      <c r="TF401"/>
      <c r="TG401"/>
      <c r="TH401"/>
      <c r="TI401"/>
      <c r="TJ401"/>
      <c r="TK401"/>
      <c r="TL401"/>
      <c r="TM401"/>
      <c r="TN401"/>
      <c r="TO401"/>
      <c r="TP401"/>
      <c r="TQ401"/>
      <c r="TR401"/>
      <c r="TS401"/>
      <c r="TT401"/>
      <c r="TU401"/>
      <c r="TV401"/>
      <c r="TW401"/>
      <c r="TX401"/>
      <c r="TY401"/>
      <c r="TZ401"/>
      <c r="UA401"/>
      <c r="UB401"/>
      <c r="UC401"/>
      <c r="UD401"/>
      <c r="UE401"/>
      <c r="UF401"/>
      <c r="UG401"/>
      <c r="UH401"/>
      <c r="UI401"/>
      <c r="UJ401"/>
      <c r="UK401"/>
      <c r="UL401"/>
      <c r="UM401"/>
      <c r="UN401"/>
      <c r="UO401"/>
      <c r="UP401"/>
      <c r="UQ401"/>
      <c r="UR401"/>
      <c r="US401"/>
      <c r="UT401"/>
      <c r="UU401"/>
      <c r="UV401"/>
      <c r="UW401"/>
      <c r="UX401"/>
      <c r="UY401"/>
      <c r="UZ401"/>
      <c r="VA401"/>
      <c r="VB401"/>
      <c r="VC401"/>
      <c r="VD401"/>
      <c r="VE401"/>
      <c r="VF401"/>
      <c r="VG401"/>
      <c r="VH401"/>
      <c r="VI401"/>
      <c r="VJ401"/>
      <c r="VK401"/>
      <c r="VL401"/>
      <c r="VM401"/>
      <c r="VN401"/>
      <c r="VO401"/>
      <c r="VP401"/>
      <c r="VQ401"/>
      <c r="VR401"/>
      <c r="VS401"/>
      <c r="VT401"/>
      <c r="VU401"/>
      <c r="VV401"/>
      <c r="VW401"/>
      <c r="VX401"/>
      <c r="VY401"/>
      <c r="VZ401"/>
      <c r="WA401"/>
      <c r="WB401"/>
      <c r="WC401"/>
      <c r="WD401"/>
      <c r="WE401"/>
      <c r="WF401"/>
      <c r="WG401"/>
      <c r="WH401"/>
      <c r="WI401"/>
      <c r="WJ401"/>
      <c r="WK401"/>
      <c r="WL401"/>
      <c r="WM401"/>
      <c r="WN401"/>
      <c r="WO401"/>
      <c r="WP401"/>
      <c r="WQ401"/>
      <c r="WR401"/>
      <c r="WS401"/>
      <c r="WT401"/>
      <c r="WU401"/>
      <c r="WV401"/>
      <c r="WW401"/>
    </row>
    <row r="402" spans="1:621" s="131" customFormat="1" ht="52.5" hidden="1" customHeight="1" x14ac:dyDescent="0.25">
      <c r="A402" s="742">
        <f t="shared" si="61"/>
        <v>319</v>
      </c>
      <c r="B402" s="630" t="s">
        <v>131</v>
      </c>
      <c r="C402" s="613" t="s">
        <v>181</v>
      </c>
      <c r="D402" s="613" t="s">
        <v>2378</v>
      </c>
      <c r="E402" s="613" t="s">
        <v>2379</v>
      </c>
      <c r="F402" s="613" t="s">
        <v>2380</v>
      </c>
      <c r="G402" s="609">
        <v>44298.473611111112</v>
      </c>
      <c r="H402" s="127" t="s">
        <v>2381</v>
      </c>
      <c r="I402" s="609">
        <v>44298.888888888891</v>
      </c>
      <c r="J402" s="188">
        <v>3.3333333333333333E-2</v>
      </c>
      <c r="K402" s="306" t="s">
        <v>2370</v>
      </c>
      <c r="L402" s="306"/>
      <c r="M402" s="306"/>
      <c r="N402" s="306"/>
      <c r="O402" s="306"/>
      <c r="P402" s="306"/>
      <c r="Q402" s="306"/>
      <c r="R402" s="613" t="s">
        <v>2382</v>
      </c>
      <c r="S402" s="613" t="s">
        <v>2383</v>
      </c>
      <c r="T402" s="608" t="s">
        <v>75</v>
      </c>
      <c r="U402" s="306">
        <v>20</v>
      </c>
      <c r="V402" s="613" t="s">
        <v>76</v>
      </c>
      <c r="W402" s="613">
        <v>1</v>
      </c>
      <c r="X402" s="676" t="s">
        <v>189</v>
      </c>
      <c r="Y402" s="50">
        <f t="shared" si="60"/>
        <v>0.8</v>
      </c>
      <c r="Z402"/>
      <c r="AA402"/>
      <c r="AB402"/>
      <c r="AC402"/>
      <c r="AD402"/>
      <c r="AE402"/>
      <c r="AF402"/>
      <c r="AG402"/>
      <c r="AH402"/>
      <c r="AI402">
        <v>1</v>
      </c>
      <c r="AJ402"/>
      <c r="AK402"/>
      <c r="AL402"/>
      <c r="AM402"/>
      <c r="AN402"/>
      <c r="AO402"/>
      <c r="AP402"/>
      <c r="AQ402"/>
      <c r="AR402"/>
      <c r="AS402"/>
      <c r="AT402"/>
      <c r="AU402"/>
      <c r="AV402" s="53" t="s">
        <v>89</v>
      </c>
      <c r="AW402" s="53" t="s">
        <v>91</v>
      </c>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c r="IW402"/>
      <c r="IX402"/>
      <c r="IY402"/>
      <c r="IZ402"/>
      <c r="JA402"/>
      <c r="JB402"/>
      <c r="JC402"/>
      <c r="JD402"/>
      <c r="JE402"/>
      <c r="JF402"/>
      <c r="JG402"/>
      <c r="JH402"/>
      <c r="JI402"/>
      <c r="JJ402"/>
      <c r="JK402"/>
      <c r="JL402"/>
      <c r="JM402"/>
      <c r="JN402"/>
      <c r="JO402"/>
      <c r="JP402"/>
      <c r="JQ402"/>
      <c r="JR402"/>
      <c r="JS402"/>
      <c r="JT402"/>
      <c r="JU402"/>
      <c r="JV402"/>
      <c r="JW402"/>
      <c r="JX402"/>
      <c r="JY402"/>
      <c r="JZ402"/>
      <c r="KA402"/>
      <c r="KB402"/>
      <c r="KC402"/>
      <c r="KD402"/>
      <c r="KE402"/>
      <c r="KF402"/>
      <c r="KG402"/>
      <c r="KH402"/>
      <c r="KI402"/>
      <c r="KJ402"/>
      <c r="KK402"/>
      <c r="KL402"/>
      <c r="KM402"/>
      <c r="KN402"/>
      <c r="KO402"/>
      <c r="KP402"/>
      <c r="KQ402"/>
      <c r="KR402"/>
      <c r="KS402"/>
      <c r="KT402"/>
      <c r="KU402"/>
      <c r="KV402"/>
      <c r="KW402"/>
      <c r="KX402"/>
      <c r="KY402"/>
      <c r="KZ402"/>
      <c r="LA402"/>
      <c r="LB402"/>
      <c r="LC402"/>
      <c r="LD402"/>
      <c r="LE402"/>
      <c r="LF402"/>
      <c r="LG402"/>
      <c r="LH402"/>
      <c r="LI402"/>
      <c r="LJ402"/>
      <c r="LK402"/>
      <c r="LL402"/>
      <c r="LM402"/>
      <c r="LN402"/>
      <c r="LO402"/>
      <c r="LP402"/>
      <c r="LQ402"/>
      <c r="LR402"/>
      <c r="LS402"/>
      <c r="LT402"/>
      <c r="LU402"/>
      <c r="LV402"/>
      <c r="LW402"/>
      <c r="LX402"/>
      <c r="LY402"/>
      <c r="LZ402"/>
      <c r="MA402"/>
      <c r="MB402"/>
      <c r="MC402"/>
      <c r="MD402"/>
      <c r="ME402"/>
      <c r="MF402"/>
      <c r="MG402"/>
      <c r="MH402"/>
      <c r="MI402"/>
      <c r="MJ402"/>
      <c r="MK402"/>
      <c r="ML402"/>
      <c r="MM402"/>
      <c r="MN402"/>
      <c r="MO402"/>
      <c r="MP402"/>
      <c r="MQ402"/>
      <c r="MR402"/>
      <c r="MS402"/>
      <c r="MT402"/>
      <c r="MU402"/>
      <c r="MV402"/>
      <c r="MW402"/>
      <c r="MX402"/>
      <c r="MY402"/>
      <c r="MZ402"/>
      <c r="NA402"/>
      <c r="NB402"/>
      <c r="NC402"/>
      <c r="ND402"/>
      <c r="NE402"/>
      <c r="NF402"/>
      <c r="NG402"/>
      <c r="NH402"/>
      <c r="NI402"/>
      <c r="NJ402"/>
      <c r="NK402"/>
      <c r="NL402"/>
      <c r="NM402"/>
      <c r="NN402"/>
      <c r="NO402"/>
      <c r="NP402"/>
      <c r="NQ402"/>
      <c r="NR402"/>
      <c r="NS402"/>
      <c r="NT402"/>
      <c r="NU402"/>
      <c r="NV402"/>
      <c r="NW402"/>
      <c r="NX402"/>
      <c r="NY402"/>
      <c r="NZ402"/>
      <c r="OA402"/>
      <c r="OB402"/>
      <c r="OC402"/>
      <c r="OD402"/>
      <c r="OE402"/>
      <c r="OF402"/>
      <c r="OG402"/>
      <c r="OH402"/>
      <c r="OI402"/>
      <c r="OJ402"/>
      <c r="OK402"/>
      <c r="OL402"/>
      <c r="OM402"/>
      <c r="ON402"/>
      <c r="OO402"/>
      <c r="OP402"/>
      <c r="OQ402"/>
      <c r="OR402"/>
      <c r="OS402"/>
      <c r="OT402"/>
      <c r="OU402"/>
      <c r="OV402"/>
      <c r="OW402"/>
      <c r="OX402"/>
      <c r="OY402"/>
      <c r="OZ402"/>
      <c r="PA402"/>
      <c r="PB402"/>
      <c r="PC402"/>
      <c r="PD402"/>
      <c r="PE402"/>
      <c r="PF402"/>
      <c r="PG402"/>
      <c r="PH402"/>
      <c r="PI402"/>
      <c r="PJ402"/>
      <c r="PK402"/>
      <c r="PL402"/>
      <c r="PM402"/>
      <c r="PN402"/>
      <c r="PO402"/>
      <c r="PP402"/>
      <c r="PQ402"/>
      <c r="PR402"/>
      <c r="PS402"/>
      <c r="PT402"/>
      <c r="PU402"/>
      <c r="PV402"/>
      <c r="PW402"/>
      <c r="PX402"/>
      <c r="PY402"/>
      <c r="PZ402"/>
      <c r="QA402"/>
      <c r="QB402"/>
      <c r="QC402"/>
      <c r="QD402"/>
      <c r="QE402"/>
      <c r="QF402"/>
      <c r="QG402"/>
      <c r="QH402"/>
      <c r="QI402"/>
      <c r="QJ402"/>
      <c r="QK402"/>
      <c r="QL402"/>
      <c r="QM402"/>
      <c r="QN402"/>
      <c r="QO402"/>
      <c r="QP402"/>
      <c r="QQ402"/>
      <c r="QR402"/>
      <c r="QS402"/>
      <c r="QT402"/>
      <c r="QU402"/>
      <c r="QV402"/>
      <c r="QW402"/>
      <c r="QX402"/>
      <c r="QY402"/>
      <c r="QZ402"/>
      <c r="RA402"/>
      <c r="RB402"/>
      <c r="RC402"/>
      <c r="RD402"/>
      <c r="RE402"/>
      <c r="RF402"/>
      <c r="RG402"/>
      <c r="RH402"/>
      <c r="RI402"/>
      <c r="RJ402"/>
      <c r="RK402"/>
      <c r="RL402"/>
      <c r="RM402"/>
      <c r="RN402"/>
      <c r="RO402"/>
      <c r="RP402"/>
      <c r="RQ402"/>
      <c r="RR402"/>
      <c r="RS402"/>
      <c r="RT402"/>
      <c r="RU402"/>
      <c r="RV402"/>
      <c r="RW402"/>
      <c r="RX402"/>
      <c r="RY402"/>
      <c r="RZ402"/>
      <c r="SA402"/>
      <c r="SB402"/>
      <c r="SC402"/>
      <c r="SD402"/>
      <c r="SE402"/>
      <c r="SF402"/>
      <c r="SG402"/>
      <c r="SH402"/>
      <c r="SI402"/>
      <c r="SJ402"/>
      <c r="SK402"/>
      <c r="SL402"/>
      <c r="SM402"/>
      <c r="SN402"/>
      <c r="SO402"/>
      <c r="SP402"/>
      <c r="SQ402"/>
      <c r="SR402"/>
      <c r="SS402"/>
      <c r="ST402"/>
      <c r="SU402"/>
      <c r="SV402"/>
      <c r="SW402"/>
      <c r="SX402"/>
      <c r="SY402"/>
      <c r="SZ402"/>
      <c r="TA402"/>
      <c r="TB402"/>
      <c r="TC402"/>
      <c r="TD402"/>
      <c r="TE402"/>
      <c r="TF402"/>
      <c r="TG402"/>
      <c r="TH402"/>
      <c r="TI402"/>
      <c r="TJ402"/>
      <c r="TK402"/>
      <c r="TL402"/>
      <c r="TM402"/>
      <c r="TN402"/>
      <c r="TO402"/>
      <c r="TP402"/>
      <c r="TQ402"/>
      <c r="TR402"/>
      <c r="TS402"/>
      <c r="TT402"/>
      <c r="TU402"/>
      <c r="TV402"/>
      <c r="TW402"/>
      <c r="TX402"/>
      <c r="TY402"/>
      <c r="TZ402"/>
      <c r="UA402"/>
      <c r="UB402"/>
      <c r="UC402"/>
      <c r="UD402"/>
      <c r="UE402"/>
      <c r="UF402"/>
      <c r="UG402"/>
      <c r="UH402"/>
      <c r="UI402"/>
      <c r="UJ402"/>
      <c r="UK402"/>
      <c r="UL402"/>
      <c r="UM402"/>
      <c r="UN402"/>
      <c r="UO402"/>
      <c r="UP402"/>
      <c r="UQ402"/>
      <c r="UR402"/>
      <c r="US402"/>
      <c r="UT402"/>
      <c r="UU402"/>
      <c r="UV402"/>
      <c r="UW402"/>
      <c r="UX402"/>
      <c r="UY402"/>
      <c r="UZ402"/>
      <c r="VA402"/>
      <c r="VB402"/>
      <c r="VC402"/>
      <c r="VD402"/>
      <c r="VE402"/>
      <c r="VF402"/>
      <c r="VG402"/>
      <c r="VH402"/>
      <c r="VI402"/>
      <c r="VJ402"/>
      <c r="VK402"/>
      <c r="VL402"/>
      <c r="VM402"/>
      <c r="VN402"/>
      <c r="VO402"/>
      <c r="VP402"/>
      <c r="VQ402"/>
      <c r="VR402"/>
      <c r="VS402"/>
      <c r="VT402"/>
      <c r="VU402"/>
      <c r="VV402"/>
      <c r="VW402"/>
      <c r="VX402"/>
      <c r="VY402"/>
      <c r="VZ402"/>
      <c r="WA402"/>
      <c r="WB402"/>
      <c r="WC402"/>
      <c r="WD402"/>
      <c r="WE402"/>
      <c r="WF402"/>
      <c r="WG402"/>
      <c r="WH402"/>
      <c r="WI402"/>
      <c r="WJ402"/>
      <c r="WK402"/>
      <c r="WL402"/>
      <c r="WM402"/>
      <c r="WN402"/>
      <c r="WO402"/>
      <c r="WP402"/>
      <c r="WQ402"/>
      <c r="WR402"/>
      <c r="WS402"/>
      <c r="WT402"/>
      <c r="WU402"/>
      <c r="WV402"/>
      <c r="WW402"/>
    </row>
    <row r="403" spans="1:621" s="131" customFormat="1" ht="54.75" hidden="1" customHeight="1" x14ac:dyDescent="0.25">
      <c r="A403" s="744"/>
      <c r="B403" s="631"/>
      <c r="C403" s="614"/>
      <c r="D403" s="614"/>
      <c r="E403" s="614"/>
      <c r="F403" s="614"/>
      <c r="G403" s="610"/>
      <c r="H403" s="127">
        <v>44298.888888888891</v>
      </c>
      <c r="I403" s="610"/>
      <c r="J403" s="188">
        <f>H403-G402</f>
        <v>0.41527777777810115</v>
      </c>
      <c r="K403" s="306" t="s">
        <v>2384</v>
      </c>
      <c r="L403" s="306"/>
      <c r="M403" s="306"/>
      <c r="N403" s="306"/>
      <c r="O403" s="306"/>
      <c r="P403" s="306"/>
      <c r="Q403" s="306"/>
      <c r="R403" s="614"/>
      <c r="S403" s="614"/>
      <c r="T403" s="601"/>
      <c r="U403" s="306">
        <v>9</v>
      </c>
      <c r="V403" s="614"/>
      <c r="W403" s="614"/>
      <c r="X403" s="677"/>
      <c r="Y403" s="50">
        <f t="shared" si="60"/>
        <v>9.9666666666744277</v>
      </c>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c r="IW403"/>
      <c r="IX403"/>
      <c r="IY403"/>
      <c r="IZ403"/>
      <c r="JA403"/>
      <c r="JB403"/>
      <c r="JC403"/>
      <c r="JD403"/>
      <c r="JE403"/>
      <c r="JF403"/>
      <c r="JG403"/>
      <c r="JH403"/>
      <c r="JI403"/>
      <c r="JJ403"/>
      <c r="JK403"/>
      <c r="JL403"/>
      <c r="JM403"/>
      <c r="JN403"/>
      <c r="JO403"/>
      <c r="JP403"/>
      <c r="JQ403"/>
      <c r="JR403"/>
      <c r="JS403"/>
      <c r="JT403"/>
      <c r="JU403"/>
      <c r="JV403"/>
      <c r="JW403"/>
      <c r="JX403"/>
      <c r="JY403"/>
      <c r="JZ403"/>
      <c r="KA403"/>
      <c r="KB403"/>
      <c r="KC403"/>
      <c r="KD403"/>
      <c r="KE403"/>
      <c r="KF403"/>
      <c r="KG403"/>
      <c r="KH403"/>
      <c r="KI403"/>
      <c r="KJ403"/>
      <c r="KK403"/>
      <c r="KL403"/>
      <c r="KM403"/>
      <c r="KN403"/>
      <c r="KO403"/>
      <c r="KP403"/>
      <c r="KQ403"/>
      <c r="KR403"/>
      <c r="KS403"/>
      <c r="KT403"/>
      <c r="KU403"/>
      <c r="KV403"/>
      <c r="KW403"/>
      <c r="KX403"/>
      <c r="KY403"/>
      <c r="KZ403"/>
      <c r="LA403"/>
      <c r="LB403"/>
      <c r="LC403"/>
      <c r="LD403"/>
      <c r="LE403"/>
      <c r="LF403"/>
      <c r="LG403"/>
      <c r="LH403"/>
      <c r="LI403"/>
      <c r="LJ403"/>
      <c r="LK403"/>
      <c r="LL403"/>
      <c r="LM403"/>
      <c r="LN403"/>
      <c r="LO403"/>
      <c r="LP403"/>
      <c r="LQ403"/>
      <c r="LR403"/>
      <c r="LS403"/>
      <c r="LT403"/>
      <c r="LU403"/>
      <c r="LV403"/>
      <c r="LW403"/>
      <c r="LX403"/>
      <c r="LY403"/>
      <c r="LZ403"/>
      <c r="MA403"/>
      <c r="MB403"/>
      <c r="MC403"/>
      <c r="MD403"/>
      <c r="ME403"/>
      <c r="MF403"/>
      <c r="MG403"/>
      <c r="MH403"/>
      <c r="MI403"/>
      <c r="MJ403"/>
      <c r="MK403"/>
      <c r="ML403"/>
      <c r="MM403"/>
      <c r="MN403"/>
      <c r="MO403"/>
      <c r="MP403"/>
      <c r="MQ403"/>
      <c r="MR403"/>
      <c r="MS403"/>
      <c r="MT403"/>
      <c r="MU403"/>
      <c r="MV403"/>
      <c r="MW403"/>
      <c r="MX403"/>
      <c r="MY403"/>
      <c r="MZ403"/>
      <c r="NA403"/>
      <c r="NB403"/>
      <c r="NC403"/>
      <c r="ND403"/>
      <c r="NE403"/>
      <c r="NF403"/>
      <c r="NG403"/>
      <c r="NH403"/>
      <c r="NI403"/>
      <c r="NJ403"/>
      <c r="NK403"/>
      <c r="NL403"/>
      <c r="NM403"/>
      <c r="NN403"/>
      <c r="NO403"/>
      <c r="NP403"/>
      <c r="NQ403"/>
      <c r="NR403"/>
      <c r="NS403"/>
      <c r="NT403"/>
      <c r="NU403"/>
      <c r="NV403"/>
      <c r="NW403"/>
      <c r="NX403"/>
      <c r="NY403"/>
      <c r="NZ403"/>
      <c r="OA403"/>
      <c r="OB403"/>
      <c r="OC403"/>
      <c r="OD403"/>
      <c r="OE403"/>
      <c r="OF403"/>
      <c r="OG403"/>
      <c r="OH403"/>
      <c r="OI403"/>
      <c r="OJ403"/>
      <c r="OK403"/>
      <c r="OL403"/>
      <c r="OM403"/>
      <c r="ON403"/>
      <c r="OO403"/>
      <c r="OP403"/>
      <c r="OQ403"/>
      <c r="OR403"/>
      <c r="OS403"/>
      <c r="OT403"/>
      <c r="OU403"/>
      <c r="OV403"/>
      <c r="OW403"/>
      <c r="OX403"/>
      <c r="OY403"/>
      <c r="OZ403"/>
      <c r="PA403"/>
      <c r="PB403"/>
      <c r="PC403"/>
      <c r="PD403"/>
      <c r="PE403"/>
      <c r="PF403"/>
      <c r="PG403"/>
      <c r="PH403"/>
      <c r="PI403"/>
      <c r="PJ403"/>
      <c r="PK403"/>
      <c r="PL403"/>
      <c r="PM403"/>
      <c r="PN403"/>
      <c r="PO403"/>
      <c r="PP403"/>
      <c r="PQ403"/>
      <c r="PR403"/>
      <c r="PS403"/>
      <c r="PT403"/>
      <c r="PU403"/>
      <c r="PV403"/>
      <c r="PW403"/>
      <c r="PX403"/>
      <c r="PY403"/>
      <c r="PZ403"/>
      <c r="QA403"/>
      <c r="QB403"/>
      <c r="QC403"/>
      <c r="QD403"/>
      <c r="QE403"/>
      <c r="QF403"/>
      <c r="QG403"/>
      <c r="QH403"/>
      <c r="QI403"/>
      <c r="QJ403"/>
      <c r="QK403"/>
      <c r="QL403"/>
      <c r="QM403"/>
      <c r="QN403"/>
      <c r="QO403"/>
      <c r="QP403"/>
      <c r="QQ403"/>
      <c r="QR403"/>
      <c r="QS403"/>
      <c r="QT403"/>
      <c r="QU403"/>
      <c r="QV403"/>
      <c r="QW403"/>
      <c r="QX403"/>
      <c r="QY403"/>
      <c r="QZ403"/>
      <c r="RA403"/>
      <c r="RB403"/>
      <c r="RC403"/>
      <c r="RD403"/>
      <c r="RE403"/>
      <c r="RF403"/>
      <c r="RG403"/>
      <c r="RH403"/>
      <c r="RI403"/>
      <c r="RJ403"/>
      <c r="RK403"/>
      <c r="RL403"/>
      <c r="RM403"/>
      <c r="RN403"/>
      <c r="RO403"/>
      <c r="RP403"/>
      <c r="RQ403"/>
      <c r="RR403"/>
      <c r="RS403"/>
      <c r="RT403"/>
      <c r="RU403"/>
      <c r="RV403"/>
      <c r="RW403"/>
      <c r="RX403"/>
      <c r="RY403"/>
      <c r="RZ403"/>
      <c r="SA403"/>
      <c r="SB403"/>
      <c r="SC403"/>
      <c r="SD403"/>
      <c r="SE403"/>
      <c r="SF403"/>
      <c r="SG403"/>
      <c r="SH403"/>
      <c r="SI403"/>
      <c r="SJ403"/>
      <c r="SK403"/>
      <c r="SL403"/>
      <c r="SM403"/>
      <c r="SN403"/>
      <c r="SO403"/>
      <c r="SP403"/>
      <c r="SQ403"/>
      <c r="SR403"/>
      <c r="SS403"/>
      <c r="ST403"/>
      <c r="SU403"/>
      <c r="SV403"/>
      <c r="SW403"/>
      <c r="SX403"/>
      <c r="SY403"/>
      <c r="SZ403"/>
      <c r="TA403"/>
      <c r="TB403"/>
      <c r="TC403"/>
      <c r="TD403"/>
      <c r="TE403"/>
      <c r="TF403"/>
      <c r="TG403"/>
      <c r="TH403"/>
      <c r="TI403"/>
      <c r="TJ403"/>
      <c r="TK403"/>
      <c r="TL403"/>
      <c r="TM403"/>
      <c r="TN403"/>
      <c r="TO403"/>
      <c r="TP403"/>
      <c r="TQ403"/>
      <c r="TR403"/>
      <c r="TS403"/>
      <c r="TT403"/>
      <c r="TU403"/>
      <c r="TV403"/>
      <c r="TW403"/>
      <c r="TX403"/>
      <c r="TY403"/>
      <c r="TZ403"/>
      <c r="UA403"/>
      <c r="UB403"/>
      <c r="UC403"/>
      <c r="UD403"/>
      <c r="UE403"/>
      <c r="UF403"/>
      <c r="UG403"/>
      <c r="UH403"/>
      <c r="UI403"/>
      <c r="UJ403"/>
      <c r="UK403"/>
      <c r="UL403"/>
      <c r="UM403"/>
      <c r="UN403"/>
      <c r="UO403"/>
      <c r="UP403"/>
      <c r="UQ403"/>
      <c r="UR403"/>
      <c r="US403"/>
      <c r="UT403"/>
      <c r="UU403"/>
      <c r="UV403"/>
      <c r="UW403"/>
      <c r="UX403"/>
      <c r="UY403"/>
      <c r="UZ403"/>
      <c r="VA403"/>
      <c r="VB403"/>
      <c r="VC403"/>
      <c r="VD403"/>
      <c r="VE403"/>
      <c r="VF403"/>
      <c r="VG403"/>
      <c r="VH403"/>
      <c r="VI403"/>
      <c r="VJ403"/>
      <c r="VK403"/>
      <c r="VL403"/>
      <c r="VM403"/>
      <c r="VN403"/>
      <c r="VO403"/>
      <c r="VP403"/>
      <c r="VQ403"/>
      <c r="VR403"/>
      <c r="VS403"/>
      <c r="VT403"/>
      <c r="VU403"/>
      <c r="VV403"/>
      <c r="VW403"/>
      <c r="VX403"/>
      <c r="VY403"/>
      <c r="VZ403"/>
      <c r="WA403"/>
      <c r="WB403"/>
      <c r="WC403"/>
      <c r="WD403"/>
      <c r="WE403"/>
      <c r="WF403"/>
      <c r="WG403"/>
      <c r="WH403"/>
      <c r="WI403"/>
      <c r="WJ403"/>
      <c r="WK403"/>
      <c r="WL403"/>
      <c r="WM403"/>
      <c r="WN403"/>
      <c r="WO403"/>
      <c r="WP403"/>
      <c r="WQ403"/>
      <c r="WR403"/>
      <c r="WS403"/>
      <c r="WT403"/>
      <c r="WU403"/>
      <c r="WV403"/>
      <c r="WW403"/>
    </row>
    <row r="404" spans="1:621" s="41" customFormat="1" ht="40.5" hidden="1" customHeight="1" x14ac:dyDescent="0.25">
      <c r="A404" s="742">
        <f>A402+1</f>
        <v>320</v>
      </c>
      <c r="B404" s="607" t="s">
        <v>86</v>
      </c>
      <c r="C404" s="608" t="s">
        <v>2385</v>
      </c>
      <c r="D404" s="608" t="s">
        <v>2386</v>
      </c>
      <c r="E404" s="608" t="s">
        <v>2387</v>
      </c>
      <c r="F404" s="288" t="s">
        <v>2388</v>
      </c>
      <c r="G404" s="749">
        <v>44298.595138888886</v>
      </c>
      <c r="H404" s="318">
        <v>44298.625</v>
      </c>
      <c r="I404" s="749">
        <v>44299.619444444441</v>
      </c>
      <c r="J404" s="312">
        <f>H404-G404</f>
        <v>2.9861111113859806E-2</v>
      </c>
      <c r="K404" s="287" t="s">
        <v>2422</v>
      </c>
      <c r="L404" s="287"/>
      <c r="M404" s="287"/>
      <c r="N404" s="287"/>
      <c r="O404" s="287"/>
      <c r="P404" s="287"/>
      <c r="Q404" s="287"/>
      <c r="R404" s="644" t="s">
        <v>2389</v>
      </c>
      <c r="S404" s="644" t="s">
        <v>2423</v>
      </c>
      <c r="T404" s="644" t="s">
        <v>75</v>
      </c>
      <c r="U404" s="644">
        <v>35</v>
      </c>
      <c r="V404" s="644" t="s">
        <v>76</v>
      </c>
      <c r="W404" s="644">
        <v>1</v>
      </c>
      <c r="X404" s="676">
        <v>211</v>
      </c>
      <c r="Y404" s="50">
        <f t="shared" si="60"/>
        <v>0.71666666673263535</v>
      </c>
      <c r="Z404"/>
      <c r="AA404">
        <v>1</v>
      </c>
      <c r="AB404"/>
      <c r="AC404"/>
      <c r="AD404"/>
      <c r="AE404"/>
      <c r="AF404"/>
      <c r="AG404"/>
      <c r="AH404"/>
      <c r="AI404"/>
      <c r="AJ404"/>
      <c r="AK404"/>
      <c r="AL404"/>
      <c r="AM404"/>
      <c r="AN404"/>
      <c r="AO404"/>
      <c r="AP404"/>
      <c r="AQ404"/>
      <c r="AR404"/>
      <c r="AS404"/>
      <c r="AT404"/>
      <c r="AU404"/>
      <c r="AV404" s="53" t="s">
        <v>89</v>
      </c>
      <c r="AW404" s="53" t="s">
        <v>91</v>
      </c>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c r="IW404"/>
      <c r="IX404"/>
      <c r="IY404"/>
      <c r="IZ404"/>
      <c r="JA404"/>
      <c r="JB404"/>
      <c r="JC404"/>
      <c r="JD404"/>
      <c r="JE404"/>
      <c r="JF404"/>
      <c r="JG404"/>
      <c r="JH404"/>
      <c r="JI404"/>
      <c r="JJ404"/>
      <c r="JK404"/>
      <c r="JL404"/>
      <c r="JM404"/>
      <c r="JN404"/>
      <c r="JO404"/>
      <c r="JP404"/>
      <c r="JQ404"/>
      <c r="JR404"/>
      <c r="JS404"/>
      <c r="JT404"/>
      <c r="JU404"/>
      <c r="JV404"/>
      <c r="JW404"/>
      <c r="JX404"/>
      <c r="JY404"/>
      <c r="JZ404"/>
      <c r="KA404"/>
      <c r="KB404"/>
      <c r="KC404"/>
      <c r="KD404"/>
      <c r="KE404"/>
      <c r="KF404"/>
      <c r="KG404"/>
      <c r="KH404"/>
      <c r="KI404"/>
      <c r="KJ404"/>
      <c r="KK404"/>
      <c r="KL404"/>
      <c r="KM404"/>
      <c r="KN404"/>
      <c r="KO404"/>
      <c r="KP404"/>
      <c r="KQ404"/>
      <c r="KR404"/>
      <c r="KS404"/>
      <c r="KT404"/>
      <c r="KU404"/>
      <c r="KV404"/>
      <c r="KW404"/>
      <c r="KX404"/>
      <c r="KY404"/>
      <c r="KZ404"/>
      <c r="LA404"/>
      <c r="LB404"/>
      <c r="LC404"/>
      <c r="LD404"/>
      <c r="LE404"/>
      <c r="LF404"/>
      <c r="LG404"/>
      <c r="LH404"/>
      <c r="LI404"/>
      <c r="LJ404"/>
      <c r="LK404"/>
      <c r="LL404"/>
      <c r="LM404"/>
      <c r="LN404"/>
      <c r="LO404"/>
      <c r="LP404"/>
      <c r="LQ404"/>
      <c r="LR404"/>
      <c r="LS404"/>
      <c r="LT404"/>
      <c r="LU404"/>
      <c r="LV404"/>
      <c r="LW404"/>
      <c r="LX404"/>
      <c r="LY404"/>
      <c r="LZ404"/>
      <c r="MA404"/>
      <c r="MB404"/>
      <c r="MC404"/>
      <c r="MD404"/>
      <c r="ME404"/>
      <c r="MF404"/>
      <c r="MG404"/>
      <c r="MH404"/>
      <c r="MI404"/>
      <c r="MJ404"/>
      <c r="MK404"/>
      <c r="ML404"/>
      <c r="MM404"/>
      <c r="MN404"/>
      <c r="MO404"/>
      <c r="MP404"/>
      <c r="MQ404"/>
      <c r="MR404"/>
      <c r="MS404"/>
      <c r="MT404"/>
      <c r="MU404"/>
      <c r="MV404"/>
      <c r="MW404"/>
      <c r="MX404"/>
      <c r="MY404"/>
      <c r="MZ404"/>
      <c r="NA404"/>
      <c r="NB404"/>
      <c r="NC404"/>
      <c r="ND404"/>
      <c r="NE404"/>
      <c r="NF404"/>
      <c r="NG404"/>
      <c r="NH404"/>
      <c r="NI404"/>
      <c r="NJ404"/>
      <c r="NK404"/>
      <c r="NL404"/>
      <c r="NM404"/>
      <c r="NN404"/>
      <c r="NO404"/>
      <c r="NP404"/>
      <c r="NQ404"/>
      <c r="NR404"/>
      <c r="NS404"/>
      <c r="NT404"/>
      <c r="NU404"/>
      <c r="NV404"/>
      <c r="NW404"/>
      <c r="NX404"/>
      <c r="NY404"/>
      <c r="NZ404"/>
      <c r="OA404"/>
      <c r="OB404"/>
      <c r="OC404"/>
      <c r="OD404"/>
      <c r="OE404"/>
      <c r="OF404"/>
      <c r="OG404"/>
      <c r="OH404"/>
      <c r="OI404"/>
      <c r="OJ404"/>
      <c r="OK404"/>
      <c r="OL404"/>
      <c r="OM404"/>
      <c r="ON404"/>
      <c r="OO404"/>
      <c r="OP404"/>
      <c r="OQ404"/>
      <c r="OR404"/>
      <c r="OS404"/>
      <c r="OT404"/>
      <c r="OU404"/>
      <c r="OV404"/>
      <c r="OW404"/>
      <c r="OX404"/>
      <c r="OY404"/>
      <c r="OZ404"/>
      <c r="PA404"/>
      <c r="PB404"/>
      <c r="PC404"/>
      <c r="PD404"/>
      <c r="PE404"/>
      <c r="PF404"/>
      <c r="PG404"/>
      <c r="PH404"/>
      <c r="PI404"/>
      <c r="PJ404"/>
      <c r="PK404"/>
      <c r="PL404"/>
      <c r="PM404"/>
      <c r="PN404"/>
      <c r="PO404"/>
      <c r="PP404"/>
      <c r="PQ404"/>
      <c r="PR404"/>
      <c r="PS404"/>
      <c r="PT404"/>
      <c r="PU404"/>
      <c r="PV404"/>
      <c r="PW404"/>
      <c r="PX404"/>
      <c r="PY404"/>
      <c r="PZ404"/>
      <c r="QA404"/>
      <c r="QB404"/>
      <c r="QC404"/>
      <c r="QD404"/>
      <c r="QE404"/>
      <c r="QF404"/>
      <c r="QG404"/>
      <c r="QH404"/>
      <c r="QI404"/>
      <c r="QJ404"/>
      <c r="QK404"/>
      <c r="QL404"/>
      <c r="QM404"/>
      <c r="QN404"/>
      <c r="QO404"/>
      <c r="QP404"/>
      <c r="QQ404"/>
      <c r="QR404"/>
      <c r="QS404"/>
      <c r="QT404"/>
      <c r="QU404"/>
      <c r="QV404"/>
      <c r="QW404"/>
      <c r="QX404"/>
      <c r="QY404"/>
      <c r="QZ404"/>
      <c r="RA404"/>
      <c r="RB404"/>
      <c r="RC404"/>
      <c r="RD404"/>
      <c r="RE404"/>
      <c r="RF404"/>
      <c r="RG404"/>
      <c r="RH404"/>
      <c r="RI404"/>
      <c r="RJ404"/>
      <c r="RK404"/>
      <c r="RL404"/>
      <c r="RM404"/>
      <c r="RN404"/>
      <c r="RO404"/>
      <c r="RP404"/>
      <c r="RQ404"/>
      <c r="RR404"/>
      <c r="RS404"/>
      <c r="RT404"/>
      <c r="RU404"/>
      <c r="RV404"/>
      <c r="RW404"/>
      <c r="RX404"/>
      <c r="RY404"/>
      <c r="RZ404"/>
      <c r="SA404"/>
      <c r="SB404"/>
      <c r="SC404"/>
      <c r="SD404"/>
      <c r="SE404"/>
      <c r="SF404"/>
      <c r="SG404"/>
      <c r="SH404"/>
      <c r="SI404"/>
      <c r="SJ404"/>
      <c r="SK404"/>
      <c r="SL404"/>
      <c r="SM404"/>
      <c r="SN404"/>
      <c r="SO404"/>
      <c r="SP404"/>
      <c r="SQ404"/>
      <c r="SR404"/>
      <c r="SS404"/>
      <c r="ST404"/>
      <c r="SU404"/>
      <c r="SV404"/>
      <c r="SW404"/>
      <c r="SX404"/>
      <c r="SY404"/>
      <c r="SZ404"/>
      <c r="TA404"/>
      <c r="TB404"/>
      <c r="TC404"/>
      <c r="TD404"/>
      <c r="TE404"/>
      <c r="TF404"/>
      <c r="TG404"/>
      <c r="TH404"/>
      <c r="TI404"/>
      <c r="TJ404"/>
      <c r="TK404"/>
      <c r="TL404"/>
      <c r="TM404"/>
      <c r="TN404"/>
      <c r="TO404"/>
      <c r="TP404"/>
      <c r="TQ404"/>
      <c r="TR404"/>
      <c r="TS404"/>
      <c r="TT404"/>
      <c r="TU404"/>
      <c r="TV404"/>
      <c r="TW404"/>
      <c r="TX404"/>
      <c r="TY404"/>
      <c r="TZ404"/>
      <c r="UA404"/>
      <c r="UB404"/>
      <c r="UC404"/>
      <c r="UD404"/>
      <c r="UE404"/>
      <c r="UF404"/>
      <c r="UG404"/>
      <c r="UH404"/>
      <c r="UI404"/>
      <c r="UJ404"/>
      <c r="UK404"/>
      <c r="UL404"/>
      <c r="UM404"/>
      <c r="UN404"/>
      <c r="UO404"/>
      <c r="UP404"/>
      <c r="UQ404"/>
      <c r="UR404"/>
      <c r="US404"/>
      <c r="UT404"/>
      <c r="UU404"/>
      <c r="UV404"/>
      <c r="UW404"/>
      <c r="UX404"/>
      <c r="UY404"/>
      <c r="UZ404"/>
      <c r="VA404"/>
      <c r="VB404"/>
      <c r="VC404"/>
      <c r="VD404"/>
      <c r="VE404"/>
      <c r="VF404"/>
      <c r="VG404"/>
      <c r="VH404"/>
      <c r="VI404"/>
      <c r="VJ404"/>
      <c r="VK404"/>
      <c r="VL404"/>
      <c r="VM404"/>
      <c r="VN404"/>
      <c r="VO404"/>
      <c r="VP404"/>
      <c r="VQ404"/>
      <c r="VR404"/>
      <c r="VS404"/>
      <c r="VT404"/>
      <c r="VU404"/>
      <c r="VV404"/>
      <c r="VW404"/>
      <c r="VX404"/>
      <c r="VY404"/>
      <c r="VZ404"/>
      <c r="WA404"/>
      <c r="WB404"/>
      <c r="WC404"/>
      <c r="WD404"/>
      <c r="WE404"/>
      <c r="WF404"/>
      <c r="WG404"/>
      <c r="WH404"/>
      <c r="WI404"/>
      <c r="WJ404"/>
      <c r="WK404"/>
      <c r="WL404"/>
      <c r="WM404"/>
      <c r="WN404"/>
      <c r="WO404"/>
      <c r="WP404"/>
      <c r="WQ404"/>
      <c r="WR404"/>
      <c r="WS404"/>
      <c r="WT404"/>
      <c r="WU404"/>
      <c r="WV404"/>
      <c r="WW404"/>
    </row>
    <row r="405" spans="1:621" s="41" customFormat="1" ht="45.75" hidden="1" customHeight="1" x14ac:dyDescent="0.25">
      <c r="A405" s="744"/>
      <c r="B405" s="599"/>
      <c r="C405" s="601"/>
      <c r="D405" s="601"/>
      <c r="E405" s="601"/>
      <c r="F405" s="288" t="s">
        <v>2390</v>
      </c>
      <c r="G405" s="750"/>
      <c r="H405" s="84" t="s">
        <v>2391</v>
      </c>
      <c r="I405" s="750"/>
      <c r="J405" s="312">
        <v>1.2499999999999999E-2</v>
      </c>
      <c r="K405" s="287" t="s">
        <v>2424</v>
      </c>
      <c r="L405" s="287"/>
      <c r="M405" s="287"/>
      <c r="N405" s="287"/>
      <c r="O405" s="287"/>
      <c r="P405" s="287"/>
      <c r="Q405" s="287"/>
      <c r="R405" s="645"/>
      <c r="S405" s="645"/>
      <c r="T405" s="645"/>
      <c r="U405" s="645"/>
      <c r="V405" s="645"/>
      <c r="W405" s="645"/>
      <c r="X405" s="677"/>
      <c r="Y405" s="50">
        <f t="shared" si="60"/>
        <v>0.3</v>
      </c>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c r="IW405"/>
      <c r="IX405"/>
      <c r="IY405"/>
      <c r="IZ405"/>
      <c r="JA405"/>
      <c r="JB405"/>
      <c r="JC405"/>
      <c r="JD405"/>
      <c r="JE405"/>
      <c r="JF405"/>
      <c r="JG405"/>
      <c r="JH405"/>
      <c r="JI405"/>
      <c r="JJ405"/>
      <c r="JK405"/>
      <c r="JL405"/>
      <c r="JM405"/>
      <c r="JN405"/>
      <c r="JO405"/>
      <c r="JP405"/>
      <c r="JQ405"/>
      <c r="JR405"/>
      <c r="JS405"/>
      <c r="JT405"/>
      <c r="JU405"/>
      <c r="JV405"/>
      <c r="JW405"/>
      <c r="JX405"/>
      <c r="JY405"/>
      <c r="JZ405"/>
      <c r="KA405"/>
      <c r="KB405"/>
      <c r="KC405"/>
      <c r="KD405"/>
      <c r="KE405"/>
      <c r="KF405"/>
      <c r="KG405"/>
      <c r="KH405"/>
      <c r="KI405"/>
      <c r="KJ405"/>
      <c r="KK405"/>
      <c r="KL405"/>
      <c r="KM405"/>
      <c r="KN405"/>
      <c r="KO405"/>
      <c r="KP405"/>
      <c r="KQ405"/>
      <c r="KR405"/>
      <c r="KS405"/>
      <c r="KT405"/>
      <c r="KU405"/>
      <c r="KV405"/>
      <c r="KW405"/>
      <c r="KX405"/>
      <c r="KY405"/>
      <c r="KZ405"/>
      <c r="LA405"/>
      <c r="LB405"/>
      <c r="LC405"/>
      <c r="LD405"/>
      <c r="LE405"/>
      <c r="LF405"/>
      <c r="LG405"/>
      <c r="LH405"/>
      <c r="LI405"/>
      <c r="LJ405"/>
      <c r="LK405"/>
      <c r="LL405"/>
      <c r="LM405"/>
      <c r="LN405"/>
      <c r="LO405"/>
      <c r="LP405"/>
      <c r="LQ405"/>
      <c r="LR405"/>
      <c r="LS405"/>
      <c r="LT405"/>
      <c r="LU405"/>
      <c r="LV405"/>
      <c r="LW405"/>
      <c r="LX405"/>
      <c r="LY405"/>
      <c r="LZ405"/>
      <c r="MA405"/>
      <c r="MB405"/>
      <c r="MC405"/>
      <c r="MD405"/>
      <c r="ME405"/>
      <c r="MF405"/>
      <c r="MG405"/>
      <c r="MH405"/>
      <c r="MI405"/>
      <c r="MJ405"/>
      <c r="MK405"/>
      <c r="ML405"/>
      <c r="MM405"/>
      <c r="MN405"/>
      <c r="MO405"/>
      <c r="MP405"/>
      <c r="MQ405"/>
      <c r="MR405"/>
      <c r="MS405"/>
      <c r="MT405"/>
      <c r="MU405"/>
      <c r="MV405"/>
      <c r="MW405"/>
      <c r="MX405"/>
      <c r="MY405"/>
      <c r="MZ405"/>
      <c r="NA405"/>
      <c r="NB405"/>
      <c r="NC405"/>
      <c r="ND405"/>
      <c r="NE405"/>
      <c r="NF405"/>
      <c r="NG405"/>
      <c r="NH405"/>
      <c r="NI405"/>
      <c r="NJ405"/>
      <c r="NK405"/>
      <c r="NL405"/>
      <c r="NM405"/>
      <c r="NN405"/>
      <c r="NO405"/>
      <c r="NP405"/>
      <c r="NQ405"/>
      <c r="NR405"/>
      <c r="NS405"/>
      <c r="NT405"/>
      <c r="NU405"/>
      <c r="NV405"/>
      <c r="NW405"/>
      <c r="NX405"/>
      <c r="NY405"/>
      <c r="NZ405"/>
      <c r="OA405"/>
      <c r="OB405"/>
      <c r="OC405"/>
      <c r="OD405"/>
      <c r="OE405"/>
      <c r="OF405"/>
      <c r="OG405"/>
      <c r="OH405"/>
      <c r="OI405"/>
      <c r="OJ405"/>
      <c r="OK405"/>
      <c r="OL405"/>
      <c r="OM405"/>
      <c r="ON405"/>
      <c r="OO405"/>
      <c r="OP405"/>
      <c r="OQ405"/>
      <c r="OR405"/>
      <c r="OS405"/>
      <c r="OT405"/>
      <c r="OU405"/>
      <c r="OV405"/>
      <c r="OW405"/>
      <c r="OX405"/>
      <c r="OY405"/>
      <c r="OZ405"/>
      <c r="PA405"/>
      <c r="PB405"/>
      <c r="PC405"/>
      <c r="PD405"/>
      <c r="PE405"/>
      <c r="PF405"/>
      <c r="PG405"/>
      <c r="PH405"/>
      <c r="PI405"/>
      <c r="PJ405"/>
      <c r="PK405"/>
      <c r="PL405"/>
      <c r="PM405"/>
      <c r="PN405"/>
      <c r="PO405"/>
      <c r="PP405"/>
      <c r="PQ405"/>
      <c r="PR405"/>
      <c r="PS405"/>
      <c r="PT405"/>
      <c r="PU405"/>
      <c r="PV405"/>
      <c r="PW405"/>
      <c r="PX405"/>
      <c r="PY405"/>
      <c r="PZ405"/>
      <c r="QA405"/>
      <c r="QB405"/>
      <c r="QC405"/>
      <c r="QD405"/>
      <c r="QE405"/>
      <c r="QF405"/>
      <c r="QG405"/>
      <c r="QH405"/>
      <c r="QI405"/>
      <c r="QJ405"/>
      <c r="QK405"/>
      <c r="QL405"/>
      <c r="QM405"/>
      <c r="QN405"/>
      <c r="QO405"/>
      <c r="QP405"/>
      <c r="QQ405"/>
      <c r="QR405"/>
      <c r="QS405"/>
      <c r="QT405"/>
      <c r="QU405"/>
      <c r="QV405"/>
      <c r="QW405"/>
      <c r="QX405"/>
      <c r="QY405"/>
      <c r="QZ405"/>
      <c r="RA405"/>
      <c r="RB405"/>
      <c r="RC405"/>
      <c r="RD405"/>
      <c r="RE405"/>
      <c r="RF405"/>
      <c r="RG405"/>
      <c r="RH405"/>
      <c r="RI405"/>
      <c r="RJ405"/>
      <c r="RK405"/>
      <c r="RL405"/>
      <c r="RM405"/>
      <c r="RN405"/>
      <c r="RO405"/>
      <c r="RP405"/>
      <c r="RQ405"/>
      <c r="RR405"/>
      <c r="RS405"/>
      <c r="RT405"/>
      <c r="RU405"/>
      <c r="RV405"/>
      <c r="RW405"/>
      <c r="RX405"/>
      <c r="RY405"/>
      <c r="RZ405"/>
      <c r="SA405"/>
      <c r="SB405"/>
      <c r="SC405"/>
      <c r="SD405"/>
      <c r="SE405"/>
      <c r="SF405"/>
      <c r="SG405"/>
      <c r="SH405"/>
      <c r="SI405"/>
      <c r="SJ405"/>
      <c r="SK405"/>
      <c r="SL405"/>
      <c r="SM405"/>
      <c r="SN405"/>
      <c r="SO405"/>
      <c r="SP405"/>
      <c r="SQ405"/>
      <c r="SR405"/>
      <c r="SS405"/>
      <c r="ST405"/>
      <c r="SU405"/>
      <c r="SV405"/>
      <c r="SW405"/>
      <c r="SX405"/>
      <c r="SY405"/>
      <c r="SZ405"/>
      <c r="TA405"/>
      <c r="TB405"/>
      <c r="TC405"/>
      <c r="TD405"/>
      <c r="TE405"/>
      <c r="TF405"/>
      <c r="TG405"/>
      <c r="TH405"/>
      <c r="TI405"/>
      <c r="TJ405"/>
      <c r="TK405"/>
      <c r="TL405"/>
      <c r="TM405"/>
      <c r="TN405"/>
      <c r="TO405"/>
      <c r="TP405"/>
      <c r="TQ405"/>
      <c r="TR405"/>
      <c r="TS405"/>
      <c r="TT405"/>
      <c r="TU405"/>
      <c r="TV405"/>
      <c r="TW405"/>
      <c r="TX405"/>
      <c r="TY405"/>
      <c r="TZ405"/>
      <c r="UA405"/>
      <c r="UB405"/>
      <c r="UC405"/>
      <c r="UD405"/>
      <c r="UE405"/>
      <c r="UF405"/>
      <c r="UG405"/>
      <c r="UH405"/>
      <c r="UI405"/>
      <c r="UJ405"/>
      <c r="UK405"/>
      <c r="UL405"/>
      <c r="UM405"/>
      <c r="UN405"/>
      <c r="UO405"/>
      <c r="UP405"/>
      <c r="UQ405"/>
      <c r="UR405"/>
      <c r="US405"/>
      <c r="UT405"/>
      <c r="UU405"/>
      <c r="UV405"/>
      <c r="UW405"/>
      <c r="UX405"/>
      <c r="UY405"/>
      <c r="UZ405"/>
      <c r="VA405"/>
      <c r="VB405"/>
      <c r="VC405"/>
      <c r="VD405"/>
      <c r="VE405"/>
      <c r="VF405"/>
      <c r="VG405"/>
      <c r="VH405"/>
      <c r="VI405"/>
      <c r="VJ405"/>
      <c r="VK405"/>
      <c r="VL405"/>
      <c r="VM405"/>
      <c r="VN405"/>
      <c r="VO405"/>
      <c r="VP405"/>
      <c r="VQ405"/>
      <c r="VR405"/>
      <c r="VS405"/>
      <c r="VT405"/>
      <c r="VU405"/>
      <c r="VV405"/>
      <c r="VW405"/>
      <c r="VX405"/>
      <c r="VY405"/>
      <c r="VZ405"/>
      <c r="WA405"/>
      <c r="WB405"/>
      <c r="WC405"/>
      <c r="WD405"/>
      <c r="WE405"/>
      <c r="WF405"/>
      <c r="WG405"/>
      <c r="WH405"/>
      <c r="WI405"/>
      <c r="WJ405"/>
      <c r="WK405"/>
      <c r="WL405"/>
      <c r="WM405"/>
      <c r="WN405"/>
      <c r="WO405"/>
      <c r="WP405"/>
      <c r="WQ405"/>
      <c r="WR405"/>
      <c r="WS405"/>
      <c r="WT405"/>
      <c r="WU405"/>
      <c r="WV405"/>
      <c r="WW405"/>
    </row>
    <row r="406" spans="1:621" s="41" customFormat="1" ht="66.75" hidden="1" customHeight="1" x14ac:dyDescent="0.25">
      <c r="A406" s="213">
        <f>A404+1</f>
        <v>321</v>
      </c>
      <c r="B406" s="315" t="s">
        <v>77</v>
      </c>
      <c r="C406" s="288" t="s">
        <v>2392</v>
      </c>
      <c r="D406" s="288" t="s">
        <v>2393</v>
      </c>
      <c r="E406" s="288" t="s">
        <v>2394</v>
      </c>
      <c r="F406" s="288" t="s">
        <v>748</v>
      </c>
      <c r="G406" s="289">
        <v>44298.599305555559</v>
      </c>
      <c r="H406" s="289">
        <v>44298.741666666669</v>
      </c>
      <c r="I406" s="289">
        <v>44298.741666666669</v>
      </c>
      <c r="J406" s="188">
        <f>H406-G406</f>
        <v>0.14236111110949423</v>
      </c>
      <c r="K406" s="288" t="s">
        <v>2395</v>
      </c>
      <c r="L406" s="288"/>
      <c r="M406" s="288"/>
      <c r="N406" s="288">
        <v>1</v>
      </c>
      <c r="O406" s="288">
        <v>1</v>
      </c>
      <c r="P406" s="288">
        <v>1</v>
      </c>
      <c r="Q406" s="288"/>
      <c r="R406" s="288" t="s">
        <v>2396</v>
      </c>
      <c r="S406" s="288" t="s">
        <v>2397</v>
      </c>
      <c r="T406" s="288" t="s">
        <v>75</v>
      </c>
      <c r="U406" s="288">
        <v>150</v>
      </c>
      <c r="V406" s="288" t="s">
        <v>76</v>
      </c>
      <c r="W406" s="288">
        <v>1</v>
      </c>
      <c r="X406" s="331">
        <v>212</v>
      </c>
      <c r="Y406" s="50">
        <f t="shared" si="60"/>
        <v>3.4166666666278616</v>
      </c>
      <c r="Z406"/>
      <c r="AA406"/>
      <c r="AB406"/>
      <c r="AC406"/>
      <c r="AD406">
        <v>1</v>
      </c>
      <c r="AE406"/>
      <c r="AF406"/>
      <c r="AG406"/>
      <c r="AH406"/>
      <c r="AI406"/>
      <c r="AJ406"/>
      <c r="AK406"/>
      <c r="AL406"/>
      <c r="AM406"/>
      <c r="AN406"/>
      <c r="AO406"/>
      <c r="AP406"/>
      <c r="AQ406"/>
      <c r="AR406"/>
      <c r="AS406"/>
      <c r="AT406"/>
      <c r="AU406"/>
      <c r="AV406" s="53" t="s">
        <v>89</v>
      </c>
      <c r="AW406" s="53" t="s">
        <v>183</v>
      </c>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c r="IW406"/>
      <c r="IX406"/>
      <c r="IY406"/>
      <c r="IZ406"/>
      <c r="JA406"/>
      <c r="JB406"/>
      <c r="JC406"/>
      <c r="JD406"/>
      <c r="JE406"/>
      <c r="JF406"/>
      <c r="JG406"/>
      <c r="JH406"/>
      <c r="JI406"/>
      <c r="JJ406"/>
      <c r="JK406"/>
      <c r="JL406"/>
      <c r="JM406"/>
      <c r="JN406"/>
      <c r="JO406"/>
      <c r="JP406"/>
      <c r="JQ406"/>
      <c r="JR406"/>
      <c r="JS406"/>
      <c r="JT406"/>
      <c r="JU406"/>
      <c r="JV406"/>
      <c r="JW406"/>
      <c r="JX406"/>
      <c r="JY406"/>
      <c r="JZ406"/>
      <c r="KA406"/>
      <c r="KB406"/>
      <c r="KC406"/>
      <c r="KD406"/>
      <c r="KE406"/>
      <c r="KF406"/>
      <c r="KG406"/>
      <c r="KH406"/>
      <c r="KI406"/>
      <c r="KJ406"/>
      <c r="KK406"/>
      <c r="KL406"/>
      <c r="KM406"/>
      <c r="KN406"/>
      <c r="KO406"/>
      <c r="KP406"/>
      <c r="KQ406"/>
      <c r="KR406"/>
      <c r="KS406"/>
      <c r="KT406"/>
      <c r="KU406"/>
      <c r="KV406"/>
      <c r="KW406"/>
      <c r="KX406"/>
      <c r="KY406"/>
      <c r="KZ406"/>
      <c r="LA406"/>
      <c r="LB406"/>
      <c r="LC406"/>
      <c r="LD406"/>
      <c r="LE406"/>
      <c r="LF406"/>
      <c r="LG406"/>
      <c r="LH406"/>
      <c r="LI406"/>
      <c r="LJ406"/>
      <c r="LK406"/>
      <c r="LL406"/>
      <c r="LM406"/>
      <c r="LN406"/>
      <c r="LO406"/>
      <c r="LP406"/>
      <c r="LQ406"/>
      <c r="LR406"/>
      <c r="LS406"/>
      <c r="LT406"/>
      <c r="LU406"/>
      <c r="LV406"/>
      <c r="LW406"/>
      <c r="LX406"/>
      <c r="LY406"/>
      <c r="LZ406"/>
      <c r="MA406"/>
      <c r="MB406"/>
      <c r="MC406"/>
      <c r="MD406"/>
      <c r="ME406"/>
      <c r="MF406"/>
      <c r="MG406"/>
      <c r="MH406"/>
      <c r="MI406"/>
      <c r="MJ406"/>
      <c r="MK406"/>
      <c r="ML406"/>
      <c r="MM406"/>
      <c r="MN406"/>
      <c r="MO406"/>
      <c r="MP406"/>
      <c r="MQ406"/>
      <c r="MR406"/>
      <c r="MS406"/>
      <c r="MT406"/>
      <c r="MU406"/>
      <c r="MV406"/>
      <c r="MW406"/>
      <c r="MX406"/>
      <c r="MY406"/>
      <c r="MZ406"/>
      <c r="NA406"/>
      <c r="NB406"/>
      <c r="NC406"/>
      <c r="ND406"/>
      <c r="NE406"/>
      <c r="NF406"/>
      <c r="NG406"/>
      <c r="NH406"/>
      <c r="NI406"/>
      <c r="NJ406"/>
      <c r="NK406"/>
      <c r="NL406"/>
      <c r="NM406"/>
      <c r="NN406"/>
      <c r="NO406"/>
      <c r="NP406"/>
      <c r="NQ406"/>
      <c r="NR406"/>
      <c r="NS406"/>
      <c r="NT406"/>
      <c r="NU406"/>
      <c r="NV406"/>
      <c r="NW406"/>
      <c r="NX406"/>
      <c r="NY406"/>
      <c r="NZ406"/>
      <c r="OA406"/>
      <c r="OB406"/>
      <c r="OC406"/>
      <c r="OD406"/>
      <c r="OE406"/>
      <c r="OF406"/>
      <c r="OG406"/>
      <c r="OH406"/>
      <c r="OI406"/>
      <c r="OJ406"/>
      <c r="OK406"/>
      <c r="OL406"/>
      <c r="OM406"/>
      <c r="ON406"/>
      <c r="OO406"/>
      <c r="OP406"/>
      <c r="OQ406"/>
      <c r="OR406"/>
      <c r="OS406"/>
      <c r="OT406"/>
      <c r="OU406"/>
      <c r="OV406"/>
      <c r="OW406"/>
      <c r="OX406"/>
      <c r="OY406"/>
      <c r="OZ406"/>
      <c r="PA406"/>
      <c r="PB406"/>
      <c r="PC406"/>
      <c r="PD406"/>
      <c r="PE406"/>
      <c r="PF406"/>
      <c r="PG406"/>
      <c r="PH406"/>
      <c r="PI406"/>
      <c r="PJ406"/>
      <c r="PK406"/>
      <c r="PL406"/>
      <c r="PM406"/>
      <c r="PN406"/>
      <c r="PO406"/>
      <c r="PP406"/>
      <c r="PQ406"/>
      <c r="PR406"/>
      <c r="PS406"/>
      <c r="PT406"/>
      <c r="PU406"/>
      <c r="PV406"/>
      <c r="PW406"/>
      <c r="PX406"/>
      <c r="PY406"/>
      <c r="PZ406"/>
      <c r="QA406"/>
      <c r="QB406"/>
      <c r="QC406"/>
      <c r="QD406"/>
      <c r="QE406"/>
      <c r="QF406"/>
      <c r="QG406"/>
      <c r="QH406"/>
      <c r="QI406"/>
      <c r="QJ406"/>
      <c r="QK406"/>
      <c r="QL406"/>
      <c r="QM406"/>
      <c r="QN406"/>
      <c r="QO406"/>
      <c r="QP406"/>
      <c r="QQ406"/>
      <c r="QR406"/>
      <c r="QS406"/>
      <c r="QT406"/>
      <c r="QU406"/>
      <c r="QV406"/>
      <c r="QW406"/>
      <c r="QX406"/>
      <c r="QY406"/>
      <c r="QZ406"/>
      <c r="RA406"/>
      <c r="RB406"/>
      <c r="RC406"/>
      <c r="RD406"/>
      <c r="RE406"/>
      <c r="RF406"/>
      <c r="RG406"/>
      <c r="RH406"/>
      <c r="RI406"/>
      <c r="RJ406"/>
      <c r="RK406"/>
      <c r="RL406"/>
      <c r="RM406"/>
      <c r="RN406"/>
      <c r="RO406"/>
      <c r="RP406"/>
      <c r="RQ406"/>
      <c r="RR406"/>
      <c r="RS406"/>
      <c r="RT406"/>
      <c r="RU406"/>
      <c r="RV406"/>
      <c r="RW406"/>
      <c r="RX406"/>
      <c r="RY406"/>
      <c r="RZ406"/>
      <c r="SA406"/>
      <c r="SB406"/>
      <c r="SC406"/>
      <c r="SD406"/>
      <c r="SE406"/>
      <c r="SF406"/>
      <c r="SG406"/>
      <c r="SH406"/>
      <c r="SI406"/>
      <c r="SJ406"/>
      <c r="SK406"/>
      <c r="SL406"/>
      <c r="SM406"/>
      <c r="SN406"/>
      <c r="SO406"/>
      <c r="SP406"/>
      <c r="SQ406"/>
      <c r="SR406"/>
      <c r="SS406"/>
      <c r="ST406"/>
      <c r="SU406"/>
      <c r="SV406"/>
      <c r="SW406"/>
      <c r="SX406"/>
      <c r="SY406"/>
      <c r="SZ406"/>
      <c r="TA406"/>
      <c r="TB406"/>
      <c r="TC406"/>
      <c r="TD406"/>
      <c r="TE406"/>
      <c r="TF406"/>
      <c r="TG406"/>
      <c r="TH406"/>
      <c r="TI406"/>
      <c r="TJ406"/>
      <c r="TK406"/>
      <c r="TL406"/>
      <c r="TM406"/>
      <c r="TN406"/>
      <c r="TO406"/>
      <c r="TP406"/>
      <c r="TQ406"/>
      <c r="TR406"/>
      <c r="TS406"/>
      <c r="TT406"/>
      <c r="TU406"/>
      <c r="TV406"/>
      <c r="TW406"/>
      <c r="TX406"/>
      <c r="TY406"/>
      <c r="TZ406"/>
      <c r="UA406"/>
      <c r="UB406"/>
      <c r="UC406"/>
      <c r="UD406"/>
      <c r="UE406"/>
      <c r="UF406"/>
      <c r="UG406"/>
      <c r="UH406"/>
      <c r="UI406"/>
      <c r="UJ406"/>
      <c r="UK406"/>
      <c r="UL406"/>
      <c r="UM406"/>
      <c r="UN406"/>
      <c r="UO406"/>
      <c r="UP406"/>
      <c r="UQ406"/>
      <c r="UR406"/>
      <c r="US406"/>
      <c r="UT406"/>
      <c r="UU406"/>
      <c r="UV406"/>
      <c r="UW406"/>
      <c r="UX406"/>
      <c r="UY406"/>
      <c r="UZ406"/>
      <c r="VA406"/>
      <c r="VB406"/>
      <c r="VC406"/>
      <c r="VD406"/>
      <c r="VE406"/>
      <c r="VF406"/>
      <c r="VG406"/>
      <c r="VH406"/>
      <c r="VI406"/>
      <c r="VJ406"/>
      <c r="VK406"/>
      <c r="VL406"/>
      <c r="VM406"/>
      <c r="VN406"/>
      <c r="VO406"/>
      <c r="VP406"/>
      <c r="VQ406"/>
      <c r="VR406"/>
      <c r="VS406"/>
      <c r="VT406"/>
      <c r="VU406"/>
      <c r="VV406"/>
      <c r="VW406"/>
      <c r="VX406"/>
      <c r="VY406"/>
      <c r="VZ406"/>
      <c r="WA406"/>
      <c r="WB406"/>
      <c r="WC406"/>
      <c r="WD406"/>
      <c r="WE406"/>
      <c r="WF406"/>
      <c r="WG406"/>
      <c r="WH406"/>
      <c r="WI406"/>
      <c r="WJ406"/>
      <c r="WK406"/>
      <c r="WL406"/>
      <c r="WM406"/>
      <c r="WN406"/>
      <c r="WO406"/>
      <c r="WP406"/>
      <c r="WQ406"/>
      <c r="WR406"/>
      <c r="WS406"/>
      <c r="WT406"/>
      <c r="WU406"/>
      <c r="WV406"/>
      <c r="WW406"/>
    </row>
    <row r="407" spans="1:621" s="41" customFormat="1" ht="78" hidden="1" customHeight="1" x14ac:dyDescent="0.25">
      <c r="A407" s="742">
        <f>A406+1</f>
        <v>322</v>
      </c>
      <c r="B407" s="607" t="s">
        <v>437</v>
      </c>
      <c r="C407" s="608" t="s">
        <v>2372</v>
      </c>
      <c r="D407" s="608" t="s">
        <v>2398</v>
      </c>
      <c r="E407" s="608" t="s">
        <v>2399</v>
      </c>
      <c r="F407" s="288" t="s">
        <v>2400</v>
      </c>
      <c r="G407" s="609">
        <v>44298.65625</v>
      </c>
      <c r="H407" s="289">
        <v>44299.791666666664</v>
      </c>
      <c r="I407" s="609">
        <v>44299.791666666664</v>
      </c>
      <c r="J407" s="60">
        <f>H407-G407</f>
        <v>1.1354166666642413</v>
      </c>
      <c r="K407" s="288" t="s">
        <v>2376</v>
      </c>
      <c r="L407" s="288"/>
      <c r="M407" s="288"/>
      <c r="N407" s="288"/>
      <c r="O407" s="288"/>
      <c r="P407" s="288"/>
      <c r="Q407" s="288"/>
      <c r="R407" s="608" t="s">
        <v>2410</v>
      </c>
      <c r="S407" s="608" t="s">
        <v>2425</v>
      </c>
      <c r="T407" s="644" t="s">
        <v>75</v>
      </c>
      <c r="U407" s="288">
        <v>450</v>
      </c>
      <c r="V407" s="608" t="s">
        <v>88</v>
      </c>
      <c r="W407" s="608">
        <v>0</v>
      </c>
      <c r="X407" s="676">
        <v>213</v>
      </c>
      <c r="Y407" s="50">
        <f t="shared" si="60"/>
        <v>27.249999999941792</v>
      </c>
      <c r="Z407"/>
      <c r="AA407"/>
      <c r="AB407">
        <v>1</v>
      </c>
      <c r="AC407"/>
      <c r="AD407"/>
      <c r="AE407"/>
      <c r="AF407"/>
      <c r="AG407"/>
      <c r="AH407"/>
      <c r="AI407"/>
      <c r="AJ407"/>
      <c r="AK407"/>
      <c r="AL407"/>
      <c r="AM407"/>
      <c r="AN407"/>
      <c r="AO407"/>
      <c r="AP407"/>
      <c r="AQ407"/>
      <c r="AR407"/>
      <c r="AS407"/>
      <c r="AT407"/>
      <c r="AU407"/>
      <c r="AV407" s="53" t="s">
        <v>89</v>
      </c>
      <c r="AW407" s="53" t="s">
        <v>91</v>
      </c>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c r="IW407"/>
      <c r="IX407"/>
      <c r="IY407"/>
      <c r="IZ407"/>
      <c r="JA407"/>
      <c r="JB407"/>
      <c r="JC407"/>
      <c r="JD407"/>
      <c r="JE407"/>
      <c r="JF407"/>
      <c r="JG407"/>
      <c r="JH407"/>
      <c r="JI407"/>
      <c r="JJ407"/>
      <c r="JK407"/>
      <c r="JL407"/>
      <c r="JM407"/>
      <c r="JN407"/>
      <c r="JO407"/>
      <c r="JP407"/>
      <c r="JQ407"/>
      <c r="JR407"/>
      <c r="JS407"/>
      <c r="JT407"/>
      <c r="JU407"/>
      <c r="JV407"/>
      <c r="JW407"/>
      <c r="JX407"/>
      <c r="JY407"/>
      <c r="JZ407"/>
      <c r="KA407"/>
      <c r="KB407"/>
      <c r="KC407"/>
      <c r="KD407"/>
      <c r="KE407"/>
      <c r="KF407"/>
      <c r="KG407"/>
      <c r="KH407"/>
      <c r="KI407"/>
      <c r="KJ407"/>
      <c r="KK407"/>
      <c r="KL407"/>
      <c r="KM407"/>
      <c r="KN407"/>
      <c r="KO407"/>
      <c r="KP407"/>
      <c r="KQ407"/>
      <c r="KR407"/>
      <c r="KS407"/>
      <c r="KT407"/>
      <c r="KU407"/>
      <c r="KV407"/>
      <c r="KW407"/>
      <c r="KX407"/>
      <c r="KY407"/>
      <c r="KZ407"/>
      <c r="LA407"/>
      <c r="LB407"/>
      <c r="LC407"/>
      <c r="LD407"/>
      <c r="LE407"/>
      <c r="LF407"/>
      <c r="LG407"/>
      <c r="LH407"/>
      <c r="LI407"/>
      <c r="LJ407"/>
      <c r="LK407"/>
      <c r="LL407"/>
      <c r="LM407"/>
      <c r="LN407"/>
      <c r="LO407"/>
      <c r="LP407"/>
      <c r="LQ407"/>
      <c r="LR407"/>
      <c r="LS407"/>
      <c r="LT407"/>
      <c r="LU407"/>
      <c r="LV407"/>
      <c r="LW407"/>
      <c r="LX407"/>
      <c r="LY407"/>
      <c r="LZ407"/>
      <c r="MA407"/>
      <c r="MB407"/>
      <c r="MC407"/>
      <c r="MD407"/>
      <c r="ME407"/>
      <c r="MF407"/>
      <c r="MG407"/>
      <c r="MH407"/>
      <c r="MI407"/>
      <c r="MJ407"/>
      <c r="MK407"/>
      <c r="ML407"/>
      <c r="MM407"/>
      <c r="MN407"/>
      <c r="MO407"/>
      <c r="MP407"/>
      <c r="MQ407"/>
      <c r="MR407"/>
      <c r="MS407"/>
      <c r="MT407"/>
      <c r="MU407"/>
      <c r="MV407"/>
      <c r="MW407"/>
      <c r="MX407"/>
      <c r="MY407"/>
      <c r="MZ407"/>
      <c r="NA407"/>
      <c r="NB407"/>
      <c r="NC407"/>
      <c r="ND407"/>
      <c r="NE407"/>
      <c r="NF407"/>
      <c r="NG407"/>
      <c r="NH407"/>
      <c r="NI407"/>
      <c r="NJ407"/>
      <c r="NK407"/>
      <c r="NL407"/>
      <c r="NM407"/>
      <c r="NN407"/>
      <c r="NO407"/>
      <c r="NP407"/>
      <c r="NQ407"/>
      <c r="NR407"/>
      <c r="NS407"/>
      <c r="NT407"/>
      <c r="NU407"/>
      <c r="NV407"/>
      <c r="NW407"/>
      <c r="NX407"/>
      <c r="NY407"/>
      <c r="NZ407"/>
      <c r="OA407"/>
      <c r="OB407"/>
      <c r="OC407"/>
      <c r="OD407"/>
      <c r="OE407"/>
      <c r="OF407"/>
      <c r="OG407"/>
      <c r="OH407"/>
      <c r="OI407"/>
      <c r="OJ407"/>
      <c r="OK407"/>
      <c r="OL407"/>
      <c r="OM407"/>
      <c r="ON407"/>
      <c r="OO407"/>
      <c r="OP407"/>
      <c r="OQ407"/>
      <c r="OR407"/>
      <c r="OS407"/>
      <c r="OT407"/>
      <c r="OU407"/>
      <c r="OV407"/>
      <c r="OW407"/>
      <c r="OX407"/>
      <c r="OY407"/>
      <c r="OZ407"/>
      <c r="PA407"/>
      <c r="PB407"/>
      <c r="PC407"/>
      <c r="PD407"/>
      <c r="PE407"/>
      <c r="PF407"/>
      <c r="PG407"/>
      <c r="PH407"/>
      <c r="PI407"/>
      <c r="PJ407"/>
      <c r="PK407"/>
      <c r="PL407"/>
      <c r="PM407"/>
      <c r="PN407"/>
      <c r="PO407"/>
      <c r="PP407"/>
      <c r="PQ407"/>
      <c r="PR407"/>
      <c r="PS407"/>
      <c r="PT407"/>
      <c r="PU407"/>
      <c r="PV407"/>
      <c r="PW407"/>
      <c r="PX407"/>
      <c r="PY407"/>
      <c r="PZ407"/>
      <c r="QA407"/>
      <c r="QB407"/>
      <c r="QC407"/>
      <c r="QD407"/>
      <c r="QE407"/>
      <c r="QF407"/>
      <c r="QG407"/>
      <c r="QH407"/>
      <c r="QI407"/>
      <c r="QJ407"/>
      <c r="QK407"/>
      <c r="QL407"/>
      <c r="QM407"/>
      <c r="QN407"/>
      <c r="QO407"/>
      <c r="QP407"/>
      <c r="QQ407"/>
      <c r="QR407"/>
      <c r="QS407"/>
      <c r="QT407"/>
      <c r="QU407"/>
      <c r="QV407"/>
      <c r="QW407"/>
      <c r="QX407"/>
      <c r="QY407"/>
      <c r="QZ407"/>
      <c r="RA407"/>
      <c r="RB407"/>
      <c r="RC407"/>
      <c r="RD407"/>
      <c r="RE407"/>
      <c r="RF407"/>
      <c r="RG407"/>
      <c r="RH407"/>
      <c r="RI407"/>
      <c r="RJ407"/>
      <c r="RK407"/>
      <c r="RL407"/>
      <c r="RM407"/>
      <c r="RN407"/>
      <c r="RO407"/>
      <c r="RP407"/>
      <c r="RQ407"/>
      <c r="RR407"/>
      <c r="RS407"/>
      <c r="RT407"/>
      <c r="RU407"/>
      <c r="RV407"/>
      <c r="RW407"/>
      <c r="RX407"/>
      <c r="RY407"/>
      <c r="RZ407"/>
      <c r="SA407"/>
      <c r="SB407"/>
      <c r="SC407"/>
      <c r="SD407"/>
      <c r="SE407"/>
      <c r="SF407"/>
      <c r="SG407"/>
      <c r="SH407"/>
      <c r="SI407"/>
      <c r="SJ407"/>
      <c r="SK407"/>
      <c r="SL407"/>
      <c r="SM407"/>
      <c r="SN407"/>
      <c r="SO407"/>
      <c r="SP407"/>
      <c r="SQ407"/>
      <c r="SR407"/>
      <c r="SS407"/>
      <c r="ST407"/>
      <c r="SU407"/>
      <c r="SV407"/>
      <c r="SW407"/>
      <c r="SX407"/>
      <c r="SY407"/>
      <c r="SZ407"/>
      <c r="TA407"/>
      <c r="TB407"/>
      <c r="TC407"/>
      <c r="TD407"/>
      <c r="TE407"/>
      <c r="TF407"/>
      <c r="TG407"/>
      <c r="TH407"/>
      <c r="TI407"/>
      <c r="TJ407"/>
      <c r="TK407"/>
      <c r="TL407"/>
      <c r="TM407"/>
      <c r="TN407"/>
      <c r="TO407"/>
      <c r="TP407"/>
      <c r="TQ407"/>
      <c r="TR407"/>
      <c r="TS407"/>
      <c r="TT407"/>
      <c r="TU407"/>
      <c r="TV407"/>
      <c r="TW407"/>
      <c r="TX407"/>
      <c r="TY407"/>
      <c r="TZ407"/>
      <c r="UA407"/>
      <c r="UB407"/>
      <c r="UC407"/>
      <c r="UD407"/>
      <c r="UE407"/>
      <c r="UF407"/>
      <c r="UG407"/>
      <c r="UH407"/>
      <c r="UI407"/>
      <c r="UJ407"/>
      <c r="UK407"/>
      <c r="UL407"/>
      <c r="UM407"/>
      <c r="UN407"/>
      <c r="UO407"/>
      <c r="UP407"/>
      <c r="UQ407"/>
      <c r="UR407"/>
      <c r="US407"/>
      <c r="UT407"/>
      <c r="UU407"/>
      <c r="UV407"/>
      <c r="UW407"/>
      <c r="UX407"/>
      <c r="UY407"/>
      <c r="UZ407"/>
      <c r="VA407"/>
      <c r="VB407"/>
      <c r="VC407"/>
      <c r="VD407"/>
      <c r="VE407"/>
      <c r="VF407"/>
      <c r="VG407"/>
      <c r="VH407"/>
      <c r="VI407"/>
      <c r="VJ407"/>
      <c r="VK407"/>
      <c r="VL407"/>
      <c r="VM407"/>
      <c r="VN407"/>
      <c r="VO407"/>
      <c r="VP407"/>
      <c r="VQ407"/>
      <c r="VR407"/>
      <c r="VS407"/>
      <c r="VT407"/>
      <c r="VU407"/>
      <c r="VV407"/>
      <c r="VW407"/>
      <c r="VX407"/>
      <c r="VY407"/>
      <c r="VZ407"/>
      <c r="WA407"/>
      <c r="WB407"/>
      <c r="WC407"/>
      <c r="WD407"/>
      <c r="WE407"/>
      <c r="WF407"/>
      <c r="WG407"/>
      <c r="WH407"/>
      <c r="WI407"/>
      <c r="WJ407"/>
      <c r="WK407"/>
      <c r="WL407"/>
      <c r="WM407"/>
      <c r="WN407"/>
      <c r="WO407"/>
      <c r="WP407"/>
      <c r="WQ407"/>
      <c r="WR407"/>
      <c r="WS407"/>
      <c r="WT407"/>
      <c r="WU407"/>
      <c r="WV407"/>
      <c r="WW407"/>
    </row>
    <row r="408" spans="1:621" s="41" customFormat="1" ht="22.5" hidden="1" customHeight="1" x14ac:dyDescent="0.25">
      <c r="A408" s="744"/>
      <c r="B408" s="599"/>
      <c r="C408" s="601"/>
      <c r="D408" s="601"/>
      <c r="E408" s="601"/>
      <c r="F408" s="288" t="s">
        <v>79</v>
      </c>
      <c r="G408" s="610"/>
      <c r="H408" s="289" t="s">
        <v>2401</v>
      </c>
      <c r="I408" s="610"/>
      <c r="J408" s="188">
        <v>0.32291666666666669</v>
      </c>
      <c r="K408" s="288" t="s">
        <v>2402</v>
      </c>
      <c r="L408" s="288"/>
      <c r="M408" s="288"/>
      <c r="N408" s="288"/>
      <c r="O408" s="288"/>
      <c r="P408" s="288"/>
      <c r="Q408" s="288"/>
      <c r="R408" s="601"/>
      <c r="S408" s="601"/>
      <c r="T408" s="645"/>
      <c r="U408" s="288">
        <v>150</v>
      </c>
      <c r="V408" s="601"/>
      <c r="W408" s="601"/>
      <c r="X408" s="677"/>
      <c r="Y408" s="50">
        <f t="shared" si="60"/>
        <v>7.75</v>
      </c>
      <c r="Z408"/>
      <c r="AA408"/>
      <c r="AB408"/>
      <c r="AC408"/>
      <c r="AD408"/>
      <c r="AE408"/>
      <c r="AF408"/>
      <c r="AG408"/>
      <c r="AH408"/>
      <c r="AI408"/>
      <c r="AJ408"/>
      <c r="AK408"/>
      <c r="AL408"/>
      <c r="AM408"/>
      <c r="AN408"/>
      <c r="AO408"/>
      <c r="AP408"/>
      <c r="AQ408"/>
      <c r="AR408"/>
      <c r="AS408"/>
      <c r="AT408"/>
      <c r="AU408"/>
      <c r="AV408" s="53"/>
      <c r="AW408" s="53"/>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c r="IW408"/>
      <c r="IX408"/>
      <c r="IY408"/>
      <c r="IZ408"/>
      <c r="JA408"/>
      <c r="JB408"/>
      <c r="JC408"/>
      <c r="JD408"/>
      <c r="JE408"/>
      <c r="JF408"/>
      <c r="JG408"/>
      <c r="JH408"/>
      <c r="JI408"/>
      <c r="JJ408"/>
      <c r="JK408"/>
      <c r="JL408"/>
      <c r="JM408"/>
      <c r="JN408"/>
      <c r="JO408"/>
      <c r="JP408"/>
      <c r="JQ408"/>
      <c r="JR408"/>
      <c r="JS408"/>
      <c r="JT408"/>
      <c r="JU408"/>
      <c r="JV408"/>
      <c r="JW408"/>
      <c r="JX408"/>
      <c r="JY408"/>
      <c r="JZ408"/>
      <c r="KA408"/>
      <c r="KB408"/>
      <c r="KC408"/>
      <c r="KD408"/>
      <c r="KE408"/>
      <c r="KF408"/>
      <c r="KG408"/>
      <c r="KH408"/>
      <c r="KI408"/>
      <c r="KJ408"/>
      <c r="KK408"/>
      <c r="KL408"/>
      <c r="KM408"/>
      <c r="KN408"/>
      <c r="KO408"/>
      <c r="KP408"/>
      <c r="KQ408"/>
      <c r="KR408"/>
      <c r="KS408"/>
      <c r="KT408"/>
      <c r="KU408"/>
      <c r="KV408"/>
      <c r="KW408"/>
      <c r="KX408"/>
      <c r="KY408"/>
      <c r="KZ408"/>
      <c r="LA408"/>
      <c r="LB408"/>
      <c r="LC408"/>
      <c r="LD408"/>
      <c r="LE408"/>
      <c r="LF408"/>
      <c r="LG408"/>
      <c r="LH408"/>
      <c r="LI408"/>
      <c r="LJ408"/>
      <c r="LK408"/>
      <c r="LL408"/>
      <c r="LM408"/>
      <c r="LN408"/>
      <c r="LO408"/>
      <c r="LP408"/>
      <c r="LQ408"/>
      <c r="LR408"/>
      <c r="LS408"/>
      <c r="LT408"/>
      <c r="LU408"/>
      <c r="LV408"/>
      <c r="LW408"/>
      <c r="LX408"/>
      <c r="LY408"/>
      <c r="LZ408"/>
      <c r="MA408"/>
      <c r="MB408"/>
      <c r="MC408"/>
      <c r="MD408"/>
      <c r="ME408"/>
      <c r="MF408"/>
      <c r="MG408"/>
      <c r="MH408"/>
      <c r="MI408"/>
      <c r="MJ408"/>
      <c r="MK408"/>
      <c r="ML408"/>
      <c r="MM408"/>
      <c r="MN408"/>
      <c r="MO408"/>
      <c r="MP408"/>
      <c r="MQ408"/>
      <c r="MR408"/>
      <c r="MS408"/>
      <c r="MT408"/>
      <c r="MU408"/>
      <c r="MV408"/>
      <c r="MW408"/>
      <c r="MX408"/>
      <c r="MY408"/>
      <c r="MZ408"/>
      <c r="NA408"/>
      <c r="NB408"/>
      <c r="NC408"/>
      <c r="ND408"/>
      <c r="NE408"/>
      <c r="NF408"/>
      <c r="NG408"/>
      <c r="NH408"/>
      <c r="NI408"/>
      <c r="NJ408"/>
      <c r="NK408"/>
      <c r="NL408"/>
      <c r="NM408"/>
      <c r="NN408"/>
      <c r="NO408"/>
      <c r="NP408"/>
      <c r="NQ408"/>
      <c r="NR408"/>
      <c r="NS408"/>
      <c r="NT408"/>
      <c r="NU408"/>
      <c r="NV408"/>
      <c r="NW408"/>
      <c r="NX408"/>
      <c r="NY408"/>
      <c r="NZ408"/>
      <c r="OA408"/>
      <c r="OB408"/>
      <c r="OC408"/>
      <c r="OD408"/>
      <c r="OE408"/>
      <c r="OF408"/>
      <c r="OG408"/>
      <c r="OH408"/>
      <c r="OI408"/>
      <c r="OJ408"/>
      <c r="OK408"/>
      <c r="OL408"/>
      <c r="OM408"/>
      <c r="ON408"/>
      <c r="OO408"/>
      <c r="OP408"/>
      <c r="OQ408"/>
      <c r="OR408"/>
      <c r="OS408"/>
      <c r="OT408"/>
      <c r="OU408"/>
      <c r="OV408"/>
      <c r="OW408"/>
      <c r="OX408"/>
      <c r="OY408"/>
      <c r="OZ408"/>
      <c r="PA408"/>
      <c r="PB408"/>
      <c r="PC408"/>
      <c r="PD408"/>
      <c r="PE408"/>
      <c r="PF408"/>
      <c r="PG408"/>
      <c r="PH408"/>
      <c r="PI408"/>
      <c r="PJ408"/>
      <c r="PK408"/>
      <c r="PL408"/>
      <c r="PM408"/>
      <c r="PN408"/>
      <c r="PO408"/>
      <c r="PP408"/>
      <c r="PQ408"/>
      <c r="PR408"/>
      <c r="PS408"/>
      <c r="PT408"/>
      <c r="PU408"/>
      <c r="PV408"/>
      <c r="PW408"/>
      <c r="PX408"/>
      <c r="PY408"/>
      <c r="PZ408"/>
      <c r="QA408"/>
      <c r="QB408"/>
      <c r="QC408"/>
      <c r="QD408"/>
      <c r="QE408"/>
      <c r="QF408"/>
      <c r="QG408"/>
      <c r="QH408"/>
      <c r="QI408"/>
      <c r="QJ408"/>
      <c r="QK408"/>
      <c r="QL408"/>
      <c r="QM408"/>
      <c r="QN408"/>
      <c r="QO408"/>
      <c r="QP408"/>
      <c r="QQ408"/>
      <c r="QR408"/>
      <c r="QS408"/>
      <c r="QT408"/>
      <c r="QU408"/>
      <c r="QV408"/>
      <c r="QW408"/>
      <c r="QX408"/>
      <c r="QY408"/>
      <c r="QZ408"/>
      <c r="RA408"/>
      <c r="RB408"/>
      <c r="RC408"/>
      <c r="RD408"/>
      <c r="RE408"/>
      <c r="RF408"/>
      <c r="RG408"/>
      <c r="RH408"/>
      <c r="RI408"/>
      <c r="RJ408"/>
      <c r="RK408"/>
      <c r="RL408"/>
      <c r="RM408"/>
      <c r="RN408"/>
      <c r="RO408"/>
      <c r="RP408"/>
      <c r="RQ408"/>
      <c r="RR408"/>
      <c r="RS408"/>
      <c r="RT408"/>
      <c r="RU408"/>
      <c r="RV408"/>
      <c r="RW408"/>
      <c r="RX408"/>
      <c r="RY408"/>
      <c r="RZ408"/>
      <c r="SA408"/>
      <c r="SB408"/>
      <c r="SC408"/>
      <c r="SD408"/>
      <c r="SE408"/>
      <c r="SF408"/>
      <c r="SG408"/>
      <c r="SH408"/>
      <c r="SI408"/>
      <c r="SJ408"/>
      <c r="SK408"/>
      <c r="SL408"/>
      <c r="SM408"/>
      <c r="SN408"/>
      <c r="SO408"/>
      <c r="SP408"/>
      <c r="SQ408"/>
      <c r="SR408"/>
      <c r="SS408"/>
      <c r="ST408"/>
      <c r="SU408"/>
      <c r="SV408"/>
      <c r="SW408"/>
      <c r="SX408"/>
      <c r="SY408"/>
      <c r="SZ408"/>
      <c r="TA408"/>
      <c r="TB408"/>
      <c r="TC408"/>
      <c r="TD408"/>
      <c r="TE408"/>
      <c r="TF408"/>
      <c r="TG408"/>
      <c r="TH408"/>
      <c r="TI408"/>
      <c r="TJ408"/>
      <c r="TK408"/>
      <c r="TL408"/>
      <c r="TM408"/>
      <c r="TN408"/>
      <c r="TO408"/>
      <c r="TP408"/>
      <c r="TQ408"/>
      <c r="TR408"/>
      <c r="TS408"/>
      <c r="TT408"/>
      <c r="TU408"/>
      <c r="TV408"/>
      <c r="TW408"/>
      <c r="TX408"/>
      <c r="TY408"/>
      <c r="TZ408"/>
      <c r="UA408"/>
      <c r="UB408"/>
      <c r="UC408"/>
      <c r="UD408"/>
      <c r="UE408"/>
      <c r="UF408"/>
      <c r="UG408"/>
      <c r="UH408"/>
      <c r="UI408"/>
      <c r="UJ408"/>
      <c r="UK408"/>
      <c r="UL408"/>
      <c r="UM408"/>
      <c r="UN408"/>
      <c r="UO408"/>
      <c r="UP408"/>
      <c r="UQ408"/>
      <c r="UR408"/>
      <c r="US408"/>
      <c r="UT408"/>
      <c r="UU408"/>
      <c r="UV408"/>
      <c r="UW408"/>
      <c r="UX408"/>
      <c r="UY408"/>
      <c r="UZ408"/>
      <c r="VA408"/>
      <c r="VB408"/>
      <c r="VC408"/>
      <c r="VD408"/>
      <c r="VE408"/>
      <c r="VF408"/>
      <c r="VG408"/>
      <c r="VH408"/>
      <c r="VI408"/>
      <c r="VJ408"/>
      <c r="VK408"/>
      <c r="VL408"/>
      <c r="VM408"/>
      <c r="VN408"/>
      <c r="VO408"/>
      <c r="VP408"/>
      <c r="VQ408"/>
      <c r="VR408"/>
      <c r="VS408"/>
      <c r="VT408"/>
      <c r="VU408"/>
      <c r="VV408"/>
      <c r="VW408"/>
      <c r="VX408"/>
      <c r="VY408"/>
      <c r="VZ408"/>
      <c r="WA408"/>
      <c r="WB408"/>
      <c r="WC408"/>
      <c r="WD408"/>
      <c r="WE408"/>
      <c r="WF408"/>
      <c r="WG408"/>
      <c r="WH408"/>
      <c r="WI408"/>
      <c r="WJ408"/>
      <c r="WK408"/>
      <c r="WL408"/>
      <c r="WM408"/>
      <c r="WN408"/>
      <c r="WO408"/>
      <c r="WP408"/>
      <c r="WQ408"/>
      <c r="WR408"/>
      <c r="WS408"/>
      <c r="WT408"/>
      <c r="WU408"/>
      <c r="WV408"/>
      <c r="WW408"/>
    </row>
    <row r="409" spans="1:621" s="131" customFormat="1" ht="99" hidden="1" customHeight="1" x14ac:dyDescent="0.25">
      <c r="A409" s="213">
        <f>A407+1</f>
        <v>323</v>
      </c>
      <c r="B409" s="33" t="s">
        <v>1278</v>
      </c>
      <c r="C409" s="288" t="s">
        <v>2403</v>
      </c>
      <c r="D409" s="288" t="s">
        <v>2404</v>
      </c>
      <c r="E409" s="306" t="s">
        <v>2405</v>
      </c>
      <c r="F409" s="288" t="s">
        <v>2406</v>
      </c>
      <c r="G409" s="323">
        <v>44298.663888888892</v>
      </c>
      <c r="H409" s="116">
        <v>44298.740277777775</v>
      </c>
      <c r="I409" s="318">
        <v>44334.46875</v>
      </c>
      <c r="J409" s="45">
        <f>H409-G409</f>
        <v>7.6388888883229811E-2</v>
      </c>
      <c r="K409" s="328" t="s">
        <v>2929</v>
      </c>
      <c r="L409" s="47"/>
      <c r="M409" s="47">
        <v>1</v>
      </c>
      <c r="N409" s="47"/>
      <c r="O409" s="47"/>
      <c r="P409" s="47">
        <v>1</v>
      </c>
      <c r="Q409" s="47"/>
      <c r="R409" s="328" t="s">
        <v>2930</v>
      </c>
      <c r="S409" s="121" t="s">
        <v>2931</v>
      </c>
      <c r="T409" s="287" t="s">
        <v>75</v>
      </c>
      <c r="U409" s="47">
        <v>90</v>
      </c>
      <c r="V409" s="47" t="s">
        <v>76</v>
      </c>
      <c r="W409" s="328">
        <v>1</v>
      </c>
      <c r="X409" s="331" t="s">
        <v>189</v>
      </c>
      <c r="Y409" s="50">
        <f t="shared" si="60"/>
        <v>1.8333333331975155</v>
      </c>
      <c r="Z409"/>
      <c r="AA409">
        <v>1</v>
      </c>
      <c r="AB409"/>
      <c r="AC409"/>
      <c r="AD409"/>
      <c r="AE409"/>
      <c r="AF409"/>
      <c r="AG409"/>
      <c r="AH409"/>
      <c r="AI409"/>
      <c r="AJ409"/>
      <c r="AK409"/>
      <c r="AL409"/>
      <c r="AM409"/>
      <c r="AN409"/>
      <c r="AO409"/>
      <c r="AP409"/>
      <c r="AQ409"/>
      <c r="AR409"/>
      <c r="AS409"/>
      <c r="AT409"/>
      <c r="AU409"/>
      <c r="AV409" s="53" t="s">
        <v>89</v>
      </c>
      <c r="AW409" s="53" t="s">
        <v>91</v>
      </c>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c r="IW409"/>
      <c r="IX409"/>
      <c r="IY409"/>
      <c r="IZ409"/>
      <c r="JA409"/>
      <c r="JB409"/>
      <c r="JC409"/>
      <c r="JD409"/>
      <c r="JE409"/>
      <c r="JF409"/>
      <c r="JG409"/>
      <c r="JH409"/>
      <c r="JI409"/>
      <c r="JJ409"/>
      <c r="JK409"/>
      <c r="JL409"/>
      <c r="JM409"/>
      <c r="JN409"/>
      <c r="JO409"/>
      <c r="JP409"/>
      <c r="JQ409"/>
      <c r="JR409"/>
      <c r="JS409"/>
      <c r="JT409"/>
      <c r="JU409"/>
      <c r="JV409"/>
      <c r="JW409"/>
      <c r="JX409"/>
      <c r="JY409"/>
      <c r="JZ409"/>
      <c r="KA409"/>
      <c r="KB409"/>
      <c r="KC409"/>
      <c r="KD409"/>
      <c r="KE409"/>
      <c r="KF409"/>
      <c r="KG409"/>
      <c r="KH409"/>
      <c r="KI409"/>
      <c r="KJ409"/>
      <c r="KK409"/>
      <c r="KL409"/>
      <c r="KM409"/>
      <c r="KN409"/>
      <c r="KO409"/>
      <c r="KP409"/>
      <c r="KQ409"/>
      <c r="KR409"/>
      <c r="KS409"/>
      <c r="KT409"/>
      <c r="KU409"/>
      <c r="KV409"/>
      <c r="KW409"/>
      <c r="KX409"/>
      <c r="KY409"/>
      <c r="KZ409"/>
      <c r="LA409"/>
      <c r="LB409"/>
      <c r="LC409"/>
      <c r="LD409"/>
      <c r="LE409"/>
      <c r="LF409"/>
      <c r="LG409"/>
      <c r="LH409"/>
      <c r="LI409"/>
      <c r="LJ409"/>
      <c r="LK409"/>
      <c r="LL409"/>
      <c r="LM409"/>
      <c r="LN409"/>
      <c r="LO409"/>
      <c r="LP409"/>
      <c r="LQ409"/>
      <c r="LR409"/>
      <c r="LS409"/>
      <c r="LT409"/>
      <c r="LU409"/>
      <c r="LV409"/>
      <c r="LW409"/>
      <c r="LX409"/>
      <c r="LY409"/>
      <c r="LZ409"/>
      <c r="MA409"/>
      <c r="MB409"/>
      <c r="MC409"/>
      <c r="MD409"/>
      <c r="ME409"/>
      <c r="MF409"/>
      <c r="MG409"/>
      <c r="MH409"/>
      <c r="MI409"/>
      <c r="MJ409"/>
      <c r="MK409"/>
      <c r="ML409"/>
      <c r="MM409"/>
      <c r="MN409"/>
      <c r="MO409"/>
      <c r="MP409"/>
      <c r="MQ409"/>
      <c r="MR409"/>
      <c r="MS409"/>
      <c r="MT409"/>
      <c r="MU409"/>
      <c r="MV409"/>
      <c r="MW409"/>
      <c r="MX409"/>
      <c r="MY409"/>
      <c r="MZ409"/>
      <c r="NA409"/>
      <c r="NB409"/>
      <c r="NC409"/>
      <c r="ND409"/>
      <c r="NE409"/>
      <c r="NF409"/>
      <c r="NG409"/>
      <c r="NH409"/>
      <c r="NI409"/>
      <c r="NJ409"/>
      <c r="NK409"/>
      <c r="NL409"/>
      <c r="NM409"/>
      <c r="NN409"/>
      <c r="NO409"/>
      <c r="NP409"/>
      <c r="NQ409"/>
      <c r="NR409"/>
      <c r="NS409"/>
      <c r="NT409"/>
      <c r="NU409"/>
      <c r="NV409"/>
      <c r="NW409"/>
      <c r="NX409"/>
      <c r="NY409"/>
      <c r="NZ409"/>
      <c r="OA409"/>
      <c r="OB409"/>
      <c r="OC409"/>
      <c r="OD409"/>
      <c r="OE409"/>
      <c r="OF409"/>
      <c r="OG409"/>
      <c r="OH409"/>
      <c r="OI409"/>
      <c r="OJ409"/>
      <c r="OK409"/>
      <c r="OL409"/>
      <c r="OM409"/>
      <c r="ON409"/>
      <c r="OO409"/>
      <c r="OP409"/>
      <c r="OQ409"/>
      <c r="OR409"/>
      <c r="OS409"/>
      <c r="OT409"/>
      <c r="OU409"/>
      <c r="OV409"/>
      <c r="OW409"/>
      <c r="OX409"/>
      <c r="OY409"/>
      <c r="OZ409"/>
      <c r="PA409"/>
      <c r="PB409"/>
      <c r="PC409"/>
      <c r="PD409"/>
      <c r="PE409"/>
      <c r="PF409"/>
      <c r="PG409"/>
      <c r="PH409"/>
      <c r="PI409"/>
      <c r="PJ409"/>
      <c r="PK409"/>
      <c r="PL409"/>
      <c r="PM409"/>
      <c r="PN409"/>
      <c r="PO409"/>
      <c r="PP409"/>
      <c r="PQ409"/>
      <c r="PR409"/>
      <c r="PS409"/>
      <c r="PT409"/>
      <c r="PU409"/>
      <c r="PV409"/>
      <c r="PW409"/>
      <c r="PX409"/>
      <c r="PY409"/>
      <c r="PZ409"/>
      <c r="QA409"/>
      <c r="QB409"/>
      <c r="QC409"/>
      <c r="QD409"/>
      <c r="QE409"/>
      <c r="QF409"/>
      <c r="QG409"/>
      <c r="QH409"/>
      <c r="QI409"/>
      <c r="QJ409"/>
      <c r="QK409"/>
      <c r="QL409"/>
      <c r="QM409"/>
      <c r="QN409"/>
      <c r="QO409"/>
      <c r="QP409"/>
      <c r="QQ409"/>
      <c r="QR409"/>
      <c r="QS409"/>
      <c r="QT409"/>
      <c r="QU409"/>
      <c r="QV409"/>
      <c r="QW409"/>
      <c r="QX409"/>
      <c r="QY409"/>
      <c r="QZ409"/>
      <c r="RA409"/>
      <c r="RB409"/>
      <c r="RC409"/>
      <c r="RD409"/>
      <c r="RE409"/>
      <c r="RF409"/>
      <c r="RG409"/>
      <c r="RH409"/>
      <c r="RI409"/>
      <c r="RJ409"/>
      <c r="RK409"/>
      <c r="RL409"/>
      <c r="RM409"/>
      <c r="RN409"/>
      <c r="RO409"/>
      <c r="RP409"/>
      <c r="RQ409"/>
      <c r="RR409"/>
      <c r="RS409"/>
      <c r="RT409"/>
      <c r="RU409"/>
      <c r="RV409"/>
      <c r="RW409"/>
      <c r="RX409"/>
      <c r="RY409"/>
      <c r="RZ409"/>
      <c r="SA409"/>
      <c r="SB409"/>
      <c r="SC409"/>
      <c r="SD409"/>
      <c r="SE409"/>
      <c r="SF409"/>
      <c r="SG409"/>
      <c r="SH409"/>
      <c r="SI409"/>
      <c r="SJ409"/>
      <c r="SK409"/>
      <c r="SL409"/>
      <c r="SM409"/>
      <c r="SN409"/>
      <c r="SO409"/>
      <c r="SP409"/>
      <c r="SQ409"/>
      <c r="SR409"/>
      <c r="SS409"/>
      <c r="ST409"/>
      <c r="SU409"/>
      <c r="SV409"/>
      <c r="SW409"/>
      <c r="SX409"/>
      <c r="SY409"/>
      <c r="SZ409"/>
      <c r="TA409"/>
      <c r="TB409"/>
      <c r="TC409"/>
      <c r="TD409"/>
      <c r="TE409"/>
      <c r="TF409"/>
      <c r="TG409"/>
      <c r="TH409"/>
      <c r="TI409"/>
      <c r="TJ409"/>
      <c r="TK409"/>
      <c r="TL409"/>
      <c r="TM409"/>
      <c r="TN409"/>
      <c r="TO409"/>
      <c r="TP409"/>
      <c r="TQ409"/>
      <c r="TR409"/>
      <c r="TS409"/>
      <c r="TT409"/>
      <c r="TU409"/>
      <c r="TV409"/>
      <c r="TW409"/>
      <c r="TX409"/>
      <c r="TY409"/>
      <c r="TZ409"/>
      <c r="UA409"/>
      <c r="UB409"/>
      <c r="UC409"/>
      <c r="UD409"/>
      <c r="UE409"/>
      <c r="UF409"/>
      <c r="UG409"/>
      <c r="UH409"/>
      <c r="UI409"/>
      <c r="UJ409"/>
      <c r="UK409"/>
      <c r="UL409"/>
      <c r="UM409"/>
      <c r="UN409"/>
      <c r="UO409"/>
      <c r="UP409"/>
      <c r="UQ409"/>
      <c r="UR409"/>
      <c r="US409"/>
      <c r="UT409"/>
      <c r="UU409"/>
      <c r="UV409"/>
      <c r="UW409"/>
      <c r="UX409"/>
      <c r="UY409"/>
      <c r="UZ409"/>
      <c r="VA409"/>
      <c r="VB409"/>
      <c r="VC409"/>
      <c r="VD409"/>
      <c r="VE409"/>
      <c r="VF409"/>
      <c r="VG409"/>
      <c r="VH409"/>
      <c r="VI409"/>
      <c r="VJ409"/>
      <c r="VK409"/>
      <c r="VL409"/>
      <c r="VM409"/>
      <c r="VN409"/>
      <c r="VO409"/>
      <c r="VP409"/>
      <c r="VQ409"/>
      <c r="VR409"/>
      <c r="VS409"/>
      <c r="VT409"/>
      <c r="VU409"/>
      <c r="VV409"/>
      <c r="VW409"/>
      <c r="VX409"/>
      <c r="VY409"/>
      <c r="VZ409"/>
      <c r="WA409"/>
      <c r="WB409"/>
      <c r="WC409"/>
      <c r="WD409"/>
      <c r="WE409"/>
      <c r="WF409"/>
      <c r="WG409"/>
      <c r="WH409"/>
      <c r="WI409"/>
      <c r="WJ409"/>
      <c r="WK409"/>
      <c r="WL409"/>
      <c r="WM409"/>
      <c r="WN409"/>
      <c r="WO409"/>
      <c r="WP409"/>
      <c r="WQ409"/>
      <c r="WR409"/>
      <c r="WS409"/>
      <c r="WT409"/>
      <c r="WU409"/>
      <c r="WV409"/>
      <c r="WW409"/>
    </row>
    <row r="410" spans="1:621" s="41" customFormat="1" ht="86.25" hidden="1" customHeight="1" x14ac:dyDescent="0.25">
      <c r="A410" s="213">
        <f>A409+1</f>
        <v>324</v>
      </c>
      <c r="B410" s="199" t="s">
        <v>99</v>
      </c>
      <c r="C410" s="288" t="s">
        <v>666</v>
      </c>
      <c r="D410" s="288" t="s">
        <v>2411</v>
      </c>
      <c r="E410" s="288" t="s">
        <v>2412</v>
      </c>
      <c r="F410" s="288" t="s">
        <v>85</v>
      </c>
      <c r="G410" s="289">
        <v>44299.680555555555</v>
      </c>
      <c r="H410" s="289">
        <v>44299.715277777781</v>
      </c>
      <c r="I410" s="289">
        <v>44312.657638888886</v>
      </c>
      <c r="J410" s="188">
        <f t="shared" ref="J410" si="62">H410-G410</f>
        <v>3.4722222226264421E-2</v>
      </c>
      <c r="K410" s="288" t="s">
        <v>2402</v>
      </c>
      <c r="L410" s="288"/>
      <c r="M410" s="288"/>
      <c r="N410" s="288"/>
      <c r="O410" s="288"/>
      <c r="P410" s="288"/>
      <c r="Q410" s="288"/>
      <c r="R410" s="288" t="s">
        <v>2413</v>
      </c>
      <c r="S410" s="288" t="s">
        <v>2653</v>
      </c>
      <c r="T410" s="288" t="s">
        <v>75</v>
      </c>
      <c r="U410" s="288">
        <v>5</v>
      </c>
      <c r="V410" s="288" t="s">
        <v>76</v>
      </c>
      <c r="W410" s="288">
        <v>1</v>
      </c>
      <c r="X410" s="331">
        <v>214</v>
      </c>
      <c r="Y410" s="50">
        <f t="shared" si="60"/>
        <v>0.8333333334303461</v>
      </c>
      <c r="Z410" s="278">
        <v>1</v>
      </c>
      <c r="AA410"/>
      <c r="AB410"/>
      <c r="AC410"/>
      <c r="AD410"/>
      <c r="AE410"/>
      <c r="AF410"/>
      <c r="AG410"/>
      <c r="AH410"/>
      <c r="AI410"/>
      <c r="AJ410"/>
      <c r="AK410"/>
      <c r="AL410"/>
      <c r="AM410"/>
      <c r="AN410"/>
      <c r="AO410"/>
      <c r="AP410"/>
      <c r="AQ410"/>
      <c r="AR410"/>
      <c r="AS410"/>
      <c r="AT410"/>
      <c r="AU410"/>
      <c r="AV410" s="53" t="s">
        <v>89</v>
      </c>
      <c r="AW410" s="53" t="s">
        <v>91</v>
      </c>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c r="IW410"/>
      <c r="IX410"/>
      <c r="IY410"/>
      <c r="IZ410"/>
      <c r="JA410"/>
      <c r="JB410"/>
      <c r="JC410"/>
      <c r="JD410"/>
      <c r="JE410"/>
      <c r="JF410"/>
      <c r="JG410"/>
      <c r="JH410"/>
      <c r="JI410"/>
      <c r="JJ410"/>
      <c r="JK410"/>
      <c r="JL410"/>
      <c r="JM410"/>
      <c r="JN410"/>
      <c r="JO410"/>
      <c r="JP410"/>
      <c r="JQ410"/>
      <c r="JR410"/>
      <c r="JS410"/>
      <c r="JT410"/>
      <c r="JU410"/>
      <c r="JV410"/>
      <c r="JW410"/>
      <c r="JX410"/>
      <c r="JY410"/>
      <c r="JZ410"/>
      <c r="KA410"/>
      <c r="KB410"/>
      <c r="KC410"/>
      <c r="KD410"/>
      <c r="KE410"/>
      <c r="KF410"/>
      <c r="KG410"/>
      <c r="KH410"/>
      <c r="KI410"/>
      <c r="KJ410"/>
      <c r="KK410"/>
      <c r="KL410"/>
      <c r="KM410"/>
      <c r="KN410"/>
      <c r="KO410"/>
      <c r="KP410"/>
      <c r="KQ410"/>
      <c r="KR410"/>
      <c r="KS410"/>
      <c r="KT410"/>
      <c r="KU410"/>
      <c r="KV410"/>
      <c r="KW410"/>
      <c r="KX410"/>
      <c r="KY410"/>
      <c r="KZ410"/>
      <c r="LA410"/>
      <c r="LB410"/>
      <c r="LC410"/>
      <c r="LD410"/>
      <c r="LE410"/>
      <c r="LF410"/>
      <c r="LG410"/>
      <c r="LH410"/>
      <c r="LI410"/>
      <c r="LJ410"/>
      <c r="LK410"/>
      <c r="LL410"/>
      <c r="LM410"/>
      <c r="LN410"/>
      <c r="LO410"/>
      <c r="LP410"/>
      <c r="LQ410"/>
      <c r="LR410"/>
      <c r="LS410"/>
      <c r="LT410"/>
      <c r="LU410"/>
      <c r="LV410"/>
      <c r="LW410"/>
      <c r="LX410"/>
      <c r="LY410"/>
      <c r="LZ410"/>
      <c r="MA410"/>
      <c r="MB410"/>
      <c r="MC410"/>
      <c r="MD410"/>
      <c r="ME410"/>
      <c r="MF410"/>
      <c r="MG410"/>
      <c r="MH410"/>
      <c r="MI410"/>
      <c r="MJ410"/>
      <c r="MK410"/>
      <c r="ML410"/>
      <c r="MM410"/>
      <c r="MN410"/>
      <c r="MO410"/>
      <c r="MP410"/>
      <c r="MQ410"/>
      <c r="MR410"/>
      <c r="MS410"/>
      <c r="MT410"/>
      <c r="MU410"/>
      <c r="MV410"/>
      <c r="MW410"/>
      <c r="MX410"/>
      <c r="MY410"/>
      <c r="MZ410"/>
      <c r="NA410"/>
      <c r="NB410"/>
      <c r="NC410"/>
      <c r="ND410"/>
      <c r="NE410"/>
      <c r="NF410"/>
      <c r="NG410"/>
      <c r="NH410"/>
      <c r="NI410"/>
      <c r="NJ410"/>
      <c r="NK410"/>
      <c r="NL410"/>
      <c r="NM410"/>
      <c r="NN410"/>
      <c r="NO410"/>
      <c r="NP410"/>
      <c r="NQ410"/>
      <c r="NR410"/>
      <c r="NS410"/>
      <c r="NT410"/>
      <c r="NU410"/>
      <c r="NV410"/>
      <c r="NW410"/>
      <c r="NX410"/>
      <c r="NY410"/>
      <c r="NZ410"/>
      <c r="OA410"/>
      <c r="OB410"/>
      <c r="OC410"/>
      <c r="OD410"/>
      <c r="OE410"/>
      <c r="OF410"/>
      <c r="OG410"/>
      <c r="OH410"/>
      <c r="OI410"/>
      <c r="OJ410"/>
      <c r="OK410"/>
      <c r="OL410"/>
      <c r="OM410"/>
      <c r="ON410"/>
      <c r="OO410"/>
      <c r="OP410"/>
      <c r="OQ410"/>
      <c r="OR410"/>
      <c r="OS410"/>
      <c r="OT410"/>
      <c r="OU410"/>
      <c r="OV410"/>
      <c r="OW410"/>
      <c r="OX410"/>
      <c r="OY410"/>
      <c r="OZ410"/>
      <c r="PA410"/>
      <c r="PB410"/>
      <c r="PC410"/>
      <c r="PD410"/>
      <c r="PE410"/>
      <c r="PF410"/>
      <c r="PG410"/>
      <c r="PH410"/>
      <c r="PI410"/>
      <c r="PJ410"/>
      <c r="PK410"/>
      <c r="PL410"/>
      <c r="PM410"/>
      <c r="PN410"/>
      <c r="PO410"/>
      <c r="PP410"/>
      <c r="PQ410"/>
      <c r="PR410"/>
      <c r="PS410"/>
      <c r="PT410"/>
      <c r="PU410"/>
      <c r="PV410"/>
      <c r="PW410"/>
      <c r="PX410"/>
      <c r="PY410"/>
      <c r="PZ410"/>
      <c r="QA410"/>
      <c r="QB410"/>
      <c r="QC410"/>
      <c r="QD410"/>
      <c r="QE410"/>
      <c r="QF410"/>
      <c r="QG410"/>
      <c r="QH410"/>
      <c r="QI410"/>
      <c r="QJ410"/>
      <c r="QK410"/>
      <c r="QL410"/>
      <c r="QM410"/>
      <c r="QN410"/>
      <c r="QO410"/>
      <c r="QP410"/>
      <c r="QQ410"/>
      <c r="QR410"/>
      <c r="QS410"/>
      <c r="QT410"/>
      <c r="QU410"/>
      <c r="QV410"/>
      <c r="QW410"/>
      <c r="QX410"/>
      <c r="QY410"/>
      <c r="QZ410"/>
      <c r="RA410"/>
      <c r="RB410"/>
      <c r="RC410"/>
      <c r="RD410"/>
      <c r="RE410"/>
      <c r="RF410"/>
      <c r="RG410"/>
      <c r="RH410"/>
      <c r="RI410"/>
      <c r="RJ410"/>
      <c r="RK410"/>
      <c r="RL410"/>
      <c r="RM410"/>
      <c r="RN410"/>
      <c r="RO410"/>
      <c r="RP410"/>
      <c r="RQ410"/>
      <c r="RR410"/>
      <c r="RS410"/>
      <c r="RT410"/>
      <c r="RU410"/>
      <c r="RV410"/>
      <c r="RW410"/>
      <c r="RX410"/>
      <c r="RY410"/>
      <c r="RZ410"/>
      <c r="SA410"/>
      <c r="SB410"/>
      <c r="SC410"/>
      <c r="SD410"/>
      <c r="SE410"/>
      <c r="SF410"/>
      <c r="SG410"/>
      <c r="SH410"/>
      <c r="SI410"/>
      <c r="SJ410"/>
      <c r="SK410"/>
      <c r="SL410"/>
      <c r="SM410"/>
      <c r="SN410"/>
      <c r="SO410"/>
      <c r="SP410"/>
      <c r="SQ410"/>
      <c r="SR410"/>
      <c r="SS410"/>
      <c r="ST410"/>
      <c r="SU410"/>
      <c r="SV410"/>
      <c r="SW410"/>
      <c r="SX410"/>
      <c r="SY410"/>
      <c r="SZ410"/>
      <c r="TA410"/>
      <c r="TB410"/>
      <c r="TC410"/>
      <c r="TD410"/>
      <c r="TE410"/>
      <c r="TF410"/>
      <c r="TG410"/>
      <c r="TH410"/>
      <c r="TI410"/>
      <c r="TJ410"/>
      <c r="TK410"/>
      <c r="TL410"/>
      <c r="TM410"/>
      <c r="TN410"/>
      <c r="TO410"/>
      <c r="TP410"/>
      <c r="TQ410"/>
      <c r="TR410"/>
      <c r="TS410"/>
      <c r="TT410"/>
      <c r="TU410"/>
      <c r="TV410"/>
      <c r="TW410"/>
      <c r="TX410"/>
      <c r="TY410"/>
      <c r="TZ410"/>
      <c r="UA410"/>
      <c r="UB410"/>
      <c r="UC410"/>
      <c r="UD410"/>
      <c r="UE410"/>
      <c r="UF410"/>
      <c r="UG410"/>
      <c r="UH410"/>
      <c r="UI410"/>
      <c r="UJ410"/>
      <c r="UK410"/>
      <c r="UL410"/>
      <c r="UM410"/>
      <c r="UN410"/>
      <c r="UO410"/>
      <c r="UP410"/>
      <c r="UQ410"/>
      <c r="UR410"/>
      <c r="US410"/>
      <c r="UT410"/>
      <c r="UU410"/>
      <c r="UV410"/>
      <c r="UW410"/>
      <c r="UX410"/>
      <c r="UY410"/>
      <c r="UZ410"/>
      <c r="VA410"/>
      <c r="VB410"/>
      <c r="VC410"/>
      <c r="VD410"/>
      <c r="VE410"/>
      <c r="VF410"/>
      <c r="VG410"/>
      <c r="VH410"/>
      <c r="VI410"/>
      <c r="VJ410"/>
      <c r="VK410"/>
      <c r="VL410"/>
      <c r="VM410"/>
      <c r="VN410"/>
      <c r="VO410"/>
      <c r="VP410"/>
      <c r="VQ410"/>
      <c r="VR410"/>
      <c r="VS410"/>
      <c r="VT410"/>
      <c r="VU410"/>
      <c r="VV410"/>
      <c r="VW410"/>
      <c r="VX410"/>
      <c r="VY410"/>
      <c r="VZ410"/>
      <c r="WA410"/>
      <c r="WB410"/>
      <c r="WC410"/>
      <c r="WD410"/>
      <c r="WE410"/>
      <c r="WF410"/>
      <c r="WG410"/>
      <c r="WH410"/>
      <c r="WI410"/>
      <c r="WJ410"/>
      <c r="WK410"/>
      <c r="WL410"/>
      <c r="WM410"/>
      <c r="WN410"/>
      <c r="WO410"/>
      <c r="WP410"/>
      <c r="WQ410"/>
      <c r="WR410"/>
      <c r="WS410"/>
      <c r="WT410"/>
      <c r="WU410"/>
      <c r="WV410"/>
    </row>
    <row r="411" spans="1:621" s="41" customFormat="1" ht="77.25" hidden="1" customHeight="1" x14ac:dyDescent="0.25">
      <c r="A411" s="213">
        <f>A410+1</f>
        <v>325</v>
      </c>
      <c r="B411" s="339" t="s">
        <v>416</v>
      </c>
      <c r="C411" s="359" t="s">
        <v>2414</v>
      </c>
      <c r="D411" s="359" t="s">
        <v>2415</v>
      </c>
      <c r="E411" s="359" t="s">
        <v>2416</v>
      </c>
      <c r="F411" s="359" t="s">
        <v>2417</v>
      </c>
      <c r="G411" s="308">
        <v>44299.722222222219</v>
      </c>
      <c r="H411" s="58">
        <v>44299.753472222219</v>
      </c>
      <c r="I411" s="308">
        <v>44300.5</v>
      </c>
      <c r="J411" s="45">
        <v>3.125E-2</v>
      </c>
      <c r="K411" s="299" t="s">
        <v>2452</v>
      </c>
      <c r="L411" s="299"/>
      <c r="M411" s="299"/>
      <c r="N411" s="299"/>
      <c r="O411" s="299"/>
      <c r="P411" s="299">
        <v>1</v>
      </c>
      <c r="Q411" s="299"/>
      <c r="R411" s="299" t="s">
        <v>2453</v>
      </c>
      <c r="S411" s="299" t="s">
        <v>2454</v>
      </c>
      <c r="T411" s="299" t="s">
        <v>75</v>
      </c>
      <c r="U411" s="299">
        <v>50</v>
      </c>
      <c r="V411" s="47" t="s">
        <v>76</v>
      </c>
      <c r="W411" s="299">
        <v>1</v>
      </c>
      <c r="X411" s="331">
        <v>215</v>
      </c>
      <c r="Y411" s="50">
        <f t="shared" si="60"/>
        <v>0.75</v>
      </c>
      <c r="Z411"/>
      <c r="AA411"/>
      <c r="AB411">
        <v>1</v>
      </c>
      <c r="AC411"/>
      <c r="AD411"/>
      <c r="AE411"/>
      <c r="AF411"/>
      <c r="AG411"/>
      <c r="AH411"/>
      <c r="AI411"/>
      <c r="AJ411"/>
      <c r="AK411"/>
      <c r="AL411"/>
      <c r="AM411"/>
      <c r="AN411"/>
      <c r="AO411"/>
      <c r="AP411"/>
      <c r="AQ411"/>
      <c r="AR411"/>
      <c r="AS411"/>
      <c r="AT411"/>
      <c r="AU411"/>
      <c r="AV411" s="53" t="s">
        <v>89</v>
      </c>
      <c r="AW411" s="53" t="s">
        <v>91</v>
      </c>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c r="IW411"/>
      <c r="IX411"/>
      <c r="IY411"/>
      <c r="IZ411"/>
      <c r="JA411"/>
      <c r="JB411"/>
      <c r="JC411"/>
      <c r="JD411"/>
      <c r="JE411"/>
      <c r="JF411"/>
      <c r="JG411"/>
      <c r="JH411"/>
      <c r="JI411"/>
      <c r="JJ411"/>
      <c r="JK411"/>
      <c r="JL411"/>
      <c r="JM411"/>
      <c r="JN411"/>
      <c r="JO411"/>
      <c r="JP411"/>
      <c r="JQ411"/>
      <c r="JR411"/>
      <c r="JS411"/>
      <c r="JT411"/>
      <c r="JU411"/>
      <c r="JV411"/>
      <c r="JW411"/>
      <c r="JX411"/>
      <c r="JY411"/>
      <c r="JZ411"/>
      <c r="KA411"/>
      <c r="KB411"/>
      <c r="KC411"/>
      <c r="KD411"/>
      <c r="KE411"/>
      <c r="KF411"/>
      <c r="KG411"/>
      <c r="KH411"/>
      <c r="KI411"/>
      <c r="KJ411"/>
      <c r="KK411"/>
      <c r="KL411"/>
      <c r="KM411"/>
      <c r="KN411"/>
      <c r="KO411"/>
      <c r="KP411"/>
      <c r="KQ411"/>
      <c r="KR411"/>
      <c r="KS411"/>
      <c r="KT411"/>
      <c r="KU411"/>
      <c r="KV411"/>
      <c r="KW411"/>
      <c r="KX411"/>
      <c r="KY411"/>
      <c r="KZ411"/>
      <c r="LA411"/>
      <c r="LB411"/>
      <c r="LC411"/>
      <c r="LD411"/>
      <c r="LE411"/>
      <c r="LF411"/>
      <c r="LG411"/>
      <c r="LH411"/>
      <c r="LI411"/>
      <c r="LJ411"/>
      <c r="LK411"/>
      <c r="LL411"/>
      <c r="LM411"/>
      <c r="LN411"/>
      <c r="LO411"/>
      <c r="LP411"/>
      <c r="LQ411"/>
      <c r="LR411"/>
      <c r="LS411"/>
      <c r="LT411"/>
      <c r="LU411"/>
      <c r="LV411"/>
      <c r="LW411"/>
      <c r="LX411"/>
      <c r="LY411"/>
      <c r="LZ411"/>
      <c r="MA411"/>
      <c r="MB411"/>
      <c r="MC411"/>
      <c r="MD411"/>
      <c r="ME411"/>
      <c r="MF411"/>
      <c r="MG411"/>
      <c r="MH411"/>
      <c r="MI411"/>
      <c r="MJ411"/>
      <c r="MK411"/>
      <c r="ML411"/>
      <c r="MM411"/>
      <c r="MN411"/>
      <c r="MO411"/>
      <c r="MP411"/>
      <c r="MQ411"/>
      <c r="MR411"/>
      <c r="MS411"/>
      <c r="MT411"/>
      <c r="MU411"/>
      <c r="MV411"/>
      <c r="MW411"/>
      <c r="MX411"/>
      <c r="MY411"/>
      <c r="MZ411"/>
      <c r="NA411"/>
      <c r="NB411"/>
      <c r="NC411"/>
      <c r="ND411"/>
      <c r="NE411"/>
      <c r="NF411"/>
      <c r="NG411"/>
      <c r="NH411"/>
      <c r="NI411"/>
      <c r="NJ411"/>
      <c r="NK411"/>
      <c r="NL411"/>
      <c r="NM411"/>
      <c r="NN411"/>
      <c r="NO411"/>
      <c r="NP411"/>
      <c r="NQ411"/>
      <c r="NR411"/>
      <c r="NS411"/>
      <c r="NT411"/>
      <c r="NU411"/>
      <c r="NV411"/>
      <c r="NW411"/>
      <c r="NX411"/>
      <c r="NY411"/>
      <c r="NZ411"/>
      <c r="OA411"/>
      <c r="OB411"/>
      <c r="OC411"/>
      <c r="OD411"/>
      <c r="OE411"/>
      <c r="OF411"/>
      <c r="OG411"/>
      <c r="OH411"/>
      <c r="OI411"/>
      <c r="OJ411"/>
      <c r="OK411"/>
      <c r="OL411"/>
      <c r="OM411"/>
      <c r="ON411"/>
      <c r="OO411"/>
      <c r="OP411"/>
      <c r="OQ411"/>
      <c r="OR411"/>
      <c r="OS411"/>
      <c r="OT411"/>
      <c r="OU411"/>
      <c r="OV411"/>
      <c r="OW411"/>
      <c r="OX411"/>
      <c r="OY411"/>
      <c r="OZ411"/>
      <c r="PA411"/>
      <c r="PB411"/>
      <c r="PC411"/>
      <c r="PD411"/>
      <c r="PE411"/>
      <c r="PF411"/>
      <c r="PG411"/>
      <c r="PH411"/>
      <c r="PI411"/>
      <c r="PJ411"/>
      <c r="PK411"/>
      <c r="PL411"/>
      <c r="PM411"/>
      <c r="PN411"/>
      <c r="PO411"/>
      <c r="PP411"/>
      <c r="PQ411"/>
      <c r="PR411"/>
      <c r="PS411"/>
      <c r="PT411"/>
      <c r="PU411"/>
      <c r="PV411"/>
      <c r="PW411"/>
      <c r="PX411"/>
      <c r="PY411"/>
      <c r="PZ411"/>
      <c r="QA411"/>
      <c r="QB411"/>
      <c r="QC411"/>
      <c r="QD411"/>
      <c r="QE411"/>
      <c r="QF411"/>
      <c r="QG411"/>
      <c r="QH411"/>
      <c r="QI411"/>
      <c r="QJ411"/>
      <c r="QK411"/>
      <c r="QL411"/>
      <c r="QM411"/>
      <c r="QN411"/>
      <c r="QO411"/>
      <c r="QP411"/>
      <c r="QQ411"/>
      <c r="QR411"/>
      <c r="QS411"/>
      <c r="QT411"/>
      <c r="QU411"/>
      <c r="QV411"/>
      <c r="QW411"/>
      <c r="QX411"/>
      <c r="QY411"/>
      <c r="QZ411"/>
      <c r="RA411"/>
      <c r="RB411"/>
      <c r="RC411"/>
      <c r="RD411"/>
      <c r="RE411"/>
      <c r="RF411"/>
      <c r="RG411"/>
      <c r="RH411"/>
      <c r="RI411"/>
      <c r="RJ411"/>
      <c r="RK411"/>
      <c r="RL411"/>
      <c r="RM411"/>
      <c r="RN411"/>
      <c r="RO411"/>
      <c r="RP411"/>
      <c r="RQ411"/>
      <c r="RR411"/>
      <c r="RS411"/>
      <c r="RT411"/>
      <c r="RU411"/>
      <c r="RV411"/>
      <c r="RW411"/>
      <c r="RX411"/>
      <c r="RY411"/>
      <c r="RZ411"/>
      <c r="SA411"/>
      <c r="SB411"/>
      <c r="SC411"/>
      <c r="SD411"/>
      <c r="SE411"/>
      <c r="SF411"/>
      <c r="SG411"/>
      <c r="SH411"/>
      <c r="SI411"/>
      <c r="SJ411"/>
      <c r="SK411"/>
      <c r="SL411"/>
      <c r="SM411"/>
      <c r="SN411"/>
      <c r="SO411"/>
      <c r="SP411"/>
      <c r="SQ411"/>
      <c r="SR411"/>
      <c r="SS411"/>
      <c r="ST411"/>
      <c r="SU411"/>
      <c r="SV411"/>
      <c r="SW411"/>
      <c r="SX411"/>
      <c r="SY411"/>
      <c r="SZ411"/>
      <c r="TA411"/>
      <c r="TB411"/>
      <c r="TC411"/>
      <c r="TD411"/>
      <c r="TE411"/>
      <c r="TF411"/>
      <c r="TG411"/>
      <c r="TH411"/>
      <c r="TI411"/>
      <c r="TJ411"/>
      <c r="TK411"/>
      <c r="TL411"/>
      <c r="TM411"/>
      <c r="TN411"/>
      <c r="TO411"/>
      <c r="TP411"/>
      <c r="TQ411"/>
      <c r="TR411"/>
      <c r="TS411"/>
      <c r="TT411"/>
      <c r="TU411"/>
      <c r="TV411"/>
      <c r="TW411"/>
      <c r="TX411"/>
      <c r="TY411"/>
      <c r="TZ411"/>
      <c r="UA411"/>
      <c r="UB411"/>
      <c r="UC411"/>
      <c r="UD411"/>
      <c r="UE411"/>
      <c r="UF411"/>
      <c r="UG411"/>
      <c r="UH411"/>
      <c r="UI411"/>
      <c r="UJ411"/>
      <c r="UK411"/>
      <c r="UL411"/>
      <c r="UM411"/>
      <c r="UN411"/>
      <c r="UO411"/>
      <c r="UP411"/>
      <c r="UQ411"/>
      <c r="UR411"/>
      <c r="US411"/>
      <c r="UT411"/>
      <c r="UU411"/>
      <c r="UV411"/>
      <c r="UW411"/>
      <c r="UX411"/>
      <c r="UY411"/>
      <c r="UZ411"/>
      <c r="VA411"/>
      <c r="VB411"/>
      <c r="VC411"/>
      <c r="VD411"/>
      <c r="VE411"/>
      <c r="VF411"/>
      <c r="VG411"/>
      <c r="VH411"/>
      <c r="VI411"/>
      <c r="VJ411"/>
      <c r="VK411"/>
      <c r="VL411"/>
      <c r="VM411"/>
      <c r="VN411"/>
      <c r="VO411"/>
      <c r="VP411"/>
      <c r="VQ411"/>
      <c r="VR411"/>
      <c r="VS411"/>
      <c r="VT411"/>
      <c r="VU411"/>
      <c r="VV411"/>
      <c r="VW411"/>
      <c r="VX411"/>
      <c r="VY411"/>
      <c r="VZ411"/>
      <c r="WA411"/>
      <c r="WB411"/>
      <c r="WC411"/>
      <c r="WD411"/>
      <c r="WE411"/>
      <c r="WF411"/>
      <c r="WG411"/>
      <c r="WH411"/>
      <c r="WI411"/>
      <c r="WJ411"/>
      <c r="WK411"/>
      <c r="WL411"/>
      <c r="WM411"/>
      <c r="WN411"/>
      <c r="WO411"/>
      <c r="WP411"/>
      <c r="WQ411"/>
      <c r="WR411"/>
      <c r="WS411"/>
      <c r="WT411"/>
      <c r="WU411"/>
      <c r="WV411"/>
    </row>
    <row r="412" spans="1:621" s="41" customFormat="1" ht="54" hidden="1" customHeight="1" x14ac:dyDescent="0.25">
      <c r="A412" s="742">
        <f>A411+1</f>
        <v>326</v>
      </c>
      <c r="B412" s="607" t="s">
        <v>77</v>
      </c>
      <c r="C412" s="717" t="s">
        <v>2418</v>
      </c>
      <c r="D412" s="717" t="s">
        <v>2419</v>
      </c>
      <c r="E412" s="613" t="s">
        <v>2460</v>
      </c>
      <c r="F412" s="306" t="s">
        <v>2461</v>
      </c>
      <c r="G412" s="609">
        <v>44300.107638888891</v>
      </c>
      <c r="H412" s="127">
        <v>44300.5625</v>
      </c>
      <c r="I412" s="609">
        <v>44300.5625</v>
      </c>
      <c r="J412" s="188">
        <f t="shared" ref="J412" si="63">H412-G412</f>
        <v>0.45486111110949423</v>
      </c>
      <c r="K412" s="306" t="s">
        <v>2462</v>
      </c>
      <c r="L412" s="306"/>
      <c r="M412" s="306"/>
      <c r="N412" s="306"/>
      <c r="O412" s="306">
        <v>2</v>
      </c>
      <c r="P412" s="306">
        <v>2</v>
      </c>
      <c r="Q412" s="306"/>
      <c r="R412" s="613" t="s">
        <v>2420</v>
      </c>
      <c r="S412" s="613" t="s">
        <v>2463</v>
      </c>
      <c r="T412" s="608" t="s">
        <v>75</v>
      </c>
      <c r="U412" s="306">
        <v>200</v>
      </c>
      <c r="V412" s="613" t="s">
        <v>76</v>
      </c>
      <c r="W412" s="613">
        <v>1</v>
      </c>
      <c r="X412" s="676">
        <v>216</v>
      </c>
      <c r="Y412" s="50">
        <f t="shared" si="60"/>
        <v>10.916666666627862</v>
      </c>
      <c r="Z412"/>
      <c r="AA412"/>
      <c r="AB412"/>
      <c r="AC412"/>
      <c r="AD412">
        <v>1</v>
      </c>
      <c r="AE412"/>
      <c r="AF412"/>
      <c r="AG412"/>
      <c r="AH412"/>
      <c r="AI412"/>
      <c r="AJ412"/>
      <c r="AK412"/>
      <c r="AL412"/>
      <c r="AM412"/>
      <c r="AN412"/>
      <c r="AO412"/>
      <c r="AP412"/>
      <c r="AQ412"/>
      <c r="AR412"/>
      <c r="AS412"/>
      <c r="AT412"/>
      <c r="AU412"/>
      <c r="AV412" s="53" t="s">
        <v>89</v>
      </c>
      <c r="AW412" s="53" t="s">
        <v>183</v>
      </c>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c r="IW412"/>
      <c r="IX412"/>
      <c r="IY412"/>
      <c r="IZ412"/>
      <c r="JA412"/>
      <c r="JB412"/>
      <c r="JC412"/>
      <c r="JD412"/>
      <c r="JE412"/>
      <c r="JF412"/>
      <c r="JG412"/>
      <c r="JH412"/>
      <c r="JI412"/>
      <c r="JJ412"/>
      <c r="JK412"/>
      <c r="JL412"/>
      <c r="JM412"/>
      <c r="JN412"/>
      <c r="JO412"/>
      <c r="JP412"/>
      <c r="JQ412"/>
      <c r="JR412"/>
      <c r="JS412"/>
      <c r="JT412"/>
      <c r="JU412"/>
      <c r="JV412"/>
      <c r="JW412"/>
      <c r="JX412"/>
      <c r="JY412"/>
      <c r="JZ412"/>
      <c r="KA412"/>
      <c r="KB412"/>
      <c r="KC412"/>
      <c r="KD412"/>
      <c r="KE412"/>
      <c r="KF412"/>
      <c r="KG412"/>
      <c r="KH412"/>
      <c r="KI412"/>
      <c r="KJ412"/>
      <c r="KK412"/>
      <c r="KL412"/>
      <c r="KM412"/>
      <c r="KN412"/>
      <c r="KO412"/>
      <c r="KP412"/>
      <c r="KQ412"/>
      <c r="KR412"/>
      <c r="KS412"/>
      <c r="KT412"/>
      <c r="KU412"/>
      <c r="KV412"/>
      <c r="KW412"/>
      <c r="KX412"/>
      <c r="KY412"/>
      <c r="KZ412"/>
      <c r="LA412"/>
      <c r="LB412"/>
      <c r="LC412"/>
      <c r="LD412"/>
      <c r="LE412"/>
      <c r="LF412"/>
      <c r="LG412"/>
      <c r="LH412"/>
      <c r="LI412"/>
      <c r="LJ412"/>
      <c r="LK412"/>
      <c r="LL412"/>
      <c r="LM412"/>
      <c r="LN412"/>
      <c r="LO412"/>
      <c r="LP412"/>
      <c r="LQ412"/>
      <c r="LR412"/>
      <c r="LS412"/>
      <c r="LT412"/>
      <c r="LU412"/>
      <c r="LV412"/>
      <c r="LW412"/>
      <c r="LX412"/>
      <c r="LY412"/>
      <c r="LZ412"/>
      <c r="MA412"/>
      <c r="MB412"/>
      <c r="MC412"/>
      <c r="MD412"/>
      <c r="ME412"/>
      <c r="MF412"/>
      <c r="MG412"/>
      <c r="MH412"/>
      <c r="MI412"/>
      <c r="MJ412"/>
      <c r="MK412"/>
      <c r="ML412"/>
      <c r="MM412"/>
      <c r="MN412"/>
      <c r="MO412"/>
      <c r="MP412"/>
      <c r="MQ412"/>
      <c r="MR412"/>
      <c r="MS412"/>
      <c r="MT412"/>
      <c r="MU412"/>
      <c r="MV412"/>
      <c r="MW412"/>
      <c r="MX412"/>
      <c r="MY412"/>
      <c r="MZ412"/>
      <c r="NA412"/>
      <c r="NB412"/>
      <c r="NC412"/>
      <c r="ND412"/>
      <c r="NE412"/>
      <c r="NF412"/>
      <c r="NG412"/>
      <c r="NH412"/>
      <c r="NI412"/>
      <c r="NJ412"/>
      <c r="NK412"/>
      <c r="NL412"/>
      <c r="NM412"/>
      <c r="NN412"/>
      <c r="NO412"/>
      <c r="NP412"/>
      <c r="NQ412"/>
      <c r="NR412"/>
      <c r="NS412"/>
      <c r="NT412"/>
      <c r="NU412"/>
      <c r="NV412"/>
      <c r="NW412"/>
      <c r="NX412"/>
      <c r="NY412"/>
      <c r="NZ412"/>
      <c r="OA412"/>
      <c r="OB412"/>
      <c r="OC412"/>
      <c r="OD412"/>
      <c r="OE412"/>
      <c r="OF412"/>
      <c r="OG412"/>
      <c r="OH412"/>
      <c r="OI412"/>
      <c r="OJ412"/>
      <c r="OK412"/>
      <c r="OL412"/>
      <c r="OM412"/>
      <c r="ON412"/>
      <c r="OO412"/>
      <c r="OP412"/>
      <c r="OQ412"/>
      <c r="OR412"/>
      <c r="OS412"/>
      <c r="OT412"/>
      <c r="OU412"/>
      <c r="OV412"/>
      <c r="OW412"/>
      <c r="OX412"/>
      <c r="OY412"/>
      <c r="OZ412"/>
      <c r="PA412"/>
      <c r="PB412"/>
      <c r="PC412"/>
      <c r="PD412"/>
      <c r="PE412"/>
      <c r="PF412"/>
      <c r="PG412"/>
      <c r="PH412"/>
      <c r="PI412"/>
      <c r="PJ412"/>
      <c r="PK412"/>
      <c r="PL412"/>
      <c r="PM412"/>
      <c r="PN412"/>
      <c r="PO412"/>
      <c r="PP412"/>
      <c r="PQ412"/>
      <c r="PR412"/>
      <c r="PS412"/>
      <c r="PT412"/>
      <c r="PU412"/>
      <c r="PV412"/>
      <c r="PW412"/>
      <c r="PX412"/>
      <c r="PY412"/>
      <c r="PZ412"/>
      <c r="QA412"/>
      <c r="QB412"/>
      <c r="QC412"/>
      <c r="QD412"/>
      <c r="QE412"/>
      <c r="QF412"/>
      <c r="QG412"/>
      <c r="QH412"/>
      <c r="QI412"/>
      <c r="QJ412"/>
      <c r="QK412"/>
      <c r="QL412"/>
      <c r="QM412"/>
      <c r="QN412"/>
      <c r="QO412"/>
      <c r="QP412"/>
      <c r="QQ412"/>
      <c r="QR412"/>
      <c r="QS412"/>
      <c r="QT412"/>
      <c r="QU412"/>
      <c r="QV412"/>
      <c r="QW412"/>
      <c r="QX412"/>
      <c r="QY412"/>
      <c r="QZ412"/>
      <c r="RA412"/>
      <c r="RB412"/>
      <c r="RC412"/>
      <c r="RD412"/>
      <c r="RE412"/>
      <c r="RF412"/>
      <c r="RG412"/>
      <c r="RH412"/>
      <c r="RI412"/>
      <c r="RJ412"/>
      <c r="RK412"/>
      <c r="RL412"/>
      <c r="RM412"/>
      <c r="RN412"/>
      <c r="RO412"/>
      <c r="RP412"/>
      <c r="RQ412"/>
      <c r="RR412"/>
      <c r="RS412"/>
      <c r="RT412"/>
      <c r="RU412"/>
      <c r="RV412"/>
      <c r="RW412"/>
      <c r="RX412"/>
      <c r="RY412"/>
      <c r="RZ412"/>
      <c r="SA412"/>
      <c r="SB412"/>
      <c r="SC412"/>
      <c r="SD412"/>
      <c r="SE412"/>
      <c r="SF412"/>
      <c r="SG412"/>
      <c r="SH412"/>
      <c r="SI412"/>
      <c r="SJ412"/>
      <c r="SK412"/>
      <c r="SL412"/>
      <c r="SM412"/>
      <c r="SN412"/>
      <c r="SO412"/>
      <c r="SP412"/>
      <c r="SQ412"/>
      <c r="SR412"/>
      <c r="SS412"/>
      <c r="ST412"/>
      <c r="SU412"/>
      <c r="SV412"/>
      <c r="SW412"/>
      <c r="SX412"/>
      <c r="SY412"/>
      <c r="SZ412"/>
      <c r="TA412"/>
      <c r="TB412"/>
      <c r="TC412"/>
      <c r="TD412"/>
      <c r="TE412"/>
      <c r="TF412"/>
      <c r="TG412"/>
      <c r="TH412"/>
      <c r="TI412"/>
      <c r="TJ412"/>
      <c r="TK412"/>
      <c r="TL412"/>
      <c r="TM412"/>
      <c r="TN412"/>
      <c r="TO412"/>
      <c r="TP412"/>
      <c r="TQ412"/>
      <c r="TR412"/>
      <c r="TS412"/>
      <c r="TT412"/>
      <c r="TU412"/>
      <c r="TV412"/>
      <c r="TW412"/>
      <c r="TX412"/>
      <c r="TY412"/>
      <c r="TZ412"/>
      <c r="UA412"/>
      <c r="UB412"/>
      <c r="UC412"/>
      <c r="UD412"/>
      <c r="UE412"/>
      <c r="UF412"/>
      <c r="UG412"/>
      <c r="UH412"/>
      <c r="UI412"/>
      <c r="UJ412"/>
      <c r="UK412"/>
      <c r="UL412"/>
      <c r="UM412"/>
      <c r="UN412"/>
      <c r="UO412"/>
      <c r="UP412"/>
      <c r="UQ412"/>
      <c r="UR412"/>
      <c r="US412"/>
      <c r="UT412"/>
      <c r="UU412"/>
      <c r="UV412"/>
      <c r="UW412"/>
      <c r="UX412"/>
      <c r="UY412"/>
      <c r="UZ412"/>
      <c r="VA412"/>
      <c r="VB412"/>
      <c r="VC412"/>
      <c r="VD412"/>
      <c r="VE412"/>
      <c r="VF412"/>
      <c r="VG412"/>
      <c r="VH412"/>
      <c r="VI412"/>
      <c r="VJ412"/>
      <c r="VK412"/>
      <c r="VL412"/>
      <c r="VM412"/>
      <c r="VN412"/>
      <c r="VO412"/>
      <c r="VP412"/>
      <c r="VQ412"/>
      <c r="VR412"/>
      <c r="VS412"/>
      <c r="VT412"/>
      <c r="VU412"/>
      <c r="VV412"/>
      <c r="VW412"/>
      <c r="VX412"/>
      <c r="VY412"/>
      <c r="VZ412"/>
      <c r="WA412"/>
      <c r="WB412"/>
      <c r="WC412"/>
      <c r="WD412"/>
      <c r="WE412"/>
      <c r="WF412"/>
      <c r="WG412"/>
      <c r="WH412"/>
      <c r="WI412"/>
      <c r="WJ412"/>
      <c r="WK412"/>
      <c r="WL412"/>
      <c r="WM412"/>
      <c r="WN412"/>
      <c r="WO412"/>
      <c r="WP412"/>
      <c r="WQ412"/>
      <c r="WR412"/>
      <c r="WS412"/>
      <c r="WT412"/>
      <c r="WU412"/>
      <c r="WV412"/>
      <c r="WW412"/>
    </row>
    <row r="413" spans="1:621" s="41" customFormat="1" ht="119.25" hidden="1" customHeight="1" x14ac:dyDescent="0.25">
      <c r="A413" s="744"/>
      <c r="B413" s="599"/>
      <c r="C413" s="717"/>
      <c r="D413" s="717"/>
      <c r="E413" s="614"/>
      <c r="F413" s="306" t="s">
        <v>2464</v>
      </c>
      <c r="G413" s="610"/>
      <c r="H413" s="162" t="s">
        <v>2465</v>
      </c>
      <c r="I413" s="610"/>
      <c r="J413" s="188">
        <v>0.3298611111111111</v>
      </c>
      <c r="K413" s="306" t="s">
        <v>2466</v>
      </c>
      <c r="L413" s="306"/>
      <c r="M413" s="306"/>
      <c r="N413" s="306"/>
      <c r="O413" s="306"/>
      <c r="P413" s="306"/>
      <c r="Q413" s="306"/>
      <c r="R413" s="614"/>
      <c r="S413" s="614"/>
      <c r="T413" s="601"/>
      <c r="U413" s="306">
        <v>1</v>
      </c>
      <c r="V413" s="614"/>
      <c r="W413" s="614"/>
      <c r="X413" s="677"/>
      <c r="Y413" s="50">
        <f t="shared" si="60"/>
        <v>7.9166666666666661</v>
      </c>
      <c r="Z413"/>
      <c r="AA413"/>
      <c r="AB413"/>
      <c r="AC413"/>
      <c r="AD413"/>
      <c r="AE413"/>
      <c r="AF413"/>
      <c r="AG413"/>
      <c r="AH413"/>
      <c r="AI413"/>
      <c r="AJ413"/>
      <c r="AK413"/>
      <c r="AL413"/>
      <c r="AM413"/>
      <c r="AN413"/>
      <c r="AO413"/>
      <c r="AP413"/>
      <c r="AQ413"/>
      <c r="AR413"/>
      <c r="AS413"/>
      <c r="AT413"/>
      <c r="AU413"/>
      <c r="AV413" s="53"/>
      <c r="AW413" s="5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c r="IW413"/>
      <c r="IX413"/>
      <c r="IY413"/>
      <c r="IZ413"/>
      <c r="JA413"/>
      <c r="JB413"/>
      <c r="JC413"/>
      <c r="JD413"/>
      <c r="JE413"/>
      <c r="JF413"/>
      <c r="JG413"/>
      <c r="JH413"/>
      <c r="JI413"/>
      <c r="JJ413"/>
      <c r="JK413"/>
      <c r="JL413"/>
      <c r="JM413"/>
      <c r="JN413"/>
      <c r="JO413"/>
      <c r="JP413"/>
      <c r="JQ413"/>
      <c r="JR413"/>
      <c r="JS413"/>
      <c r="JT413"/>
      <c r="JU413"/>
      <c r="JV413"/>
      <c r="JW413"/>
      <c r="JX413"/>
      <c r="JY413"/>
      <c r="JZ413"/>
      <c r="KA413"/>
      <c r="KB413"/>
      <c r="KC413"/>
      <c r="KD413"/>
      <c r="KE413"/>
      <c r="KF413"/>
      <c r="KG413"/>
      <c r="KH413"/>
      <c r="KI413"/>
      <c r="KJ413"/>
      <c r="KK413"/>
      <c r="KL413"/>
      <c r="KM413"/>
      <c r="KN413"/>
      <c r="KO413"/>
      <c r="KP413"/>
      <c r="KQ413"/>
      <c r="KR413"/>
      <c r="KS413"/>
      <c r="KT413"/>
      <c r="KU413"/>
      <c r="KV413"/>
      <c r="KW413"/>
      <c r="KX413"/>
      <c r="KY413"/>
      <c r="KZ413"/>
      <c r="LA413"/>
      <c r="LB413"/>
      <c r="LC413"/>
      <c r="LD413"/>
      <c r="LE413"/>
      <c r="LF413"/>
      <c r="LG413"/>
      <c r="LH413"/>
      <c r="LI413"/>
      <c r="LJ413"/>
      <c r="LK413"/>
      <c r="LL413"/>
      <c r="LM413"/>
      <c r="LN413"/>
      <c r="LO413"/>
      <c r="LP413"/>
      <c r="LQ413"/>
      <c r="LR413"/>
      <c r="LS413"/>
      <c r="LT413"/>
      <c r="LU413"/>
      <c r="LV413"/>
      <c r="LW413"/>
      <c r="LX413"/>
      <c r="LY413"/>
      <c r="LZ413"/>
      <c r="MA413"/>
      <c r="MB413"/>
      <c r="MC413"/>
      <c r="MD413"/>
      <c r="ME413"/>
      <c r="MF413"/>
      <c r="MG413"/>
      <c r="MH413"/>
      <c r="MI413"/>
      <c r="MJ413"/>
      <c r="MK413"/>
      <c r="ML413"/>
      <c r="MM413"/>
      <c r="MN413"/>
      <c r="MO413"/>
      <c r="MP413"/>
      <c r="MQ413"/>
      <c r="MR413"/>
      <c r="MS413"/>
      <c r="MT413"/>
      <c r="MU413"/>
      <c r="MV413"/>
      <c r="MW413"/>
      <c r="MX413"/>
      <c r="MY413"/>
      <c r="MZ413"/>
      <c r="NA413"/>
      <c r="NB413"/>
      <c r="NC413"/>
      <c r="ND413"/>
      <c r="NE413"/>
      <c r="NF413"/>
      <c r="NG413"/>
      <c r="NH413"/>
      <c r="NI413"/>
      <c r="NJ413"/>
      <c r="NK413"/>
      <c r="NL413"/>
      <c r="NM413"/>
      <c r="NN413"/>
      <c r="NO413"/>
      <c r="NP413"/>
      <c r="NQ413"/>
      <c r="NR413"/>
      <c r="NS413"/>
      <c r="NT413"/>
      <c r="NU413"/>
      <c r="NV413"/>
      <c r="NW413"/>
      <c r="NX413"/>
      <c r="NY413"/>
      <c r="NZ413"/>
      <c r="OA413"/>
      <c r="OB413"/>
      <c r="OC413"/>
      <c r="OD413"/>
      <c r="OE413"/>
      <c r="OF413"/>
      <c r="OG413"/>
      <c r="OH413"/>
      <c r="OI413"/>
      <c r="OJ413"/>
      <c r="OK413"/>
      <c r="OL413"/>
      <c r="OM413"/>
      <c r="ON413"/>
      <c r="OO413"/>
      <c r="OP413"/>
      <c r="OQ413"/>
      <c r="OR413"/>
      <c r="OS413"/>
      <c r="OT413"/>
      <c r="OU413"/>
      <c r="OV413"/>
      <c r="OW413"/>
      <c r="OX413"/>
      <c r="OY413"/>
      <c r="OZ413"/>
      <c r="PA413"/>
      <c r="PB413"/>
      <c r="PC413"/>
      <c r="PD413"/>
      <c r="PE413"/>
      <c r="PF413"/>
      <c r="PG413"/>
      <c r="PH413"/>
      <c r="PI413"/>
      <c r="PJ413"/>
      <c r="PK413"/>
      <c r="PL413"/>
      <c r="PM413"/>
      <c r="PN413"/>
      <c r="PO413"/>
      <c r="PP413"/>
      <c r="PQ413"/>
      <c r="PR413"/>
      <c r="PS413"/>
      <c r="PT413"/>
      <c r="PU413"/>
      <c r="PV413"/>
      <c r="PW413"/>
      <c r="PX413"/>
      <c r="PY413"/>
      <c r="PZ413"/>
      <c r="QA413"/>
      <c r="QB413"/>
      <c r="QC413"/>
      <c r="QD413"/>
      <c r="QE413"/>
      <c r="QF413"/>
      <c r="QG413"/>
      <c r="QH413"/>
      <c r="QI413"/>
      <c r="QJ413"/>
      <c r="QK413"/>
      <c r="QL413"/>
      <c r="QM413"/>
      <c r="QN413"/>
      <c r="QO413"/>
      <c r="QP413"/>
      <c r="QQ413"/>
      <c r="QR413"/>
      <c r="QS413"/>
      <c r="QT413"/>
      <c r="QU413"/>
      <c r="QV413"/>
      <c r="QW413"/>
      <c r="QX413"/>
      <c r="QY413"/>
      <c r="QZ413"/>
      <c r="RA413"/>
      <c r="RB413"/>
      <c r="RC413"/>
      <c r="RD413"/>
      <c r="RE413"/>
      <c r="RF413"/>
      <c r="RG413"/>
      <c r="RH413"/>
      <c r="RI413"/>
      <c r="RJ413"/>
      <c r="RK413"/>
      <c r="RL413"/>
      <c r="RM413"/>
      <c r="RN413"/>
      <c r="RO413"/>
      <c r="RP413"/>
      <c r="RQ413"/>
      <c r="RR413"/>
      <c r="RS413"/>
      <c r="RT413"/>
      <c r="RU413"/>
      <c r="RV413"/>
      <c r="RW413"/>
      <c r="RX413"/>
      <c r="RY413"/>
      <c r="RZ413"/>
      <c r="SA413"/>
      <c r="SB413"/>
      <c r="SC413"/>
      <c r="SD413"/>
      <c r="SE413"/>
      <c r="SF413"/>
      <c r="SG413"/>
      <c r="SH413"/>
      <c r="SI413"/>
      <c r="SJ413"/>
      <c r="SK413"/>
      <c r="SL413"/>
      <c r="SM413"/>
      <c r="SN413"/>
      <c r="SO413"/>
      <c r="SP413"/>
      <c r="SQ413"/>
      <c r="SR413"/>
      <c r="SS413"/>
      <c r="ST413"/>
      <c r="SU413"/>
      <c r="SV413"/>
      <c r="SW413"/>
      <c r="SX413"/>
      <c r="SY413"/>
      <c r="SZ413"/>
      <c r="TA413"/>
      <c r="TB413"/>
      <c r="TC413"/>
      <c r="TD413"/>
      <c r="TE413"/>
      <c r="TF413"/>
      <c r="TG413"/>
      <c r="TH413"/>
      <c r="TI413"/>
      <c r="TJ413"/>
      <c r="TK413"/>
      <c r="TL413"/>
      <c r="TM413"/>
      <c r="TN413"/>
      <c r="TO413"/>
      <c r="TP413"/>
      <c r="TQ413"/>
      <c r="TR413"/>
      <c r="TS413"/>
      <c r="TT413"/>
      <c r="TU413"/>
      <c r="TV413"/>
      <c r="TW413"/>
      <c r="TX413"/>
      <c r="TY413"/>
      <c r="TZ413"/>
      <c r="UA413"/>
      <c r="UB413"/>
      <c r="UC413"/>
      <c r="UD413"/>
      <c r="UE413"/>
      <c r="UF413"/>
      <c r="UG413"/>
      <c r="UH413"/>
      <c r="UI413"/>
      <c r="UJ413"/>
      <c r="UK413"/>
      <c r="UL413"/>
      <c r="UM413"/>
      <c r="UN413"/>
      <c r="UO413"/>
      <c r="UP413"/>
      <c r="UQ413"/>
      <c r="UR413"/>
      <c r="US413"/>
      <c r="UT413"/>
      <c r="UU413"/>
      <c r="UV413"/>
      <c r="UW413"/>
      <c r="UX413"/>
      <c r="UY413"/>
      <c r="UZ413"/>
      <c r="VA413"/>
      <c r="VB413"/>
      <c r="VC413"/>
      <c r="VD413"/>
      <c r="VE413"/>
      <c r="VF413"/>
      <c r="VG413"/>
      <c r="VH413"/>
      <c r="VI413"/>
      <c r="VJ413"/>
      <c r="VK413"/>
      <c r="VL413"/>
      <c r="VM413"/>
      <c r="VN413"/>
      <c r="VO413"/>
      <c r="VP413"/>
      <c r="VQ413"/>
      <c r="VR413"/>
      <c r="VS413"/>
      <c r="VT413"/>
      <c r="VU413"/>
      <c r="VV413"/>
      <c r="VW413"/>
      <c r="VX413"/>
      <c r="VY413"/>
      <c r="VZ413"/>
      <c r="WA413"/>
      <c r="WB413"/>
      <c r="WC413"/>
      <c r="WD413"/>
      <c r="WE413"/>
      <c r="WF413"/>
      <c r="WG413"/>
      <c r="WH413"/>
      <c r="WI413"/>
      <c r="WJ413"/>
      <c r="WK413"/>
      <c r="WL413"/>
      <c r="WM413"/>
      <c r="WN413"/>
      <c r="WO413"/>
      <c r="WP413"/>
      <c r="WQ413"/>
      <c r="WR413"/>
      <c r="WS413"/>
      <c r="WT413"/>
      <c r="WU413"/>
      <c r="WV413"/>
      <c r="WW413"/>
    </row>
    <row r="414" spans="1:621" s="41" customFormat="1" ht="90" hidden="1" customHeight="1" x14ac:dyDescent="0.25">
      <c r="A414" s="742">
        <f>A412+1</f>
        <v>327</v>
      </c>
      <c r="B414" s="607" t="s">
        <v>83</v>
      </c>
      <c r="C414" s="604" t="s">
        <v>2426</v>
      </c>
      <c r="D414" s="604" t="s">
        <v>2427</v>
      </c>
      <c r="E414" s="604" t="s">
        <v>2428</v>
      </c>
      <c r="F414" s="288" t="s">
        <v>2429</v>
      </c>
      <c r="G414" s="615">
        <v>44300.364583333336</v>
      </c>
      <c r="H414" s="200" t="s">
        <v>2430</v>
      </c>
      <c r="I414" s="615">
        <v>44301.027777777781</v>
      </c>
      <c r="J414" s="188">
        <v>0.31944444444444448</v>
      </c>
      <c r="K414" s="288" t="s">
        <v>2431</v>
      </c>
      <c r="L414" s="288"/>
      <c r="M414" s="288"/>
      <c r="N414" s="288"/>
      <c r="O414" s="288">
        <v>1</v>
      </c>
      <c r="P414" s="288">
        <v>1</v>
      </c>
      <c r="Q414" s="288"/>
      <c r="R414" s="604" t="s">
        <v>2432</v>
      </c>
      <c r="S414" s="604" t="s">
        <v>2433</v>
      </c>
      <c r="T414" s="604" t="s">
        <v>75</v>
      </c>
      <c r="U414" s="288">
        <v>500</v>
      </c>
      <c r="V414" s="608" t="s">
        <v>76</v>
      </c>
      <c r="W414" s="608">
        <v>1</v>
      </c>
      <c r="X414" s="676">
        <v>217</v>
      </c>
      <c r="Y414" s="50">
        <f t="shared" si="60"/>
        <v>7.6666666666666679</v>
      </c>
      <c r="Z414"/>
      <c r="AA414"/>
      <c r="AB414">
        <v>1</v>
      </c>
      <c r="AC414"/>
      <c r="AD414"/>
      <c r="AE414"/>
      <c r="AF414"/>
      <c r="AG414"/>
      <c r="AH414"/>
      <c r="AI414"/>
      <c r="AJ414"/>
      <c r="AK414"/>
      <c r="AL414"/>
      <c r="AM414"/>
      <c r="AN414"/>
      <c r="AO414"/>
      <c r="AP414"/>
      <c r="AQ414"/>
      <c r="AR414"/>
      <c r="AS414"/>
      <c r="AT414"/>
      <c r="AU414"/>
      <c r="AV414" s="53" t="s">
        <v>89</v>
      </c>
      <c r="AW414" s="53" t="s">
        <v>91</v>
      </c>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c r="IW414"/>
      <c r="IX414"/>
      <c r="IY414"/>
      <c r="IZ414"/>
      <c r="JA414"/>
      <c r="JB414"/>
      <c r="JC414"/>
      <c r="JD414"/>
      <c r="JE414"/>
      <c r="JF414"/>
      <c r="JG414"/>
      <c r="JH414"/>
      <c r="JI414"/>
      <c r="JJ414"/>
      <c r="JK414"/>
      <c r="JL414"/>
      <c r="JM414"/>
      <c r="JN414"/>
      <c r="JO414"/>
      <c r="JP414"/>
      <c r="JQ414"/>
      <c r="JR414"/>
      <c r="JS414"/>
      <c r="JT414"/>
      <c r="JU414"/>
      <c r="JV414"/>
      <c r="JW414"/>
      <c r="JX414"/>
      <c r="JY414"/>
      <c r="JZ414"/>
      <c r="KA414"/>
      <c r="KB414"/>
      <c r="KC414"/>
      <c r="KD414"/>
      <c r="KE414"/>
      <c r="KF414"/>
      <c r="KG414"/>
      <c r="KH414"/>
      <c r="KI414"/>
      <c r="KJ414"/>
      <c r="KK414"/>
      <c r="KL414"/>
      <c r="KM414"/>
      <c r="KN414"/>
      <c r="KO414"/>
      <c r="KP414"/>
      <c r="KQ414"/>
      <c r="KR414"/>
      <c r="KS414"/>
      <c r="KT414"/>
      <c r="KU414"/>
      <c r="KV414"/>
      <c r="KW414"/>
      <c r="KX414"/>
      <c r="KY414"/>
      <c r="KZ414"/>
      <c r="LA414"/>
      <c r="LB414"/>
      <c r="LC414"/>
      <c r="LD414"/>
      <c r="LE414"/>
      <c r="LF414"/>
      <c r="LG414"/>
      <c r="LH414"/>
      <c r="LI414"/>
      <c r="LJ414"/>
      <c r="LK414"/>
      <c r="LL414"/>
      <c r="LM414"/>
      <c r="LN414"/>
      <c r="LO414"/>
      <c r="LP414"/>
      <c r="LQ414"/>
      <c r="LR414"/>
      <c r="LS414"/>
      <c r="LT414"/>
      <c r="LU414"/>
      <c r="LV414"/>
      <c r="LW414"/>
      <c r="LX414"/>
      <c r="LY414"/>
      <c r="LZ414"/>
      <c r="MA414"/>
      <c r="MB414"/>
      <c r="MC414"/>
      <c r="MD414"/>
      <c r="ME414"/>
      <c r="MF414"/>
      <c r="MG414"/>
      <c r="MH414"/>
      <c r="MI414"/>
      <c r="MJ414"/>
      <c r="MK414"/>
      <c r="ML414"/>
      <c r="MM414"/>
      <c r="MN414"/>
      <c r="MO414"/>
      <c r="MP414"/>
      <c r="MQ414"/>
      <c r="MR414"/>
      <c r="MS414"/>
      <c r="MT414"/>
      <c r="MU414"/>
      <c r="MV414"/>
      <c r="MW414"/>
      <c r="MX414"/>
      <c r="MY414"/>
      <c r="MZ414"/>
      <c r="NA414"/>
      <c r="NB414"/>
      <c r="NC414"/>
      <c r="ND414"/>
      <c r="NE414"/>
      <c r="NF414"/>
      <c r="NG414"/>
      <c r="NH414"/>
      <c r="NI414"/>
      <c r="NJ414"/>
      <c r="NK414"/>
      <c r="NL414"/>
      <c r="NM414"/>
      <c r="NN414"/>
      <c r="NO414"/>
      <c r="NP414"/>
      <c r="NQ414"/>
      <c r="NR414"/>
      <c r="NS414"/>
      <c r="NT414"/>
      <c r="NU414"/>
      <c r="NV414"/>
      <c r="NW414"/>
      <c r="NX414"/>
      <c r="NY414"/>
      <c r="NZ414"/>
      <c r="OA414"/>
      <c r="OB414"/>
      <c r="OC414"/>
      <c r="OD414"/>
      <c r="OE414"/>
      <c r="OF414"/>
      <c r="OG414"/>
      <c r="OH414"/>
      <c r="OI414"/>
      <c r="OJ414"/>
      <c r="OK414"/>
      <c r="OL414"/>
      <c r="OM414"/>
      <c r="ON414"/>
      <c r="OO414"/>
      <c r="OP414"/>
      <c r="OQ414"/>
      <c r="OR414"/>
      <c r="OS414"/>
      <c r="OT414"/>
      <c r="OU414"/>
      <c r="OV414"/>
      <c r="OW414"/>
      <c r="OX414"/>
      <c r="OY414"/>
      <c r="OZ414"/>
      <c r="PA414"/>
      <c r="PB414"/>
      <c r="PC414"/>
      <c r="PD414"/>
      <c r="PE414"/>
      <c r="PF414"/>
      <c r="PG414"/>
      <c r="PH414"/>
      <c r="PI414"/>
      <c r="PJ414"/>
      <c r="PK414"/>
      <c r="PL414"/>
      <c r="PM414"/>
      <c r="PN414"/>
      <c r="PO414"/>
      <c r="PP414"/>
      <c r="PQ414"/>
      <c r="PR414"/>
      <c r="PS414"/>
      <c r="PT414"/>
      <c r="PU414"/>
      <c r="PV414"/>
      <c r="PW414"/>
      <c r="PX414"/>
      <c r="PY414"/>
      <c r="PZ414"/>
      <c r="QA414"/>
      <c r="QB414"/>
      <c r="QC414"/>
      <c r="QD414"/>
      <c r="QE414"/>
      <c r="QF414"/>
      <c r="QG414"/>
      <c r="QH414"/>
      <c r="QI414"/>
      <c r="QJ414"/>
      <c r="QK414"/>
      <c r="QL414"/>
      <c r="QM414"/>
      <c r="QN414"/>
      <c r="QO414"/>
      <c r="QP414"/>
      <c r="QQ414"/>
      <c r="QR414"/>
      <c r="QS414"/>
      <c r="QT414"/>
      <c r="QU414"/>
      <c r="QV414"/>
      <c r="QW414"/>
      <c r="QX414"/>
      <c r="QY414"/>
      <c r="QZ414"/>
      <c r="RA414"/>
      <c r="RB414"/>
      <c r="RC414"/>
      <c r="RD414"/>
      <c r="RE414"/>
      <c r="RF414"/>
      <c r="RG414"/>
      <c r="RH414"/>
      <c r="RI414"/>
      <c r="RJ414"/>
      <c r="RK414"/>
      <c r="RL414"/>
      <c r="RM414"/>
      <c r="RN414"/>
      <c r="RO414"/>
      <c r="RP414"/>
      <c r="RQ414"/>
      <c r="RR414"/>
      <c r="RS414"/>
      <c r="RT414"/>
      <c r="RU414"/>
      <c r="RV414"/>
      <c r="RW414"/>
      <c r="RX414"/>
      <c r="RY414"/>
      <c r="RZ414"/>
      <c r="SA414"/>
      <c r="SB414"/>
      <c r="SC414"/>
      <c r="SD414"/>
      <c r="SE414"/>
      <c r="SF414"/>
      <c r="SG414"/>
      <c r="SH414"/>
      <c r="SI414"/>
      <c r="SJ414"/>
      <c r="SK414"/>
      <c r="SL414"/>
      <c r="SM414"/>
      <c r="SN414"/>
      <c r="SO414"/>
      <c r="SP414"/>
      <c r="SQ414"/>
      <c r="SR414"/>
      <c r="SS414"/>
      <c r="ST414"/>
      <c r="SU414"/>
      <c r="SV414"/>
      <c r="SW414"/>
      <c r="SX414"/>
      <c r="SY414"/>
      <c r="SZ414"/>
      <c r="TA414"/>
      <c r="TB414"/>
      <c r="TC414"/>
      <c r="TD414"/>
      <c r="TE414"/>
      <c r="TF414"/>
      <c r="TG414"/>
      <c r="TH414"/>
      <c r="TI414"/>
      <c r="TJ414"/>
      <c r="TK414"/>
      <c r="TL414"/>
      <c r="TM414"/>
      <c r="TN414"/>
      <c r="TO414"/>
      <c r="TP414"/>
      <c r="TQ414"/>
      <c r="TR414"/>
      <c r="TS414"/>
      <c r="TT414"/>
      <c r="TU414"/>
      <c r="TV414"/>
      <c r="TW414"/>
      <c r="TX414"/>
      <c r="TY414"/>
      <c r="TZ414"/>
      <c r="UA414"/>
      <c r="UB414"/>
      <c r="UC414"/>
      <c r="UD414"/>
      <c r="UE414"/>
      <c r="UF414"/>
      <c r="UG414"/>
      <c r="UH414"/>
      <c r="UI414"/>
      <c r="UJ414"/>
      <c r="UK414"/>
      <c r="UL414"/>
      <c r="UM414"/>
      <c r="UN414"/>
      <c r="UO414"/>
      <c r="UP414"/>
      <c r="UQ414"/>
      <c r="UR414"/>
      <c r="US414"/>
      <c r="UT414"/>
      <c r="UU414"/>
      <c r="UV414"/>
      <c r="UW414"/>
      <c r="UX414"/>
      <c r="UY414"/>
      <c r="UZ414"/>
      <c r="VA414"/>
      <c r="VB414"/>
      <c r="VC414"/>
      <c r="VD414"/>
      <c r="VE414"/>
      <c r="VF414"/>
      <c r="VG414"/>
      <c r="VH414"/>
      <c r="VI414"/>
      <c r="VJ414"/>
      <c r="VK414"/>
      <c r="VL414"/>
      <c r="VM414"/>
      <c r="VN414"/>
      <c r="VO414"/>
      <c r="VP414"/>
      <c r="VQ414"/>
      <c r="VR414"/>
      <c r="VS414"/>
      <c r="VT414"/>
      <c r="VU414"/>
      <c r="VV414"/>
      <c r="VW414"/>
      <c r="VX414"/>
      <c r="VY414"/>
      <c r="VZ414"/>
      <c r="WA414"/>
      <c r="WB414"/>
      <c r="WC414"/>
      <c r="WD414"/>
      <c r="WE414"/>
      <c r="WF414"/>
      <c r="WG414"/>
      <c r="WH414"/>
      <c r="WI414"/>
      <c r="WJ414"/>
      <c r="WK414"/>
      <c r="WL414"/>
      <c r="WM414"/>
      <c r="WN414"/>
      <c r="WO414"/>
      <c r="WP414"/>
      <c r="WQ414"/>
      <c r="WR414"/>
      <c r="WS414"/>
      <c r="WT414"/>
      <c r="WU414"/>
      <c r="WV414"/>
      <c r="WW414"/>
    </row>
    <row r="415" spans="1:621" s="41" customFormat="1" ht="174" hidden="1" customHeight="1" x14ac:dyDescent="0.25">
      <c r="A415" s="744"/>
      <c r="B415" s="599"/>
      <c r="C415" s="604"/>
      <c r="D415" s="604"/>
      <c r="E415" s="604"/>
      <c r="F415" s="288" t="s">
        <v>170</v>
      </c>
      <c r="G415" s="616"/>
      <c r="H415" s="123">
        <v>44300.5</v>
      </c>
      <c r="I415" s="616"/>
      <c r="J415" s="188">
        <f>H415-G414</f>
        <v>0.13541666666424135</v>
      </c>
      <c r="K415" s="288" t="s">
        <v>2434</v>
      </c>
      <c r="L415" s="288"/>
      <c r="M415" s="288"/>
      <c r="N415" s="288"/>
      <c r="O415" s="288">
        <v>1</v>
      </c>
      <c r="P415" s="288">
        <v>1</v>
      </c>
      <c r="Q415" s="288"/>
      <c r="R415" s="604"/>
      <c r="S415" s="604"/>
      <c r="T415" s="604"/>
      <c r="U415" s="288">
        <v>100</v>
      </c>
      <c r="V415" s="601"/>
      <c r="W415" s="601"/>
      <c r="X415" s="677"/>
      <c r="Y415" s="50">
        <f t="shared" si="60"/>
        <v>3.2499999999417923</v>
      </c>
      <c r="Z415"/>
      <c r="AA415"/>
      <c r="AB415"/>
      <c r="AC415"/>
      <c r="AD415"/>
      <c r="AE415"/>
      <c r="AF415"/>
      <c r="AG415"/>
      <c r="AH415"/>
      <c r="AI415"/>
      <c r="AJ415"/>
      <c r="AK415"/>
      <c r="AL415"/>
      <c r="AM415"/>
      <c r="AN415"/>
      <c r="AO415"/>
      <c r="AP415"/>
      <c r="AQ415"/>
      <c r="AR415"/>
      <c r="AS415"/>
      <c r="AT415"/>
      <c r="AU415"/>
      <c r="AV415" s="53"/>
      <c r="AW415" s="53"/>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c r="IW415"/>
      <c r="IX415"/>
      <c r="IY415"/>
      <c r="IZ415"/>
      <c r="JA415"/>
      <c r="JB415"/>
      <c r="JC415"/>
      <c r="JD415"/>
      <c r="JE415"/>
      <c r="JF415"/>
      <c r="JG415"/>
      <c r="JH415"/>
      <c r="JI415"/>
      <c r="JJ415"/>
      <c r="JK415"/>
      <c r="JL415"/>
      <c r="JM415"/>
      <c r="JN415"/>
      <c r="JO415"/>
      <c r="JP415"/>
      <c r="JQ415"/>
      <c r="JR415"/>
      <c r="JS415"/>
      <c r="JT415"/>
      <c r="JU415"/>
      <c r="JV415"/>
      <c r="JW415"/>
      <c r="JX415"/>
      <c r="JY415"/>
      <c r="JZ415"/>
      <c r="KA415"/>
      <c r="KB415"/>
      <c r="KC415"/>
      <c r="KD415"/>
      <c r="KE415"/>
      <c r="KF415"/>
      <c r="KG415"/>
      <c r="KH415"/>
      <c r="KI415"/>
      <c r="KJ415"/>
      <c r="KK415"/>
      <c r="KL415"/>
      <c r="KM415"/>
      <c r="KN415"/>
      <c r="KO415"/>
      <c r="KP415"/>
      <c r="KQ415"/>
      <c r="KR415"/>
      <c r="KS415"/>
      <c r="KT415"/>
      <c r="KU415"/>
      <c r="KV415"/>
      <c r="KW415"/>
      <c r="KX415"/>
      <c r="KY415"/>
      <c r="KZ415"/>
      <c r="LA415"/>
      <c r="LB415"/>
      <c r="LC415"/>
      <c r="LD415"/>
      <c r="LE415"/>
      <c r="LF415"/>
      <c r="LG415"/>
      <c r="LH415"/>
      <c r="LI415"/>
      <c r="LJ415"/>
      <c r="LK415"/>
      <c r="LL415"/>
      <c r="LM415"/>
      <c r="LN415"/>
      <c r="LO415"/>
      <c r="LP415"/>
      <c r="LQ415"/>
      <c r="LR415"/>
      <c r="LS415"/>
      <c r="LT415"/>
      <c r="LU415"/>
      <c r="LV415"/>
      <c r="LW415"/>
      <c r="LX415"/>
      <c r="LY415"/>
      <c r="LZ415"/>
      <c r="MA415"/>
      <c r="MB415"/>
      <c r="MC415"/>
      <c r="MD415"/>
      <c r="ME415"/>
      <c r="MF415"/>
      <c r="MG415"/>
      <c r="MH415"/>
      <c r="MI415"/>
      <c r="MJ415"/>
      <c r="MK415"/>
      <c r="ML415"/>
      <c r="MM415"/>
      <c r="MN415"/>
      <c r="MO415"/>
      <c r="MP415"/>
      <c r="MQ415"/>
      <c r="MR415"/>
      <c r="MS415"/>
      <c r="MT415"/>
      <c r="MU415"/>
      <c r="MV415"/>
      <c r="MW415"/>
      <c r="MX415"/>
      <c r="MY415"/>
      <c r="MZ415"/>
      <c r="NA415"/>
      <c r="NB415"/>
      <c r="NC415"/>
      <c r="ND415"/>
      <c r="NE415"/>
      <c r="NF415"/>
      <c r="NG415"/>
      <c r="NH415"/>
      <c r="NI415"/>
      <c r="NJ415"/>
      <c r="NK415"/>
      <c r="NL415"/>
      <c r="NM415"/>
      <c r="NN415"/>
      <c r="NO415"/>
      <c r="NP415"/>
      <c r="NQ415"/>
      <c r="NR415"/>
      <c r="NS415"/>
      <c r="NT415"/>
      <c r="NU415"/>
      <c r="NV415"/>
      <c r="NW415"/>
      <c r="NX415"/>
      <c r="NY415"/>
      <c r="NZ415"/>
      <c r="OA415"/>
      <c r="OB415"/>
      <c r="OC415"/>
      <c r="OD415"/>
      <c r="OE415"/>
      <c r="OF415"/>
      <c r="OG415"/>
      <c r="OH415"/>
      <c r="OI415"/>
      <c r="OJ415"/>
      <c r="OK415"/>
      <c r="OL415"/>
      <c r="OM415"/>
      <c r="ON415"/>
      <c r="OO415"/>
      <c r="OP415"/>
      <c r="OQ415"/>
      <c r="OR415"/>
      <c r="OS415"/>
      <c r="OT415"/>
      <c r="OU415"/>
      <c r="OV415"/>
      <c r="OW415"/>
      <c r="OX415"/>
      <c r="OY415"/>
      <c r="OZ415"/>
      <c r="PA415"/>
      <c r="PB415"/>
      <c r="PC415"/>
      <c r="PD415"/>
      <c r="PE415"/>
      <c r="PF415"/>
      <c r="PG415"/>
      <c r="PH415"/>
      <c r="PI415"/>
      <c r="PJ415"/>
      <c r="PK415"/>
      <c r="PL415"/>
      <c r="PM415"/>
      <c r="PN415"/>
      <c r="PO415"/>
      <c r="PP415"/>
      <c r="PQ415"/>
      <c r="PR415"/>
      <c r="PS415"/>
      <c r="PT415"/>
      <c r="PU415"/>
      <c r="PV415"/>
      <c r="PW415"/>
      <c r="PX415"/>
      <c r="PY415"/>
      <c r="PZ415"/>
      <c r="QA415"/>
      <c r="QB415"/>
      <c r="QC415"/>
      <c r="QD415"/>
      <c r="QE415"/>
      <c r="QF415"/>
      <c r="QG415"/>
      <c r="QH415"/>
      <c r="QI415"/>
      <c r="QJ415"/>
      <c r="QK415"/>
      <c r="QL415"/>
      <c r="QM415"/>
      <c r="QN415"/>
      <c r="QO415"/>
      <c r="QP415"/>
      <c r="QQ415"/>
      <c r="QR415"/>
      <c r="QS415"/>
      <c r="QT415"/>
      <c r="QU415"/>
      <c r="QV415"/>
      <c r="QW415"/>
      <c r="QX415"/>
      <c r="QY415"/>
      <c r="QZ415"/>
      <c r="RA415"/>
      <c r="RB415"/>
      <c r="RC415"/>
      <c r="RD415"/>
      <c r="RE415"/>
      <c r="RF415"/>
      <c r="RG415"/>
      <c r="RH415"/>
      <c r="RI415"/>
      <c r="RJ415"/>
      <c r="RK415"/>
      <c r="RL415"/>
      <c r="RM415"/>
      <c r="RN415"/>
      <c r="RO415"/>
      <c r="RP415"/>
      <c r="RQ415"/>
      <c r="RR415"/>
      <c r="RS415"/>
      <c r="RT415"/>
      <c r="RU415"/>
      <c r="RV415"/>
      <c r="RW415"/>
      <c r="RX415"/>
      <c r="RY415"/>
      <c r="RZ415"/>
      <c r="SA415"/>
      <c r="SB415"/>
      <c r="SC415"/>
      <c r="SD415"/>
      <c r="SE415"/>
      <c r="SF415"/>
      <c r="SG415"/>
      <c r="SH415"/>
      <c r="SI415"/>
      <c r="SJ415"/>
      <c r="SK415"/>
      <c r="SL415"/>
      <c r="SM415"/>
      <c r="SN415"/>
      <c r="SO415"/>
      <c r="SP415"/>
      <c r="SQ415"/>
      <c r="SR415"/>
      <c r="SS415"/>
      <c r="ST415"/>
      <c r="SU415"/>
      <c r="SV415"/>
      <c r="SW415"/>
      <c r="SX415"/>
      <c r="SY415"/>
      <c r="SZ415"/>
      <c r="TA415"/>
      <c r="TB415"/>
      <c r="TC415"/>
      <c r="TD415"/>
      <c r="TE415"/>
      <c r="TF415"/>
      <c r="TG415"/>
      <c r="TH415"/>
      <c r="TI415"/>
      <c r="TJ415"/>
      <c r="TK415"/>
      <c r="TL415"/>
      <c r="TM415"/>
      <c r="TN415"/>
      <c r="TO415"/>
      <c r="TP415"/>
      <c r="TQ415"/>
      <c r="TR415"/>
      <c r="TS415"/>
      <c r="TT415"/>
      <c r="TU415"/>
      <c r="TV415"/>
      <c r="TW415"/>
      <c r="TX415"/>
      <c r="TY415"/>
      <c r="TZ415"/>
      <c r="UA415"/>
      <c r="UB415"/>
      <c r="UC415"/>
      <c r="UD415"/>
      <c r="UE415"/>
      <c r="UF415"/>
      <c r="UG415"/>
      <c r="UH415"/>
      <c r="UI415"/>
      <c r="UJ415"/>
      <c r="UK415"/>
      <c r="UL415"/>
      <c r="UM415"/>
      <c r="UN415"/>
      <c r="UO415"/>
      <c r="UP415"/>
      <c r="UQ415"/>
      <c r="UR415"/>
      <c r="US415"/>
      <c r="UT415"/>
      <c r="UU415"/>
      <c r="UV415"/>
      <c r="UW415"/>
      <c r="UX415"/>
      <c r="UY415"/>
      <c r="UZ415"/>
      <c r="VA415"/>
      <c r="VB415"/>
      <c r="VC415"/>
      <c r="VD415"/>
      <c r="VE415"/>
      <c r="VF415"/>
      <c r="VG415"/>
      <c r="VH415"/>
      <c r="VI415"/>
      <c r="VJ415"/>
      <c r="VK415"/>
      <c r="VL415"/>
      <c r="VM415"/>
      <c r="VN415"/>
      <c r="VO415"/>
      <c r="VP415"/>
      <c r="VQ415"/>
      <c r="VR415"/>
      <c r="VS415"/>
      <c r="VT415"/>
      <c r="VU415"/>
      <c r="VV415"/>
      <c r="VW415"/>
      <c r="VX415"/>
      <c r="VY415"/>
      <c r="VZ415"/>
      <c r="WA415"/>
      <c r="WB415"/>
      <c r="WC415"/>
      <c r="WD415"/>
      <c r="WE415"/>
      <c r="WF415"/>
      <c r="WG415"/>
      <c r="WH415"/>
      <c r="WI415"/>
      <c r="WJ415"/>
      <c r="WK415"/>
      <c r="WL415"/>
      <c r="WM415"/>
      <c r="WN415"/>
      <c r="WO415"/>
      <c r="WP415"/>
      <c r="WQ415"/>
      <c r="WR415"/>
      <c r="WS415"/>
      <c r="WT415"/>
      <c r="WU415"/>
      <c r="WV415"/>
      <c r="WW415"/>
    </row>
    <row r="416" spans="1:621" s="131" customFormat="1" ht="81.75" hidden="1" customHeight="1" x14ac:dyDescent="0.25">
      <c r="A416" s="213">
        <f>A414+1</f>
        <v>328</v>
      </c>
      <c r="B416" s="33" t="s">
        <v>2435</v>
      </c>
      <c r="C416" s="288" t="s">
        <v>2436</v>
      </c>
      <c r="D416" s="288" t="s">
        <v>2437</v>
      </c>
      <c r="E416" s="288" t="s">
        <v>2438</v>
      </c>
      <c r="F416" s="141" t="s">
        <v>85</v>
      </c>
      <c r="G416" s="318">
        <v>44300.595833333333</v>
      </c>
      <c r="H416" s="318">
        <v>44300.595833333333</v>
      </c>
      <c r="I416" s="318">
        <v>44301.619444444441</v>
      </c>
      <c r="J416" s="312">
        <f t="shared" ref="J416" si="64">H416-G416</f>
        <v>0</v>
      </c>
      <c r="K416" s="328" t="s">
        <v>2468</v>
      </c>
      <c r="L416" s="328"/>
      <c r="M416" s="328"/>
      <c r="N416" s="328"/>
      <c r="O416" s="328"/>
      <c r="P416" s="328"/>
      <c r="Q416" s="328"/>
      <c r="R416" s="328" t="s">
        <v>2469</v>
      </c>
      <c r="S416" s="328" t="s">
        <v>2470</v>
      </c>
      <c r="T416" s="287" t="s">
        <v>75</v>
      </c>
      <c r="U416" s="121" t="s">
        <v>546</v>
      </c>
      <c r="V416" s="121" t="s">
        <v>76</v>
      </c>
      <c r="W416" s="137" t="s">
        <v>546</v>
      </c>
      <c r="X416" s="331" t="s">
        <v>189</v>
      </c>
      <c r="Y416" s="50">
        <f t="shared" si="60"/>
        <v>0</v>
      </c>
      <c r="Z416"/>
      <c r="AA416"/>
      <c r="AB416"/>
      <c r="AC416"/>
      <c r="AD416"/>
      <c r="AE416"/>
      <c r="AF416"/>
      <c r="AG416"/>
      <c r="AH416">
        <v>1</v>
      </c>
      <c r="AI416"/>
      <c r="AJ416"/>
      <c r="AK416"/>
      <c r="AL416"/>
      <c r="AM416"/>
      <c r="AN416"/>
      <c r="AO416"/>
      <c r="AP416"/>
      <c r="AQ416"/>
      <c r="AR416"/>
      <c r="AS416"/>
      <c r="AT416"/>
      <c r="AU416"/>
      <c r="AV416" s="53" t="s">
        <v>89</v>
      </c>
      <c r="AW416" s="124" t="s">
        <v>91</v>
      </c>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c r="IW416"/>
      <c r="IX416"/>
      <c r="IY416"/>
      <c r="IZ416"/>
      <c r="JA416"/>
      <c r="JB416"/>
      <c r="JC416"/>
      <c r="JD416"/>
      <c r="JE416"/>
      <c r="JF416"/>
      <c r="JG416"/>
      <c r="JH416"/>
      <c r="JI416"/>
      <c r="JJ416"/>
      <c r="JK416"/>
      <c r="JL416"/>
      <c r="JM416"/>
      <c r="JN416"/>
      <c r="JO416"/>
      <c r="JP416"/>
      <c r="JQ416"/>
      <c r="JR416"/>
      <c r="JS416"/>
      <c r="JT416"/>
      <c r="JU416"/>
      <c r="JV416"/>
      <c r="JW416"/>
      <c r="JX416"/>
      <c r="JY416"/>
      <c r="JZ416"/>
      <c r="KA416"/>
      <c r="KB416"/>
      <c r="KC416"/>
      <c r="KD416"/>
      <c r="KE416"/>
      <c r="KF416"/>
      <c r="KG416"/>
      <c r="KH416"/>
      <c r="KI416"/>
      <c r="KJ416"/>
      <c r="KK416"/>
      <c r="KL416"/>
      <c r="KM416"/>
      <c r="KN416"/>
      <c r="KO416"/>
      <c r="KP416"/>
      <c r="KQ416"/>
      <c r="KR416"/>
      <c r="KS416"/>
      <c r="KT416"/>
      <c r="KU416"/>
      <c r="KV416"/>
      <c r="KW416"/>
      <c r="KX416"/>
      <c r="KY416"/>
      <c r="KZ416"/>
      <c r="LA416"/>
      <c r="LB416"/>
      <c r="LC416"/>
      <c r="LD416"/>
      <c r="LE416"/>
      <c r="LF416"/>
      <c r="LG416"/>
      <c r="LH416"/>
      <c r="LI416"/>
      <c r="LJ416"/>
      <c r="LK416"/>
      <c r="LL416"/>
      <c r="LM416"/>
      <c r="LN416"/>
      <c r="LO416"/>
      <c r="LP416"/>
      <c r="LQ416"/>
      <c r="LR416"/>
      <c r="LS416"/>
      <c r="LT416"/>
      <c r="LU416"/>
      <c r="LV416"/>
      <c r="LW416"/>
      <c r="LX416"/>
      <c r="LY416"/>
      <c r="LZ416"/>
      <c r="MA416"/>
      <c r="MB416"/>
      <c r="MC416"/>
      <c r="MD416"/>
      <c r="ME416"/>
      <c r="MF416"/>
      <c r="MG416"/>
      <c r="MH416"/>
      <c r="MI416"/>
      <c r="MJ416"/>
      <c r="MK416"/>
      <c r="ML416"/>
      <c r="MM416"/>
      <c r="MN416"/>
      <c r="MO416"/>
      <c r="MP416"/>
      <c r="MQ416"/>
      <c r="MR416"/>
      <c r="MS416"/>
      <c r="MT416"/>
      <c r="MU416"/>
      <c r="MV416"/>
      <c r="MW416"/>
      <c r="MX416"/>
      <c r="MY416"/>
      <c r="MZ416"/>
      <c r="NA416"/>
      <c r="NB416"/>
      <c r="NC416"/>
      <c r="ND416"/>
      <c r="NE416"/>
      <c r="NF416"/>
      <c r="NG416"/>
      <c r="NH416"/>
      <c r="NI416"/>
      <c r="NJ416"/>
      <c r="NK416"/>
      <c r="NL416"/>
      <c r="NM416"/>
      <c r="NN416"/>
      <c r="NO416"/>
      <c r="NP416"/>
      <c r="NQ416"/>
      <c r="NR416"/>
      <c r="NS416"/>
      <c r="NT416"/>
      <c r="NU416"/>
      <c r="NV416"/>
      <c r="NW416"/>
      <c r="NX416"/>
      <c r="NY416"/>
      <c r="NZ416"/>
      <c r="OA416"/>
      <c r="OB416"/>
      <c r="OC416"/>
      <c r="OD416"/>
      <c r="OE416"/>
      <c r="OF416"/>
      <c r="OG416"/>
      <c r="OH416"/>
      <c r="OI416"/>
      <c r="OJ416"/>
      <c r="OK416"/>
      <c r="OL416"/>
      <c r="OM416"/>
      <c r="ON416"/>
      <c r="OO416"/>
      <c r="OP416"/>
      <c r="OQ416"/>
      <c r="OR416"/>
      <c r="OS416"/>
      <c r="OT416"/>
      <c r="OU416"/>
      <c r="OV416"/>
      <c r="OW416"/>
      <c r="OX416"/>
      <c r="OY416"/>
      <c r="OZ416"/>
      <c r="PA416"/>
      <c r="PB416"/>
      <c r="PC416"/>
      <c r="PD416"/>
      <c r="PE416"/>
      <c r="PF416"/>
      <c r="PG416"/>
      <c r="PH416"/>
      <c r="PI416"/>
      <c r="PJ416"/>
      <c r="PK416"/>
      <c r="PL416"/>
      <c r="PM416"/>
      <c r="PN416"/>
      <c r="PO416"/>
      <c r="PP416"/>
      <c r="PQ416"/>
      <c r="PR416"/>
      <c r="PS416"/>
      <c r="PT416"/>
      <c r="PU416"/>
      <c r="PV416"/>
      <c r="PW416"/>
      <c r="PX416"/>
      <c r="PY416"/>
      <c r="PZ416"/>
      <c r="QA416"/>
      <c r="QB416"/>
      <c r="QC416"/>
      <c r="QD416"/>
      <c r="QE416"/>
      <c r="QF416"/>
      <c r="QG416"/>
      <c r="QH416"/>
      <c r="QI416"/>
      <c r="QJ416"/>
      <c r="QK416"/>
      <c r="QL416"/>
      <c r="QM416"/>
      <c r="QN416"/>
      <c r="QO416"/>
      <c r="QP416"/>
      <c r="QQ416"/>
      <c r="QR416"/>
      <c r="QS416"/>
      <c r="QT416"/>
      <c r="QU416"/>
      <c r="QV416"/>
      <c r="QW416"/>
      <c r="QX416"/>
      <c r="QY416"/>
      <c r="QZ416"/>
      <c r="RA416"/>
      <c r="RB416"/>
      <c r="RC416"/>
      <c r="RD416"/>
      <c r="RE416"/>
      <c r="RF416"/>
      <c r="RG416"/>
      <c r="RH416"/>
      <c r="RI416"/>
      <c r="RJ416"/>
      <c r="RK416"/>
      <c r="RL416"/>
      <c r="RM416"/>
      <c r="RN416"/>
      <c r="RO416"/>
      <c r="RP416"/>
      <c r="RQ416"/>
      <c r="RR416"/>
      <c r="RS416"/>
      <c r="RT416"/>
      <c r="RU416"/>
      <c r="RV416"/>
      <c r="RW416"/>
      <c r="RX416"/>
      <c r="RY416"/>
      <c r="RZ416"/>
      <c r="SA416"/>
      <c r="SB416"/>
      <c r="SC416"/>
      <c r="SD416"/>
      <c r="SE416"/>
      <c r="SF416"/>
      <c r="SG416"/>
      <c r="SH416"/>
      <c r="SI416"/>
      <c r="SJ416"/>
      <c r="SK416"/>
      <c r="SL416"/>
      <c r="SM416"/>
      <c r="SN416"/>
      <c r="SO416"/>
      <c r="SP416"/>
      <c r="SQ416"/>
      <c r="SR416"/>
      <c r="SS416"/>
      <c r="ST416"/>
      <c r="SU416"/>
      <c r="SV416"/>
      <c r="SW416"/>
      <c r="SX416"/>
      <c r="SY416"/>
      <c r="SZ416"/>
      <c r="TA416"/>
      <c r="TB416"/>
      <c r="TC416"/>
      <c r="TD416"/>
      <c r="TE416"/>
      <c r="TF416"/>
      <c r="TG416"/>
      <c r="TH416"/>
      <c r="TI416"/>
      <c r="TJ416"/>
      <c r="TK416"/>
      <c r="TL416"/>
      <c r="TM416"/>
      <c r="TN416"/>
      <c r="TO416"/>
      <c r="TP416"/>
      <c r="TQ416"/>
      <c r="TR416"/>
      <c r="TS416"/>
      <c r="TT416"/>
      <c r="TU416"/>
      <c r="TV416"/>
      <c r="TW416"/>
      <c r="TX416"/>
      <c r="TY416"/>
      <c r="TZ416"/>
      <c r="UA416"/>
      <c r="UB416"/>
      <c r="UC416"/>
      <c r="UD416"/>
      <c r="UE416"/>
      <c r="UF416"/>
      <c r="UG416"/>
      <c r="UH416"/>
      <c r="UI416"/>
      <c r="UJ416"/>
      <c r="UK416"/>
      <c r="UL416"/>
      <c r="UM416"/>
      <c r="UN416"/>
      <c r="UO416"/>
      <c r="UP416"/>
      <c r="UQ416"/>
      <c r="UR416"/>
      <c r="US416"/>
      <c r="UT416"/>
      <c r="UU416"/>
      <c r="UV416"/>
      <c r="UW416"/>
      <c r="UX416"/>
      <c r="UY416"/>
      <c r="UZ416"/>
      <c r="VA416"/>
      <c r="VB416"/>
      <c r="VC416"/>
      <c r="VD416"/>
      <c r="VE416"/>
      <c r="VF416"/>
      <c r="VG416"/>
      <c r="VH416"/>
      <c r="VI416"/>
      <c r="VJ416"/>
      <c r="VK416"/>
      <c r="VL416"/>
      <c r="VM416"/>
      <c r="VN416"/>
      <c r="VO416"/>
      <c r="VP416"/>
      <c r="VQ416"/>
      <c r="VR416"/>
      <c r="VS416"/>
      <c r="VT416"/>
      <c r="VU416"/>
      <c r="VV416"/>
      <c r="VW416"/>
      <c r="VX416"/>
      <c r="VY416"/>
      <c r="VZ416"/>
      <c r="WA416"/>
      <c r="WB416"/>
      <c r="WC416"/>
      <c r="WD416"/>
      <c r="WE416"/>
      <c r="WF416"/>
      <c r="WG416"/>
      <c r="WH416"/>
      <c r="WI416"/>
      <c r="WJ416"/>
      <c r="WK416"/>
      <c r="WL416"/>
      <c r="WM416"/>
      <c r="WN416"/>
      <c r="WO416"/>
      <c r="WP416"/>
      <c r="WQ416"/>
      <c r="WR416"/>
      <c r="WS416"/>
      <c r="WT416"/>
      <c r="WU416"/>
      <c r="WV416"/>
      <c r="WW416"/>
    </row>
    <row r="417" spans="1:621" s="63" customFormat="1" ht="34.5" hidden="1" customHeight="1" x14ac:dyDescent="0.25">
      <c r="A417" s="742">
        <f>A416+1</f>
        <v>329</v>
      </c>
      <c r="B417" s="637" t="s">
        <v>77</v>
      </c>
      <c r="C417" s="608" t="s">
        <v>2439</v>
      </c>
      <c r="D417" s="608" t="s">
        <v>2440</v>
      </c>
      <c r="E417" s="288" t="s">
        <v>2441</v>
      </c>
      <c r="F417" s="608" t="s">
        <v>85</v>
      </c>
      <c r="G417" s="639">
        <v>44300.697222222225</v>
      </c>
      <c r="H417" s="639">
        <v>44301.649305555555</v>
      </c>
      <c r="I417" s="639">
        <v>44301.649305555555</v>
      </c>
      <c r="J417" s="641">
        <f>H417-G417</f>
        <v>0.95208333332993789</v>
      </c>
      <c r="K417" s="644" t="s">
        <v>2442</v>
      </c>
      <c r="L417" s="644"/>
      <c r="M417" s="644"/>
      <c r="N417" s="644"/>
      <c r="O417" s="644"/>
      <c r="P417" s="644"/>
      <c r="Q417" s="644"/>
      <c r="R417" s="644" t="s">
        <v>2443</v>
      </c>
      <c r="S417" s="644" t="s">
        <v>2467</v>
      </c>
      <c r="T417" s="644" t="s">
        <v>75</v>
      </c>
      <c r="U417" s="644">
        <v>35</v>
      </c>
      <c r="V417" s="644" t="s">
        <v>76</v>
      </c>
      <c r="W417" s="644">
        <v>0</v>
      </c>
      <c r="X417" s="676">
        <v>218</v>
      </c>
      <c r="Y417" s="50">
        <f t="shared" si="60"/>
        <v>22.849999999918509</v>
      </c>
      <c r="Z417">
        <v>1</v>
      </c>
      <c r="AA417"/>
      <c r="AB417"/>
      <c r="AC417"/>
      <c r="AD417"/>
      <c r="AE417"/>
      <c r="AF417"/>
      <c r="AG417"/>
      <c r="AH417"/>
      <c r="AI417"/>
      <c r="AJ417"/>
      <c r="AK417"/>
      <c r="AL417"/>
      <c r="AM417"/>
      <c r="AN417"/>
      <c r="AO417"/>
      <c r="AP417"/>
      <c r="AQ417"/>
      <c r="AR417"/>
      <c r="AS417"/>
      <c r="AT417"/>
      <c r="AU417"/>
      <c r="AV417" s="53" t="s">
        <v>1563</v>
      </c>
      <c r="AW417" s="53" t="s">
        <v>98</v>
      </c>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c r="IW417"/>
      <c r="IX417"/>
      <c r="IY417"/>
      <c r="IZ417"/>
      <c r="JA417"/>
      <c r="JB417"/>
      <c r="JC417"/>
      <c r="JD417"/>
      <c r="JE417"/>
      <c r="JF417"/>
      <c r="JG417"/>
      <c r="JH417"/>
      <c r="JI417"/>
      <c r="JJ417"/>
      <c r="JK417"/>
      <c r="JL417"/>
      <c r="JM417"/>
      <c r="JN417"/>
      <c r="JO417"/>
      <c r="JP417"/>
      <c r="JQ417"/>
      <c r="JR417"/>
      <c r="JS417"/>
      <c r="JT417"/>
      <c r="JU417"/>
      <c r="JV417"/>
      <c r="JW417"/>
      <c r="JX417"/>
      <c r="JY417"/>
      <c r="JZ417"/>
      <c r="KA417"/>
      <c r="KB417"/>
      <c r="KC417"/>
      <c r="KD417"/>
      <c r="KE417"/>
      <c r="KF417"/>
      <c r="KG417"/>
      <c r="KH417"/>
      <c r="KI417"/>
      <c r="KJ417"/>
      <c r="KK417"/>
      <c r="KL417"/>
      <c r="KM417"/>
      <c r="KN417"/>
      <c r="KO417"/>
      <c r="KP417"/>
      <c r="KQ417"/>
      <c r="KR417"/>
      <c r="KS417"/>
      <c r="KT417"/>
      <c r="KU417"/>
      <c r="KV417"/>
      <c r="KW417"/>
      <c r="KX417"/>
      <c r="KY417"/>
      <c r="KZ417"/>
      <c r="LA417"/>
      <c r="LB417"/>
      <c r="LC417"/>
      <c r="LD417"/>
      <c r="LE417"/>
      <c r="LF417"/>
      <c r="LG417"/>
      <c r="LH417"/>
      <c r="LI417"/>
      <c r="LJ417"/>
      <c r="LK417"/>
      <c r="LL417"/>
      <c r="LM417"/>
      <c r="LN417"/>
      <c r="LO417"/>
      <c r="LP417"/>
      <c r="LQ417"/>
      <c r="LR417"/>
      <c r="LS417"/>
      <c r="LT417"/>
      <c r="LU417"/>
      <c r="LV417"/>
      <c r="LW417"/>
      <c r="LX417"/>
      <c r="LY417"/>
      <c r="LZ417"/>
      <c r="MA417"/>
      <c r="MB417"/>
      <c r="MC417"/>
      <c r="MD417"/>
      <c r="ME417"/>
      <c r="MF417"/>
      <c r="MG417"/>
      <c r="MH417"/>
      <c r="MI417"/>
      <c r="MJ417"/>
      <c r="MK417"/>
      <c r="ML417"/>
      <c r="MM417"/>
      <c r="MN417"/>
      <c r="MO417"/>
      <c r="MP417"/>
      <c r="MQ417"/>
      <c r="MR417"/>
      <c r="MS417"/>
      <c r="MT417"/>
      <c r="MU417"/>
      <c r="MV417"/>
      <c r="MW417"/>
      <c r="MX417"/>
      <c r="MY417"/>
      <c r="MZ417"/>
      <c r="NA417"/>
      <c r="NB417"/>
      <c r="NC417"/>
      <c r="ND417"/>
      <c r="NE417"/>
      <c r="NF417"/>
      <c r="NG417"/>
      <c r="NH417"/>
      <c r="NI417"/>
      <c r="NJ417"/>
      <c r="NK417"/>
      <c r="NL417"/>
      <c r="NM417"/>
      <c r="NN417"/>
      <c r="NO417"/>
      <c r="NP417"/>
      <c r="NQ417"/>
      <c r="NR417"/>
      <c r="NS417"/>
      <c r="NT417"/>
      <c r="NU417"/>
      <c r="NV417"/>
      <c r="NW417"/>
      <c r="NX417"/>
      <c r="NY417"/>
      <c r="NZ417"/>
      <c r="OA417"/>
      <c r="OB417"/>
      <c r="OC417"/>
      <c r="OD417"/>
      <c r="OE417"/>
      <c r="OF417"/>
      <c r="OG417"/>
      <c r="OH417"/>
      <c r="OI417"/>
      <c r="OJ417"/>
      <c r="OK417"/>
      <c r="OL417"/>
      <c r="OM417"/>
      <c r="ON417"/>
      <c r="OO417"/>
      <c r="OP417"/>
      <c r="OQ417"/>
      <c r="OR417"/>
      <c r="OS417"/>
      <c r="OT417"/>
      <c r="OU417"/>
      <c r="OV417"/>
      <c r="OW417"/>
      <c r="OX417"/>
      <c r="OY417"/>
      <c r="OZ417"/>
      <c r="PA417"/>
      <c r="PB417"/>
      <c r="PC417"/>
      <c r="PD417"/>
      <c r="PE417"/>
      <c r="PF417"/>
      <c r="PG417"/>
      <c r="PH417"/>
      <c r="PI417"/>
      <c r="PJ417"/>
      <c r="PK417"/>
      <c r="PL417"/>
      <c r="PM417"/>
      <c r="PN417"/>
      <c r="PO417"/>
      <c r="PP417"/>
      <c r="PQ417"/>
      <c r="PR417"/>
      <c r="PS417"/>
      <c r="PT417"/>
      <c r="PU417"/>
      <c r="PV417"/>
      <c r="PW417"/>
      <c r="PX417"/>
      <c r="PY417"/>
      <c r="PZ417"/>
      <c r="QA417"/>
      <c r="QB417"/>
      <c r="QC417"/>
      <c r="QD417"/>
      <c r="QE417"/>
      <c r="QF417"/>
      <c r="QG417"/>
      <c r="QH417"/>
      <c r="QI417"/>
      <c r="QJ417"/>
      <c r="QK417"/>
      <c r="QL417"/>
      <c r="QM417"/>
      <c r="QN417"/>
      <c r="QO417"/>
      <c r="QP417"/>
      <c r="QQ417"/>
      <c r="QR417"/>
      <c r="QS417"/>
      <c r="QT417"/>
      <c r="QU417"/>
      <c r="QV417"/>
      <c r="QW417"/>
      <c r="QX417"/>
      <c r="QY417"/>
      <c r="QZ417"/>
      <c r="RA417"/>
      <c r="RB417"/>
      <c r="RC417"/>
      <c r="RD417"/>
      <c r="RE417"/>
      <c r="RF417"/>
      <c r="RG417"/>
      <c r="RH417"/>
      <c r="RI417"/>
      <c r="RJ417"/>
      <c r="RK417"/>
      <c r="RL417"/>
      <c r="RM417"/>
      <c r="RN417"/>
      <c r="RO417"/>
      <c r="RP417"/>
      <c r="RQ417"/>
      <c r="RR417"/>
      <c r="RS417"/>
      <c r="RT417"/>
      <c r="RU417"/>
      <c r="RV417"/>
      <c r="RW417"/>
      <c r="RX417"/>
      <c r="RY417"/>
      <c r="RZ417"/>
      <c r="SA417"/>
      <c r="SB417"/>
      <c r="SC417"/>
      <c r="SD417"/>
      <c r="SE417"/>
      <c r="SF417"/>
      <c r="SG417"/>
      <c r="SH417"/>
      <c r="SI417"/>
      <c r="SJ417"/>
      <c r="SK417"/>
      <c r="SL417"/>
      <c r="SM417"/>
      <c r="SN417"/>
      <c r="SO417"/>
      <c r="SP417"/>
      <c r="SQ417"/>
      <c r="SR417"/>
      <c r="SS417"/>
      <c r="ST417"/>
      <c r="SU417"/>
      <c r="SV417"/>
      <c r="SW417"/>
      <c r="SX417"/>
      <c r="SY417"/>
      <c r="SZ417"/>
      <c r="TA417"/>
      <c r="TB417"/>
      <c r="TC417"/>
      <c r="TD417"/>
      <c r="TE417"/>
      <c r="TF417"/>
      <c r="TG417"/>
      <c r="TH417"/>
      <c r="TI417"/>
      <c r="TJ417"/>
      <c r="TK417"/>
      <c r="TL417"/>
      <c r="TM417"/>
      <c r="TN417"/>
      <c r="TO417"/>
      <c r="TP417"/>
      <c r="TQ417"/>
      <c r="TR417"/>
      <c r="TS417"/>
      <c r="TT417"/>
      <c r="TU417"/>
      <c r="TV417"/>
      <c r="TW417"/>
      <c r="TX417"/>
      <c r="TY417"/>
      <c r="TZ417"/>
      <c r="UA417"/>
      <c r="UB417"/>
      <c r="UC417"/>
      <c r="UD417"/>
      <c r="UE417"/>
      <c r="UF417"/>
      <c r="UG417"/>
      <c r="UH417"/>
      <c r="UI417"/>
      <c r="UJ417"/>
      <c r="UK417"/>
      <c r="UL417"/>
      <c r="UM417"/>
      <c r="UN417"/>
      <c r="UO417"/>
      <c r="UP417"/>
      <c r="UQ417"/>
      <c r="UR417"/>
      <c r="US417"/>
      <c r="UT417"/>
      <c r="UU417"/>
      <c r="UV417"/>
      <c r="UW417"/>
      <c r="UX417"/>
      <c r="UY417"/>
      <c r="UZ417"/>
      <c r="VA417"/>
      <c r="VB417"/>
      <c r="VC417"/>
      <c r="VD417"/>
      <c r="VE417"/>
      <c r="VF417"/>
      <c r="VG417"/>
      <c r="VH417"/>
      <c r="VI417"/>
      <c r="VJ417"/>
      <c r="VK417"/>
      <c r="VL417"/>
      <c r="VM417"/>
      <c r="VN417"/>
      <c r="VO417"/>
      <c r="VP417"/>
      <c r="VQ417"/>
      <c r="VR417"/>
      <c r="VS417"/>
      <c r="VT417"/>
      <c r="VU417"/>
      <c r="VV417"/>
      <c r="VW417"/>
      <c r="VX417"/>
      <c r="VY417"/>
      <c r="VZ417"/>
      <c r="WA417"/>
      <c r="WB417"/>
      <c r="WC417"/>
      <c r="WD417"/>
      <c r="WE417"/>
      <c r="WF417"/>
      <c r="WG417"/>
      <c r="WH417"/>
      <c r="WI417"/>
      <c r="WJ417"/>
      <c r="WK417"/>
      <c r="WL417"/>
      <c r="WM417"/>
      <c r="WN417"/>
      <c r="WO417"/>
      <c r="WP417"/>
      <c r="WQ417"/>
      <c r="WR417"/>
      <c r="WS417"/>
      <c r="WT417"/>
      <c r="WU417"/>
      <c r="WV417"/>
      <c r="WW417"/>
    </row>
    <row r="418" spans="1:621" s="41" customFormat="1" ht="25.5" hidden="1" customHeight="1" x14ac:dyDescent="0.25">
      <c r="A418" s="743"/>
      <c r="B418" s="826"/>
      <c r="C418" s="620"/>
      <c r="D418" s="620"/>
      <c r="E418" s="279" t="s">
        <v>2444</v>
      </c>
      <c r="F418" s="620"/>
      <c r="G418" s="792"/>
      <c r="H418" s="792"/>
      <c r="I418" s="792"/>
      <c r="J418" s="825"/>
      <c r="K418" s="662"/>
      <c r="L418" s="662"/>
      <c r="M418" s="662"/>
      <c r="N418" s="662"/>
      <c r="O418" s="662"/>
      <c r="P418" s="662"/>
      <c r="Q418" s="662"/>
      <c r="R418" s="662"/>
      <c r="S418" s="662"/>
      <c r="T418" s="662"/>
      <c r="U418" s="662"/>
      <c r="V418" s="662"/>
      <c r="W418" s="662"/>
      <c r="X418" s="704"/>
      <c r="Y418" s="50">
        <f t="shared" si="60"/>
        <v>0</v>
      </c>
      <c r="Z418"/>
      <c r="AA418"/>
      <c r="AB418"/>
      <c r="AC418"/>
      <c r="AD418"/>
      <c r="AE418"/>
      <c r="AF418"/>
      <c r="AG418"/>
      <c r="AH418"/>
      <c r="AI418"/>
      <c r="AJ418"/>
      <c r="AK418"/>
      <c r="AL418"/>
      <c r="AM418"/>
      <c r="AN418"/>
      <c r="AO418"/>
      <c r="AP418"/>
      <c r="AQ418"/>
      <c r="AR418"/>
      <c r="AS418"/>
      <c r="AT418"/>
      <c r="AU418"/>
      <c r="AV418" s="53"/>
      <c r="AW418" s="53"/>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c r="IW418"/>
      <c r="IX418"/>
      <c r="IY418"/>
      <c r="IZ418"/>
      <c r="JA418"/>
      <c r="JB418"/>
      <c r="JC418"/>
      <c r="JD418"/>
      <c r="JE418"/>
      <c r="JF418"/>
      <c r="JG418"/>
      <c r="JH418"/>
      <c r="JI418"/>
      <c r="JJ418"/>
      <c r="JK418"/>
      <c r="JL418"/>
      <c r="JM418"/>
      <c r="JN418"/>
      <c r="JO418"/>
      <c r="JP418"/>
      <c r="JQ418"/>
      <c r="JR418"/>
      <c r="JS418"/>
      <c r="JT418"/>
      <c r="JU418"/>
      <c r="JV418"/>
      <c r="JW418"/>
      <c r="JX418"/>
      <c r="JY418"/>
      <c r="JZ418"/>
      <c r="KA418"/>
      <c r="KB418"/>
      <c r="KC418"/>
      <c r="KD418"/>
      <c r="KE418"/>
      <c r="KF418"/>
      <c r="KG418"/>
      <c r="KH418"/>
      <c r="KI418"/>
      <c r="KJ418"/>
      <c r="KK418"/>
      <c r="KL418"/>
      <c r="KM418"/>
      <c r="KN418"/>
      <c r="KO418"/>
      <c r="KP418"/>
      <c r="KQ418"/>
      <c r="KR418"/>
      <c r="KS418"/>
      <c r="KT418"/>
      <c r="KU418"/>
      <c r="KV418"/>
      <c r="KW418"/>
      <c r="KX418"/>
      <c r="KY418"/>
      <c r="KZ418"/>
      <c r="LA418"/>
      <c r="LB418"/>
      <c r="LC418"/>
      <c r="LD418"/>
      <c r="LE418"/>
      <c r="LF418"/>
      <c r="LG418"/>
      <c r="LH418"/>
      <c r="LI418"/>
      <c r="LJ418"/>
      <c r="LK418"/>
      <c r="LL418"/>
      <c r="LM418"/>
      <c r="LN418"/>
      <c r="LO418"/>
      <c r="LP418"/>
      <c r="LQ418"/>
      <c r="LR418"/>
      <c r="LS418"/>
      <c r="LT418"/>
      <c r="LU418"/>
      <c r="LV418"/>
      <c r="LW418"/>
      <c r="LX418"/>
      <c r="LY418"/>
      <c r="LZ418"/>
      <c r="MA418"/>
      <c r="MB418"/>
      <c r="MC418"/>
      <c r="MD418"/>
      <c r="ME418"/>
      <c r="MF418"/>
      <c r="MG418"/>
      <c r="MH418"/>
      <c r="MI418"/>
      <c r="MJ418"/>
      <c r="MK418"/>
      <c r="ML418"/>
      <c r="MM418"/>
      <c r="MN418"/>
      <c r="MO418"/>
      <c r="MP418"/>
      <c r="MQ418"/>
      <c r="MR418"/>
      <c r="MS418"/>
      <c r="MT418"/>
      <c r="MU418"/>
      <c r="MV418"/>
      <c r="MW418"/>
      <c r="MX418"/>
      <c r="MY418"/>
      <c r="MZ418"/>
      <c r="NA418"/>
      <c r="NB418"/>
      <c r="NC418"/>
      <c r="ND418"/>
      <c r="NE418"/>
      <c r="NF418"/>
      <c r="NG418"/>
      <c r="NH418"/>
      <c r="NI418"/>
      <c r="NJ418"/>
      <c r="NK418"/>
      <c r="NL418"/>
      <c r="NM418"/>
      <c r="NN418"/>
      <c r="NO418"/>
      <c r="NP418"/>
      <c r="NQ418"/>
      <c r="NR418"/>
      <c r="NS418"/>
      <c r="NT418"/>
      <c r="NU418"/>
      <c r="NV418"/>
      <c r="NW418"/>
      <c r="NX418"/>
      <c r="NY418"/>
      <c r="NZ418"/>
      <c r="OA418"/>
      <c r="OB418"/>
      <c r="OC418"/>
      <c r="OD418"/>
      <c r="OE418"/>
      <c r="OF418"/>
      <c r="OG418"/>
      <c r="OH418"/>
      <c r="OI418"/>
      <c r="OJ418"/>
      <c r="OK418"/>
      <c r="OL418"/>
      <c r="OM418"/>
      <c r="ON418"/>
      <c r="OO418"/>
      <c r="OP418"/>
      <c r="OQ418"/>
      <c r="OR418"/>
      <c r="OS418"/>
      <c r="OT418"/>
      <c r="OU418"/>
      <c r="OV418"/>
      <c r="OW418"/>
      <c r="OX418"/>
      <c r="OY418"/>
      <c r="OZ418"/>
      <c r="PA418"/>
      <c r="PB418"/>
      <c r="PC418"/>
      <c r="PD418"/>
      <c r="PE418"/>
      <c r="PF418"/>
      <c r="PG418"/>
      <c r="PH418"/>
      <c r="PI418"/>
      <c r="PJ418"/>
      <c r="PK418"/>
      <c r="PL418"/>
      <c r="PM418"/>
      <c r="PN418"/>
      <c r="PO418"/>
      <c r="PP418"/>
      <c r="PQ418"/>
      <c r="PR418"/>
      <c r="PS418"/>
      <c r="PT418"/>
      <c r="PU418"/>
      <c r="PV418"/>
      <c r="PW418"/>
      <c r="PX418"/>
      <c r="PY418"/>
      <c r="PZ418"/>
      <c r="QA418"/>
      <c r="QB418"/>
      <c r="QC418"/>
      <c r="QD418"/>
      <c r="QE418"/>
      <c r="QF418"/>
      <c r="QG418"/>
      <c r="QH418"/>
      <c r="QI418"/>
      <c r="QJ418"/>
      <c r="QK418"/>
      <c r="QL418"/>
      <c r="QM418"/>
      <c r="QN418"/>
      <c r="QO418"/>
      <c r="QP418"/>
      <c r="QQ418"/>
      <c r="QR418"/>
      <c r="QS418"/>
      <c r="QT418"/>
      <c r="QU418"/>
      <c r="QV418"/>
      <c r="QW418"/>
      <c r="QX418"/>
      <c r="QY418"/>
      <c r="QZ418"/>
      <c r="RA418"/>
      <c r="RB418"/>
      <c r="RC418"/>
      <c r="RD418"/>
      <c r="RE418"/>
      <c r="RF418"/>
      <c r="RG418"/>
      <c r="RH418"/>
      <c r="RI418"/>
      <c r="RJ418"/>
      <c r="RK418"/>
      <c r="RL418"/>
      <c r="RM418"/>
      <c r="RN418"/>
      <c r="RO418"/>
      <c r="RP418"/>
      <c r="RQ418"/>
      <c r="RR418"/>
      <c r="RS418"/>
      <c r="RT418"/>
      <c r="RU418"/>
      <c r="RV418"/>
      <c r="RW418"/>
      <c r="RX418"/>
      <c r="RY418"/>
      <c r="RZ418"/>
      <c r="SA418"/>
      <c r="SB418"/>
      <c r="SC418"/>
      <c r="SD418"/>
      <c r="SE418"/>
      <c r="SF418"/>
      <c r="SG418"/>
      <c r="SH418"/>
      <c r="SI418"/>
      <c r="SJ418"/>
      <c r="SK418"/>
      <c r="SL418"/>
      <c r="SM418"/>
      <c r="SN418"/>
      <c r="SO418"/>
      <c r="SP418"/>
      <c r="SQ418"/>
      <c r="SR418"/>
      <c r="SS418"/>
      <c r="ST418"/>
      <c r="SU418"/>
      <c r="SV418"/>
      <c r="SW418"/>
      <c r="SX418"/>
      <c r="SY418"/>
      <c r="SZ418"/>
      <c r="TA418"/>
      <c r="TB418"/>
      <c r="TC418"/>
      <c r="TD418"/>
      <c r="TE418"/>
      <c r="TF418"/>
      <c r="TG418"/>
      <c r="TH418"/>
      <c r="TI418"/>
      <c r="TJ418"/>
      <c r="TK418"/>
      <c r="TL418"/>
      <c r="TM418"/>
      <c r="TN418"/>
      <c r="TO418"/>
      <c r="TP418"/>
      <c r="TQ418"/>
      <c r="TR418"/>
      <c r="TS418"/>
      <c r="TT418"/>
      <c r="TU418"/>
      <c r="TV418"/>
      <c r="TW418"/>
      <c r="TX418"/>
      <c r="TY418"/>
      <c r="TZ418"/>
      <c r="UA418"/>
      <c r="UB418"/>
      <c r="UC418"/>
      <c r="UD418"/>
      <c r="UE418"/>
      <c r="UF418"/>
      <c r="UG418"/>
      <c r="UH418"/>
      <c r="UI418"/>
      <c r="UJ418"/>
      <c r="UK418"/>
      <c r="UL418"/>
      <c r="UM418"/>
      <c r="UN418"/>
      <c r="UO418"/>
      <c r="UP418"/>
      <c r="UQ418"/>
      <c r="UR418"/>
      <c r="US418"/>
      <c r="UT418"/>
      <c r="UU418"/>
      <c r="UV418"/>
      <c r="UW418"/>
      <c r="UX418"/>
      <c r="UY418"/>
      <c r="UZ418"/>
      <c r="VA418"/>
      <c r="VB418"/>
      <c r="VC418"/>
      <c r="VD418"/>
      <c r="VE418"/>
      <c r="VF418"/>
      <c r="VG418"/>
      <c r="VH418"/>
      <c r="VI418"/>
      <c r="VJ418"/>
      <c r="VK418"/>
      <c r="VL418"/>
      <c r="VM418"/>
      <c r="VN418"/>
      <c r="VO418"/>
      <c r="VP418"/>
      <c r="VQ418"/>
      <c r="VR418"/>
      <c r="VS418"/>
      <c r="VT418"/>
      <c r="VU418"/>
      <c r="VV418"/>
      <c r="VW418"/>
      <c r="VX418"/>
      <c r="VY418"/>
      <c r="VZ418"/>
      <c r="WA418"/>
      <c r="WB418"/>
      <c r="WC418"/>
      <c r="WD418"/>
      <c r="WE418"/>
      <c r="WF418"/>
      <c r="WG418"/>
      <c r="WH418"/>
      <c r="WI418"/>
      <c r="WJ418"/>
      <c r="WK418"/>
      <c r="WL418"/>
      <c r="WM418"/>
      <c r="WN418"/>
      <c r="WO418"/>
      <c r="WP418"/>
      <c r="WQ418"/>
      <c r="WR418"/>
      <c r="WS418"/>
      <c r="WT418"/>
      <c r="WU418"/>
      <c r="WV418"/>
      <c r="WW418"/>
    </row>
    <row r="419" spans="1:621" s="41" customFormat="1" ht="29.25" hidden="1" customHeight="1" x14ac:dyDescent="0.25">
      <c r="A419" s="743"/>
      <c r="B419" s="826"/>
      <c r="C419" s="620"/>
      <c r="D419" s="620"/>
      <c r="E419" s="288" t="s">
        <v>2445</v>
      </c>
      <c r="F419" s="620"/>
      <c r="G419" s="792"/>
      <c r="H419" s="792"/>
      <c r="I419" s="792"/>
      <c r="J419" s="825"/>
      <c r="K419" s="662"/>
      <c r="L419" s="662"/>
      <c r="M419" s="662"/>
      <c r="N419" s="662"/>
      <c r="O419" s="662"/>
      <c r="P419" s="662"/>
      <c r="Q419" s="662"/>
      <c r="R419" s="662"/>
      <c r="S419" s="662"/>
      <c r="T419" s="662"/>
      <c r="U419" s="662"/>
      <c r="V419" s="662"/>
      <c r="W419" s="662"/>
      <c r="X419" s="704"/>
      <c r="Y419" s="50">
        <f t="shared" si="60"/>
        <v>0</v>
      </c>
      <c r="Z419"/>
      <c r="AA419"/>
      <c r="AB419"/>
      <c r="AC419"/>
      <c r="AD419"/>
      <c r="AE419"/>
      <c r="AF419"/>
      <c r="AG419"/>
      <c r="AH419"/>
      <c r="AI419"/>
      <c r="AJ419"/>
      <c r="AK419"/>
      <c r="AL419"/>
      <c r="AM419"/>
      <c r="AN419"/>
      <c r="AO419"/>
      <c r="AP419"/>
      <c r="AQ419"/>
      <c r="AR419"/>
      <c r="AS419"/>
      <c r="AT419"/>
      <c r="AU419"/>
      <c r="AV419" s="53"/>
      <c r="AW419" s="53"/>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c r="IW419"/>
      <c r="IX419"/>
      <c r="IY419"/>
      <c r="IZ419"/>
      <c r="JA419"/>
      <c r="JB419"/>
      <c r="JC419"/>
      <c r="JD419"/>
      <c r="JE419"/>
      <c r="JF419"/>
      <c r="JG419"/>
      <c r="JH419"/>
      <c r="JI419"/>
      <c r="JJ419"/>
      <c r="JK419"/>
      <c r="JL419"/>
      <c r="JM419"/>
      <c r="JN419"/>
      <c r="JO419"/>
      <c r="JP419"/>
      <c r="JQ419"/>
      <c r="JR419"/>
      <c r="JS419"/>
      <c r="JT419"/>
      <c r="JU419"/>
      <c r="JV419"/>
      <c r="JW419"/>
      <c r="JX419"/>
      <c r="JY419"/>
      <c r="JZ419"/>
      <c r="KA419"/>
      <c r="KB419"/>
      <c r="KC419"/>
      <c r="KD419"/>
      <c r="KE419"/>
      <c r="KF419"/>
      <c r="KG419"/>
      <c r="KH419"/>
      <c r="KI419"/>
      <c r="KJ419"/>
      <c r="KK419"/>
      <c r="KL419"/>
      <c r="KM419"/>
      <c r="KN419"/>
      <c r="KO419"/>
      <c r="KP419"/>
      <c r="KQ419"/>
      <c r="KR419"/>
      <c r="KS419"/>
      <c r="KT419"/>
      <c r="KU419"/>
      <c r="KV419"/>
      <c r="KW419"/>
      <c r="KX419"/>
      <c r="KY419"/>
      <c r="KZ419"/>
      <c r="LA419"/>
      <c r="LB419"/>
      <c r="LC419"/>
      <c r="LD419"/>
      <c r="LE419"/>
      <c r="LF419"/>
      <c r="LG419"/>
      <c r="LH419"/>
      <c r="LI419"/>
      <c r="LJ419"/>
      <c r="LK419"/>
      <c r="LL419"/>
      <c r="LM419"/>
      <c r="LN419"/>
      <c r="LO419"/>
      <c r="LP419"/>
      <c r="LQ419"/>
      <c r="LR419"/>
      <c r="LS419"/>
      <c r="LT419"/>
      <c r="LU419"/>
      <c r="LV419"/>
      <c r="LW419"/>
      <c r="LX419"/>
      <c r="LY419"/>
      <c r="LZ419"/>
      <c r="MA419"/>
      <c r="MB419"/>
      <c r="MC419"/>
      <c r="MD419"/>
      <c r="ME419"/>
      <c r="MF419"/>
      <c r="MG419"/>
      <c r="MH419"/>
      <c r="MI419"/>
      <c r="MJ419"/>
      <c r="MK419"/>
      <c r="ML419"/>
      <c r="MM419"/>
      <c r="MN419"/>
      <c r="MO419"/>
      <c r="MP419"/>
      <c r="MQ419"/>
      <c r="MR419"/>
      <c r="MS419"/>
      <c r="MT419"/>
      <c r="MU419"/>
      <c r="MV419"/>
      <c r="MW419"/>
      <c r="MX419"/>
      <c r="MY419"/>
      <c r="MZ419"/>
      <c r="NA419"/>
      <c r="NB419"/>
      <c r="NC419"/>
      <c r="ND419"/>
      <c r="NE419"/>
      <c r="NF419"/>
      <c r="NG419"/>
      <c r="NH419"/>
      <c r="NI419"/>
      <c r="NJ419"/>
      <c r="NK419"/>
      <c r="NL419"/>
      <c r="NM419"/>
      <c r="NN419"/>
      <c r="NO419"/>
      <c r="NP419"/>
      <c r="NQ419"/>
      <c r="NR419"/>
      <c r="NS419"/>
      <c r="NT419"/>
      <c r="NU419"/>
      <c r="NV419"/>
      <c r="NW419"/>
      <c r="NX419"/>
      <c r="NY419"/>
      <c r="NZ419"/>
      <c r="OA419"/>
      <c r="OB419"/>
      <c r="OC419"/>
      <c r="OD419"/>
      <c r="OE419"/>
      <c r="OF419"/>
      <c r="OG419"/>
      <c r="OH419"/>
      <c r="OI419"/>
      <c r="OJ419"/>
      <c r="OK419"/>
      <c r="OL419"/>
      <c r="OM419"/>
      <c r="ON419"/>
      <c r="OO419"/>
      <c r="OP419"/>
      <c r="OQ419"/>
      <c r="OR419"/>
      <c r="OS419"/>
      <c r="OT419"/>
      <c r="OU419"/>
      <c r="OV419"/>
      <c r="OW419"/>
      <c r="OX419"/>
      <c r="OY419"/>
      <c r="OZ419"/>
      <c r="PA419"/>
      <c r="PB419"/>
      <c r="PC419"/>
      <c r="PD419"/>
      <c r="PE419"/>
      <c r="PF419"/>
      <c r="PG419"/>
      <c r="PH419"/>
      <c r="PI419"/>
      <c r="PJ419"/>
      <c r="PK419"/>
      <c r="PL419"/>
      <c r="PM419"/>
      <c r="PN419"/>
      <c r="PO419"/>
      <c r="PP419"/>
      <c r="PQ419"/>
      <c r="PR419"/>
      <c r="PS419"/>
      <c r="PT419"/>
      <c r="PU419"/>
      <c r="PV419"/>
      <c r="PW419"/>
      <c r="PX419"/>
      <c r="PY419"/>
      <c r="PZ419"/>
      <c r="QA419"/>
      <c r="QB419"/>
      <c r="QC419"/>
      <c r="QD419"/>
      <c r="QE419"/>
      <c r="QF419"/>
      <c r="QG419"/>
      <c r="QH419"/>
      <c r="QI419"/>
      <c r="QJ419"/>
      <c r="QK419"/>
      <c r="QL419"/>
      <c r="QM419"/>
      <c r="QN419"/>
      <c r="QO419"/>
      <c r="QP419"/>
      <c r="QQ419"/>
      <c r="QR419"/>
      <c r="QS419"/>
      <c r="QT419"/>
      <c r="QU419"/>
      <c r="QV419"/>
      <c r="QW419"/>
      <c r="QX419"/>
      <c r="QY419"/>
      <c r="QZ419"/>
      <c r="RA419"/>
      <c r="RB419"/>
      <c r="RC419"/>
      <c r="RD419"/>
      <c r="RE419"/>
      <c r="RF419"/>
      <c r="RG419"/>
      <c r="RH419"/>
      <c r="RI419"/>
      <c r="RJ419"/>
      <c r="RK419"/>
      <c r="RL419"/>
      <c r="RM419"/>
      <c r="RN419"/>
      <c r="RO419"/>
      <c r="RP419"/>
      <c r="RQ419"/>
      <c r="RR419"/>
      <c r="RS419"/>
      <c r="RT419"/>
      <c r="RU419"/>
      <c r="RV419"/>
      <c r="RW419"/>
      <c r="RX419"/>
      <c r="RY419"/>
      <c r="RZ419"/>
      <c r="SA419"/>
      <c r="SB419"/>
      <c r="SC419"/>
      <c r="SD419"/>
      <c r="SE419"/>
      <c r="SF419"/>
      <c r="SG419"/>
      <c r="SH419"/>
      <c r="SI419"/>
      <c r="SJ419"/>
      <c r="SK419"/>
      <c r="SL419"/>
      <c r="SM419"/>
      <c r="SN419"/>
      <c r="SO419"/>
      <c r="SP419"/>
      <c r="SQ419"/>
      <c r="SR419"/>
      <c r="SS419"/>
      <c r="ST419"/>
      <c r="SU419"/>
      <c r="SV419"/>
      <c r="SW419"/>
      <c r="SX419"/>
      <c r="SY419"/>
      <c r="SZ419"/>
      <c r="TA419"/>
      <c r="TB419"/>
      <c r="TC419"/>
      <c r="TD419"/>
      <c r="TE419"/>
      <c r="TF419"/>
      <c r="TG419"/>
      <c r="TH419"/>
      <c r="TI419"/>
      <c r="TJ419"/>
      <c r="TK419"/>
      <c r="TL419"/>
      <c r="TM419"/>
      <c r="TN419"/>
      <c r="TO419"/>
      <c r="TP419"/>
      <c r="TQ419"/>
      <c r="TR419"/>
      <c r="TS419"/>
      <c r="TT419"/>
      <c r="TU419"/>
      <c r="TV419"/>
      <c r="TW419"/>
      <c r="TX419"/>
      <c r="TY419"/>
      <c r="TZ419"/>
      <c r="UA419"/>
      <c r="UB419"/>
      <c r="UC419"/>
      <c r="UD419"/>
      <c r="UE419"/>
      <c r="UF419"/>
      <c r="UG419"/>
      <c r="UH419"/>
      <c r="UI419"/>
      <c r="UJ419"/>
      <c r="UK419"/>
      <c r="UL419"/>
      <c r="UM419"/>
      <c r="UN419"/>
      <c r="UO419"/>
      <c r="UP419"/>
      <c r="UQ419"/>
      <c r="UR419"/>
      <c r="US419"/>
      <c r="UT419"/>
      <c r="UU419"/>
      <c r="UV419"/>
      <c r="UW419"/>
      <c r="UX419"/>
      <c r="UY419"/>
      <c r="UZ419"/>
      <c r="VA419"/>
      <c r="VB419"/>
      <c r="VC419"/>
      <c r="VD419"/>
      <c r="VE419"/>
      <c r="VF419"/>
      <c r="VG419"/>
      <c r="VH419"/>
      <c r="VI419"/>
      <c r="VJ419"/>
      <c r="VK419"/>
      <c r="VL419"/>
      <c r="VM419"/>
      <c r="VN419"/>
      <c r="VO419"/>
      <c r="VP419"/>
      <c r="VQ419"/>
      <c r="VR419"/>
      <c r="VS419"/>
      <c r="VT419"/>
      <c r="VU419"/>
      <c r="VV419"/>
      <c r="VW419"/>
      <c r="VX419"/>
      <c r="VY419"/>
      <c r="VZ419"/>
      <c r="WA419"/>
      <c r="WB419"/>
      <c r="WC419"/>
      <c r="WD419"/>
      <c r="WE419"/>
      <c r="WF419"/>
      <c r="WG419"/>
      <c r="WH419"/>
      <c r="WI419"/>
      <c r="WJ419"/>
      <c r="WK419"/>
      <c r="WL419"/>
      <c r="WM419"/>
      <c r="WN419"/>
      <c r="WO419"/>
      <c r="WP419"/>
      <c r="WQ419"/>
      <c r="WR419"/>
      <c r="WS419"/>
      <c r="WT419"/>
      <c r="WU419"/>
      <c r="WV419"/>
      <c r="WW419"/>
    </row>
    <row r="420" spans="1:621" s="41" customFormat="1" ht="31.5" hidden="1" customHeight="1" x14ac:dyDescent="0.25">
      <c r="A420" s="743"/>
      <c r="B420" s="826"/>
      <c r="C420" s="620"/>
      <c r="D420" s="620"/>
      <c r="E420" s="288" t="s">
        <v>2446</v>
      </c>
      <c r="F420" s="620"/>
      <c r="G420" s="792"/>
      <c r="H420" s="792"/>
      <c r="I420" s="792"/>
      <c r="J420" s="825"/>
      <c r="K420" s="662"/>
      <c r="L420" s="662"/>
      <c r="M420" s="662"/>
      <c r="N420" s="662"/>
      <c r="O420" s="662"/>
      <c r="P420" s="662"/>
      <c r="Q420" s="662"/>
      <c r="R420" s="662"/>
      <c r="S420" s="662"/>
      <c r="T420" s="662"/>
      <c r="U420" s="662"/>
      <c r="V420" s="662"/>
      <c r="W420" s="662"/>
      <c r="X420" s="704"/>
      <c r="Y420" s="50">
        <f t="shared" si="60"/>
        <v>0</v>
      </c>
      <c r="Z420"/>
      <c r="AA420"/>
      <c r="AB420"/>
      <c r="AC420"/>
      <c r="AD420"/>
      <c r="AE420"/>
      <c r="AF420"/>
      <c r="AG420"/>
      <c r="AH420"/>
      <c r="AI420"/>
      <c r="AJ420"/>
      <c r="AK420"/>
      <c r="AL420"/>
      <c r="AM420"/>
      <c r="AN420"/>
      <c r="AO420"/>
      <c r="AP420"/>
      <c r="AQ420"/>
      <c r="AR420"/>
      <c r="AS420"/>
      <c r="AT420"/>
      <c r="AU420"/>
      <c r="AV420" s="53"/>
      <c r="AW420" s="53"/>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c r="IW420"/>
      <c r="IX420"/>
      <c r="IY420"/>
      <c r="IZ420"/>
      <c r="JA420"/>
      <c r="JB420"/>
      <c r="JC420"/>
      <c r="JD420"/>
      <c r="JE420"/>
      <c r="JF420"/>
      <c r="JG420"/>
      <c r="JH420"/>
      <c r="JI420"/>
      <c r="JJ420"/>
      <c r="JK420"/>
      <c r="JL420"/>
      <c r="JM420"/>
      <c r="JN420"/>
      <c r="JO420"/>
      <c r="JP420"/>
      <c r="JQ420"/>
      <c r="JR420"/>
      <c r="JS420"/>
      <c r="JT420"/>
      <c r="JU420"/>
      <c r="JV420"/>
      <c r="JW420"/>
      <c r="JX420"/>
      <c r="JY420"/>
      <c r="JZ420"/>
      <c r="KA420"/>
      <c r="KB420"/>
      <c r="KC420"/>
      <c r="KD420"/>
      <c r="KE420"/>
      <c r="KF420"/>
      <c r="KG420"/>
      <c r="KH420"/>
      <c r="KI420"/>
      <c r="KJ420"/>
      <c r="KK420"/>
      <c r="KL420"/>
      <c r="KM420"/>
      <c r="KN420"/>
      <c r="KO420"/>
      <c r="KP420"/>
      <c r="KQ420"/>
      <c r="KR420"/>
      <c r="KS420"/>
      <c r="KT420"/>
      <c r="KU420"/>
      <c r="KV420"/>
      <c r="KW420"/>
      <c r="KX420"/>
      <c r="KY420"/>
      <c r="KZ420"/>
      <c r="LA420"/>
      <c r="LB420"/>
      <c r="LC420"/>
      <c r="LD420"/>
      <c r="LE420"/>
      <c r="LF420"/>
      <c r="LG420"/>
      <c r="LH420"/>
      <c r="LI420"/>
      <c r="LJ420"/>
      <c r="LK420"/>
      <c r="LL420"/>
      <c r="LM420"/>
      <c r="LN420"/>
      <c r="LO420"/>
      <c r="LP420"/>
      <c r="LQ420"/>
      <c r="LR420"/>
      <c r="LS420"/>
      <c r="LT420"/>
      <c r="LU420"/>
      <c r="LV420"/>
      <c r="LW420"/>
      <c r="LX420"/>
      <c r="LY420"/>
      <c r="LZ420"/>
      <c r="MA420"/>
      <c r="MB420"/>
      <c r="MC420"/>
      <c r="MD420"/>
      <c r="ME420"/>
      <c r="MF420"/>
      <c r="MG420"/>
      <c r="MH420"/>
      <c r="MI420"/>
      <c r="MJ420"/>
      <c r="MK420"/>
      <c r="ML420"/>
      <c r="MM420"/>
      <c r="MN420"/>
      <c r="MO420"/>
      <c r="MP420"/>
      <c r="MQ420"/>
      <c r="MR420"/>
      <c r="MS420"/>
      <c r="MT420"/>
      <c r="MU420"/>
      <c r="MV420"/>
      <c r="MW420"/>
      <c r="MX420"/>
      <c r="MY420"/>
      <c r="MZ420"/>
      <c r="NA420"/>
      <c r="NB420"/>
      <c r="NC420"/>
      <c r="ND420"/>
      <c r="NE420"/>
      <c r="NF420"/>
      <c r="NG420"/>
      <c r="NH420"/>
      <c r="NI420"/>
      <c r="NJ420"/>
      <c r="NK420"/>
      <c r="NL420"/>
      <c r="NM420"/>
      <c r="NN420"/>
      <c r="NO420"/>
      <c r="NP420"/>
      <c r="NQ420"/>
      <c r="NR420"/>
      <c r="NS420"/>
      <c r="NT420"/>
      <c r="NU420"/>
      <c r="NV420"/>
      <c r="NW420"/>
      <c r="NX420"/>
      <c r="NY420"/>
      <c r="NZ420"/>
      <c r="OA420"/>
      <c r="OB420"/>
      <c r="OC420"/>
      <c r="OD420"/>
      <c r="OE420"/>
      <c r="OF420"/>
      <c r="OG420"/>
      <c r="OH420"/>
      <c r="OI420"/>
      <c r="OJ420"/>
      <c r="OK420"/>
      <c r="OL420"/>
      <c r="OM420"/>
      <c r="ON420"/>
      <c r="OO420"/>
      <c r="OP420"/>
      <c r="OQ420"/>
      <c r="OR420"/>
      <c r="OS420"/>
      <c r="OT420"/>
      <c r="OU420"/>
      <c r="OV420"/>
      <c r="OW420"/>
      <c r="OX420"/>
      <c r="OY420"/>
      <c r="OZ420"/>
      <c r="PA420"/>
      <c r="PB420"/>
      <c r="PC420"/>
      <c r="PD420"/>
      <c r="PE420"/>
      <c r="PF420"/>
      <c r="PG420"/>
      <c r="PH420"/>
      <c r="PI420"/>
      <c r="PJ420"/>
      <c r="PK420"/>
      <c r="PL420"/>
      <c r="PM420"/>
      <c r="PN420"/>
      <c r="PO420"/>
      <c r="PP420"/>
      <c r="PQ420"/>
      <c r="PR420"/>
      <c r="PS420"/>
      <c r="PT420"/>
      <c r="PU420"/>
      <c r="PV420"/>
      <c r="PW420"/>
      <c r="PX420"/>
      <c r="PY420"/>
      <c r="PZ420"/>
      <c r="QA420"/>
      <c r="QB420"/>
      <c r="QC420"/>
      <c r="QD420"/>
      <c r="QE420"/>
      <c r="QF420"/>
      <c r="QG420"/>
      <c r="QH420"/>
      <c r="QI420"/>
      <c r="QJ420"/>
      <c r="QK420"/>
      <c r="QL420"/>
      <c r="QM420"/>
      <c r="QN420"/>
      <c r="QO420"/>
      <c r="QP420"/>
      <c r="QQ420"/>
      <c r="QR420"/>
      <c r="QS420"/>
      <c r="QT420"/>
      <c r="QU420"/>
      <c r="QV420"/>
      <c r="QW420"/>
      <c r="QX420"/>
      <c r="QY420"/>
      <c r="QZ420"/>
      <c r="RA420"/>
      <c r="RB420"/>
      <c r="RC420"/>
      <c r="RD420"/>
      <c r="RE420"/>
      <c r="RF420"/>
      <c r="RG420"/>
      <c r="RH420"/>
      <c r="RI420"/>
      <c r="RJ420"/>
      <c r="RK420"/>
      <c r="RL420"/>
      <c r="RM420"/>
      <c r="RN420"/>
      <c r="RO420"/>
      <c r="RP420"/>
      <c r="RQ420"/>
      <c r="RR420"/>
      <c r="RS420"/>
      <c r="RT420"/>
      <c r="RU420"/>
      <c r="RV420"/>
      <c r="RW420"/>
      <c r="RX420"/>
      <c r="RY420"/>
      <c r="RZ420"/>
      <c r="SA420"/>
      <c r="SB420"/>
      <c r="SC420"/>
      <c r="SD420"/>
      <c r="SE420"/>
      <c r="SF420"/>
      <c r="SG420"/>
      <c r="SH420"/>
      <c r="SI420"/>
      <c r="SJ420"/>
      <c r="SK420"/>
      <c r="SL420"/>
      <c r="SM420"/>
      <c r="SN420"/>
      <c r="SO420"/>
      <c r="SP420"/>
      <c r="SQ420"/>
      <c r="SR420"/>
      <c r="SS420"/>
      <c r="ST420"/>
      <c r="SU420"/>
      <c r="SV420"/>
      <c r="SW420"/>
      <c r="SX420"/>
      <c r="SY420"/>
      <c r="SZ420"/>
      <c r="TA420"/>
      <c r="TB420"/>
      <c r="TC420"/>
      <c r="TD420"/>
      <c r="TE420"/>
      <c r="TF420"/>
      <c r="TG420"/>
      <c r="TH420"/>
      <c r="TI420"/>
      <c r="TJ420"/>
      <c r="TK420"/>
      <c r="TL420"/>
      <c r="TM420"/>
      <c r="TN420"/>
      <c r="TO420"/>
      <c r="TP420"/>
      <c r="TQ420"/>
      <c r="TR420"/>
      <c r="TS420"/>
      <c r="TT420"/>
      <c r="TU420"/>
      <c r="TV420"/>
      <c r="TW420"/>
      <c r="TX420"/>
      <c r="TY420"/>
      <c r="TZ420"/>
      <c r="UA420"/>
      <c r="UB420"/>
      <c r="UC420"/>
      <c r="UD420"/>
      <c r="UE420"/>
      <c r="UF420"/>
      <c r="UG420"/>
      <c r="UH420"/>
      <c r="UI420"/>
      <c r="UJ420"/>
      <c r="UK420"/>
      <c r="UL420"/>
      <c r="UM420"/>
      <c r="UN420"/>
      <c r="UO420"/>
      <c r="UP420"/>
      <c r="UQ420"/>
      <c r="UR420"/>
      <c r="US420"/>
      <c r="UT420"/>
      <c r="UU420"/>
      <c r="UV420"/>
      <c r="UW420"/>
      <c r="UX420"/>
      <c r="UY420"/>
      <c r="UZ420"/>
      <c r="VA420"/>
      <c r="VB420"/>
      <c r="VC420"/>
      <c r="VD420"/>
      <c r="VE420"/>
      <c r="VF420"/>
      <c r="VG420"/>
      <c r="VH420"/>
      <c r="VI420"/>
      <c r="VJ420"/>
      <c r="VK420"/>
      <c r="VL420"/>
      <c r="VM420"/>
      <c r="VN420"/>
      <c r="VO420"/>
      <c r="VP420"/>
      <c r="VQ420"/>
      <c r="VR420"/>
      <c r="VS420"/>
      <c r="VT420"/>
      <c r="VU420"/>
      <c r="VV420"/>
      <c r="VW420"/>
      <c r="VX420"/>
      <c r="VY420"/>
      <c r="VZ420"/>
      <c r="WA420"/>
      <c r="WB420"/>
      <c r="WC420"/>
      <c r="WD420"/>
      <c r="WE420"/>
      <c r="WF420"/>
      <c r="WG420"/>
      <c r="WH420"/>
      <c r="WI420"/>
      <c r="WJ420"/>
      <c r="WK420"/>
      <c r="WL420"/>
      <c r="WM420"/>
      <c r="WN420"/>
      <c r="WO420"/>
      <c r="WP420"/>
      <c r="WQ420"/>
      <c r="WR420"/>
      <c r="WS420"/>
      <c r="WT420"/>
      <c r="WU420"/>
      <c r="WV420"/>
      <c r="WW420"/>
    </row>
    <row r="421" spans="1:621" s="41" customFormat="1" ht="28.5" hidden="1" customHeight="1" x14ac:dyDescent="0.25">
      <c r="A421" s="744"/>
      <c r="B421" s="638"/>
      <c r="C421" s="601"/>
      <c r="D421" s="601"/>
      <c r="E421" s="288" t="s">
        <v>2447</v>
      </c>
      <c r="F421" s="601"/>
      <c r="G421" s="640"/>
      <c r="H421" s="640"/>
      <c r="I421" s="640"/>
      <c r="J421" s="642"/>
      <c r="K421" s="645"/>
      <c r="L421" s="645"/>
      <c r="M421" s="645"/>
      <c r="N421" s="645"/>
      <c r="O421" s="645"/>
      <c r="P421" s="645"/>
      <c r="Q421" s="645"/>
      <c r="R421" s="645"/>
      <c r="S421" s="645"/>
      <c r="T421" s="645"/>
      <c r="U421" s="645"/>
      <c r="V421" s="645"/>
      <c r="W421" s="645"/>
      <c r="X421" s="677"/>
      <c r="Y421" s="50">
        <f t="shared" si="60"/>
        <v>0</v>
      </c>
      <c r="Z421"/>
      <c r="AA421"/>
      <c r="AB421"/>
      <c r="AC421"/>
      <c r="AD421"/>
      <c r="AE421"/>
      <c r="AF421"/>
      <c r="AG421"/>
      <c r="AH421"/>
      <c r="AI421"/>
      <c r="AJ421"/>
      <c r="AK421"/>
      <c r="AL421"/>
      <c r="AM421"/>
      <c r="AN421"/>
      <c r="AO421"/>
      <c r="AP421"/>
      <c r="AQ421"/>
      <c r="AR421"/>
      <c r="AS421"/>
      <c r="AT421"/>
      <c r="AU421"/>
      <c r="AV421" s="53"/>
      <c r="AW421" s="53"/>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c r="IW421"/>
      <c r="IX421"/>
      <c r="IY421"/>
      <c r="IZ421"/>
      <c r="JA421"/>
      <c r="JB421"/>
      <c r="JC421"/>
      <c r="JD421"/>
      <c r="JE421"/>
      <c r="JF421"/>
      <c r="JG421"/>
      <c r="JH421"/>
      <c r="JI421"/>
      <c r="JJ421"/>
      <c r="JK421"/>
      <c r="JL421"/>
      <c r="JM421"/>
      <c r="JN421"/>
      <c r="JO421"/>
      <c r="JP421"/>
      <c r="JQ421"/>
      <c r="JR421"/>
      <c r="JS421"/>
      <c r="JT421"/>
      <c r="JU421"/>
      <c r="JV421"/>
      <c r="JW421"/>
      <c r="JX421"/>
      <c r="JY421"/>
      <c r="JZ421"/>
      <c r="KA421"/>
      <c r="KB421"/>
      <c r="KC421"/>
      <c r="KD421"/>
      <c r="KE421"/>
      <c r="KF421"/>
      <c r="KG421"/>
      <c r="KH421"/>
      <c r="KI421"/>
      <c r="KJ421"/>
      <c r="KK421"/>
      <c r="KL421"/>
      <c r="KM421"/>
      <c r="KN421"/>
      <c r="KO421"/>
      <c r="KP421"/>
      <c r="KQ421"/>
      <c r="KR421"/>
      <c r="KS421"/>
      <c r="KT421"/>
      <c r="KU421"/>
      <c r="KV421"/>
      <c r="KW421"/>
      <c r="KX421"/>
      <c r="KY421"/>
      <c r="KZ421"/>
      <c r="LA421"/>
      <c r="LB421"/>
      <c r="LC421"/>
      <c r="LD421"/>
      <c r="LE421"/>
      <c r="LF421"/>
      <c r="LG421"/>
      <c r="LH421"/>
      <c r="LI421"/>
      <c r="LJ421"/>
      <c r="LK421"/>
      <c r="LL421"/>
      <c r="LM421"/>
      <c r="LN421"/>
      <c r="LO421"/>
      <c r="LP421"/>
      <c r="LQ421"/>
      <c r="LR421"/>
      <c r="LS421"/>
      <c r="LT421"/>
      <c r="LU421"/>
      <c r="LV421"/>
      <c r="LW421"/>
      <c r="LX421"/>
      <c r="LY421"/>
      <c r="LZ421"/>
      <c r="MA421"/>
      <c r="MB421"/>
      <c r="MC421"/>
      <c r="MD421"/>
      <c r="ME421"/>
      <c r="MF421"/>
      <c r="MG421"/>
      <c r="MH421"/>
      <c r="MI421"/>
      <c r="MJ421"/>
      <c r="MK421"/>
      <c r="ML421"/>
      <c r="MM421"/>
      <c r="MN421"/>
      <c r="MO421"/>
      <c r="MP421"/>
      <c r="MQ421"/>
      <c r="MR421"/>
      <c r="MS421"/>
      <c r="MT421"/>
      <c r="MU421"/>
      <c r="MV421"/>
      <c r="MW421"/>
      <c r="MX421"/>
      <c r="MY421"/>
      <c r="MZ421"/>
      <c r="NA421"/>
      <c r="NB421"/>
      <c r="NC421"/>
      <c r="ND421"/>
      <c r="NE421"/>
      <c r="NF421"/>
      <c r="NG421"/>
      <c r="NH421"/>
      <c r="NI421"/>
      <c r="NJ421"/>
      <c r="NK421"/>
      <c r="NL421"/>
      <c r="NM421"/>
      <c r="NN421"/>
      <c r="NO421"/>
      <c r="NP421"/>
      <c r="NQ421"/>
      <c r="NR421"/>
      <c r="NS421"/>
      <c r="NT421"/>
      <c r="NU421"/>
      <c r="NV421"/>
      <c r="NW421"/>
      <c r="NX421"/>
      <c r="NY421"/>
      <c r="NZ421"/>
      <c r="OA421"/>
      <c r="OB421"/>
      <c r="OC421"/>
      <c r="OD421"/>
      <c r="OE421"/>
      <c r="OF421"/>
      <c r="OG421"/>
      <c r="OH421"/>
      <c r="OI421"/>
      <c r="OJ421"/>
      <c r="OK421"/>
      <c r="OL421"/>
      <c r="OM421"/>
      <c r="ON421"/>
      <c r="OO421"/>
      <c r="OP421"/>
      <c r="OQ421"/>
      <c r="OR421"/>
      <c r="OS421"/>
      <c r="OT421"/>
      <c r="OU421"/>
      <c r="OV421"/>
      <c r="OW421"/>
      <c r="OX421"/>
      <c r="OY421"/>
      <c r="OZ421"/>
      <c r="PA421"/>
      <c r="PB421"/>
      <c r="PC421"/>
      <c r="PD421"/>
      <c r="PE421"/>
      <c r="PF421"/>
      <c r="PG421"/>
      <c r="PH421"/>
      <c r="PI421"/>
      <c r="PJ421"/>
      <c r="PK421"/>
      <c r="PL421"/>
      <c r="PM421"/>
      <c r="PN421"/>
      <c r="PO421"/>
      <c r="PP421"/>
      <c r="PQ421"/>
      <c r="PR421"/>
      <c r="PS421"/>
      <c r="PT421"/>
      <c r="PU421"/>
      <c r="PV421"/>
      <c r="PW421"/>
      <c r="PX421"/>
      <c r="PY421"/>
      <c r="PZ421"/>
      <c r="QA421"/>
      <c r="QB421"/>
      <c r="QC421"/>
      <c r="QD421"/>
      <c r="QE421"/>
      <c r="QF421"/>
      <c r="QG421"/>
      <c r="QH421"/>
      <c r="QI421"/>
      <c r="QJ421"/>
      <c r="QK421"/>
      <c r="QL421"/>
      <c r="QM421"/>
      <c r="QN421"/>
      <c r="QO421"/>
      <c r="QP421"/>
      <c r="QQ421"/>
      <c r="QR421"/>
      <c r="QS421"/>
      <c r="QT421"/>
      <c r="QU421"/>
      <c r="QV421"/>
      <c r="QW421"/>
      <c r="QX421"/>
      <c r="QY421"/>
      <c r="QZ421"/>
      <c r="RA421"/>
      <c r="RB421"/>
      <c r="RC421"/>
      <c r="RD421"/>
      <c r="RE421"/>
      <c r="RF421"/>
      <c r="RG421"/>
      <c r="RH421"/>
      <c r="RI421"/>
      <c r="RJ421"/>
      <c r="RK421"/>
      <c r="RL421"/>
      <c r="RM421"/>
      <c r="RN421"/>
      <c r="RO421"/>
      <c r="RP421"/>
      <c r="RQ421"/>
      <c r="RR421"/>
      <c r="RS421"/>
      <c r="RT421"/>
      <c r="RU421"/>
      <c r="RV421"/>
      <c r="RW421"/>
      <c r="RX421"/>
      <c r="RY421"/>
      <c r="RZ421"/>
      <c r="SA421"/>
      <c r="SB421"/>
      <c r="SC421"/>
      <c r="SD421"/>
      <c r="SE421"/>
      <c r="SF421"/>
      <c r="SG421"/>
      <c r="SH421"/>
      <c r="SI421"/>
      <c r="SJ421"/>
      <c r="SK421"/>
      <c r="SL421"/>
      <c r="SM421"/>
      <c r="SN421"/>
      <c r="SO421"/>
      <c r="SP421"/>
      <c r="SQ421"/>
      <c r="SR421"/>
      <c r="SS421"/>
      <c r="ST421"/>
      <c r="SU421"/>
      <c r="SV421"/>
      <c r="SW421"/>
      <c r="SX421"/>
      <c r="SY421"/>
      <c r="SZ421"/>
      <c r="TA421"/>
      <c r="TB421"/>
      <c r="TC421"/>
      <c r="TD421"/>
      <c r="TE421"/>
      <c r="TF421"/>
      <c r="TG421"/>
      <c r="TH421"/>
      <c r="TI421"/>
      <c r="TJ421"/>
      <c r="TK421"/>
      <c r="TL421"/>
      <c r="TM421"/>
      <c r="TN421"/>
      <c r="TO421"/>
      <c r="TP421"/>
      <c r="TQ421"/>
      <c r="TR421"/>
      <c r="TS421"/>
      <c r="TT421"/>
      <c r="TU421"/>
      <c r="TV421"/>
      <c r="TW421"/>
      <c r="TX421"/>
      <c r="TY421"/>
      <c r="TZ421"/>
      <c r="UA421"/>
      <c r="UB421"/>
      <c r="UC421"/>
      <c r="UD421"/>
      <c r="UE421"/>
      <c r="UF421"/>
      <c r="UG421"/>
      <c r="UH421"/>
      <c r="UI421"/>
      <c r="UJ421"/>
      <c r="UK421"/>
      <c r="UL421"/>
      <c r="UM421"/>
      <c r="UN421"/>
      <c r="UO421"/>
      <c r="UP421"/>
      <c r="UQ421"/>
      <c r="UR421"/>
      <c r="US421"/>
      <c r="UT421"/>
      <c r="UU421"/>
      <c r="UV421"/>
      <c r="UW421"/>
      <c r="UX421"/>
      <c r="UY421"/>
      <c r="UZ421"/>
      <c r="VA421"/>
      <c r="VB421"/>
      <c r="VC421"/>
      <c r="VD421"/>
      <c r="VE421"/>
      <c r="VF421"/>
      <c r="VG421"/>
      <c r="VH421"/>
      <c r="VI421"/>
      <c r="VJ421"/>
      <c r="VK421"/>
      <c r="VL421"/>
      <c r="VM421"/>
      <c r="VN421"/>
      <c r="VO421"/>
      <c r="VP421"/>
      <c r="VQ421"/>
      <c r="VR421"/>
      <c r="VS421"/>
      <c r="VT421"/>
      <c r="VU421"/>
      <c r="VV421"/>
      <c r="VW421"/>
      <c r="VX421"/>
      <c r="VY421"/>
      <c r="VZ421"/>
      <c r="WA421"/>
      <c r="WB421"/>
      <c r="WC421"/>
      <c r="WD421"/>
      <c r="WE421"/>
      <c r="WF421"/>
      <c r="WG421"/>
      <c r="WH421"/>
      <c r="WI421"/>
      <c r="WJ421"/>
      <c r="WK421"/>
      <c r="WL421"/>
      <c r="WM421"/>
      <c r="WN421"/>
      <c r="WO421"/>
      <c r="WP421"/>
      <c r="WQ421"/>
      <c r="WR421"/>
      <c r="WS421"/>
      <c r="WT421"/>
      <c r="WU421"/>
      <c r="WV421"/>
      <c r="WW421"/>
    </row>
    <row r="422" spans="1:621" s="126" customFormat="1" ht="78.75" hidden="1" customHeight="1" x14ac:dyDescent="0.25">
      <c r="A422" s="213">
        <f>A417+1</f>
        <v>330</v>
      </c>
      <c r="B422" s="319" t="s">
        <v>464</v>
      </c>
      <c r="C422" s="288" t="s">
        <v>2448</v>
      </c>
      <c r="D422" s="288" t="s">
        <v>2449</v>
      </c>
      <c r="E422" s="288" t="s">
        <v>2450</v>
      </c>
      <c r="F422" s="288" t="s">
        <v>2451</v>
      </c>
      <c r="G422" s="289">
        <v>44301.045138888891</v>
      </c>
      <c r="H422" s="123" t="s">
        <v>2471</v>
      </c>
      <c r="I422" s="289" t="s">
        <v>2472</v>
      </c>
      <c r="J422" s="188">
        <v>0</v>
      </c>
      <c r="K422" s="288" t="s">
        <v>2473</v>
      </c>
      <c r="L422" s="288"/>
      <c r="M422" s="288"/>
      <c r="N422" s="288"/>
      <c r="O422" s="288"/>
      <c r="P422" s="288"/>
      <c r="Q422" s="288"/>
      <c r="R422" s="288" t="s">
        <v>2474</v>
      </c>
      <c r="S422" s="288" t="s">
        <v>2475</v>
      </c>
      <c r="T422" s="288" t="s">
        <v>75</v>
      </c>
      <c r="U422" s="341">
        <v>0</v>
      </c>
      <c r="V422" s="341" t="s">
        <v>76</v>
      </c>
      <c r="W422" s="288">
        <v>0</v>
      </c>
      <c r="X422" s="331" t="s">
        <v>189</v>
      </c>
      <c r="Y422" s="50">
        <f t="shared" si="60"/>
        <v>0</v>
      </c>
      <c r="Z422"/>
      <c r="AA422"/>
      <c r="AB422"/>
      <c r="AC422"/>
      <c r="AD422"/>
      <c r="AE422">
        <v>1</v>
      </c>
      <c r="AF422"/>
      <c r="AG422"/>
      <c r="AH422"/>
      <c r="AI422"/>
      <c r="AJ422"/>
      <c r="AK422"/>
      <c r="AL422"/>
      <c r="AM422"/>
      <c r="AN422">
        <v>1</v>
      </c>
      <c r="AO422"/>
      <c r="AP422"/>
      <c r="AQ422"/>
      <c r="AR422"/>
      <c r="AS422"/>
      <c r="AT422"/>
      <c r="AU422"/>
      <c r="AV422" s="53" t="s">
        <v>92</v>
      </c>
      <c r="AW422" s="53" t="s">
        <v>90</v>
      </c>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c r="IW422"/>
      <c r="IX422"/>
      <c r="IY422"/>
      <c r="IZ422"/>
      <c r="JA422"/>
      <c r="JB422"/>
      <c r="JC422"/>
      <c r="JD422"/>
      <c r="JE422"/>
      <c r="JF422"/>
      <c r="JG422"/>
      <c r="JH422"/>
      <c r="JI422"/>
      <c r="JJ422"/>
      <c r="JK422"/>
      <c r="JL422"/>
      <c r="JM422"/>
      <c r="JN422"/>
      <c r="JO422"/>
      <c r="JP422"/>
      <c r="JQ422"/>
      <c r="JR422"/>
      <c r="JS422"/>
      <c r="JT422"/>
      <c r="JU422"/>
      <c r="JV422"/>
      <c r="JW422"/>
      <c r="JX422"/>
      <c r="JY422"/>
      <c r="JZ422"/>
      <c r="KA422"/>
      <c r="KB422"/>
      <c r="KC422"/>
      <c r="KD422"/>
      <c r="KE422"/>
      <c r="KF422"/>
      <c r="KG422"/>
      <c r="KH422"/>
      <c r="KI422"/>
      <c r="KJ422"/>
      <c r="KK422"/>
      <c r="KL422"/>
      <c r="KM422"/>
      <c r="KN422"/>
      <c r="KO422"/>
      <c r="KP422"/>
      <c r="KQ422"/>
      <c r="KR422"/>
      <c r="KS422"/>
      <c r="KT422"/>
      <c r="KU422"/>
      <c r="KV422"/>
      <c r="KW422"/>
      <c r="KX422"/>
      <c r="KY422"/>
      <c r="KZ422"/>
      <c r="LA422"/>
      <c r="LB422"/>
      <c r="LC422"/>
      <c r="LD422"/>
      <c r="LE422"/>
      <c r="LF422"/>
      <c r="LG422"/>
      <c r="LH422"/>
      <c r="LI422"/>
      <c r="LJ422"/>
      <c r="LK422"/>
      <c r="LL422"/>
      <c r="LM422"/>
      <c r="LN422"/>
      <c r="LO422"/>
      <c r="LP422"/>
      <c r="LQ422"/>
      <c r="LR422"/>
      <c r="LS422"/>
      <c r="LT422"/>
      <c r="LU422"/>
      <c r="LV422"/>
      <c r="LW422"/>
      <c r="LX422"/>
      <c r="LY422"/>
      <c r="LZ422"/>
      <c r="MA422"/>
      <c r="MB422"/>
      <c r="MC422"/>
      <c r="MD422"/>
      <c r="ME422"/>
      <c r="MF422"/>
      <c r="MG422"/>
      <c r="MH422"/>
      <c r="MI422"/>
      <c r="MJ422"/>
      <c r="MK422"/>
      <c r="ML422"/>
      <c r="MM422"/>
      <c r="MN422"/>
      <c r="MO422"/>
      <c r="MP422"/>
      <c r="MQ422"/>
      <c r="MR422"/>
      <c r="MS422"/>
      <c r="MT422"/>
      <c r="MU422"/>
      <c r="MV422"/>
      <c r="MW422"/>
      <c r="MX422"/>
      <c r="MY422"/>
      <c r="MZ422"/>
      <c r="NA422"/>
      <c r="NB422"/>
      <c r="NC422"/>
      <c r="ND422"/>
      <c r="NE422"/>
      <c r="NF422"/>
      <c r="NG422"/>
      <c r="NH422"/>
      <c r="NI422"/>
      <c r="NJ422"/>
      <c r="NK422"/>
      <c r="NL422"/>
      <c r="NM422"/>
      <c r="NN422"/>
      <c r="NO422"/>
      <c r="NP422"/>
      <c r="NQ422"/>
      <c r="NR422"/>
      <c r="NS422"/>
      <c r="NT422"/>
      <c r="NU422"/>
      <c r="NV422"/>
      <c r="NW422"/>
      <c r="NX422"/>
      <c r="NY422"/>
      <c r="NZ422"/>
      <c r="OA422"/>
      <c r="OB422"/>
      <c r="OC422"/>
      <c r="OD422"/>
      <c r="OE422"/>
      <c r="OF422"/>
      <c r="OG422"/>
      <c r="OH422"/>
      <c r="OI422"/>
      <c r="OJ422"/>
      <c r="OK422"/>
      <c r="OL422"/>
      <c r="OM422"/>
      <c r="ON422"/>
      <c r="OO422"/>
      <c r="OP422"/>
      <c r="OQ422"/>
      <c r="OR422"/>
      <c r="OS422"/>
      <c r="OT422"/>
      <c r="OU422"/>
      <c r="OV422"/>
      <c r="OW422"/>
      <c r="OX422"/>
      <c r="OY422"/>
      <c r="OZ422"/>
      <c r="PA422"/>
      <c r="PB422"/>
      <c r="PC422"/>
      <c r="PD422"/>
      <c r="PE422"/>
      <c r="PF422"/>
      <c r="PG422"/>
      <c r="PH422"/>
      <c r="PI422"/>
      <c r="PJ422"/>
      <c r="PK422"/>
      <c r="PL422"/>
      <c r="PM422"/>
      <c r="PN422"/>
      <c r="PO422"/>
      <c r="PP422"/>
      <c r="PQ422"/>
      <c r="PR422"/>
      <c r="PS422"/>
      <c r="PT422"/>
      <c r="PU422"/>
      <c r="PV422"/>
      <c r="PW422"/>
      <c r="PX422"/>
      <c r="PY422"/>
      <c r="PZ422"/>
      <c r="QA422"/>
      <c r="QB422"/>
      <c r="QC422"/>
      <c r="QD422"/>
      <c r="QE422"/>
      <c r="QF422"/>
      <c r="QG422"/>
      <c r="QH422"/>
      <c r="QI422"/>
      <c r="QJ422"/>
      <c r="QK422"/>
      <c r="QL422"/>
      <c r="QM422"/>
      <c r="QN422"/>
      <c r="QO422"/>
      <c r="QP422"/>
      <c r="QQ422"/>
      <c r="QR422"/>
      <c r="QS422"/>
      <c r="QT422"/>
      <c r="QU422"/>
      <c r="QV422"/>
      <c r="QW422"/>
      <c r="QX422"/>
      <c r="QY422"/>
      <c r="QZ422"/>
      <c r="RA422"/>
      <c r="RB422"/>
      <c r="RC422"/>
      <c r="RD422"/>
      <c r="RE422"/>
      <c r="RF422"/>
      <c r="RG422"/>
      <c r="RH422"/>
      <c r="RI422"/>
      <c r="RJ422"/>
      <c r="RK422"/>
      <c r="RL422"/>
      <c r="RM422"/>
      <c r="RN422"/>
      <c r="RO422"/>
      <c r="RP422"/>
      <c r="RQ422"/>
      <c r="RR422"/>
      <c r="RS422"/>
      <c r="RT422"/>
      <c r="RU422"/>
      <c r="RV422"/>
      <c r="RW422"/>
      <c r="RX422"/>
      <c r="RY422"/>
      <c r="RZ422"/>
      <c r="SA422"/>
      <c r="SB422"/>
      <c r="SC422"/>
      <c r="SD422"/>
      <c r="SE422"/>
      <c r="SF422"/>
      <c r="SG422"/>
      <c r="SH422"/>
      <c r="SI422"/>
      <c r="SJ422"/>
      <c r="SK422"/>
      <c r="SL422"/>
      <c r="SM422"/>
      <c r="SN422"/>
      <c r="SO422"/>
      <c r="SP422"/>
      <c r="SQ422"/>
      <c r="SR422"/>
      <c r="SS422"/>
      <c r="ST422"/>
      <c r="SU422"/>
      <c r="SV422"/>
      <c r="SW422"/>
      <c r="SX422"/>
      <c r="SY422"/>
      <c r="SZ422"/>
      <c r="TA422"/>
      <c r="TB422"/>
      <c r="TC422"/>
      <c r="TD422"/>
      <c r="TE422"/>
      <c r="TF422"/>
      <c r="TG422"/>
      <c r="TH422"/>
      <c r="TI422"/>
      <c r="TJ422"/>
      <c r="TK422"/>
      <c r="TL422"/>
      <c r="TM422"/>
      <c r="TN422"/>
      <c r="TO422"/>
      <c r="TP422"/>
      <c r="TQ422"/>
      <c r="TR422"/>
      <c r="TS422"/>
      <c r="TT422"/>
      <c r="TU422"/>
      <c r="TV422"/>
      <c r="TW422"/>
      <c r="TX422"/>
      <c r="TY422"/>
      <c r="TZ422"/>
      <c r="UA422"/>
      <c r="UB422"/>
      <c r="UC422"/>
      <c r="UD422"/>
      <c r="UE422"/>
      <c r="UF422"/>
      <c r="UG422"/>
      <c r="UH422"/>
      <c r="UI422"/>
      <c r="UJ422"/>
      <c r="UK422"/>
      <c r="UL422"/>
      <c r="UM422"/>
      <c r="UN422"/>
      <c r="UO422"/>
      <c r="UP422"/>
      <c r="UQ422"/>
      <c r="UR422"/>
      <c r="US422"/>
      <c r="UT422"/>
      <c r="UU422"/>
      <c r="UV422"/>
      <c r="UW422"/>
      <c r="UX422"/>
      <c r="UY422"/>
      <c r="UZ422"/>
      <c r="VA422"/>
      <c r="VB422"/>
      <c r="VC422"/>
      <c r="VD422"/>
      <c r="VE422"/>
      <c r="VF422"/>
      <c r="VG422"/>
      <c r="VH422"/>
      <c r="VI422"/>
      <c r="VJ422"/>
      <c r="VK422"/>
      <c r="VL422"/>
      <c r="VM422"/>
      <c r="VN422"/>
      <c r="VO422"/>
      <c r="VP422"/>
      <c r="VQ422"/>
      <c r="VR422"/>
      <c r="VS422"/>
      <c r="VT422"/>
      <c r="VU422"/>
      <c r="VV422"/>
      <c r="VW422"/>
      <c r="VX422"/>
      <c r="VY422"/>
      <c r="VZ422"/>
      <c r="WA422"/>
      <c r="WB422"/>
      <c r="WC422"/>
      <c r="WD422"/>
      <c r="WE422"/>
      <c r="WF422"/>
      <c r="WG422"/>
      <c r="WH422"/>
      <c r="WI422"/>
      <c r="WJ422"/>
      <c r="WK422"/>
      <c r="WL422"/>
      <c r="WM422"/>
      <c r="WN422"/>
      <c r="WO422"/>
      <c r="WP422"/>
      <c r="WQ422"/>
      <c r="WR422"/>
      <c r="WS422"/>
      <c r="WT422"/>
      <c r="WU422"/>
      <c r="WV422"/>
      <c r="WW422"/>
    </row>
    <row r="423" spans="1:621" s="41" customFormat="1" ht="81" hidden="1" customHeight="1" x14ac:dyDescent="0.25">
      <c r="A423" s="213">
        <f>A422+1</f>
        <v>331</v>
      </c>
      <c r="B423" s="315" t="s">
        <v>77</v>
      </c>
      <c r="C423" s="288" t="s">
        <v>2476</v>
      </c>
      <c r="D423" s="299" t="s">
        <v>2477</v>
      </c>
      <c r="E423" s="288" t="s">
        <v>2478</v>
      </c>
      <c r="F423" s="288" t="s">
        <v>2479</v>
      </c>
      <c r="G423" s="318">
        <v>44302.659722222219</v>
      </c>
      <c r="H423" s="84">
        <v>44302.892361111109</v>
      </c>
      <c r="I423" s="318">
        <v>43951.743055555555</v>
      </c>
      <c r="J423" s="312">
        <f>H423-G423</f>
        <v>0.23263888889050577</v>
      </c>
      <c r="K423" s="287" t="s">
        <v>2480</v>
      </c>
      <c r="L423" s="287"/>
      <c r="M423" s="287"/>
      <c r="N423" s="287"/>
      <c r="O423" s="287"/>
      <c r="P423" s="287"/>
      <c r="Q423" s="287"/>
      <c r="R423" s="287" t="s">
        <v>2481</v>
      </c>
      <c r="S423" s="287" t="s">
        <v>2806</v>
      </c>
      <c r="T423" s="287" t="s">
        <v>75</v>
      </c>
      <c r="U423" s="287">
        <v>185</v>
      </c>
      <c r="V423" s="287" t="s">
        <v>88</v>
      </c>
      <c r="W423" s="287">
        <v>0</v>
      </c>
      <c r="X423" s="331">
        <v>219</v>
      </c>
      <c r="Y423" s="50">
        <f t="shared" si="60"/>
        <v>5.5833333333721384</v>
      </c>
      <c r="Z423"/>
      <c r="AA423"/>
      <c r="AB423"/>
      <c r="AC423"/>
      <c r="AD423"/>
      <c r="AE423"/>
      <c r="AF423"/>
      <c r="AG423"/>
      <c r="AH423">
        <v>1</v>
      </c>
      <c r="AI423"/>
      <c r="AJ423"/>
      <c r="AK423"/>
      <c r="AL423"/>
      <c r="AM423"/>
      <c r="AN423"/>
      <c r="AO423"/>
      <c r="AP423"/>
      <c r="AQ423"/>
      <c r="AR423"/>
      <c r="AS423"/>
      <c r="AT423"/>
      <c r="AU423"/>
      <c r="AV423" s="53" t="s">
        <v>95</v>
      </c>
      <c r="AW423" s="53" t="s">
        <v>90</v>
      </c>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c r="IW423"/>
      <c r="IX423"/>
      <c r="IY423"/>
      <c r="IZ423"/>
      <c r="JA423"/>
      <c r="JB423"/>
      <c r="JC423"/>
      <c r="JD423"/>
      <c r="JE423"/>
      <c r="JF423"/>
      <c r="JG423"/>
      <c r="JH423"/>
      <c r="JI423"/>
      <c r="JJ423"/>
      <c r="JK423"/>
      <c r="JL423"/>
      <c r="JM423"/>
      <c r="JN423"/>
      <c r="JO423"/>
      <c r="JP423"/>
      <c r="JQ423"/>
      <c r="JR423"/>
      <c r="JS423"/>
      <c r="JT423"/>
      <c r="JU423"/>
      <c r="JV423"/>
      <c r="JW423"/>
      <c r="JX423"/>
      <c r="JY423"/>
      <c r="JZ423"/>
      <c r="KA423"/>
      <c r="KB423"/>
      <c r="KC423"/>
      <c r="KD423"/>
      <c r="KE423"/>
      <c r="KF423"/>
      <c r="KG423"/>
      <c r="KH423"/>
      <c r="KI423"/>
      <c r="KJ423"/>
      <c r="KK423"/>
      <c r="KL423"/>
      <c r="KM423"/>
      <c r="KN423"/>
      <c r="KO423"/>
      <c r="KP423"/>
      <c r="KQ423"/>
      <c r="KR423"/>
      <c r="KS423"/>
      <c r="KT423"/>
      <c r="KU423"/>
      <c r="KV423"/>
      <c r="KW423"/>
      <c r="KX423"/>
      <c r="KY423"/>
      <c r="KZ423"/>
      <c r="LA423"/>
      <c r="LB423"/>
      <c r="LC423"/>
      <c r="LD423"/>
      <c r="LE423"/>
      <c r="LF423"/>
      <c r="LG423"/>
      <c r="LH423"/>
      <c r="LI423"/>
      <c r="LJ423"/>
      <c r="LK423"/>
      <c r="LL423"/>
      <c r="LM423"/>
      <c r="LN423"/>
      <c r="LO423"/>
      <c r="LP423"/>
      <c r="LQ423"/>
      <c r="LR423"/>
      <c r="LS423"/>
      <c r="LT423"/>
      <c r="LU423"/>
      <c r="LV423"/>
      <c r="LW423"/>
      <c r="LX423"/>
      <c r="LY423"/>
      <c r="LZ423"/>
      <c r="MA423"/>
      <c r="MB423"/>
      <c r="MC423"/>
      <c r="MD423"/>
      <c r="ME423"/>
      <c r="MF423"/>
      <c r="MG423"/>
      <c r="MH423"/>
      <c r="MI423"/>
      <c r="MJ423"/>
      <c r="MK423"/>
      <c r="ML423"/>
      <c r="MM423"/>
      <c r="MN423"/>
      <c r="MO423"/>
      <c r="MP423"/>
      <c r="MQ423"/>
      <c r="MR423"/>
      <c r="MS423"/>
      <c r="MT423"/>
      <c r="MU423"/>
      <c r="MV423"/>
      <c r="MW423"/>
      <c r="MX423"/>
      <c r="MY423"/>
      <c r="MZ423"/>
      <c r="NA423"/>
      <c r="NB423"/>
      <c r="NC423"/>
      <c r="ND423"/>
      <c r="NE423"/>
      <c r="NF423"/>
      <c r="NG423"/>
      <c r="NH423"/>
      <c r="NI423"/>
      <c r="NJ423"/>
      <c r="NK423"/>
      <c r="NL423"/>
      <c r="NM423"/>
      <c r="NN423"/>
      <c r="NO423"/>
      <c r="NP423"/>
      <c r="NQ423"/>
      <c r="NR423"/>
      <c r="NS423"/>
      <c r="NT423"/>
      <c r="NU423"/>
      <c r="NV423"/>
      <c r="NW423"/>
      <c r="NX423"/>
      <c r="NY423"/>
      <c r="NZ423"/>
      <c r="OA423"/>
      <c r="OB423"/>
      <c r="OC423"/>
      <c r="OD423"/>
      <c r="OE423"/>
      <c r="OF423"/>
      <c r="OG423"/>
      <c r="OH423"/>
      <c r="OI423"/>
      <c r="OJ423"/>
      <c r="OK423"/>
      <c r="OL423"/>
      <c r="OM423"/>
      <c r="ON423"/>
      <c r="OO423"/>
      <c r="OP423"/>
      <c r="OQ423"/>
      <c r="OR423"/>
      <c r="OS423"/>
      <c r="OT423"/>
      <c r="OU423"/>
      <c r="OV423"/>
      <c r="OW423"/>
      <c r="OX423"/>
      <c r="OY423"/>
      <c r="OZ423"/>
      <c r="PA423"/>
      <c r="PB423"/>
      <c r="PC423"/>
      <c r="PD423"/>
      <c r="PE423"/>
      <c r="PF423"/>
      <c r="PG423"/>
      <c r="PH423"/>
      <c r="PI423"/>
      <c r="PJ423"/>
      <c r="PK423"/>
      <c r="PL423"/>
      <c r="PM423"/>
      <c r="PN423"/>
      <c r="PO423"/>
      <c r="PP423"/>
      <c r="PQ423"/>
      <c r="PR423"/>
      <c r="PS423"/>
      <c r="PT423"/>
      <c r="PU423"/>
      <c r="PV423"/>
      <c r="PW423"/>
      <c r="PX423"/>
      <c r="PY423"/>
      <c r="PZ423"/>
      <c r="QA423"/>
      <c r="QB423"/>
      <c r="QC423"/>
      <c r="QD423"/>
      <c r="QE423"/>
      <c r="QF423"/>
      <c r="QG423"/>
      <c r="QH423"/>
      <c r="QI423"/>
      <c r="QJ423"/>
      <c r="QK423"/>
      <c r="QL423"/>
      <c r="QM423"/>
      <c r="QN423"/>
      <c r="QO423"/>
      <c r="QP423"/>
      <c r="QQ423"/>
      <c r="QR423"/>
      <c r="QS423"/>
      <c r="QT423"/>
      <c r="QU423"/>
      <c r="QV423"/>
      <c r="QW423"/>
      <c r="QX423"/>
      <c r="QY423"/>
      <c r="QZ423"/>
      <c r="RA423"/>
      <c r="RB423"/>
      <c r="RC423"/>
      <c r="RD423"/>
      <c r="RE423"/>
      <c r="RF423"/>
      <c r="RG423"/>
      <c r="RH423"/>
      <c r="RI423"/>
      <c r="RJ423"/>
      <c r="RK423"/>
      <c r="RL423"/>
      <c r="RM423"/>
      <c r="RN423"/>
      <c r="RO423"/>
      <c r="RP423"/>
      <c r="RQ423"/>
      <c r="RR423"/>
      <c r="RS423"/>
      <c r="RT423"/>
      <c r="RU423"/>
      <c r="RV423"/>
      <c r="RW423"/>
      <c r="RX423"/>
      <c r="RY423"/>
      <c r="RZ423"/>
      <c r="SA423"/>
      <c r="SB423"/>
      <c r="SC423"/>
      <c r="SD423"/>
      <c r="SE423"/>
      <c r="SF423"/>
      <c r="SG423"/>
      <c r="SH423"/>
      <c r="SI423"/>
      <c r="SJ423"/>
      <c r="SK423"/>
      <c r="SL423"/>
      <c r="SM423"/>
      <c r="SN423"/>
      <c r="SO423"/>
      <c r="SP423"/>
      <c r="SQ423"/>
      <c r="SR423"/>
      <c r="SS423"/>
      <c r="ST423"/>
      <c r="SU423"/>
      <c r="SV423"/>
      <c r="SW423"/>
      <c r="SX423"/>
      <c r="SY423"/>
      <c r="SZ423"/>
      <c r="TA423"/>
      <c r="TB423"/>
      <c r="TC423"/>
      <c r="TD423"/>
      <c r="TE423"/>
      <c r="TF423"/>
      <c r="TG423"/>
      <c r="TH423"/>
      <c r="TI423"/>
      <c r="TJ423"/>
      <c r="TK423"/>
      <c r="TL423"/>
      <c r="TM423"/>
      <c r="TN423"/>
      <c r="TO423"/>
      <c r="TP423"/>
      <c r="TQ423"/>
      <c r="TR423"/>
      <c r="TS423"/>
      <c r="TT423"/>
      <c r="TU423"/>
      <c r="TV423"/>
      <c r="TW423"/>
      <c r="TX423"/>
      <c r="TY423"/>
      <c r="TZ423"/>
      <c r="UA423"/>
      <c r="UB423"/>
      <c r="UC423"/>
      <c r="UD423"/>
      <c r="UE423"/>
      <c r="UF423"/>
      <c r="UG423"/>
      <c r="UH423"/>
      <c r="UI423"/>
      <c r="UJ423"/>
      <c r="UK423"/>
      <c r="UL423"/>
      <c r="UM423"/>
      <c r="UN423"/>
      <c r="UO423"/>
      <c r="UP423"/>
      <c r="UQ423"/>
      <c r="UR423"/>
      <c r="US423"/>
      <c r="UT423"/>
      <c r="UU423"/>
      <c r="UV423"/>
      <c r="UW423"/>
      <c r="UX423"/>
      <c r="UY423"/>
      <c r="UZ423"/>
      <c r="VA423"/>
      <c r="VB423"/>
      <c r="VC423"/>
      <c r="VD423"/>
      <c r="VE423"/>
      <c r="VF423"/>
      <c r="VG423"/>
      <c r="VH423"/>
      <c r="VI423"/>
      <c r="VJ423"/>
      <c r="VK423"/>
      <c r="VL423"/>
      <c r="VM423"/>
      <c r="VN423"/>
      <c r="VO423"/>
      <c r="VP423"/>
      <c r="VQ423"/>
      <c r="VR423"/>
      <c r="VS423"/>
      <c r="VT423"/>
      <c r="VU423"/>
      <c r="VV423"/>
      <c r="VW423"/>
      <c r="VX423"/>
      <c r="VY423"/>
      <c r="VZ423"/>
      <c r="WA423"/>
      <c r="WB423"/>
      <c r="WC423"/>
      <c r="WD423"/>
      <c r="WE423"/>
      <c r="WF423"/>
      <c r="WG423"/>
      <c r="WH423"/>
      <c r="WI423"/>
      <c r="WJ423"/>
      <c r="WK423"/>
      <c r="WL423"/>
      <c r="WM423"/>
      <c r="WN423"/>
      <c r="WO423"/>
      <c r="WP423"/>
      <c r="WQ423"/>
      <c r="WR423"/>
      <c r="WS423"/>
      <c r="WT423"/>
      <c r="WU423"/>
      <c r="WV423"/>
      <c r="WW423"/>
    </row>
    <row r="424" spans="1:621" s="131" customFormat="1" ht="99.75" hidden="1" customHeight="1" x14ac:dyDescent="0.25">
      <c r="A424" s="213">
        <f>A423+1</f>
        <v>332</v>
      </c>
      <c r="B424" s="33" t="s">
        <v>2482</v>
      </c>
      <c r="C424" s="288" t="s">
        <v>1199</v>
      </c>
      <c r="D424" s="122" t="s">
        <v>2483</v>
      </c>
      <c r="E424" s="288" t="s">
        <v>2484</v>
      </c>
      <c r="F424" s="288" t="s">
        <v>85</v>
      </c>
      <c r="G424" s="323">
        <v>44302.712500000001</v>
      </c>
      <c r="H424" s="218">
        <v>44302.712500000001</v>
      </c>
      <c r="I424" s="323">
        <v>44313.513888888891</v>
      </c>
      <c r="J424" s="312">
        <f t="shared" ref="J424:J425" si="65">H424-G424</f>
        <v>0</v>
      </c>
      <c r="K424" s="299" t="s">
        <v>85</v>
      </c>
      <c r="L424" s="47"/>
      <c r="M424" s="47"/>
      <c r="N424" s="47"/>
      <c r="O424" s="47"/>
      <c r="P424" s="47"/>
      <c r="Q424" s="47"/>
      <c r="R424" s="328" t="s">
        <v>2686</v>
      </c>
      <c r="S424" s="121" t="s">
        <v>2687</v>
      </c>
      <c r="T424" s="299" t="s">
        <v>75</v>
      </c>
      <c r="U424" s="47">
        <v>0</v>
      </c>
      <c r="V424" s="47" t="s">
        <v>76</v>
      </c>
      <c r="W424" s="328">
        <v>0</v>
      </c>
      <c r="X424" s="331" t="s">
        <v>189</v>
      </c>
      <c r="Y424" s="50">
        <f t="shared" si="60"/>
        <v>0</v>
      </c>
      <c r="Z424"/>
      <c r="AA424"/>
      <c r="AB424"/>
      <c r="AC424"/>
      <c r="AD424"/>
      <c r="AE424"/>
      <c r="AF424"/>
      <c r="AG424"/>
      <c r="AH424">
        <v>1</v>
      </c>
      <c r="AI424"/>
      <c r="AJ424"/>
      <c r="AK424"/>
      <c r="AL424"/>
      <c r="AM424"/>
      <c r="AN424"/>
      <c r="AO424"/>
      <c r="AP424"/>
      <c r="AQ424"/>
      <c r="AR424"/>
      <c r="AS424"/>
      <c r="AT424"/>
      <c r="AU424"/>
      <c r="AV424" s="53" t="s">
        <v>89</v>
      </c>
      <c r="AW424" s="53" t="s">
        <v>91</v>
      </c>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c r="IW424"/>
      <c r="IX424"/>
      <c r="IY424"/>
      <c r="IZ424"/>
      <c r="JA424"/>
      <c r="JB424"/>
      <c r="JC424"/>
      <c r="JD424"/>
      <c r="JE424"/>
      <c r="JF424"/>
      <c r="JG424"/>
      <c r="JH424"/>
      <c r="JI424"/>
      <c r="JJ424"/>
      <c r="JK424"/>
      <c r="JL424"/>
      <c r="JM424"/>
      <c r="JN424"/>
      <c r="JO424"/>
      <c r="JP424"/>
      <c r="JQ424"/>
      <c r="JR424"/>
      <c r="JS424"/>
      <c r="JT424"/>
      <c r="JU424"/>
      <c r="JV424"/>
      <c r="JW424"/>
      <c r="JX424"/>
      <c r="JY424"/>
      <c r="JZ424"/>
      <c r="KA424"/>
      <c r="KB424"/>
      <c r="KC424"/>
      <c r="KD424"/>
      <c r="KE424"/>
      <c r="KF424"/>
      <c r="KG424"/>
      <c r="KH424"/>
      <c r="KI424"/>
      <c r="KJ424"/>
      <c r="KK424"/>
      <c r="KL424"/>
      <c r="KM424"/>
      <c r="KN424"/>
      <c r="KO424"/>
      <c r="KP424"/>
      <c r="KQ424"/>
      <c r="KR424"/>
      <c r="KS424"/>
      <c r="KT424"/>
      <c r="KU424"/>
      <c r="KV424"/>
      <c r="KW424"/>
      <c r="KX424"/>
      <c r="KY424"/>
      <c r="KZ424"/>
      <c r="LA424"/>
      <c r="LB424"/>
      <c r="LC424"/>
      <c r="LD424"/>
      <c r="LE424"/>
      <c r="LF424"/>
      <c r="LG424"/>
      <c r="LH424"/>
      <c r="LI424"/>
      <c r="LJ424"/>
      <c r="LK424"/>
      <c r="LL424"/>
      <c r="LM424"/>
      <c r="LN424"/>
      <c r="LO424"/>
      <c r="LP424"/>
      <c r="LQ424"/>
      <c r="LR424"/>
      <c r="LS424"/>
      <c r="LT424"/>
      <c r="LU424"/>
      <c r="LV424"/>
      <c r="LW424"/>
      <c r="LX424"/>
      <c r="LY424"/>
      <c r="LZ424"/>
      <c r="MA424"/>
      <c r="MB424"/>
      <c r="MC424"/>
      <c r="MD424"/>
      <c r="ME424"/>
      <c r="MF424"/>
      <c r="MG424"/>
      <c r="MH424"/>
      <c r="MI424"/>
      <c r="MJ424"/>
      <c r="MK424"/>
      <c r="ML424"/>
      <c r="MM424"/>
      <c r="MN424"/>
      <c r="MO424"/>
      <c r="MP424"/>
      <c r="MQ424"/>
      <c r="MR424"/>
      <c r="MS424"/>
      <c r="MT424"/>
      <c r="MU424"/>
      <c r="MV424"/>
      <c r="MW424"/>
      <c r="MX424"/>
      <c r="MY424"/>
      <c r="MZ424"/>
      <c r="NA424"/>
      <c r="NB424"/>
      <c r="NC424"/>
      <c r="ND424"/>
      <c r="NE424"/>
      <c r="NF424"/>
      <c r="NG424"/>
      <c r="NH424"/>
      <c r="NI424"/>
      <c r="NJ424"/>
      <c r="NK424"/>
      <c r="NL424"/>
      <c r="NM424"/>
      <c r="NN424"/>
      <c r="NO424"/>
      <c r="NP424"/>
      <c r="NQ424"/>
      <c r="NR424"/>
      <c r="NS424"/>
      <c r="NT424"/>
      <c r="NU424"/>
      <c r="NV424"/>
      <c r="NW424"/>
      <c r="NX424"/>
      <c r="NY424"/>
      <c r="NZ424"/>
      <c r="OA424"/>
      <c r="OB424"/>
      <c r="OC424"/>
      <c r="OD424"/>
      <c r="OE424"/>
      <c r="OF424"/>
      <c r="OG424"/>
      <c r="OH424"/>
      <c r="OI424"/>
      <c r="OJ424"/>
      <c r="OK424"/>
      <c r="OL424"/>
      <c r="OM424"/>
      <c r="ON424"/>
      <c r="OO424"/>
      <c r="OP424"/>
      <c r="OQ424"/>
      <c r="OR424"/>
      <c r="OS424"/>
      <c r="OT424"/>
      <c r="OU424"/>
      <c r="OV424"/>
      <c r="OW424"/>
      <c r="OX424"/>
      <c r="OY424"/>
      <c r="OZ424"/>
      <c r="PA424"/>
      <c r="PB424"/>
      <c r="PC424"/>
      <c r="PD424"/>
      <c r="PE424"/>
      <c r="PF424"/>
      <c r="PG424"/>
      <c r="PH424"/>
      <c r="PI424"/>
      <c r="PJ424"/>
      <c r="PK424"/>
      <c r="PL424"/>
      <c r="PM424"/>
      <c r="PN424"/>
      <c r="PO424"/>
      <c r="PP424"/>
      <c r="PQ424"/>
      <c r="PR424"/>
      <c r="PS424"/>
      <c r="PT424"/>
      <c r="PU424"/>
      <c r="PV424"/>
      <c r="PW424"/>
      <c r="PX424"/>
      <c r="PY424"/>
      <c r="PZ424"/>
      <c r="QA424"/>
      <c r="QB424"/>
      <c r="QC424"/>
      <c r="QD424"/>
      <c r="QE424"/>
      <c r="QF424"/>
      <c r="QG424"/>
      <c r="QH424"/>
      <c r="QI424"/>
      <c r="QJ424"/>
      <c r="QK424"/>
      <c r="QL424"/>
      <c r="QM424"/>
      <c r="QN424"/>
      <c r="QO424"/>
      <c r="QP424"/>
      <c r="QQ424"/>
      <c r="QR424"/>
      <c r="QS424"/>
      <c r="QT424"/>
      <c r="QU424"/>
      <c r="QV424"/>
      <c r="QW424"/>
      <c r="QX424"/>
      <c r="QY424"/>
      <c r="QZ424"/>
      <c r="RA424"/>
      <c r="RB424"/>
      <c r="RC424"/>
      <c r="RD424"/>
      <c r="RE424"/>
      <c r="RF424"/>
      <c r="RG424"/>
      <c r="RH424"/>
      <c r="RI424"/>
      <c r="RJ424"/>
      <c r="RK424"/>
      <c r="RL424"/>
      <c r="RM424"/>
      <c r="RN424"/>
      <c r="RO424"/>
      <c r="RP424"/>
      <c r="RQ424"/>
      <c r="RR424"/>
      <c r="RS424"/>
      <c r="RT424"/>
      <c r="RU424"/>
      <c r="RV424"/>
      <c r="RW424"/>
      <c r="RX424"/>
      <c r="RY424"/>
      <c r="RZ424"/>
      <c r="SA424"/>
      <c r="SB424"/>
      <c r="SC424"/>
      <c r="SD424"/>
      <c r="SE424"/>
      <c r="SF424"/>
      <c r="SG424"/>
      <c r="SH424"/>
      <c r="SI424"/>
      <c r="SJ424"/>
      <c r="SK424"/>
      <c r="SL424"/>
      <c r="SM424"/>
      <c r="SN424"/>
      <c r="SO424"/>
      <c r="SP424"/>
      <c r="SQ424"/>
      <c r="SR424"/>
      <c r="SS424"/>
      <c r="ST424"/>
      <c r="SU424"/>
      <c r="SV424"/>
      <c r="SW424"/>
      <c r="SX424"/>
      <c r="SY424"/>
      <c r="SZ424"/>
      <c r="TA424"/>
      <c r="TB424"/>
      <c r="TC424"/>
      <c r="TD424"/>
      <c r="TE424"/>
      <c r="TF424"/>
      <c r="TG424"/>
      <c r="TH424"/>
      <c r="TI424"/>
      <c r="TJ424"/>
      <c r="TK424"/>
      <c r="TL424"/>
      <c r="TM424"/>
      <c r="TN424"/>
      <c r="TO424"/>
      <c r="TP424"/>
      <c r="TQ424"/>
      <c r="TR424"/>
      <c r="TS424"/>
      <c r="TT424"/>
      <c r="TU424"/>
      <c r="TV424"/>
      <c r="TW424"/>
      <c r="TX424"/>
      <c r="TY424"/>
      <c r="TZ424"/>
      <c r="UA424"/>
      <c r="UB424"/>
      <c r="UC424"/>
      <c r="UD424"/>
      <c r="UE424"/>
      <c r="UF424"/>
      <c r="UG424"/>
      <c r="UH424"/>
      <c r="UI424"/>
      <c r="UJ424"/>
      <c r="UK424"/>
      <c r="UL424"/>
      <c r="UM424"/>
      <c r="UN424"/>
      <c r="UO424"/>
      <c r="UP424"/>
      <c r="UQ424"/>
      <c r="UR424"/>
      <c r="US424"/>
      <c r="UT424"/>
      <c r="UU424"/>
      <c r="UV424"/>
      <c r="UW424"/>
      <c r="UX424"/>
      <c r="UY424"/>
      <c r="UZ424"/>
      <c r="VA424"/>
      <c r="VB424"/>
      <c r="VC424"/>
      <c r="VD424"/>
      <c r="VE424"/>
      <c r="VF424"/>
      <c r="VG424"/>
      <c r="VH424"/>
      <c r="VI424"/>
      <c r="VJ424"/>
      <c r="VK424"/>
      <c r="VL424"/>
      <c r="VM424"/>
      <c r="VN424"/>
      <c r="VO424"/>
      <c r="VP424"/>
      <c r="VQ424"/>
      <c r="VR424"/>
      <c r="VS424"/>
      <c r="VT424"/>
      <c r="VU424"/>
      <c r="VV424"/>
      <c r="VW424"/>
      <c r="VX424"/>
      <c r="VY424"/>
      <c r="VZ424"/>
      <c r="WA424"/>
      <c r="WB424"/>
      <c r="WC424"/>
      <c r="WD424"/>
      <c r="WE424"/>
      <c r="WF424"/>
      <c r="WG424"/>
      <c r="WH424"/>
      <c r="WI424"/>
      <c r="WJ424"/>
      <c r="WK424"/>
      <c r="WL424"/>
      <c r="WM424"/>
      <c r="WN424"/>
      <c r="WO424"/>
      <c r="WP424"/>
      <c r="WQ424"/>
      <c r="WR424"/>
      <c r="WS424"/>
      <c r="WT424"/>
      <c r="WU424"/>
      <c r="WV424"/>
      <c r="WW424"/>
    </row>
    <row r="425" spans="1:621" s="131" customFormat="1" ht="114.75" hidden="1" customHeight="1" x14ac:dyDescent="0.25">
      <c r="A425" s="213">
        <f>A424+1</f>
        <v>333</v>
      </c>
      <c r="B425" s="33" t="s">
        <v>2485</v>
      </c>
      <c r="C425" s="288" t="s">
        <v>1199</v>
      </c>
      <c r="D425" s="122" t="s">
        <v>2486</v>
      </c>
      <c r="E425" s="288" t="s">
        <v>2487</v>
      </c>
      <c r="F425" s="288" t="s">
        <v>85</v>
      </c>
      <c r="G425" s="342">
        <v>44302.788194444445</v>
      </c>
      <c r="H425" s="159">
        <v>44302.788194444445</v>
      </c>
      <c r="I425" s="342">
        <v>44307.508333333331</v>
      </c>
      <c r="J425" s="45">
        <f t="shared" si="65"/>
        <v>0</v>
      </c>
      <c r="K425" s="299" t="s">
        <v>85</v>
      </c>
      <c r="L425" s="112"/>
      <c r="M425" s="112"/>
      <c r="N425" s="112"/>
      <c r="O425" s="112"/>
      <c r="P425" s="112"/>
      <c r="Q425" s="112"/>
      <c r="R425" s="299" t="s">
        <v>2488</v>
      </c>
      <c r="S425" s="145" t="s">
        <v>2582</v>
      </c>
      <c r="T425" s="299" t="s">
        <v>75</v>
      </c>
      <c r="U425" s="112">
        <v>0</v>
      </c>
      <c r="V425" s="112" t="s">
        <v>76</v>
      </c>
      <c r="W425" s="299">
        <v>0</v>
      </c>
      <c r="X425" s="331" t="s">
        <v>189</v>
      </c>
      <c r="Y425" s="50">
        <f t="shared" si="60"/>
        <v>0</v>
      </c>
      <c r="Z425"/>
      <c r="AA425"/>
      <c r="AB425"/>
      <c r="AC425"/>
      <c r="AD425"/>
      <c r="AE425"/>
      <c r="AF425">
        <v>1</v>
      </c>
      <c r="AG425"/>
      <c r="AH425"/>
      <c r="AI425"/>
      <c r="AJ425"/>
      <c r="AK425"/>
      <c r="AL425"/>
      <c r="AM425"/>
      <c r="AN425"/>
      <c r="AO425"/>
      <c r="AP425"/>
      <c r="AQ425"/>
      <c r="AR425"/>
      <c r="AS425"/>
      <c r="AT425"/>
      <c r="AU425"/>
      <c r="AV425" s="53" t="s">
        <v>89</v>
      </c>
      <c r="AW425" s="53" t="s">
        <v>91</v>
      </c>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c r="IW425"/>
      <c r="IX425"/>
      <c r="IY425"/>
      <c r="IZ425"/>
      <c r="JA425"/>
      <c r="JB425"/>
      <c r="JC425"/>
      <c r="JD425"/>
      <c r="JE425"/>
      <c r="JF425"/>
      <c r="JG425"/>
      <c r="JH425"/>
      <c r="JI425"/>
      <c r="JJ425"/>
      <c r="JK425"/>
      <c r="JL425"/>
      <c r="JM425"/>
      <c r="JN425"/>
      <c r="JO425"/>
      <c r="JP425"/>
      <c r="JQ425"/>
      <c r="JR425"/>
      <c r="JS425"/>
      <c r="JT425"/>
      <c r="JU425"/>
      <c r="JV425"/>
      <c r="JW425"/>
      <c r="JX425"/>
      <c r="JY425"/>
      <c r="JZ425"/>
      <c r="KA425"/>
      <c r="KB425"/>
      <c r="KC425"/>
      <c r="KD425"/>
      <c r="KE425"/>
      <c r="KF425"/>
      <c r="KG425"/>
      <c r="KH425"/>
      <c r="KI425"/>
      <c r="KJ425"/>
      <c r="KK425"/>
      <c r="KL425"/>
      <c r="KM425"/>
      <c r="KN425"/>
      <c r="KO425"/>
      <c r="KP425"/>
      <c r="KQ425"/>
      <c r="KR425"/>
      <c r="KS425"/>
      <c r="KT425"/>
      <c r="KU425"/>
      <c r="KV425"/>
      <c r="KW425"/>
      <c r="KX425"/>
      <c r="KY425"/>
      <c r="KZ425"/>
      <c r="LA425"/>
      <c r="LB425"/>
      <c r="LC425"/>
      <c r="LD425"/>
      <c r="LE425"/>
      <c r="LF425"/>
      <c r="LG425"/>
      <c r="LH425"/>
      <c r="LI425"/>
      <c r="LJ425"/>
      <c r="LK425"/>
      <c r="LL425"/>
      <c r="LM425"/>
      <c r="LN425"/>
      <c r="LO425"/>
      <c r="LP425"/>
      <c r="LQ425"/>
      <c r="LR425"/>
      <c r="LS425"/>
      <c r="LT425"/>
      <c r="LU425"/>
      <c r="LV425"/>
      <c r="LW425"/>
      <c r="LX425"/>
      <c r="LY425"/>
      <c r="LZ425"/>
      <c r="MA425"/>
      <c r="MB425"/>
      <c r="MC425"/>
      <c r="MD425"/>
      <c r="ME425"/>
      <c r="MF425"/>
      <c r="MG425"/>
      <c r="MH425"/>
      <c r="MI425"/>
      <c r="MJ425"/>
      <c r="MK425"/>
      <c r="ML425"/>
      <c r="MM425"/>
      <c r="MN425"/>
      <c r="MO425"/>
      <c r="MP425"/>
      <c r="MQ425"/>
      <c r="MR425"/>
      <c r="MS425"/>
      <c r="MT425"/>
      <c r="MU425"/>
      <c r="MV425"/>
      <c r="MW425"/>
      <c r="MX425"/>
      <c r="MY425"/>
      <c r="MZ425"/>
      <c r="NA425"/>
      <c r="NB425"/>
      <c r="NC425"/>
      <c r="ND425"/>
      <c r="NE425"/>
      <c r="NF425"/>
      <c r="NG425"/>
      <c r="NH425"/>
      <c r="NI425"/>
      <c r="NJ425"/>
      <c r="NK425"/>
      <c r="NL425"/>
      <c r="NM425"/>
      <c r="NN425"/>
      <c r="NO425"/>
      <c r="NP425"/>
      <c r="NQ425"/>
      <c r="NR425"/>
      <c r="NS425"/>
      <c r="NT425"/>
      <c r="NU425"/>
      <c r="NV425"/>
      <c r="NW425"/>
      <c r="NX425"/>
      <c r="NY425"/>
      <c r="NZ425"/>
      <c r="OA425"/>
      <c r="OB425"/>
      <c r="OC425"/>
      <c r="OD425"/>
      <c r="OE425"/>
      <c r="OF425"/>
      <c r="OG425"/>
      <c r="OH425"/>
      <c r="OI425"/>
      <c r="OJ425"/>
      <c r="OK425"/>
      <c r="OL425"/>
      <c r="OM425"/>
      <c r="ON425"/>
      <c r="OO425"/>
      <c r="OP425"/>
      <c r="OQ425"/>
      <c r="OR425"/>
      <c r="OS425"/>
      <c r="OT425"/>
      <c r="OU425"/>
      <c r="OV425"/>
      <c r="OW425"/>
      <c r="OX425"/>
      <c r="OY425"/>
      <c r="OZ425"/>
      <c r="PA425"/>
      <c r="PB425"/>
      <c r="PC425"/>
      <c r="PD425"/>
      <c r="PE425"/>
      <c r="PF425"/>
      <c r="PG425"/>
      <c r="PH425"/>
      <c r="PI425"/>
      <c r="PJ425"/>
      <c r="PK425"/>
      <c r="PL425"/>
      <c r="PM425"/>
      <c r="PN425"/>
      <c r="PO425"/>
      <c r="PP425"/>
      <c r="PQ425"/>
      <c r="PR425"/>
      <c r="PS425"/>
      <c r="PT425"/>
      <c r="PU425"/>
      <c r="PV425"/>
      <c r="PW425"/>
      <c r="PX425"/>
      <c r="PY425"/>
      <c r="PZ425"/>
      <c r="QA425"/>
      <c r="QB425"/>
      <c r="QC425"/>
      <c r="QD425"/>
      <c r="QE425"/>
      <c r="QF425"/>
      <c r="QG425"/>
      <c r="QH425"/>
      <c r="QI425"/>
      <c r="QJ425"/>
      <c r="QK425"/>
      <c r="QL425"/>
      <c r="QM425"/>
      <c r="QN425"/>
      <c r="QO425"/>
      <c r="QP425"/>
      <c r="QQ425"/>
      <c r="QR425"/>
      <c r="QS425"/>
      <c r="QT425"/>
      <c r="QU425"/>
      <c r="QV425"/>
      <c r="QW425"/>
      <c r="QX425"/>
      <c r="QY425"/>
      <c r="QZ425"/>
      <c r="RA425"/>
      <c r="RB425"/>
      <c r="RC425"/>
      <c r="RD425"/>
      <c r="RE425"/>
      <c r="RF425"/>
      <c r="RG425"/>
      <c r="RH425"/>
      <c r="RI425"/>
      <c r="RJ425"/>
      <c r="RK425"/>
      <c r="RL425"/>
      <c r="RM425"/>
      <c r="RN425"/>
      <c r="RO425"/>
      <c r="RP425"/>
      <c r="RQ425"/>
      <c r="RR425"/>
      <c r="RS425"/>
      <c r="RT425"/>
      <c r="RU425"/>
      <c r="RV425"/>
      <c r="RW425"/>
      <c r="RX425"/>
      <c r="RY425"/>
      <c r="RZ425"/>
      <c r="SA425"/>
      <c r="SB425"/>
      <c r="SC425"/>
      <c r="SD425"/>
      <c r="SE425"/>
      <c r="SF425"/>
      <c r="SG425"/>
      <c r="SH425"/>
      <c r="SI425"/>
      <c r="SJ425"/>
      <c r="SK425"/>
      <c r="SL425"/>
      <c r="SM425"/>
      <c r="SN425"/>
      <c r="SO425"/>
      <c r="SP425"/>
      <c r="SQ425"/>
      <c r="SR425"/>
      <c r="SS425"/>
      <c r="ST425"/>
      <c r="SU425"/>
      <c r="SV425"/>
      <c r="SW425"/>
      <c r="SX425"/>
      <c r="SY425"/>
      <c r="SZ425"/>
      <c r="TA425"/>
      <c r="TB425"/>
      <c r="TC425"/>
      <c r="TD425"/>
      <c r="TE425"/>
      <c r="TF425"/>
      <c r="TG425"/>
      <c r="TH425"/>
      <c r="TI425"/>
      <c r="TJ425"/>
      <c r="TK425"/>
      <c r="TL425"/>
      <c r="TM425"/>
      <c r="TN425"/>
      <c r="TO425"/>
      <c r="TP425"/>
      <c r="TQ425"/>
      <c r="TR425"/>
      <c r="TS425"/>
      <c r="TT425"/>
      <c r="TU425"/>
      <c r="TV425"/>
      <c r="TW425"/>
      <c r="TX425"/>
      <c r="TY425"/>
      <c r="TZ425"/>
      <c r="UA425"/>
      <c r="UB425"/>
      <c r="UC425"/>
      <c r="UD425"/>
      <c r="UE425"/>
      <c r="UF425"/>
      <c r="UG425"/>
      <c r="UH425"/>
      <c r="UI425"/>
      <c r="UJ425"/>
      <c r="UK425"/>
      <c r="UL425"/>
      <c r="UM425"/>
      <c r="UN425"/>
      <c r="UO425"/>
      <c r="UP425"/>
      <c r="UQ425"/>
      <c r="UR425"/>
      <c r="US425"/>
      <c r="UT425"/>
      <c r="UU425"/>
      <c r="UV425"/>
      <c r="UW425"/>
      <c r="UX425"/>
      <c r="UY425"/>
      <c r="UZ425"/>
      <c r="VA425"/>
      <c r="VB425"/>
      <c r="VC425"/>
      <c r="VD425"/>
      <c r="VE425"/>
      <c r="VF425"/>
      <c r="VG425"/>
      <c r="VH425"/>
      <c r="VI425"/>
      <c r="VJ425"/>
      <c r="VK425"/>
      <c r="VL425"/>
      <c r="VM425"/>
      <c r="VN425"/>
      <c r="VO425"/>
      <c r="VP425"/>
      <c r="VQ425"/>
      <c r="VR425"/>
      <c r="VS425"/>
      <c r="VT425"/>
      <c r="VU425"/>
      <c r="VV425"/>
      <c r="VW425"/>
      <c r="VX425"/>
      <c r="VY425"/>
      <c r="VZ425"/>
      <c r="WA425"/>
      <c r="WB425"/>
      <c r="WC425"/>
      <c r="WD425"/>
      <c r="WE425"/>
      <c r="WF425"/>
      <c r="WG425"/>
      <c r="WH425"/>
      <c r="WI425"/>
      <c r="WJ425"/>
      <c r="WK425"/>
      <c r="WL425"/>
      <c r="WM425"/>
      <c r="WN425"/>
      <c r="WO425"/>
      <c r="WP425"/>
      <c r="WQ425"/>
      <c r="WR425"/>
      <c r="WS425"/>
      <c r="WT425"/>
      <c r="WU425"/>
      <c r="WV425"/>
      <c r="WW425"/>
    </row>
    <row r="426" spans="1:621" s="131" customFormat="1" ht="69.75" hidden="1" customHeight="1" x14ac:dyDescent="0.25">
      <c r="A426" s="213">
        <f>A425+1</f>
        <v>334</v>
      </c>
      <c r="B426" s="33" t="s">
        <v>969</v>
      </c>
      <c r="C426" s="288" t="s">
        <v>1199</v>
      </c>
      <c r="D426" s="122" t="s">
        <v>2489</v>
      </c>
      <c r="E426" s="288" t="s">
        <v>2490</v>
      </c>
      <c r="F426" s="288" t="s">
        <v>2491</v>
      </c>
      <c r="G426" s="323">
        <v>44303.256944444445</v>
      </c>
      <c r="H426" s="116">
        <v>44303.294444444444</v>
      </c>
      <c r="I426" s="311">
        <v>44364.751388888886</v>
      </c>
      <c r="J426" s="312">
        <f>H426-G426</f>
        <v>3.7499999998544808E-2</v>
      </c>
      <c r="K426" s="47" t="s">
        <v>2492</v>
      </c>
      <c r="L426" s="328">
        <v>1</v>
      </c>
      <c r="M426" s="328"/>
      <c r="N426" s="328"/>
      <c r="O426" s="328"/>
      <c r="P426" s="328"/>
      <c r="Q426" s="328"/>
      <c r="R426" s="328" t="s">
        <v>3416</v>
      </c>
      <c r="S426" s="121" t="s">
        <v>3417</v>
      </c>
      <c r="T426" s="299" t="s">
        <v>75</v>
      </c>
      <c r="U426" s="328">
        <v>200</v>
      </c>
      <c r="V426" s="121" t="s">
        <v>76</v>
      </c>
      <c r="W426" s="287">
        <v>1</v>
      </c>
      <c r="X426" s="331" t="s">
        <v>189</v>
      </c>
      <c r="Y426" s="50">
        <f t="shared" si="60"/>
        <v>0.8999999999650754</v>
      </c>
      <c r="Z426"/>
      <c r="AA426">
        <v>1</v>
      </c>
      <c r="AB426"/>
      <c r="AC426"/>
      <c r="AD426"/>
      <c r="AE426"/>
      <c r="AF426"/>
      <c r="AG426"/>
      <c r="AH426"/>
      <c r="AI426"/>
      <c r="AJ426"/>
      <c r="AK426"/>
      <c r="AL426"/>
      <c r="AM426"/>
      <c r="AN426"/>
      <c r="AO426"/>
      <c r="AP426"/>
      <c r="AQ426"/>
      <c r="AR426"/>
      <c r="AS426"/>
      <c r="AT426"/>
      <c r="AU426"/>
      <c r="AV426" s="53" t="s">
        <v>89</v>
      </c>
      <c r="AW426" s="53" t="s">
        <v>91</v>
      </c>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c r="IW426"/>
      <c r="IX426"/>
      <c r="IY426"/>
      <c r="IZ426"/>
      <c r="JA426"/>
      <c r="JB426"/>
      <c r="JC426"/>
      <c r="JD426"/>
      <c r="JE426"/>
      <c r="JF426"/>
      <c r="JG426"/>
      <c r="JH426"/>
      <c r="JI426"/>
      <c r="JJ426"/>
      <c r="JK426"/>
      <c r="JL426"/>
      <c r="JM426"/>
      <c r="JN426"/>
      <c r="JO426"/>
      <c r="JP426"/>
      <c r="JQ426"/>
      <c r="JR426"/>
      <c r="JS426"/>
      <c r="JT426"/>
      <c r="JU426"/>
      <c r="JV426"/>
      <c r="JW426"/>
      <c r="JX426"/>
      <c r="JY426"/>
      <c r="JZ426"/>
      <c r="KA426"/>
      <c r="KB426"/>
      <c r="KC426"/>
      <c r="KD426"/>
      <c r="KE426"/>
      <c r="KF426"/>
      <c r="KG426"/>
      <c r="KH426"/>
      <c r="KI426"/>
      <c r="KJ426"/>
      <c r="KK426"/>
      <c r="KL426"/>
      <c r="KM426"/>
      <c r="KN426"/>
      <c r="KO426"/>
      <c r="KP426"/>
      <c r="KQ426"/>
      <c r="KR426"/>
      <c r="KS426"/>
      <c r="KT426"/>
      <c r="KU426"/>
      <c r="KV426"/>
      <c r="KW426"/>
      <c r="KX426"/>
      <c r="KY426"/>
      <c r="KZ426"/>
      <c r="LA426"/>
      <c r="LB426"/>
      <c r="LC426"/>
      <c r="LD426"/>
      <c r="LE426"/>
      <c r="LF426"/>
      <c r="LG426"/>
      <c r="LH426"/>
      <c r="LI426"/>
      <c r="LJ426"/>
      <c r="LK426"/>
      <c r="LL426"/>
      <c r="LM426"/>
      <c r="LN426"/>
      <c r="LO426"/>
      <c r="LP426"/>
      <c r="LQ426"/>
      <c r="LR426"/>
      <c r="LS426"/>
      <c r="LT426"/>
      <c r="LU426"/>
      <c r="LV426"/>
      <c r="LW426"/>
      <c r="LX426"/>
      <c r="LY426"/>
      <c r="LZ426"/>
      <c r="MA426"/>
      <c r="MB426"/>
      <c r="MC426"/>
      <c r="MD426"/>
      <c r="ME426"/>
      <c r="MF426"/>
      <c r="MG426"/>
      <c r="MH426"/>
      <c r="MI426"/>
      <c r="MJ426"/>
      <c r="MK426"/>
      <c r="ML426"/>
      <c r="MM426"/>
      <c r="MN426"/>
      <c r="MO426"/>
      <c r="MP426"/>
      <c r="MQ426"/>
      <c r="MR426"/>
      <c r="MS426"/>
      <c r="MT426"/>
      <c r="MU426"/>
      <c r="MV426"/>
      <c r="MW426"/>
      <c r="MX426"/>
      <c r="MY426"/>
      <c r="MZ426"/>
      <c r="NA426"/>
      <c r="NB426"/>
      <c r="NC426"/>
      <c r="ND426"/>
      <c r="NE426"/>
      <c r="NF426"/>
      <c r="NG426"/>
      <c r="NH426"/>
      <c r="NI426"/>
      <c r="NJ426"/>
      <c r="NK426"/>
      <c r="NL426"/>
      <c r="NM426"/>
      <c r="NN426"/>
      <c r="NO426"/>
      <c r="NP426"/>
      <c r="NQ426"/>
      <c r="NR426"/>
      <c r="NS426"/>
      <c r="NT426"/>
      <c r="NU426"/>
      <c r="NV426"/>
      <c r="NW426"/>
      <c r="NX426"/>
      <c r="NY426"/>
      <c r="NZ426"/>
      <c r="OA426"/>
      <c r="OB426"/>
      <c r="OC426"/>
      <c r="OD426"/>
      <c r="OE426"/>
      <c r="OF426"/>
      <c r="OG426"/>
      <c r="OH426"/>
      <c r="OI426"/>
      <c r="OJ426"/>
      <c r="OK426"/>
      <c r="OL426"/>
      <c r="OM426"/>
      <c r="ON426"/>
      <c r="OO426"/>
      <c r="OP426"/>
      <c r="OQ426"/>
      <c r="OR426"/>
      <c r="OS426"/>
      <c r="OT426"/>
      <c r="OU426"/>
      <c r="OV426"/>
      <c r="OW426"/>
      <c r="OX426"/>
      <c r="OY426"/>
      <c r="OZ426"/>
      <c r="PA426"/>
      <c r="PB426"/>
      <c r="PC426"/>
      <c r="PD426"/>
      <c r="PE426"/>
      <c r="PF426"/>
      <c r="PG426"/>
      <c r="PH426"/>
      <c r="PI426"/>
      <c r="PJ426"/>
      <c r="PK426"/>
      <c r="PL426"/>
      <c r="PM426"/>
      <c r="PN426"/>
      <c r="PO426"/>
      <c r="PP426"/>
      <c r="PQ426"/>
      <c r="PR426"/>
      <c r="PS426"/>
      <c r="PT426"/>
      <c r="PU426"/>
      <c r="PV426"/>
      <c r="PW426"/>
      <c r="PX426"/>
      <c r="PY426"/>
      <c r="PZ426"/>
      <c r="QA426"/>
      <c r="QB426"/>
      <c r="QC426"/>
      <c r="QD426"/>
      <c r="QE426"/>
      <c r="QF426"/>
      <c r="QG426"/>
      <c r="QH426"/>
      <c r="QI426"/>
      <c r="QJ426"/>
      <c r="QK426"/>
      <c r="QL426"/>
      <c r="QM426"/>
      <c r="QN426"/>
      <c r="QO426"/>
      <c r="QP426"/>
      <c r="QQ426"/>
      <c r="QR426"/>
      <c r="QS426"/>
      <c r="QT426"/>
      <c r="QU426"/>
      <c r="QV426"/>
      <c r="QW426"/>
      <c r="QX426"/>
      <c r="QY426"/>
      <c r="QZ426"/>
      <c r="RA426"/>
      <c r="RB426"/>
      <c r="RC426"/>
      <c r="RD426"/>
      <c r="RE426"/>
      <c r="RF426"/>
      <c r="RG426"/>
      <c r="RH426"/>
      <c r="RI426"/>
      <c r="RJ426"/>
      <c r="RK426"/>
      <c r="RL426"/>
      <c r="RM426"/>
      <c r="RN426"/>
      <c r="RO426"/>
      <c r="RP426"/>
      <c r="RQ426"/>
      <c r="RR426"/>
      <c r="RS426"/>
      <c r="RT426"/>
      <c r="RU426"/>
      <c r="RV426"/>
      <c r="RW426"/>
      <c r="RX426"/>
      <c r="RY426"/>
      <c r="RZ426"/>
      <c r="SA426"/>
      <c r="SB426"/>
      <c r="SC426"/>
      <c r="SD426"/>
      <c r="SE426"/>
      <c r="SF426"/>
      <c r="SG426"/>
      <c r="SH426"/>
      <c r="SI426"/>
      <c r="SJ426"/>
      <c r="SK426"/>
      <c r="SL426"/>
      <c r="SM426"/>
      <c r="SN426"/>
      <c r="SO426"/>
      <c r="SP426"/>
      <c r="SQ426"/>
      <c r="SR426"/>
      <c r="SS426"/>
      <c r="ST426"/>
      <c r="SU426"/>
      <c r="SV426"/>
      <c r="SW426"/>
      <c r="SX426"/>
      <c r="SY426"/>
      <c r="SZ426"/>
      <c r="TA426"/>
      <c r="TB426"/>
      <c r="TC426"/>
      <c r="TD426"/>
      <c r="TE426"/>
      <c r="TF426"/>
      <c r="TG426"/>
      <c r="TH426"/>
      <c r="TI426"/>
      <c r="TJ426"/>
      <c r="TK426"/>
      <c r="TL426"/>
      <c r="TM426"/>
      <c r="TN426"/>
      <c r="TO426"/>
      <c r="TP426"/>
      <c r="TQ426"/>
      <c r="TR426"/>
      <c r="TS426"/>
      <c r="TT426"/>
      <c r="TU426"/>
      <c r="TV426"/>
      <c r="TW426"/>
      <c r="TX426"/>
      <c r="TY426"/>
      <c r="TZ426"/>
      <c r="UA426"/>
      <c r="UB426"/>
      <c r="UC426"/>
      <c r="UD426"/>
      <c r="UE426"/>
      <c r="UF426"/>
      <c r="UG426"/>
      <c r="UH426"/>
      <c r="UI426"/>
      <c r="UJ426"/>
      <c r="UK426"/>
      <c r="UL426"/>
      <c r="UM426"/>
      <c r="UN426"/>
      <c r="UO426"/>
      <c r="UP426"/>
      <c r="UQ426"/>
      <c r="UR426"/>
      <c r="US426"/>
      <c r="UT426"/>
      <c r="UU426"/>
      <c r="UV426"/>
      <c r="UW426"/>
      <c r="UX426"/>
      <c r="UY426"/>
      <c r="UZ426"/>
      <c r="VA426"/>
      <c r="VB426"/>
      <c r="VC426"/>
      <c r="VD426"/>
      <c r="VE426"/>
      <c r="VF426"/>
      <c r="VG426"/>
      <c r="VH426"/>
      <c r="VI426"/>
      <c r="VJ426"/>
      <c r="VK426"/>
      <c r="VL426"/>
      <c r="VM426"/>
      <c r="VN426"/>
      <c r="VO426"/>
      <c r="VP426"/>
      <c r="VQ426"/>
      <c r="VR426"/>
      <c r="VS426"/>
      <c r="VT426"/>
      <c r="VU426"/>
      <c r="VV426"/>
      <c r="VW426"/>
      <c r="VX426"/>
      <c r="VY426"/>
      <c r="VZ426"/>
      <c r="WA426"/>
      <c r="WB426"/>
      <c r="WC426"/>
      <c r="WD426"/>
      <c r="WE426"/>
      <c r="WF426"/>
      <c r="WG426"/>
      <c r="WH426"/>
      <c r="WI426"/>
      <c r="WJ426"/>
      <c r="WK426"/>
      <c r="WL426"/>
      <c r="WM426"/>
      <c r="WN426"/>
      <c r="WO426"/>
      <c r="WP426"/>
      <c r="WQ426"/>
      <c r="WR426"/>
      <c r="WS426"/>
      <c r="WT426"/>
      <c r="WU426"/>
      <c r="WV426"/>
      <c r="WW426"/>
    </row>
    <row r="427" spans="1:621" s="131" customFormat="1" ht="61.5" hidden="1" customHeight="1" x14ac:dyDescent="0.25">
      <c r="A427" s="213">
        <f t="shared" ref="A427:A431" si="66">A426+1</f>
        <v>335</v>
      </c>
      <c r="B427" s="33" t="s">
        <v>969</v>
      </c>
      <c r="C427" s="288" t="s">
        <v>1199</v>
      </c>
      <c r="D427" s="122" t="s">
        <v>2493</v>
      </c>
      <c r="E427" s="299" t="s">
        <v>2494</v>
      </c>
      <c r="F427" s="288" t="s">
        <v>85</v>
      </c>
      <c r="G427" s="323">
        <v>44303.260416666664</v>
      </c>
      <c r="H427" s="218">
        <v>44303.260416666664</v>
      </c>
      <c r="I427" s="323">
        <v>44315.633333333331</v>
      </c>
      <c r="J427" s="312">
        <f t="shared" ref="J427:J428" si="67">H427-G427</f>
        <v>0</v>
      </c>
      <c r="K427" s="299" t="s">
        <v>85</v>
      </c>
      <c r="L427" s="47"/>
      <c r="M427" s="47"/>
      <c r="N427" s="47"/>
      <c r="O427" s="47"/>
      <c r="P427" s="47"/>
      <c r="Q427" s="47"/>
      <c r="R427" s="328" t="s">
        <v>2495</v>
      </c>
      <c r="S427" s="121" t="s">
        <v>2715</v>
      </c>
      <c r="T427" s="299" t="s">
        <v>75</v>
      </c>
      <c r="U427" s="47">
        <v>0</v>
      </c>
      <c r="V427" s="47" t="s">
        <v>76</v>
      </c>
      <c r="W427" s="328">
        <v>0</v>
      </c>
      <c r="X427" s="331" t="s">
        <v>189</v>
      </c>
      <c r="Y427" s="50">
        <f t="shared" si="60"/>
        <v>0</v>
      </c>
      <c r="Z427"/>
      <c r="AA427">
        <v>1</v>
      </c>
      <c r="AB427"/>
      <c r="AC427"/>
      <c r="AD427"/>
      <c r="AE427"/>
      <c r="AF427"/>
      <c r="AG427"/>
      <c r="AH427"/>
      <c r="AI427"/>
      <c r="AJ427"/>
      <c r="AK427"/>
      <c r="AL427"/>
      <c r="AM427"/>
      <c r="AN427"/>
      <c r="AO427"/>
      <c r="AP427"/>
      <c r="AQ427"/>
      <c r="AR427"/>
      <c r="AS427"/>
      <c r="AT427"/>
      <c r="AU427"/>
      <c r="AV427" s="53" t="s">
        <v>89</v>
      </c>
      <c r="AW427" s="53" t="s">
        <v>91</v>
      </c>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c r="IW427"/>
      <c r="IX427"/>
      <c r="IY427"/>
      <c r="IZ427"/>
      <c r="JA427"/>
      <c r="JB427"/>
      <c r="JC427"/>
      <c r="JD427"/>
      <c r="JE427"/>
      <c r="JF427"/>
      <c r="JG427"/>
      <c r="JH427"/>
      <c r="JI427"/>
      <c r="JJ427"/>
      <c r="JK427"/>
      <c r="JL427"/>
      <c r="JM427"/>
      <c r="JN427"/>
      <c r="JO427"/>
      <c r="JP427"/>
      <c r="JQ427"/>
      <c r="JR427"/>
      <c r="JS427"/>
      <c r="JT427"/>
      <c r="JU427"/>
      <c r="JV427"/>
      <c r="JW427"/>
      <c r="JX427"/>
      <c r="JY427"/>
      <c r="JZ427"/>
      <c r="KA427"/>
      <c r="KB427"/>
      <c r="KC427"/>
      <c r="KD427"/>
      <c r="KE427"/>
      <c r="KF427"/>
      <c r="KG427"/>
      <c r="KH427"/>
      <c r="KI427"/>
      <c r="KJ427"/>
      <c r="KK427"/>
      <c r="KL427"/>
      <c r="KM427"/>
      <c r="KN427"/>
      <c r="KO427"/>
      <c r="KP427"/>
      <c r="KQ427"/>
      <c r="KR427"/>
      <c r="KS427"/>
      <c r="KT427"/>
      <c r="KU427"/>
      <c r="KV427"/>
      <c r="KW427"/>
      <c r="KX427"/>
      <c r="KY427"/>
      <c r="KZ427"/>
      <c r="LA427"/>
      <c r="LB427"/>
      <c r="LC427"/>
      <c r="LD427"/>
      <c r="LE427"/>
      <c r="LF427"/>
      <c r="LG427"/>
      <c r="LH427"/>
      <c r="LI427"/>
      <c r="LJ427"/>
      <c r="LK427"/>
      <c r="LL427"/>
      <c r="LM427"/>
      <c r="LN427"/>
      <c r="LO427"/>
      <c r="LP427"/>
      <c r="LQ427"/>
      <c r="LR427"/>
      <c r="LS427"/>
      <c r="LT427"/>
      <c r="LU427"/>
      <c r="LV427"/>
      <c r="LW427"/>
      <c r="LX427"/>
      <c r="LY427"/>
      <c r="LZ427"/>
      <c r="MA427"/>
      <c r="MB427"/>
      <c r="MC427"/>
      <c r="MD427"/>
      <c r="ME427"/>
      <c r="MF427"/>
      <c r="MG427"/>
      <c r="MH427"/>
      <c r="MI427"/>
      <c r="MJ427"/>
      <c r="MK427"/>
      <c r="ML427"/>
      <c r="MM427"/>
      <c r="MN427"/>
      <c r="MO427"/>
      <c r="MP427"/>
      <c r="MQ427"/>
      <c r="MR427"/>
      <c r="MS427"/>
      <c r="MT427"/>
      <c r="MU427"/>
      <c r="MV427"/>
      <c r="MW427"/>
      <c r="MX427"/>
      <c r="MY427"/>
      <c r="MZ427"/>
      <c r="NA427"/>
      <c r="NB427"/>
      <c r="NC427"/>
      <c r="ND427"/>
      <c r="NE427"/>
      <c r="NF427"/>
      <c r="NG427"/>
      <c r="NH427"/>
      <c r="NI427"/>
      <c r="NJ427"/>
      <c r="NK427"/>
      <c r="NL427"/>
      <c r="NM427"/>
      <c r="NN427"/>
      <c r="NO427"/>
      <c r="NP427"/>
      <c r="NQ427"/>
      <c r="NR427"/>
      <c r="NS427"/>
      <c r="NT427"/>
      <c r="NU427"/>
      <c r="NV427"/>
      <c r="NW427"/>
      <c r="NX427"/>
      <c r="NY427"/>
      <c r="NZ427"/>
      <c r="OA427"/>
      <c r="OB427"/>
      <c r="OC427"/>
      <c r="OD427"/>
      <c r="OE427"/>
      <c r="OF427"/>
      <c r="OG427"/>
      <c r="OH427"/>
      <c r="OI427"/>
      <c r="OJ427"/>
      <c r="OK427"/>
      <c r="OL427"/>
      <c r="OM427"/>
      <c r="ON427"/>
      <c r="OO427"/>
      <c r="OP427"/>
      <c r="OQ427"/>
      <c r="OR427"/>
      <c r="OS427"/>
      <c r="OT427"/>
      <c r="OU427"/>
      <c r="OV427"/>
      <c r="OW427"/>
      <c r="OX427"/>
      <c r="OY427"/>
      <c r="OZ427"/>
      <c r="PA427"/>
      <c r="PB427"/>
      <c r="PC427"/>
      <c r="PD427"/>
      <c r="PE427"/>
      <c r="PF427"/>
      <c r="PG427"/>
      <c r="PH427"/>
      <c r="PI427"/>
      <c r="PJ427"/>
      <c r="PK427"/>
      <c r="PL427"/>
      <c r="PM427"/>
      <c r="PN427"/>
      <c r="PO427"/>
      <c r="PP427"/>
      <c r="PQ427"/>
      <c r="PR427"/>
      <c r="PS427"/>
      <c r="PT427"/>
      <c r="PU427"/>
      <c r="PV427"/>
      <c r="PW427"/>
      <c r="PX427"/>
      <c r="PY427"/>
      <c r="PZ427"/>
      <c r="QA427"/>
      <c r="QB427"/>
      <c r="QC427"/>
      <c r="QD427"/>
      <c r="QE427"/>
      <c r="QF427"/>
      <c r="QG427"/>
      <c r="QH427"/>
      <c r="QI427"/>
      <c r="QJ427"/>
      <c r="QK427"/>
      <c r="QL427"/>
      <c r="QM427"/>
      <c r="QN427"/>
      <c r="QO427"/>
      <c r="QP427"/>
      <c r="QQ427"/>
      <c r="QR427"/>
      <c r="QS427"/>
      <c r="QT427"/>
      <c r="QU427"/>
      <c r="QV427"/>
      <c r="QW427"/>
      <c r="QX427"/>
      <c r="QY427"/>
      <c r="QZ427"/>
      <c r="RA427"/>
      <c r="RB427"/>
      <c r="RC427"/>
      <c r="RD427"/>
      <c r="RE427"/>
      <c r="RF427"/>
      <c r="RG427"/>
      <c r="RH427"/>
      <c r="RI427"/>
      <c r="RJ427"/>
      <c r="RK427"/>
      <c r="RL427"/>
      <c r="RM427"/>
      <c r="RN427"/>
      <c r="RO427"/>
      <c r="RP427"/>
      <c r="RQ427"/>
      <c r="RR427"/>
      <c r="RS427"/>
      <c r="RT427"/>
      <c r="RU427"/>
      <c r="RV427"/>
      <c r="RW427"/>
      <c r="RX427"/>
      <c r="RY427"/>
      <c r="RZ427"/>
      <c r="SA427"/>
      <c r="SB427"/>
      <c r="SC427"/>
      <c r="SD427"/>
      <c r="SE427"/>
      <c r="SF427"/>
      <c r="SG427"/>
      <c r="SH427"/>
      <c r="SI427"/>
      <c r="SJ427"/>
      <c r="SK427"/>
      <c r="SL427"/>
      <c r="SM427"/>
      <c r="SN427"/>
      <c r="SO427"/>
      <c r="SP427"/>
      <c r="SQ427"/>
      <c r="SR427"/>
      <c r="SS427"/>
      <c r="ST427"/>
      <c r="SU427"/>
      <c r="SV427"/>
      <c r="SW427"/>
      <c r="SX427"/>
      <c r="SY427"/>
      <c r="SZ427"/>
      <c r="TA427"/>
      <c r="TB427"/>
      <c r="TC427"/>
      <c r="TD427"/>
      <c r="TE427"/>
      <c r="TF427"/>
      <c r="TG427"/>
      <c r="TH427"/>
      <c r="TI427"/>
      <c r="TJ427"/>
      <c r="TK427"/>
      <c r="TL427"/>
      <c r="TM427"/>
      <c r="TN427"/>
      <c r="TO427"/>
      <c r="TP427"/>
      <c r="TQ427"/>
      <c r="TR427"/>
      <c r="TS427"/>
      <c r="TT427"/>
      <c r="TU427"/>
      <c r="TV427"/>
      <c r="TW427"/>
      <c r="TX427"/>
      <c r="TY427"/>
      <c r="TZ427"/>
      <c r="UA427"/>
      <c r="UB427"/>
      <c r="UC427"/>
      <c r="UD427"/>
      <c r="UE427"/>
      <c r="UF427"/>
      <c r="UG427"/>
      <c r="UH427"/>
      <c r="UI427"/>
      <c r="UJ427"/>
      <c r="UK427"/>
      <c r="UL427"/>
      <c r="UM427"/>
      <c r="UN427"/>
      <c r="UO427"/>
      <c r="UP427"/>
      <c r="UQ427"/>
      <c r="UR427"/>
      <c r="US427"/>
      <c r="UT427"/>
      <c r="UU427"/>
      <c r="UV427"/>
      <c r="UW427"/>
      <c r="UX427"/>
      <c r="UY427"/>
      <c r="UZ427"/>
      <c r="VA427"/>
      <c r="VB427"/>
      <c r="VC427"/>
      <c r="VD427"/>
      <c r="VE427"/>
      <c r="VF427"/>
      <c r="VG427"/>
      <c r="VH427"/>
      <c r="VI427"/>
      <c r="VJ427"/>
      <c r="VK427"/>
      <c r="VL427"/>
      <c r="VM427"/>
      <c r="VN427"/>
      <c r="VO427"/>
      <c r="VP427"/>
      <c r="VQ427"/>
      <c r="VR427"/>
      <c r="VS427"/>
      <c r="VT427"/>
      <c r="VU427"/>
      <c r="VV427"/>
      <c r="VW427"/>
      <c r="VX427"/>
      <c r="VY427"/>
      <c r="VZ427"/>
      <c r="WA427"/>
      <c r="WB427"/>
      <c r="WC427"/>
      <c r="WD427"/>
      <c r="WE427"/>
      <c r="WF427"/>
      <c r="WG427"/>
      <c r="WH427"/>
      <c r="WI427"/>
      <c r="WJ427"/>
      <c r="WK427"/>
      <c r="WL427"/>
      <c r="WM427"/>
      <c r="WN427"/>
      <c r="WO427"/>
      <c r="WP427"/>
      <c r="WQ427"/>
      <c r="WR427"/>
      <c r="WS427"/>
      <c r="WT427"/>
      <c r="WU427"/>
      <c r="WV427"/>
      <c r="WW427"/>
    </row>
    <row r="428" spans="1:621" s="41" customFormat="1" ht="61.5" hidden="1" customHeight="1" x14ac:dyDescent="0.25">
      <c r="A428" s="213">
        <f t="shared" si="66"/>
        <v>336</v>
      </c>
      <c r="B428" s="199" t="s">
        <v>99</v>
      </c>
      <c r="C428" s="288" t="s">
        <v>2496</v>
      </c>
      <c r="D428" s="122" t="s">
        <v>2497</v>
      </c>
      <c r="E428" s="288" t="s">
        <v>2498</v>
      </c>
      <c r="F428" s="288" t="s">
        <v>85</v>
      </c>
      <c r="G428" s="289">
        <v>44303.4375</v>
      </c>
      <c r="H428" s="289">
        <v>44303.680555555555</v>
      </c>
      <c r="I428" s="289">
        <v>44303.680555555555</v>
      </c>
      <c r="J428" s="60">
        <f t="shared" si="67"/>
        <v>0.24305555555474712</v>
      </c>
      <c r="K428" s="288" t="s">
        <v>2499</v>
      </c>
      <c r="L428" s="288"/>
      <c r="M428" s="288"/>
      <c r="N428" s="288"/>
      <c r="O428" s="288"/>
      <c r="P428" s="288"/>
      <c r="Q428" s="288"/>
      <c r="R428" s="288" t="s">
        <v>2500</v>
      </c>
      <c r="S428" s="288" t="s">
        <v>2501</v>
      </c>
      <c r="T428" s="288" t="s">
        <v>75</v>
      </c>
      <c r="U428" s="288">
        <v>15</v>
      </c>
      <c r="V428" s="288" t="s">
        <v>76</v>
      </c>
      <c r="W428" s="288">
        <v>1</v>
      </c>
      <c r="X428" s="331">
        <v>220</v>
      </c>
      <c r="Y428" s="50">
        <f t="shared" si="60"/>
        <v>5.8333333333139308</v>
      </c>
      <c r="Z428"/>
      <c r="AA428"/>
      <c r="AB428"/>
      <c r="AC428">
        <v>1</v>
      </c>
      <c r="AD428"/>
      <c r="AE428"/>
      <c r="AF428"/>
      <c r="AG428"/>
      <c r="AH428"/>
      <c r="AI428"/>
      <c r="AJ428"/>
      <c r="AK428"/>
      <c r="AL428"/>
      <c r="AM428"/>
      <c r="AN428"/>
      <c r="AO428"/>
      <c r="AP428"/>
      <c r="AQ428"/>
      <c r="AR428"/>
      <c r="AS428"/>
      <c r="AT428"/>
      <c r="AU428"/>
      <c r="AV428" s="53" t="s">
        <v>89</v>
      </c>
      <c r="AW428" s="53" t="s">
        <v>94</v>
      </c>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c r="IW428"/>
      <c r="IX428"/>
      <c r="IY428"/>
      <c r="IZ428"/>
      <c r="JA428"/>
      <c r="JB428"/>
      <c r="JC428"/>
      <c r="JD428"/>
      <c r="JE428"/>
      <c r="JF428"/>
      <c r="JG428"/>
      <c r="JH428"/>
      <c r="JI428"/>
      <c r="JJ428"/>
      <c r="JK428"/>
      <c r="JL428"/>
      <c r="JM428"/>
      <c r="JN428"/>
      <c r="JO428"/>
      <c r="JP428"/>
      <c r="JQ428"/>
      <c r="JR428"/>
      <c r="JS428"/>
      <c r="JT428"/>
      <c r="JU428"/>
      <c r="JV428"/>
      <c r="JW428"/>
      <c r="JX428"/>
      <c r="JY428"/>
      <c r="JZ428"/>
      <c r="KA428"/>
      <c r="KB428"/>
      <c r="KC428"/>
      <c r="KD428"/>
      <c r="KE428"/>
      <c r="KF428"/>
      <c r="KG428"/>
      <c r="KH428"/>
      <c r="KI428"/>
      <c r="KJ428"/>
      <c r="KK428"/>
      <c r="KL428"/>
      <c r="KM428"/>
      <c r="KN428"/>
      <c r="KO428"/>
      <c r="KP428"/>
      <c r="KQ428"/>
      <c r="KR428"/>
      <c r="KS428"/>
      <c r="KT428"/>
      <c r="KU428"/>
      <c r="KV428"/>
      <c r="KW428"/>
      <c r="KX428"/>
      <c r="KY428"/>
      <c r="KZ428"/>
      <c r="LA428"/>
      <c r="LB428"/>
      <c r="LC428"/>
      <c r="LD428"/>
      <c r="LE428"/>
      <c r="LF428"/>
      <c r="LG428"/>
      <c r="LH428"/>
      <c r="LI428"/>
      <c r="LJ428"/>
      <c r="LK428"/>
      <c r="LL428"/>
      <c r="LM428"/>
      <c r="LN428"/>
      <c r="LO428"/>
      <c r="LP428"/>
      <c r="LQ428"/>
      <c r="LR428"/>
      <c r="LS428"/>
      <c r="LT428"/>
      <c r="LU428"/>
      <c r="LV428"/>
      <c r="LW428"/>
      <c r="LX428"/>
      <c r="LY428"/>
      <c r="LZ428"/>
      <c r="MA428"/>
      <c r="MB428"/>
      <c r="MC428"/>
      <c r="MD428"/>
      <c r="ME428"/>
      <c r="MF428"/>
      <c r="MG428"/>
      <c r="MH428"/>
      <c r="MI428"/>
      <c r="MJ428"/>
      <c r="MK428"/>
      <c r="ML428"/>
      <c r="MM428"/>
      <c r="MN428"/>
      <c r="MO428"/>
      <c r="MP428"/>
      <c r="MQ428"/>
      <c r="MR428"/>
      <c r="MS428"/>
      <c r="MT428"/>
      <c r="MU428"/>
      <c r="MV428"/>
      <c r="MW428"/>
      <c r="MX428"/>
      <c r="MY428"/>
      <c r="MZ428"/>
      <c r="NA428"/>
      <c r="NB428"/>
      <c r="NC428"/>
      <c r="ND428"/>
      <c r="NE428"/>
      <c r="NF428"/>
      <c r="NG428"/>
      <c r="NH428"/>
      <c r="NI428"/>
      <c r="NJ428"/>
      <c r="NK428"/>
      <c r="NL428"/>
      <c r="NM428"/>
      <c r="NN428"/>
      <c r="NO428"/>
      <c r="NP428"/>
      <c r="NQ428"/>
      <c r="NR428"/>
      <c r="NS428"/>
      <c r="NT428"/>
      <c r="NU428"/>
      <c r="NV428"/>
      <c r="NW428"/>
      <c r="NX428"/>
      <c r="NY428"/>
      <c r="NZ428"/>
      <c r="OA428"/>
      <c r="OB428"/>
      <c r="OC428"/>
      <c r="OD428"/>
      <c r="OE428"/>
      <c r="OF428"/>
      <c r="OG428"/>
      <c r="OH428"/>
      <c r="OI428"/>
      <c r="OJ428"/>
      <c r="OK428"/>
      <c r="OL428"/>
      <c r="OM428"/>
      <c r="ON428"/>
      <c r="OO428"/>
      <c r="OP428"/>
      <c r="OQ428"/>
      <c r="OR428"/>
      <c r="OS428"/>
      <c r="OT428"/>
      <c r="OU428"/>
      <c r="OV428"/>
      <c r="OW428"/>
      <c r="OX428"/>
      <c r="OY428"/>
      <c r="OZ428"/>
      <c r="PA428"/>
      <c r="PB428"/>
      <c r="PC428"/>
      <c r="PD428"/>
      <c r="PE428"/>
      <c r="PF428"/>
      <c r="PG428"/>
      <c r="PH428"/>
      <c r="PI428"/>
      <c r="PJ428"/>
      <c r="PK428"/>
      <c r="PL428"/>
      <c r="PM428"/>
      <c r="PN428"/>
      <c r="PO428"/>
      <c r="PP428"/>
      <c r="PQ428"/>
      <c r="PR428"/>
      <c r="PS428"/>
      <c r="PT428"/>
      <c r="PU428"/>
      <c r="PV428"/>
      <c r="PW428"/>
      <c r="PX428"/>
      <c r="PY428"/>
      <c r="PZ428"/>
      <c r="QA428"/>
      <c r="QB428"/>
      <c r="QC428"/>
      <c r="QD428"/>
      <c r="QE428"/>
      <c r="QF428"/>
      <c r="QG428"/>
      <c r="QH428"/>
      <c r="QI428"/>
      <c r="QJ428"/>
      <c r="QK428"/>
      <c r="QL428"/>
      <c r="QM428"/>
      <c r="QN428"/>
      <c r="QO428"/>
      <c r="QP428"/>
      <c r="QQ428"/>
      <c r="QR428"/>
      <c r="QS428"/>
      <c r="QT428"/>
      <c r="QU428"/>
      <c r="QV428"/>
      <c r="QW428"/>
      <c r="QX428"/>
      <c r="QY428"/>
      <c r="QZ428"/>
      <c r="RA428"/>
      <c r="RB428"/>
      <c r="RC428"/>
      <c r="RD428"/>
      <c r="RE428"/>
      <c r="RF428"/>
      <c r="RG428"/>
      <c r="RH428"/>
      <c r="RI428"/>
      <c r="RJ428"/>
      <c r="RK428"/>
      <c r="RL428"/>
      <c r="RM428"/>
      <c r="RN428"/>
      <c r="RO428"/>
      <c r="RP428"/>
      <c r="RQ428"/>
      <c r="RR428"/>
      <c r="RS428"/>
      <c r="RT428"/>
      <c r="RU428"/>
      <c r="RV428"/>
      <c r="RW428"/>
      <c r="RX428"/>
      <c r="RY428"/>
      <c r="RZ428"/>
      <c r="SA428"/>
      <c r="SB428"/>
      <c r="SC428"/>
      <c r="SD428"/>
      <c r="SE428"/>
      <c r="SF428"/>
      <c r="SG428"/>
      <c r="SH428"/>
      <c r="SI428"/>
      <c r="SJ428"/>
      <c r="SK428"/>
      <c r="SL428"/>
      <c r="SM428"/>
      <c r="SN428"/>
      <c r="SO428"/>
      <c r="SP428"/>
      <c r="SQ428"/>
      <c r="SR428"/>
      <c r="SS428"/>
      <c r="ST428"/>
      <c r="SU428"/>
      <c r="SV428"/>
      <c r="SW428"/>
      <c r="SX428"/>
      <c r="SY428"/>
      <c r="SZ428"/>
      <c r="TA428"/>
      <c r="TB428"/>
      <c r="TC428"/>
      <c r="TD428"/>
      <c r="TE428"/>
      <c r="TF428"/>
      <c r="TG428"/>
      <c r="TH428"/>
      <c r="TI428"/>
      <c r="TJ428"/>
      <c r="TK428"/>
      <c r="TL428"/>
      <c r="TM428"/>
      <c r="TN428"/>
      <c r="TO428"/>
      <c r="TP428"/>
      <c r="TQ428"/>
      <c r="TR428"/>
      <c r="TS428"/>
      <c r="TT428"/>
      <c r="TU428"/>
      <c r="TV428"/>
      <c r="TW428"/>
      <c r="TX428"/>
      <c r="TY428"/>
      <c r="TZ428"/>
      <c r="UA428"/>
      <c r="UB428"/>
      <c r="UC428"/>
      <c r="UD428"/>
      <c r="UE428"/>
      <c r="UF428"/>
      <c r="UG428"/>
      <c r="UH428"/>
      <c r="UI428"/>
      <c r="UJ428"/>
      <c r="UK428"/>
      <c r="UL428"/>
      <c r="UM428"/>
      <c r="UN428"/>
      <c r="UO428"/>
      <c r="UP428"/>
      <c r="UQ428"/>
      <c r="UR428"/>
      <c r="US428"/>
      <c r="UT428"/>
      <c r="UU428"/>
      <c r="UV428"/>
      <c r="UW428"/>
      <c r="UX428"/>
      <c r="UY428"/>
      <c r="UZ428"/>
      <c r="VA428"/>
      <c r="VB428"/>
      <c r="VC428"/>
      <c r="VD428"/>
      <c r="VE428"/>
      <c r="VF428"/>
      <c r="VG428"/>
      <c r="VH428"/>
      <c r="VI428"/>
      <c r="VJ428"/>
      <c r="VK428"/>
      <c r="VL428"/>
      <c r="VM428"/>
      <c r="VN428"/>
      <c r="VO428"/>
      <c r="VP428"/>
      <c r="VQ428"/>
      <c r="VR428"/>
      <c r="VS428"/>
      <c r="VT428"/>
      <c r="VU428"/>
      <c r="VV428"/>
      <c r="VW428"/>
      <c r="VX428"/>
      <c r="VY428"/>
      <c r="VZ428"/>
      <c r="WA428"/>
      <c r="WB428"/>
      <c r="WC428"/>
      <c r="WD428"/>
      <c r="WE428"/>
      <c r="WF428"/>
      <c r="WG428"/>
      <c r="WH428"/>
      <c r="WI428"/>
      <c r="WJ428"/>
      <c r="WK428"/>
      <c r="WL428"/>
      <c r="WM428"/>
      <c r="WN428"/>
      <c r="WO428"/>
      <c r="WP428"/>
      <c r="WQ428"/>
      <c r="WR428"/>
      <c r="WS428"/>
      <c r="WT428"/>
      <c r="WU428"/>
      <c r="WV428"/>
      <c r="WW428"/>
    </row>
    <row r="429" spans="1:621" s="131" customFormat="1" ht="72.75" hidden="1" customHeight="1" x14ac:dyDescent="0.25">
      <c r="A429" s="213">
        <f t="shared" si="66"/>
        <v>337</v>
      </c>
      <c r="B429" s="315" t="s">
        <v>77</v>
      </c>
      <c r="C429" s="288" t="s">
        <v>2502</v>
      </c>
      <c r="D429" s="288" t="s">
        <v>2503</v>
      </c>
      <c r="E429" s="288" t="s">
        <v>2504</v>
      </c>
      <c r="F429" s="288" t="s">
        <v>2505</v>
      </c>
      <c r="G429" s="289">
        <v>44303.583333333336</v>
      </c>
      <c r="H429" s="289" t="s">
        <v>2506</v>
      </c>
      <c r="I429" s="289">
        <v>44303.888888888891</v>
      </c>
      <c r="J429" s="60">
        <v>0</v>
      </c>
      <c r="K429" s="288" t="s">
        <v>2507</v>
      </c>
      <c r="L429" s="288"/>
      <c r="M429" s="288"/>
      <c r="N429" s="288"/>
      <c r="O429" s="288"/>
      <c r="P429" s="288"/>
      <c r="Q429" s="288"/>
      <c r="R429" s="288" t="s">
        <v>2508</v>
      </c>
      <c r="S429" s="288" t="s">
        <v>2509</v>
      </c>
      <c r="T429" s="288" t="s">
        <v>75</v>
      </c>
      <c r="U429" s="288">
        <v>0</v>
      </c>
      <c r="V429" s="288" t="s">
        <v>87</v>
      </c>
      <c r="W429" s="288">
        <v>0</v>
      </c>
      <c r="X429" s="331">
        <v>221</v>
      </c>
      <c r="Y429" s="50">
        <f t="shared" si="60"/>
        <v>0</v>
      </c>
      <c r="Z429"/>
      <c r="AA429"/>
      <c r="AB429"/>
      <c r="AC429"/>
      <c r="AD429"/>
      <c r="AE429">
        <v>1</v>
      </c>
      <c r="AF429"/>
      <c r="AG429"/>
      <c r="AH429"/>
      <c r="AI429"/>
      <c r="AJ429"/>
      <c r="AK429"/>
      <c r="AL429"/>
      <c r="AM429"/>
      <c r="AN429"/>
      <c r="AO429"/>
      <c r="AP429"/>
      <c r="AQ429"/>
      <c r="AR429"/>
      <c r="AS429"/>
      <c r="AT429"/>
      <c r="AU429"/>
      <c r="AV429" s="53" t="s">
        <v>96</v>
      </c>
      <c r="AW429" s="53" t="s">
        <v>90</v>
      </c>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c r="IW429"/>
      <c r="IX429"/>
      <c r="IY429"/>
      <c r="IZ429"/>
      <c r="JA429"/>
      <c r="JB429"/>
      <c r="JC429"/>
      <c r="JD429"/>
      <c r="JE429"/>
      <c r="JF429"/>
      <c r="JG429"/>
      <c r="JH429"/>
      <c r="JI429"/>
      <c r="JJ429"/>
      <c r="JK429"/>
      <c r="JL429"/>
      <c r="JM429"/>
      <c r="JN429"/>
      <c r="JO429"/>
      <c r="JP429"/>
      <c r="JQ429"/>
      <c r="JR429"/>
      <c r="JS429"/>
      <c r="JT429"/>
      <c r="JU429"/>
      <c r="JV429"/>
      <c r="JW429"/>
      <c r="JX429"/>
      <c r="JY429"/>
      <c r="JZ429"/>
      <c r="KA429"/>
      <c r="KB429"/>
      <c r="KC429"/>
      <c r="KD429"/>
      <c r="KE429"/>
      <c r="KF429"/>
      <c r="KG429"/>
      <c r="KH429"/>
      <c r="KI429"/>
      <c r="KJ429"/>
      <c r="KK429"/>
      <c r="KL429"/>
      <c r="KM429"/>
      <c r="KN429"/>
      <c r="KO429"/>
      <c r="KP429"/>
      <c r="KQ429"/>
      <c r="KR429"/>
      <c r="KS429"/>
      <c r="KT429"/>
      <c r="KU429"/>
      <c r="KV429"/>
      <c r="KW429"/>
      <c r="KX429"/>
      <c r="KY429"/>
      <c r="KZ429"/>
      <c r="LA429"/>
      <c r="LB429"/>
      <c r="LC429"/>
      <c r="LD429"/>
      <c r="LE429"/>
      <c r="LF429"/>
      <c r="LG429"/>
      <c r="LH429"/>
      <c r="LI429"/>
      <c r="LJ429"/>
      <c r="LK429"/>
      <c r="LL429"/>
      <c r="LM429"/>
      <c r="LN429"/>
      <c r="LO429"/>
      <c r="LP429"/>
      <c r="LQ429"/>
      <c r="LR429"/>
      <c r="LS429"/>
      <c r="LT429"/>
      <c r="LU429"/>
      <c r="LV429"/>
      <c r="LW429"/>
      <c r="LX429"/>
      <c r="LY429"/>
      <c r="LZ429"/>
      <c r="MA429"/>
      <c r="MB429"/>
      <c r="MC429"/>
      <c r="MD429"/>
      <c r="ME429"/>
      <c r="MF429"/>
      <c r="MG429"/>
      <c r="MH429"/>
      <c r="MI429"/>
      <c r="MJ429"/>
      <c r="MK429"/>
      <c r="ML429"/>
      <c r="MM429"/>
      <c r="MN429"/>
      <c r="MO429"/>
      <c r="MP429"/>
      <c r="MQ429"/>
      <c r="MR429"/>
      <c r="MS429"/>
      <c r="MT429"/>
      <c r="MU429"/>
      <c r="MV429"/>
      <c r="MW429"/>
      <c r="MX429"/>
      <c r="MY429"/>
      <c r="MZ429"/>
      <c r="NA429"/>
      <c r="NB429"/>
      <c r="NC429"/>
      <c r="ND429"/>
      <c r="NE429"/>
      <c r="NF429"/>
      <c r="NG429"/>
      <c r="NH429"/>
      <c r="NI429"/>
      <c r="NJ429"/>
      <c r="NK429"/>
      <c r="NL429"/>
      <c r="NM429"/>
      <c r="NN429"/>
      <c r="NO429"/>
      <c r="NP429"/>
      <c r="NQ429"/>
      <c r="NR429"/>
      <c r="NS429"/>
      <c r="NT429"/>
      <c r="NU429"/>
      <c r="NV429"/>
      <c r="NW429"/>
      <c r="NX429"/>
      <c r="NY429"/>
      <c r="NZ429"/>
      <c r="OA429"/>
      <c r="OB429"/>
      <c r="OC429"/>
      <c r="OD429"/>
      <c r="OE429"/>
      <c r="OF429"/>
      <c r="OG429"/>
      <c r="OH429"/>
      <c r="OI429"/>
      <c r="OJ429"/>
      <c r="OK429"/>
      <c r="OL429"/>
      <c r="OM429"/>
      <c r="ON429"/>
      <c r="OO429"/>
      <c r="OP429"/>
      <c r="OQ429"/>
      <c r="OR429"/>
      <c r="OS429"/>
      <c r="OT429"/>
      <c r="OU429"/>
      <c r="OV429"/>
      <c r="OW429"/>
      <c r="OX429"/>
      <c r="OY429"/>
      <c r="OZ429"/>
      <c r="PA429"/>
      <c r="PB429"/>
      <c r="PC429"/>
      <c r="PD429"/>
      <c r="PE429"/>
      <c r="PF429"/>
      <c r="PG429"/>
      <c r="PH429"/>
      <c r="PI429"/>
      <c r="PJ429"/>
      <c r="PK429"/>
      <c r="PL429"/>
      <c r="PM429"/>
      <c r="PN429"/>
      <c r="PO429"/>
      <c r="PP429"/>
      <c r="PQ429"/>
      <c r="PR429"/>
      <c r="PS429"/>
      <c r="PT429"/>
      <c r="PU429"/>
      <c r="PV429"/>
      <c r="PW429"/>
      <c r="PX429"/>
      <c r="PY429"/>
      <c r="PZ429"/>
      <c r="QA429"/>
      <c r="QB429"/>
      <c r="QC429"/>
      <c r="QD429"/>
      <c r="QE429"/>
      <c r="QF429"/>
      <c r="QG429"/>
      <c r="QH429"/>
      <c r="QI429"/>
      <c r="QJ429"/>
      <c r="QK429"/>
      <c r="QL429"/>
      <c r="QM429"/>
      <c r="QN429"/>
      <c r="QO429"/>
      <c r="QP429"/>
      <c r="QQ429"/>
      <c r="QR429"/>
      <c r="QS429"/>
      <c r="QT429"/>
      <c r="QU429"/>
      <c r="QV429"/>
      <c r="QW429"/>
      <c r="QX429"/>
      <c r="QY429"/>
      <c r="QZ429"/>
      <c r="RA429"/>
      <c r="RB429"/>
      <c r="RC429"/>
      <c r="RD429"/>
      <c r="RE429"/>
      <c r="RF429"/>
      <c r="RG429"/>
      <c r="RH429"/>
      <c r="RI429"/>
      <c r="RJ429"/>
      <c r="RK429"/>
      <c r="RL429"/>
      <c r="RM429"/>
      <c r="RN429"/>
      <c r="RO429"/>
      <c r="RP429"/>
      <c r="RQ429"/>
      <c r="RR429"/>
      <c r="RS429"/>
      <c r="RT429"/>
      <c r="RU429"/>
      <c r="RV429"/>
      <c r="RW429"/>
      <c r="RX429"/>
      <c r="RY429"/>
      <c r="RZ429"/>
      <c r="SA429"/>
      <c r="SB429"/>
      <c r="SC429"/>
      <c r="SD429"/>
      <c r="SE429"/>
      <c r="SF429"/>
      <c r="SG429"/>
      <c r="SH429"/>
      <c r="SI429"/>
      <c r="SJ429"/>
      <c r="SK429"/>
      <c r="SL429"/>
      <c r="SM429"/>
      <c r="SN429"/>
      <c r="SO429"/>
      <c r="SP429"/>
      <c r="SQ429"/>
      <c r="SR429"/>
      <c r="SS429"/>
      <c r="ST429"/>
      <c r="SU429"/>
      <c r="SV429"/>
      <c r="SW429"/>
      <c r="SX429"/>
      <c r="SY429"/>
      <c r="SZ429"/>
      <c r="TA429"/>
      <c r="TB429"/>
      <c r="TC429"/>
      <c r="TD429"/>
      <c r="TE429"/>
      <c r="TF429"/>
      <c r="TG429"/>
      <c r="TH429"/>
      <c r="TI429"/>
      <c r="TJ429"/>
      <c r="TK429"/>
      <c r="TL429"/>
      <c r="TM429"/>
      <c r="TN429"/>
      <c r="TO429"/>
      <c r="TP429"/>
      <c r="TQ429"/>
      <c r="TR429"/>
      <c r="TS429"/>
      <c r="TT429"/>
      <c r="TU429"/>
      <c r="TV429"/>
      <c r="TW429"/>
      <c r="TX429"/>
      <c r="TY429"/>
      <c r="TZ429"/>
      <c r="UA429"/>
      <c r="UB429"/>
      <c r="UC429"/>
      <c r="UD429"/>
      <c r="UE429"/>
      <c r="UF429"/>
      <c r="UG429"/>
      <c r="UH429"/>
      <c r="UI429"/>
      <c r="UJ429"/>
      <c r="UK429"/>
      <c r="UL429"/>
      <c r="UM429"/>
      <c r="UN429"/>
      <c r="UO429"/>
      <c r="UP429"/>
      <c r="UQ429"/>
      <c r="UR429"/>
      <c r="US429"/>
      <c r="UT429"/>
      <c r="UU429"/>
      <c r="UV429"/>
      <c r="UW429"/>
      <c r="UX429"/>
      <c r="UY429"/>
      <c r="UZ429"/>
      <c r="VA429"/>
      <c r="VB429"/>
      <c r="VC429"/>
      <c r="VD429"/>
      <c r="VE429"/>
      <c r="VF429"/>
      <c r="VG429"/>
      <c r="VH429"/>
      <c r="VI429"/>
      <c r="VJ429"/>
      <c r="VK429"/>
      <c r="VL429"/>
      <c r="VM429"/>
      <c r="VN429"/>
      <c r="VO429"/>
      <c r="VP429"/>
      <c r="VQ429"/>
      <c r="VR429"/>
      <c r="VS429"/>
      <c r="VT429"/>
      <c r="VU429"/>
      <c r="VV429"/>
      <c r="VW429"/>
      <c r="VX429"/>
      <c r="VY429"/>
      <c r="VZ429"/>
      <c r="WA429"/>
      <c r="WB429"/>
      <c r="WC429"/>
      <c r="WD429"/>
      <c r="WE429"/>
      <c r="WF429"/>
      <c r="WG429"/>
      <c r="WH429"/>
      <c r="WI429"/>
      <c r="WJ429"/>
      <c r="WK429"/>
      <c r="WL429"/>
      <c r="WM429"/>
      <c r="WN429"/>
      <c r="WO429"/>
      <c r="WP429"/>
      <c r="WQ429"/>
      <c r="WR429"/>
      <c r="WS429"/>
      <c r="WT429"/>
      <c r="WU429"/>
      <c r="WV429"/>
      <c r="WW429"/>
    </row>
    <row r="430" spans="1:621" s="41" customFormat="1" ht="119.25" hidden="1" customHeight="1" x14ac:dyDescent="0.25">
      <c r="A430" s="213">
        <f t="shared" si="66"/>
        <v>338</v>
      </c>
      <c r="B430" s="315" t="s">
        <v>83</v>
      </c>
      <c r="C430" s="288" t="s">
        <v>2356</v>
      </c>
      <c r="D430" s="288" t="s">
        <v>2357</v>
      </c>
      <c r="E430" s="288" t="s">
        <v>2358</v>
      </c>
      <c r="F430" s="288" t="s">
        <v>79</v>
      </c>
      <c r="G430" s="289">
        <v>44303.791666666664</v>
      </c>
      <c r="H430" s="63" t="s">
        <v>2510</v>
      </c>
      <c r="I430" s="289">
        <v>44304.548611111109</v>
      </c>
      <c r="J430" s="60">
        <v>3.472222222222222E-3</v>
      </c>
      <c r="K430" s="288" t="s">
        <v>2359</v>
      </c>
      <c r="L430" s="288"/>
      <c r="M430" s="288"/>
      <c r="N430" s="288"/>
      <c r="O430" s="288"/>
      <c r="P430" s="288"/>
      <c r="Q430" s="288"/>
      <c r="R430" s="288" t="s">
        <v>2511</v>
      </c>
      <c r="S430" s="288" t="s">
        <v>2512</v>
      </c>
      <c r="T430" s="288" t="s">
        <v>75</v>
      </c>
      <c r="U430" s="288">
        <v>5</v>
      </c>
      <c r="V430" s="288" t="s">
        <v>76</v>
      </c>
      <c r="W430" s="288">
        <v>1</v>
      </c>
      <c r="X430" s="331">
        <v>222</v>
      </c>
      <c r="Y430" s="50">
        <f t="shared" si="60"/>
        <v>8.3333333333333329E-2</v>
      </c>
      <c r="Z430"/>
      <c r="AA430"/>
      <c r="AB430">
        <v>1</v>
      </c>
      <c r="AC430"/>
      <c r="AD430"/>
      <c r="AE430"/>
      <c r="AF430"/>
      <c r="AG430"/>
      <c r="AH430"/>
      <c r="AI430"/>
      <c r="AJ430"/>
      <c r="AK430"/>
      <c r="AL430"/>
      <c r="AM430"/>
      <c r="AN430"/>
      <c r="AO430"/>
      <c r="AP430"/>
      <c r="AQ430"/>
      <c r="AR430"/>
      <c r="AS430"/>
      <c r="AT430"/>
      <c r="AU430"/>
      <c r="AV430" s="53" t="s">
        <v>89</v>
      </c>
      <c r="AW430" s="53" t="s">
        <v>91</v>
      </c>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c r="IW430"/>
      <c r="IX430"/>
      <c r="IY430"/>
      <c r="IZ430"/>
      <c r="JA430"/>
      <c r="JB430"/>
      <c r="JC430"/>
      <c r="JD430"/>
      <c r="JE430"/>
      <c r="JF430"/>
      <c r="JG430"/>
      <c r="JH430"/>
      <c r="JI430"/>
      <c r="JJ430"/>
      <c r="JK430"/>
      <c r="JL430"/>
      <c r="JM430"/>
      <c r="JN430"/>
      <c r="JO430"/>
      <c r="JP430"/>
      <c r="JQ430"/>
      <c r="JR430"/>
      <c r="JS430"/>
      <c r="JT430"/>
      <c r="JU430"/>
      <c r="JV430"/>
      <c r="JW430"/>
      <c r="JX430"/>
      <c r="JY430"/>
      <c r="JZ430"/>
      <c r="KA430"/>
      <c r="KB430"/>
      <c r="KC430"/>
      <c r="KD430"/>
      <c r="KE430"/>
      <c r="KF430"/>
      <c r="KG430"/>
      <c r="KH430"/>
      <c r="KI430"/>
      <c r="KJ430"/>
      <c r="KK430"/>
      <c r="KL430"/>
      <c r="KM430"/>
      <c r="KN430"/>
      <c r="KO430"/>
      <c r="KP430"/>
      <c r="KQ430"/>
      <c r="KR430"/>
      <c r="KS430"/>
      <c r="KT430"/>
      <c r="KU430"/>
      <c r="KV430"/>
      <c r="KW430"/>
      <c r="KX430"/>
      <c r="KY430"/>
      <c r="KZ430"/>
      <c r="LA430"/>
      <c r="LB430"/>
      <c r="LC430"/>
      <c r="LD430"/>
      <c r="LE430"/>
      <c r="LF430"/>
      <c r="LG430"/>
      <c r="LH430"/>
      <c r="LI430"/>
      <c r="LJ430"/>
      <c r="LK430"/>
      <c r="LL430"/>
      <c r="LM430"/>
      <c r="LN430"/>
      <c r="LO430"/>
      <c r="LP430"/>
      <c r="LQ430"/>
      <c r="LR430"/>
      <c r="LS430"/>
      <c r="LT430"/>
      <c r="LU430"/>
      <c r="LV430"/>
      <c r="LW430"/>
      <c r="LX430"/>
      <c r="LY430"/>
      <c r="LZ430"/>
      <c r="MA430"/>
      <c r="MB430"/>
      <c r="MC430"/>
      <c r="MD430"/>
      <c r="ME430"/>
      <c r="MF430"/>
      <c r="MG430"/>
      <c r="MH430"/>
      <c r="MI430"/>
      <c r="MJ430"/>
      <c r="MK430"/>
      <c r="ML430"/>
      <c r="MM430"/>
      <c r="MN430"/>
      <c r="MO430"/>
      <c r="MP430"/>
      <c r="MQ430"/>
      <c r="MR430"/>
      <c r="MS430"/>
      <c r="MT430"/>
      <c r="MU430"/>
      <c r="MV430"/>
      <c r="MW430"/>
      <c r="MX430"/>
      <c r="MY430"/>
      <c r="MZ430"/>
      <c r="NA430"/>
      <c r="NB430"/>
      <c r="NC430"/>
      <c r="ND430"/>
      <c r="NE430"/>
      <c r="NF430"/>
      <c r="NG430"/>
      <c r="NH430"/>
      <c r="NI430"/>
      <c r="NJ430"/>
      <c r="NK430"/>
      <c r="NL430"/>
      <c r="NM430"/>
      <c r="NN430"/>
      <c r="NO430"/>
      <c r="NP430"/>
      <c r="NQ430"/>
      <c r="NR430"/>
      <c r="NS430"/>
      <c r="NT430"/>
      <c r="NU430"/>
      <c r="NV430"/>
      <c r="NW430"/>
      <c r="NX430"/>
      <c r="NY430"/>
      <c r="NZ430"/>
      <c r="OA430"/>
      <c r="OB430"/>
      <c r="OC430"/>
      <c r="OD430"/>
      <c r="OE430"/>
      <c r="OF430"/>
      <c r="OG430"/>
      <c r="OH430"/>
      <c r="OI430"/>
      <c r="OJ430"/>
      <c r="OK430"/>
      <c r="OL430"/>
      <c r="OM430"/>
      <c r="ON430"/>
      <c r="OO430"/>
      <c r="OP430"/>
      <c r="OQ430"/>
      <c r="OR430"/>
      <c r="OS430"/>
      <c r="OT430"/>
      <c r="OU430"/>
      <c r="OV430"/>
      <c r="OW430"/>
      <c r="OX430"/>
      <c r="OY430"/>
      <c r="OZ430"/>
      <c r="PA430"/>
      <c r="PB430"/>
      <c r="PC430"/>
      <c r="PD430"/>
      <c r="PE430"/>
      <c r="PF430"/>
      <c r="PG430"/>
      <c r="PH430"/>
      <c r="PI430"/>
      <c r="PJ430"/>
      <c r="PK430"/>
      <c r="PL430"/>
      <c r="PM430"/>
      <c r="PN430"/>
      <c r="PO430"/>
      <c r="PP430"/>
      <c r="PQ430"/>
      <c r="PR430"/>
      <c r="PS430"/>
      <c r="PT430"/>
      <c r="PU430"/>
      <c r="PV430"/>
      <c r="PW430"/>
      <c r="PX430"/>
      <c r="PY430"/>
      <c r="PZ430"/>
      <c r="QA430"/>
      <c r="QB430"/>
      <c r="QC430"/>
      <c r="QD430"/>
      <c r="QE430"/>
      <c r="QF430"/>
      <c r="QG430"/>
      <c r="QH430"/>
      <c r="QI430"/>
      <c r="QJ430"/>
      <c r="QK430"/>
      <c r="QL430"/>
      <c r="QM430"/>
      <c r="QN430"/>
      <c r="QO430"/>
      <c r="QP430"/>
      <c r="QQ430"/>
      <c r="QR430"/>
      <c r="QS430"/>
      <c r="QT430"/>
      <c r="QU430"/>
      <c r="QV430"/>
      <c r="QW430"/>
      <c r="QX430"/>
      <c r="QY430"/>
      <c r="QZ430"/>
      <c r="RA430"/>
      <c r="RB430"/>
      <c r="RC430"/>
      <c r="RD430"/>
      <c r="RE430"/>
      <c r="RF430"/>
      <c r="RG430"/>
      <c r="RH430"/>
      <c r="RI430"/>
      <c r="RJ430"/>
      <c r="RK430"/>
      <c r="RL430"/>
      <c r="RM430"/>
      <c r="RN430"/>
      <c r="RO430"/>
      <c r="RP430"/>
      <c r="RQ430"/>
      <c r="RR430"/>
      <c r="RS430"/>
      <c r="RT430"/>
      <c r="RU430"/>
      <c r="RV430"/>
      <c r="RW430"/>
      <c r="RX430"/>
      <c r="RY430"/>
      <c r="RZ430"/>
      <c r="SA430"/>
      <c r="SB430"/>
      <c r="SC430"/>
      <c r="SD430"/>
      <c r="SE430"/>
      <c r="SF430"/>
      <c r="SG430"/>
      <c r="SH430"/>
      <c r="SI430"/>
      <c r="SJ430"/>
      <c r="SK430"/>
      <c r="SL430"/>
      <c r="SM430"/>
      <c r="SN430"/>
      <c r="SO430"/>
      <c r="SP430"/>
      <c r="SQ430"/>
      <c r="SR430"/>
      <c r="SS430"/>
      <c r="ST430"/>
      <c r="SU430"/>
      <c r="SV430"/>
      <c r="SW430"/>
      <c r="SX430"/>
      <c r="SY430"/>
      <c r="SZ430"/>
      <c r="TA430"/>
      <c r="TB430"/>
      <c r="TC430"/>
      <c r="TD430"/>
      <c r="TE430"/>
      <c r="TF430"/>
      <c r="TG430"/>
      <c r="TH430"/>
      <c r="TI430"/>
      <c r="TJ430"/>
      <c r="TK430"/>
      <c r="TL430"/>
      <c r="TM430"/>
      <c r="TN430"/>
      <c r="TO430"/>
      <c r="TP430"/>
      <c r="TQ430"/>
      <c r="TR430"/>
      <c r="TS430"/>
      <c r="TT430"/>
      <c r="TU430"/>
      <c r="TV430"/>
      <c r="TW430"/>
      <c r="TX430"/>
      <c r="TY430"/>
      <c r="TZ430"/>
      <c r="UA430"/>
      <c r="UB430"/>
      <c r="UC430"/>
      <c r="UD430"/>
      <c r="UE430"/>
      <c r="UF430"/>
      <c r="UG430"/>
      <c r="UH430"/>
      <c r="UI430"/>
      <c r="UJ430"/>
      <c r="UK430"/>
      <c r="UL430"/>
      <c r="UM430"/>
      <c r="UN430"/>
      <c r="UO430"/>
      <c r="UP430"/>
      <c r="UQ430"/>
      <c r="UR430"/>
      <c r="US430"/>
      <c r="UT430"/>
      <c r="UU430"/>
      <c r="UV430"/>
      <c r="UW430"/>
      <c r="UX430"/>
      <c r="UY430"/>
      <c r="UZ430"/>
      <c r="VA430"/>
      <c r="VB430"/>
      <c r="VC430"/>
      <c r="VD430"/>
      <c r="VE430"/>
      <c r="VF430"/>
      <c r="VG430"/>
      <c r="VH430"/>
      <c r="VI430"/>
      <c r="VJ430"/>
      <c r="VK430"/>
      <c r="VL430"/>
      <c r="VM430"/>
      <c r="VN430"/>
      <c r="VO430"/>
      <c r="VP430"/>
      <c r="VQ430"/>
      <c r="VR430"/>
      <c r="VS430"/>
      <c r="VT430"/>
      <c r="VU430"/>
      <c r="VV430"/>
      <c r="VW430"/>
      <c r="VX430"/>
      <c r="VY430"/>
      <c r="VZ430"/>
      <c r="WA430"/>
      <c r="WB430"/>
      <c r="WC430"/>
      <c r="WD430"/>
      <c r="WE430"/>
      <c r="WF430"/>
      <c r="WG430"/>
      <c r="WH430"/>
      <c r="WI430"/>
      <c r="WJ430"/>
      <c r="WK430"/>
      <c r="WL430"/>
      <c r="WM430"/>
      <c r="WN430"/>
      <c r="WO430"/>
      <c r="WP430"/>
      <c r="WQ430"/>
      <c r="WR430"/>
      <c r="WS430"/>
      <c r="WT430"/>
      <c r="WU430"/>
      <c r="WV430"/>
      <c r="WW430"/>
    </row>
    <row r="431" spans="1:621" s="131" customFormat="1" ht="63" hidden="1" customHeight="1" x14ac:dyDescent="0.25">
      <c r="A431" s="213">
        <f t="shared" si="66"/>
        <v>339</v>
      </c>
      <c r="B431" s="34" t="s">
        <v>74</v>
      </c>
      <c r="C431" s="306" t="s">
        <v>172</v>
      </c>
      <c r="D431" s="309" t="s">
        <v>2513</v>
      </c>
      <c r="E431" s="306" t="s">
        <v>2514</v>
      </c>
      <c r="F431" s="306" t="s">
        <v>2515</v>
      </c>
      <c r="G431" s="318">
        <v>44303.8</v>
      </c>
      <c r="H431" s="84">
        <v>44303.831250000003</v>
      </c>
      <c r="I431" s="318">
        <v>44308.904861111114</v>
      </c>
      <c r="J431" s="312">
        <f>H431-G431</f>
        <v>3.125E-2</v>
      </c>
      <c r="K431" s="54" t="s">
        <v>2516</v>
      </c>
      <c r="L431" s="54"/>
      <c r="M431" s="54">
        <v>2</v>
      </c>
      <c r="N431" s="54"/>
      <c r="O431" s="54" t="s">
        <v>2211</v>
      </c>
      <c r="P431" s="54"/>
      <c r="Q431" s="54">
        <v>1</v>
      </c>
      <c r="R431" s="54" t="s">
        <v>2590</v>
      </c>
      <c r="S431" s="54" t="s">
        <v>2591</v>
      </c>
      <c r="T431" s="310" t="s">
        <v>75</v>
      </c>
      <c r="U431" s="54">
        <v>800</v>
      </c>
      <c r="V431" s="54" t="s">
        <v>76</v>
      </c>
      <c r="W431" s="54">
        <v>1</v>
      </c>
      <c r="X431" s="331" t="s">
        <v>189</v>
      </c>
      <c r="Y431" s="50">
        <f t="shared" si="60"/>
        <v>0.75</v>
      </c>
      <c r="Z431"/>
      <c r="AA431">
        <v>1</v>
      </c>
      <c r="AB431"/>
      <c r="AC431"/>
      <c r="AD431"/>
      <c r="AE431"/>
      <c r="AF431"/>
      <c r="AG431"/>
      <c r="AH431"/>
      <c r="AI431"/>
      <c r="AJ431"/>
      <c r="AK431"/>
      <c r="AL431"/>
      <c r="AM431"/>
      <c r="AN431"/>
      <c r="AO431"/>
      <c r="AP431"/>
      <c r="AQ431"/>
      <c r="AR431"/>
      <c r="AS431"/>
      <c r="AT431"/>
      <c r="AU431"/>
      <c r="AV431" s="53" t="s">
        <v>89</v>
      </c>
      <c r="AW431" s="53" t="s">
        <v>91</v>
      </c>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c r="IW431"/>
      <c r="IX431"/>
      <c r="IY431"/>
      <c r="IZ431"/>
      <c r="JA431"/>
      <c r="JB431"/>
      <c r="JC431"/>
      <c r="JD431"/>
      <c r="JE431"/>
      <c r="JF431"/>
      <c r="JG431"/>
      <c r="JH431"/>
      <c r="JI431"/>
      <c r="JJ431"/>
      <c r="JK431"/>
      <c r="JL431"/>
      <c r="JM431"/>
      <c r="JN431"/>
      <c r="JO431"/>
      <c r="JP431"/>
      <c r="JQ431"/>
      <c r="JR431"/>
      <c r="JS431"/>
      <c r="JT431"/>
      <c r="JU431"/>
      <c r="JV431"/>
      <c r="JW431"/>
      <c r="JX431"/>
      <c r="JY431"/>
      <c r="JZ431"/>
      <c r="KA431"/>
      <c r="KB431"/>
      <c r="KC431"/>
      <c r="KD431"/>
      <c r="KE431"/>
      <c r="KF431"/>
      <c r="KG431"/>
      <c r="KH431"/>
      <c r="KI431"/>
      <c r="KJ431"/>
      <c r="KK431"/>
      <c r="KL431"/>
      <c r="KM431"/>
      <c r="KN431"/>
      <c r="KO431"/>
      <c r="KP431"/>
      <c r="KQ431"/>
      <c r="KR431"/>
      <c r="KS431"/>
      <c r="KT431"/>
      <c r="KU431"/>
      <c r="KV431"/>
      <c r="KW431"/>
      <c r="KX431"/>
      <c r="KY431"/>
      <c r="KZ431"/>
      <c r="LA431"/>
      <c r="LB431"/>
      <c r="LC431"/>
      <c r="LD431"/>
      <c r="LE431"/>
      <c r="LF431"/>
      <c r="LG431"/>
      <c r="LH431"/>
      <c r="LI431"/>
      <c r="LJ431"/>
      <c r="LK431"/>
      <c r="LL431"/>
      <c r="LM431"/>
      <c r="LN431"/>
      <c r="LO431"/>
      <c r="LP431"/>
      <c r="LQ431"/>
      <c r="LR431"/>
      <c r="LS431"/>
      <c r="LT431"/>
      <c r="LU431"/>
      <c r="LV431"/>
      <c r="LW431"/>
      <c r="LX431"/>
      <c r="LY431"/>
      <c r="LZ431"/>
      <c r="MA431"/>
      <c r="MB431"/>
      <c r="MC431"/>
      <c r="MD431"/>
      <c r="ME431"/>
      <c r="MF431"/>
      <c r="MG431"/>
      <c r="MH431"/>
      <c r="MI431"/>
      <c r="MJ431"/>
      <c r="MK431"/>
      <c r="ML431"/>
      <c r="MM431"/>
      <c r="MN431"/>
      <c r="MO431"/>
      <c r="MP431"/>
      <c r="MQ431"/>
      <c r="MR431"/>
      <c r="MS431"/>
      <c r="MT431"/>
      <c r="MU431"/>
      <c r="MV431"/>
      <c r="MW431"/>
      <c r="MX431"/>
      <c r="MY431"/>
      <c r="MZ431"/>
      <c r="NA431"/>
      <c r="NB431"/>
      <c r="NC431"/>
      <c r="ND431"/>
      <c r="NE431"/>
      <c r="NF431"/>
      <c r="NG431"/>
      <c r="NH431"/>
      <c r="NI431"/>
      <c r="NJ431"/>
      <c r="NK431"/>
      <c r="NL431"/>
      <c r="NM431"/>
      <c r="NN431"/>
      <c r="NO431"/>
      <c r="NP431"/>
      <c r="NQ431"/>
      <c r="NR431"/>
      <c r="NS431"/>
      <c r="NT431"/>
      <c r="NU431"/>
      <c r="NV431"/>
      <c r="NW431"/>
      <c r="NX431"/>
      <c r="NY431"/>
      <c r="NZ431"/>
      <c r="OA431"/>
      <c r="OB431"/>
      <c r="OC431"/>
      <c r="OD431"/>
      <c r="OE431"/>
      <c r="OF431"/>
      <c r="OG431"/>
      <c r="OH431"/>
      <c r="OI431"/>
      <c r="OJ431"/>
      <c r="OK431"/>
      <c r="OL431"/>
      <c r="OM431"/>
      <c r="ON431"/>
      <c r="OO431"/>
      <c r="OP431"/>
      <c r="OQ431"/>
      <c r="OR431"/>
      <c r="OS431"/>
      <c r="OT431"/>
      <c r="OU431"/>
      <c r="OV431"/>
      <c r="OW431"/>
      <c r="OX431"/>
      <c r="OY431"/>
      <c r="OZ431"/>
      <c r="PA431"/>
      <c r="PB431"/>
      <c r="PC431"/>
      <c r="PD431"/>
      <c r="PE431"/>
      <c r="PF431"/>
      <c r="PG431"/>
      <c r="PH431"/>
      <c r="PI431"/>
      <c r="PJ431"/>
      <c r="PK431"/>
      <c r="PL431"/>
      <c r="PM431"/>
      <c r="PN431"/>
      <c r="PO431"/>
      <c r="PP431"/>
      <c r="PQ431"/>
      <c r="PR431"/>
      <c r="PS431"/>
      <c r="PT431"/>
      <c r="PU431"/>
      <c r="PV431"/>
      <c r="PW431"/>
      <c r="PX431"/>
      <c r="PY431"/>
      <c r="PZ431"/>
      <c r="QA431"/>
      <c r="QB431"/>
      <c r="QC431"/>
      <c r="QD431"/>
      <c r="QE431"/>
      <c r="QF431"/>
      <c r="QG431"/>
      <c r="QH431"/>
      <c r="QI431"/>
      <c r="QJ431"/>
      <c r="QK431"/>
      <c r="QL431"/>
      <c r="QM431"/>
      <c r="QN431"/>
      <c r="QO431"/>
      <c r="QP431"/>
      <c r="QQ431"/>
      <c r="QR431"/>
      <c r="QS431"/>
      <c r="QT431"/>
      <c r="QU431"/>
      <c r="QV431"/>
      <c r="QW431"/>
      <c r="QX431"/>
      <c r="QY431"/>
      <c r="QZ431"/>
      <c r="RA431"/>
      <c r="RB431"/>
      <c r="RC431"/>
      <c r="RD431"/>
      <c r="RE431"/>
      <c r="RF431"/>
      <c r="RG431"/>
      <c r="RH431"/>
      <c r="RI431"/>
      <c r="RJ431"/>
      <c r="RK431"/>
      <c r="RL431"/>
      <c r="RM431"/>
      <c r="RN431"/>
      <c r="RO431"/>
      <c r="RP431"/>
      <c r="RQ431"/>
      <c r="RR431"/>
      <c r="RS431"/>
      <c r="RT431"/>
      <c r="RU431"/>
      <c r="RV431"/>
      <c r="RW431"/>
      <c r="RX431"/>
      <c r="RY431"/>
      <c r="RZ431"/>
      <c r="SA431"/>
      <c r="SB431"/>
      <c r="SC431"/>
      <c r="SD431"/>
      <c r="SE431"/>
      <c r="SF431"/>
      <c r="SG431"/>
      <c r="SH431"/>
      <c r="SI431"/>
      <c r="SJ431"/>
      <c r="SK431"/>
      <c r="SL431"/>
      <c r="SM431"/>
      <c r="SN431"/>
      <c r="SO431"/>
      <c r="SP431"/>
      <c r="SQ431"/>
      <c r="SR431"/>
      <c r="SS431"/>
      <c r="ST431"/>
      <c r="SU431"/>
      <c r="SV431"/>
      <c r="SW431"/>
      <c r="SX431"/>
      <c r="SY431"/>
      <c r="SZ431"/>
      <c r="TA431"/>
      <c r="TB431"/>
      <c r="TC431"/>
      <c r="TD431"/>
      <c r="TE431"/>
      <c r="TF431"/>
      <c r="TG431"/>
      <c r="TH431"/>
      <c r="TI431"/>
      <c r="TJ431"/>
      <c r="TK431"/>
      <c r="TL431"/>
      <c r="TM431"/>
      <c r="TN431"/>
      <c r="TO431"/>
      <c r="TP431"/>
      <c r="TQ431"/>
      <c r="TR431"/>
      <c r="TS431"/>
      <c r="TT431"/>
      <c r="TU431"/>
      <c r="TV431"/>
      <c r="TW431"/>
      <c r="TX431"/>
      <c r="TY431"/>
      <c r="TZ431"/>
      <c r="UA431"/>
      <c r="UB431"/>
      <c r="UC431"/>
      <c r="UD431"/>
      <c r="UE431"/>
      <c r="UF431"/>
      <c r="UG431"/>
      <c r="UH431"/>
      <c r="UI431"/>
      <c r="UJ431"/>
      <c r="UK431"/>
      <c r="UL431"/>
      <c r="UM431"/>
      <c r="UN431"/>
      <c r="UO431"/>
      <c r="UP431"/>
      <c r="UQ431"/>
      <c r="UR431"/>
      <c r="US431"/>
      <c r="UT431"/>
      <c r="UU431"/>
      <c r="UV431"/>
      <c r="UW431"/>
      <c r="UX431"/>
      <c r="UY431"/>
      <c r="UZ431"/>
      <c r="VA431"/>
      <c r="VB431"/>
      <c r="VC431"/>
      <c r="VD431"/>
      <c r="VE431"/>
      <c r="VF431"/>
      <c r="VG431"/>
      <c r="VH431"/>
      <c r="VI431"/>
      <c r="VJ431"/>
      <c r="VK431"/>
      <c r="VL431"/>
      <c r="VM431"/>
      <c r="VN431"/>
      <c r="VO431"/>
      <c r="VP431"/>
      <c r="VQ431"/>
      <c r="VR431"/>
      <c r="VS431"/>
      <c r="VT431"/>
      <c r="VU431"/>
      <c r="VV431"/>
      <c r="VW431"/>
      <c r="VX431"/>
      <c r="VY431"/>
      <c r="VZ431"/>
      <c r="WA431"/>
      <c r="WB431"/>
      <c r="WC431"/>
      <c r="WD431"/>
      <c r="WE431"/>
      <c r="WF431"/>
      <c r="WG431"/>
      <c r="WH431"/>
      <c r="WI431"/>
      <c r="WJ431"/>
      <c r="WK431"/>
      <c r="WL431"/>
      <c r="WM431"/>
      <c r="WN431"/>
      <c r="WO431"/>
      <c r="WP431"/>
      <c r="WQ431"/>
      <c r="WR431"/>
      <c r="WS431"/>
      <c r="WT431"/>
      <c r="WU431"/>
      <c r="WV431"/>
      <c r="WW431"/>
    </row>
    <row r="432" spans="1:621" s="41" customFormat="1" ht="64.5" hidden="1" customHeight="1" x14ac:dyDescent="0.25">
      <c r="A432" s="742">
        <f>A431+1</f>
        <v>340</v>
      </c>
      <c r="B432" s="607" t="s">
        <v>78</v>
      </c>
      <c r="C432" s="604" t="s">
        <v>2517</v>
      </c>
      <c r="D432" s="604" t="s">
        <v>2518</v>
      </c>
      <c r="E432" s="604" t="s">
        <v>2519</v>
      </c>
      <c r="F432" s="288" t="s">
        <v>2520</v>
      </c>
      <c r="G432" s="639">
        <v>44304.666666666664</v>
      </c>
      <c r="H432" s="135">
        <v>44305.004861111112</v>
      </c>
      <c r="I432" s="318">
        <v>44315.645833333336</v>
      </c>
      <c r="J432" s="312">
        <f>H432-G432</f>
        <v>0.33819444444816327</v>
      </c>
      <c r="K432" s="287" t="s">
        <v>2521</v>
      </c>
      <c r="L432" s="287"/>
      <c r="M432" s="287"/>
      <c r="N432" s="287">
        <v>1</v>
      </c>
      <c r="O432" s="287">
        <v>1</v>
      </c>
      <c r="P432" s="287">
        <v>1</v>
      </c>
      <c r="Q432" s="287"/>
      <c r="R432" s="644" t="s">
        <v>2522</v>
      </c>
      <c r="S432" s="644" t="s">
        <v>2717</v>
      </c>
      <c r="T432" s="644" t="s">
        <v>75</v>
      </c>
      <c r="U432" s="287">
        <v>350</v>
      </c>
      <c r="V432" s="644" t="s">
        <v>76</v>
      </c>
      <c r="W432" s="644">
        <v>1</v>
      </c>
      <c r="X432" s="676">
        <v>223</v>
      </c>
      <c r="Y432" s="50">
        <f t="shared" si="60"/>
        <v>8.1166666667559184</v>
      </c>
      <c r="Z432"/>
      <c r="AA432"/>
      <c r="AB432">
        <v>1</v>
      </c>
      <c r="AC432"/>
      <c r="AD432"/>
      <c r="AE432"/>
      <c r="AF432"/>
      <c r="AG432"/>
      <c r="AH432"/>
      <c r="AI432"/>
      <c r="AJ432"/>
      <c r="AK432"/>
      <c r="AL432"/>
      <c r="AM432"/>
      <c r="AN432"/>
      <c r="AO432"/>
      <c r="AP432"/>
      <c r="AQ432"/>
      <c r="AR432"/>
      <c r="AS432"/>
      <c r="AT432"/>
      <c r="AU432"/>
      <c r="AV432" s="53" t="s">
        <v>89</v>
      </c>
      <c r="AW432" s="53" t="s">
        <v>91</v>
      </c>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c r="IW432"/>
      <c r="IX432"/>
      <c r="IY432"/>
      <c r="IZ432"/>
      <c r="JA432"/>
      <c r="JB432"/>
      <c r="JC432"/>
      <c r="JD432"/>
      <c r="JE432"/>
      <c r="JF432"/>
      <c r="JG432"/>
      <c r="JH432"/>
      <c r="JI432"/>
      <c r="JJ432"/>
      <c r="JK432"/>
      <c r="JL432"/>
      <c r="JM432"/>
      <c r="JN432"/>
      <c r="JO432"/>
      <c r="JP432"/>
      <c r="JQ432"/>
      <c r="JR432"/>
      <c r="JS432"/>
      <c r="JT432"/>
      <c r="JU432"/>
      <c r="JV432"/>
      <c r="JW432"/>
      <c r="JX432"/>
      <c r="JY432"/>
      <c r="JZ432"/>
      <c r="KA432"/>
      <c r="KB432"/>
      <c r="KC432"/>
      <c r="KD432"/>
      <c r="KE432"/>
      <c r="KF432"/>
      <c r="KG432"/>
      <c r="KH432"/>
      <c r="KI432"/>
      <c r="KJ432"/>
      <c r="KK432"/>
      <c r="KL432"/>
      <c r="KM432"/>
      <c r="KN432"/>
      <c r="KO432"/>
      <c r="KP432"/>
      <c r="KQ432"/>
      <c r="KR432"/>
      <c r="KS432"/>
      <c r="KT432"/>
      <c r="KU432"/>
      <c r="KV432"/>
      <c r="KW432"/>
      <c r="KX432"/>
      <c r="KY432"/>
      <c r="KZ432"/>
      <c r="LA432"/>
      <c r="LB432"/>
      <c r="LC432"/>
      <c r="LD432"/>
      <c r="LE432"/>
      <c r="LF432"/>
      <c r="LG432"/>
      <c r="LH432"/>
      <c r="LI432"/>
      <c r="LJ432"/>
      <c r="LK432"/>
      <c r="LL432"/>
      <c r="LM432"/>
      <c r="LN432"/>
      <c r="LO432"/>
      <c r="LP432"/>
      <c r="LQ432"/>
      <c r="LR432"/>
      <c r="LS432"/>
      <c r="LT432"/>
      <c r="LU432"/>
      <c r="LV432"/>
      <c r="LW432"/>
      <c r="LX432"/>
      <c r="LY432"/>
      <c r="LZ432"/>
      <c r="MA432"/>
      <c r="MB432"/>
      <c r="MC432"/>
      <c r="MD432"/>
      <c r="ME432"/>
      <c r="MF432"/>
      <c r="MG432"/>
      <c r="MH432"/>
      <c r="MI432"/>
      <c r="MJ432"/>
      <c r="MK432"/>
      <c r="ML432"/>
      <c r="MM432"/>
      <c r="MN432"/>
      <c r="MO432"/>
      <c r="MP432"/>
      <c r="MQ432"/>
      <c r="MR432"/>
      <c r="MS432"/>
      <c r="MT432"/>
      <c r="MU432"/>
      <c r="MV432"/>
      <c r="MW432"/>
      <c r="MX432"/>
      <c r="MY432"/>
      <c r="MZ432"/>
      <c r="NA432"/>
      <c r="NB432"/>
      <c r="NC432"/>
      <c r="ND432"/>
      <c r="NE432"/>
      <c r="NF432"/>
      <c r="NG432"/>
      <c r="NH432"/>
      <c r="NI432"/>
      <c r="NJ432"/>
      <c r="NK432"/>
      <c r="NL432"/>
      <c r="NM432"/>
      <c r="NN432"/>
      <c r="NO432"/>
      <c r="NP432"/>
      <c r="NQ432"/>
      <c r="NR432"/>
      <c r="NS432"/>
      <c r="NT432"/>
      <c r="NU432"/>
      <c r="NV432"/>
      <c r="NW432"/>
      <c r="NX432"/>
      <c r="NY432"/>
      <c r="NZ432"/>
      <c r="OA432"/>
      <c r="OB432"/>
      <c r="OC432"/>
      <c r="OD432"/>
      <c r="OE432"/>
      <c r="OF432"/>
      <c r="OG432"/>
      <c r="OH432"/>
      <c r="OI432"/>
      <c r="OJ432"/>
      <c r="OK432"/>
      <c r="OL432"/>
      <c r="OM432"/>
      <c r="ON432"/>
      <c r="OO432"/>
      <c r="OP432"/>
      <c r="OQ432"/>
      <c r="OR432"/>
      <c r="OS432"/>
      <c r="OT432"/>
      <c r="OU432"/>
      <c r="OV432"/>
      <c r="OW432"/>
      <c r="OX432"/>
      <c r="OY432"/>
      <c r="OZ432"/>
      <c r="PA432"/>
      <c r="PB432"/>
      <c r="PC432"/>
      <c r="PD432"/>
      <c r="PE432"/>
      <c r="PF432"/>
      <c r="PG432"/>
      <c r="PH432"/>
      <c r="PI432"/>
      <c r="PJ432"/>
      <c r="PK432"/>
      <c r="PL432"/>
      <c r="PM432"/>
      <c r="PN432"/>
      <c r="PO432"/>
      <c r="PP432"/>
      <c r="PQ432"/>
      <c r="PR432"/>
      <c r="PS432"/>
      <c r="PT432"/>
      <c r="PU432"/>
      <c r="PV432"/>
      <c r="PW432"/>
      <c r="PX432"/>
      <c r="PY432"/>
      <c r="PZ432"/>
      <c r="QA432"/>
      <c r="QB432"/>
      <c r="QC432"/>
      <c r="QD432"/>
      <c r="QE432"/>
      <c r="QF432"/>
      <c r="QG432"/>
      <c r="QH432"/>
      <c r="QI432"/>
      <c r="QJ432"/>
      <c r="QK432"/>
      <c r="QL432"/>
      <c r="QM432"/>
      <c r="QN432"/>
      <c r="QO432"/>
      <c r="QP432"/>
      <c r="QQ432"/>
      <c r="QR432"/>
      <c r="QS432"/>
      <c r="QT432"/>
      <c r="QU432"/>
      <c r="QV432"/>
      <c r="QW432"/>
      <c r="QX432"/>
      <c r="QY432"/>
      <c r="QZ432"/>
      <c r="RA432"/>
      <c r="RB432"/>
      <c r="RC432"/>
      <c r="RD432"/>
      <c r="RE432"/>
      <c r="RF432"/>
      <c r="RG432"/>
      <c r="RH432"/>
      <c r="RI432"/>
      <c r="RJ432"/>
      <c r="RK432"/>
      <c r="RL432"/>
      <c r="RM432"/>
      <c r="RN432"/>
      <c r="RO432"/>
      <c r="RP432"/>
      <c r="RQ432"/>
      <c r="RR432"/>
      <c r="RS432"/>
      <c r="RT432"/>
      <c r="RU432"/>
      <c r="RV432"/>
      <c r="RW432"/>
      <c r="RX432"/>
      <c r="RY432"/>
      <c r="RZ432"/>
      <c r="SA432"/>
      <c r="SB432"/>
      <c r="SC432"/>
      <c r="SD432"/>
      <c r="SE432"/>
      <c r="SF432"/>
      <c r="SG432"/>
      <c r="SH432"/>
      <c r="SI432"/>
      <c r="SJ432"/>
      <c r="SK432"/>
      <c r="SL432"/>
      <c r="SM432"/>
      <c r="SN432"/>
      <c r="SO432"/>
      <c r="SP432"/>
      <c r="SQ432"/>
      <c r="SR432"/>
      <c r="SS432"/>
      <c r="ST432"/>
      <c r="SU432"/>
      <c r="SV432"/>
      <c r="SW432"/>
      <c r="SX432"/>
      <c r="SY432"/>
      <c r="SZ432"/>
      <c r="TA432"/>
      <c r="TB432"/>
      <c r="TC432"/>
      <c r="TD432"/>
      <c r="TE432"/>
      <c r="TF432"/>
      <c r="TG432"/>
      <c r="TH432"/>
      <c r="TI432"/>
      <c r="TJ432"/>
      <c r="TK432"/>
      <c r="TL432"/>
      <c r="TM432"/>
      <c r="TN432"/>
      <c r="TO432"/>
      <c r="TP432"/>
      <c r="TQ432"/>
      <c r="TR432"/>
      <c r="TS432"/>
      <c r="TT432"/>
      <c r="TU432"/>
      <c r="TV432"/>
      <c r="TW432"/>
      <c r="TX432"/>
      <c r="TY432"/>
      <c r="TZ432"/>
      <c r="UA432"/>
      <c r="UB432"/>
      <c r="UC432"/>
      <c r="UD432"/>
      <c r="UE432"/>
      <c r="UF432"/>
      <c r="UG432"/>
      <c r="UH432"/>
      <c r="UI432"/>
      <c r="UJ432"/>
      <c r="UK432"/>
      <c r="UL432"/>
      <c r="UM432"/>
      <c r="UN432"/>
      <c r="UO432"/>
      <c r="UP432"/>
      <c r="UQ432"/>
      <c r="UR432"/>
      <c r="US432"/>
      <c r="UT432"/>
      <c r="UU432"/>
      <c r="UV432"/>
      <c r="UW432"/>
      <c r="UX432"/>
      <c r="UY432"/>
      <c r="UZ432"/>
      <c r="VA432"/>
      <c r="VB432"/>
      <c r="VC432"/>
      <c r="VD432"/>
      <c r="VE432"/>
      <c r="VF432"/>
      <c r="VG432"/>
      <c r="VH432"/>
      <c r="VI432"/>
      <c r="VJ432"/>
      <c r="VK432"/>
      <c r="VL432"/>
      <c r="VM432"/>
      <c r="VN432"/>
      <c r="VO432"/>
      <c r="VP432"/>
      <c r="VQ432"/>
      <c r="VR432"/>
      <c r="VS432"/>
      <c r="VT432"/>
      <c r="VU432"/>
      <c r="VV432"/>
      <c r="VW432"/>
      <c r="VX432"/>
      <c r="VY432"/>
      <c r="VZ432"/>
      <c r="WA432"/>
      <c r="WB432"/>
      <c r="WC432"/>
      <c r="WD432"/>
      <c r="WE432"/>
      <c r="WF432"/>
      <c r="WG432"/>
      <c r="WH432"/>
      <c r="WI432"/>
      <c r="WJ432"/>
      <c r="WK432"/>
      <c r="WL432"/>
      <c r="WM432"/>
      <c r="WN432"/>
      <c r="WO432"/>
      <c r="WP432"/>
      <c r="WQ432"/>
      <c r="WR432"/>
      <c r="WS432"/>
      <c r="WT432"/>
      <c r="WU432"/>
      <c r="WV432"/>
      <c r="WW432"/>
    </row>
    <row r="433" spans="1:621" s="41" customFormat="1" ht="44.25" hidden="1" customHeight="1" x14ac:dyDescent="0.25">
      <c r="A433" s="744"/>
      <c r="B433" s="599"/>
      <c r="C433" s="604"/>
      <c r="D433" s="604"/>
      <c r="E433" s="604"/>
      <c r="F433" s="288" t="s">
        <v>2523</v>
      </c>
      <c r="G433" s="643"/>
      <c r="H433" s="135">
        <v>44304.99722222222</v>
      </c>
      <c r="I433" s="318">
        <v>44304.99722222222</v>
      </c>
      <c r="J433" s="312">
        <f>H433-G432</f>
        <v>0.33055555555620231</v>
      </c>
      <c r="K433" s="287" t="s">
        <v>2524</v>
      </c>
      <c r="L433" s="287"/>
      <c r="M433" s="287"/>
      <c r="N433" s="287"/>
      <c r="O433" s="287"/>
      <c r="P433" s="287"/>
      <c r="Q433" s="287"/>
      <c r="R433" s="645"/>
      <c r="S433" s="645"/>
      <c r="T433" s="645"/>
      <c r="U433" s="287">
        <v>250</v>
      </c>
      <c r="V433" s="645"/>
      <c r="W433" s="645"/>
      <c r="X433" s="677"/>
      <c r="Y433" s="50">
        <f t="shared" si="60"/>
        <v>7.9333333333488554</v>
      </c>
      <c r="Z433"/>
      <c r="AA433"/>
      <c r="AB433"/>
      <c r="AC433"/>
      <c r="AD433"/>
      <c r="AE433"/>
      <c r="AF433"/>
      <c r="AG433"/>
      <c r="AH433"/>
      <c r="AI433"/>
      <c r="AJ433"/>
      <c r="AK433"/>
      <c r="AL433"/>
      <c r="AM433"/>
      <c r="AN433"/>
      <c r="AO433"/>
      <c r="AP433"/>
      <c r="AQ433"/>
      <c r="AR433"/>
      <c r="AS433"/>
      <c r="AT433"/>
      <c r="AU433"/>
      <c r="AV433" s="53"/>
      <c r="AW433" s="5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c r="IW433"/>
      <c r="IX433"/>
      <c r="IY433"/>
      <c r="IZ433"/>
      <c r="JA433"/>
      <c r="JB433"/>
      <c r="JC433"/>
      <c r="JD433"/>
      <c r="JE433"/>
      <c r="JF433"/>
      <c r="JG433"/>
      <c r="JH433"/>
      <c r="JI433"/>
      <c r="JJ433"/>
      <c r="JK433"/>
      <c r="JL433"/>
      <c r="JM433"/>
      <c r="JN433"/>
      <c r="JO433"/>
      <c r="JP433"/>
      <c r="JQ433"/>
      <c r="JR433"/>
      <c r="JS433"/>
      <c r="JT433"/>
      <c r="JU433"/>
      <c r="JV433"/>
      <c r="JW433"/>
      <c r="JX433"/>
      <c r="JY433"/>
      <c r="JZ433"/>
      <c r="KA433"/>
      <c r="KB433"/>
      <c r="KC433"/>
      <c r="KD433"/>
      <c r="KE433"/>
      <c r="KF433"/>
      <c r="KG433"/>
      <c r="KH433"/>
      <c r="KI433"/>
      <c r="KJ433"/>
      <c r="KK433"/>
      <c r="KL433"/>
      <c r="KM433"/>
      <c r="KN433"/>
      <c r="KO433"/>
      <c r="KP433"/>
      <c r="KQ433"/>
      <c r="KR433"/>
      <c r="KS433"/>
      <c r="KT433"/>
      <c r="KU433"/>
      <c r="KV433"/>
      <c r="KW433"/>
      <c r="KX433"/>
      <c r="KY433"/>
      <c r="KZ433"/>
      <c r="LA433"/>
      <c r="LB433"/>
      <c r="LC433"/>
      <c r="LD433"/>
      <c r="LE433"/>
      <c r="LF433"/>
      <c r="LG433"/>
      <c r="LH433"/>
      <c r="LI433"/>
      <c r="LJ433"/>
      <c r="LK433"/>
      <c r="LL433"/>
      <c r="LM433"/>
      <c r="LN433"/>
      <c r="LO433"/>
      <c r="LP433"/>
      <c r="LQ433"/>
      <c r="LR433"/>
      <c r="LS433"/>
      <c r="LT433"/>
      <c r="LU433"/>
      <c r="LV433"/>
      <c r="LW433"/>
      <c r="LX433"/>
      <c r="LY433"/>
      <c r="LZ433"/>
      <c r="MA433"/>
      <c r="MB433"/>
      <c r="MC433"/>
      <c r="MD433"/>
      <c r="ME433"/>
      <c r="MF433"/>
      <c r="MG433"/>
      <c r="MH433"/>
      <c r="MI433"/>
      <c r="MJ433"/>
      <c r="MK433"/>
      <c r="ML433"/>
      <c r="MM433"/>
      <c r="MN433"/>
      <c r="MO433"/>
      <c r="MP433"/>
      <c r="MQ433"/>
      <c r="MR433"/>
      <c r="MS433"/>
      <c r="MT433"/>
      <c r="MU433"/>
      <c r="MV433"/>
      <c r="MW433"/>
      <c r="MX433"/>
      <c r="MY433"/>
      <c r="MZ433"/>
      <c r="NA433"/>
      <c r="NB433"/>
      <c r="NC433"/>
      <c r="ND433"/>
      <c r="NE433"/>
      <c r="NF433"/>
      <c r="NG433"/>
      <c r="NH433"/>
      <c r="NI433"/>
      <c r="NJ433"/>
      <c r="NK433"/>
      <c r="NL433"/>
      <c r="NM433"/>
      <c r="NN433"/>
      <c r="NO433"/>
      <c r="NP433"/>
      <c r="NQ433"/>
      <c r="NR433"/>
      <c r="NS433"/>
      <c r="NT433"/>
      <c r="NU433"/>
      <c r="NV433"/>
      <c r="NW433"/>
      <c r="NX433"/>
      <c r="NY433"/>
      <c r="NZ433"/>
      <c r="OA433"/>
      <c r="OB433"/>
      <c r="OC433"/>
      <c r="OD433"/>
      <c r="OE433"/>
      <c r="OF433"/>
      <c r="OG433"/>
      <c r="OH433"/>
      <c r="OI433"/>
      <c r="OJ433"/>
      <c r="OK433"/>
      <c r="OL433"/>
      <c r="OM433"/>
      <c r="ON433"/>
      <c r="OO433"/>
      <c r="OP433"/>
      <c r="OQ433"/>
      <c r="OR433"/>
      <c r="OS433"/>
      <c r="OT433"/>
      <c r="OU433"/>
      <c r="OV433"/>
      <c r="OW433"/>
      <c r="OX433"/>
      <c r="OY433"/>
      <c r="OZ433"/>
      <c r="PA433"/>
      <c r="PB433"/>
      <c r="PC433"/>
      <c r="PD433"/>
      <c r="PE433"/>
      <c r="PF433"/>
      <c r="PG433"/>
      <c r="PH433"/>
      <c r="PI433"/>
      <c r="PJ433"/>
      <c r="PK433"/>
      <c r="PL433"/>
      <c r="PM433"/>
      <c r="PN433"/>
      <c r="PO433"/>
      <c r="PP433"/>
      <c r="PQ433"/>
      <c r="PR433"/>
      <c r="PS433"/>
      <c r="PT433"/>
      <c r="PU433"/>
      <c r="PV433"/>
      <c r="PW433"/>
      <c r="PX433"/>
      <c r="PY433"/>
      <c r="PZ433"/>
      <c r="QA433"/>
      <c r="QB433"/>
      <c r="QC433"/>
      <c r="QD433"/>
      <c r="QE433"/>
      <c r="QF433"/>
      <c r="QG433"/>
      <c r="QH433"/>
      <c r="QI433"/>
      <c r="QJ433"/>
      <c r="QK433"/>
      <c r="QL433"/>
      <c r="QM433"/>
      <c r="QN433"/>
      <c r="QO433"/>
      <c r="QP433"/>
      <c r="QQ433"/>
      <c r="QR433"/>
      <c r="QS433"/>
      <c r="QT433"/>
      <c r="QU433"/>
      <c r="QV433"/>
      <c r="QW433"/>
      <c r="QX433"/>
      <c r="QY433"/>
      <c r="QZ433"/>
      <c r="RA433"/>
      <c r="RB433"/>
      <c r="RC433"/>
      <c r="RD433"/>
      <c r="RE433"/>
      <c r="RF433"/>
      <c r="RG433"/>
      <c r="RH433"/>
      <c r="RI433"/>
      <c r="RJ433"/>
      <c r="RK433"/>
      <c r="RL433"/>
      <c r="RM433"/>
      <c r="RN433"/>
      <c r="RO433"/>
      <c r="RP433"/>
      <c r="RQ433"/>
      <c r="RR433"/>
      <c r="RS433"/>
      <c r="RT433"/>
      <c r="RU433"/>
      <c r="RV433"/>
      <c r="RW433"/>
      <c r="RX433"/>
      <c r="RY433"/>
      <c r="RZ433"/>
      <c r="SA433"/>
      <c r="SB433"/>
      <c r="SC433"/>
      <c r="SD433"/>
      <c r="SE433"/>
      <c r="SF433"/>
      <c r="SG433"/>
      <c r="SH433"/>
      <c r="SI433"/>
      <c r="SJ433"/>
      <c r="SK433"/>
      <c r="SL433"/>
      <c r="SM433"/>
      <c r="SN433"/>
      <c r="SO433"/>
      <c r="SP433"/>
      <c r="SQ433"/>
      <c r="SR433"/>
      <c r="SS433"/>
      <c r="ST433"/>
      <c r="SU433"/>
      <c r="SV433"/>
      <c r="SW433"/>
      <c r="SX433"/>
      <c r="SY433"/>
      <c r="SZ433"/>
      <c r="TA433"/>
      <c r="TB433"/>
      <c r="TC433"/>
      <c r="TD433"/>
      <c r="TE433"/>
      <c r="TF433"/>
      <c r="TG433"/>
      <c r="TH433"/>
      <c r="TI433"/>
      <c r="TJ433"/>
      <c r="TK433"/>
      <c r="TL433"/>
      <c r="TM433"/>
      <c r="TN433"/>
      <c r="TO433"/>
      <c r="TP433"/>
      <c r="TQ433"/>
      <c r="TR433"/>
      <c r="TS433"/>
      <c r="TT433"/>
      <c r="TU433"/>
      <c r="TV433"/>
      <c r="TW433"/>
      <c r="TX433"/>
      <c r="TY433"/>
      <c r="TZ433"/>
      <c r="UA433"/>
      <c r="UB433"/>
      <c r="UC433"/>
      <c r="UD433"/>
      <c r="UE433"/>
      <c r="UF433"/>
      <c r="UG433"/>
      <c r="UH433"/>
      <c r="UI433"/>
      <c r="UJ433"/>
      <c r="UK433"/>
      <c r="UL433"/>
      <c r="UM433"/>
      <c r="UN433"/>
      <c r="UO433"/>
      <c r="UP433"/>
      <c r="UQ433"/>
      <c r="UR433"/>
      <c r="US433"/>
      <c r="UT433"/>
      <c r="UU433"/>
      <c r="UV433"/>
      <c r="UW433"/>
      <c r="UX433"/>
      <c r="UY433"/>
      <c r="UZ433"/>
      <c r="VA433"/>
      <c r="VB433"/>
      <c r="VC433"/>
      <c r="VD433"/>
      <c r="VE433"/>
      <c r="VF433"/>
      <c r="VG433"/>
      <c r="VH433"/>
      <c r="VI433"/>
      <c r="VJ433"/>
      <c r="VK433"/>
      <c r="VL433"/>
      <c r="VM433"/>
      <c r="VN433"/>
      <c r="VO433"/>
      <c r="VP433"/>
      <c r="VQ433"/>
      <c r="VR433"/>
      <c r="VS433"/>
      <c r="VT433"/>
      <c r="VU433"/>
      <c r="VV433"/>
      <c r="VW433"/>
      <c r="VX433"/>
      <c r="VY433"/>
      <c r="VZ433"/>
      <c r="WA433"/>
      <c r="WB433"/>
      <c r="WC433"/>
      <c r="WD433"/>
      <c r="WE433"/>
      <c r="WF433"/>
      <c r="WG433"/>
      <c r="WH433"/>
      <c r="WI433"/>
      <c r="WJ433"/>
      <c r="WK433"/>
      <c r="WL433"/>
      <c r="WM433"/>
      <c r="WN433"/>
      <c r="WO433"/>
      <c r="WP433"/>
      <c r="WQ433"/>
      <c r="WR433"/>
      <c r="WS433"/>
      <c r="WT433"/>
      <c r="WU433"/>
      <c r="WV433"/>
      <c r="WW433"/>
    </row>
    <row r="434" spans="1:621" s="41" customFormat="1" ht="99.75" hidden="1" customHeight="1" x14ac:dyDescent="0.25">
      <c r="A434" s="213">
        <f>A432+1</f>
        <v>341</v>
      </c>
      <c r="B434" s="315" t="s">
        <v>78</v>
      </c>
      <c r="C434" s="288" t="s">
        <v>2528</v>
      </c>
      <c r="D434" s="288" t="s">
        <v>2529</v>
      </c>
      <c r="E434" s="288" t="s">
        <v>2530</v>
      </c>
      <c r="F434" s="288" t="s">
        <v>2523</v>
      </c>
      <c r="G434" s="289">
        <v>44305.333333333336</v>
      </c>
      <c r="H434" s="123">
        <v>44305.65347222222</v>
      </c>
      <c r="I434" s="289">
        <v>44305.65347222222</v>
      </c>
      <c r="J434" s="188">
        <f>H434-G434</f>
        <v>0.320138888884685</v>
      </c>
      <c r="K434" s="288" t="s">
        <v>2524</v>
      </c>
      <c r="L434" s="288"/>
      <c r="M434" s="288"/>
      <c r="N434" s="288"/>
      <c r="O434" s="288"/>
      <c r="P434" s="288"/>
      <c r="Q434" s="288"/>
      <c r="R434" s="288" t="s">
        <v>2531</v>
      </c>
      <c r="S434" s="288" t="s">
        <v>2532</v>
      </c>
      <c r="T434" s="288" t="s">
        <v>75</v>
      </c>
      <c r="U434" s="288">
        <v>250</v>
      </c>
      <c r="V434" s="288" t="s">
        <v>76</v>
      </c>
      <c r="W434" s="288">
        <v>1</v>
      </c>
      <c r="X434" s="331">
        <v>224</v>
      </c>
      <c r="Y434" s="50">
        <f t="shared" si="60"/>
        <v>7.6833333332324401</v>
      </c>
      <c r="Z434"/>
      <c r="AA434"/>
      <c r="AB434"/>
      <c r="AC434"/>
      <c r="AD434"/>
      <c r="AE434">
        <v>1</v>
      </c>
      <c r="AF434"/>
      <c r="AG434"/>
      <c r="AH434"/>
      <c r="AI434"/>
      <c r="AJ434"/>
      <c r="AK434"/>
      <c r="AL434"/>
      <c r="AM434"/>
      <c r="AN434"/>
      <c r="AO434"/>
      <c r="AP434"/>
      <c r="AQ434"/>
      <c r="AR434"/>
      <c r="AS434"/>
      <c r="AT434"/>
      <c r="AU434"/>
      <c r="AV434" s="53" t="s">
        <v>89</v>
      </c>
      <c r="AW434" s="53" t="s">
        <v>183</v>
      </c>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c r="HO434"/>
      <c r="HP434"/>
      <c r="HQ434"/>
      <c r="HR434"/>
      <c r="HS434"/>
      <c r="HT434"/>
      <c r="HU434"/>
      <c r="HV434"/>
      <c r="HW434"/>
      <c r="HX434"/>
      <c r="HY434"/>
      <c r="HZ434"/>
      <c r="IA434"/>
      <c r="IB434"/>
      <c r="IC434"/>
      <c r="ID434"/>
      <c r="IE434"/>
      <c r="IF434"/>
      <c r="IG434"/>
      <c r="IH434"/>
      <c r="II434"/>
      <c r="IJ434"/>
      <c r="IK434"/>
      <c r="IL434"/>
      <c r="IM434"/>
      <c r="IN434"/>
      <c r="IO434"/>
      <c r="IP434"/>
      <c r="IQ434"/>
      <c r="IR434"/>
      <c r="IS434"/>
      <c r="IT434"/>
      <c r="IU434"/>
      <c r="IV434"/>
      <c r="IW434"/>
      <c r="IX434"/>
      <c r="IY434"/>
      <c r="IZ434"/>
      <c r="JA434"/>
      <c r="JB434"/>
      <c r="JC434"/>
      <c r="JD434"/>
      <c r="JE434"/>
      <c r="JF434"/>
      <c r="JG434"/>
      <c r="JH434"/>
      <c r="JI434"/>
      <c r="JJ434"/>
      <c r="JK434"/>
      <c r="JL434"/>
      <c r="JM434"/>
      <c r="JN434"/>
      <c r="JO434"/>
      <c r="JP434"/>
      <c r="JQ434"/>
      <c r="JR434"/>
      <c r="JS434"/>
      <c r="JT434"/>
      <c r="JU434"/>
      <c r="JV434"/>
      <c r="JW434"/>
      <c r="JX434"/>
      <c r="JY434"/>
      <c r="JZ434"/>
      <c r="KA434"/>
      <c r="KB434"/>
      <c r="KC434"/>
      <c r="KD434"/>
      <c r="KE434"/>
      <c r="KF434"/>
      <c r="KG434"/>
      <c r="KH434"/>
      <c r="KI434"/>
      <c r="KJ434"/>
      <c r="KK434"/>
      <c r="KL434"/>
      <c r="KM434"/>
      <c r="KN434"/>
      <c r="KO434"/>
      <c r="KP434"/>
      <c r="KQ434"/>
      <c r="KR434"/>
      <c r="KS434"/>
      <c r="KT434"/>
      <c r="KU434"/>
      <c r="KV434"/>
      <c r="KW434"/>
      <c r="KX434"/>
      <c r="KY434"/>
      <c r="KZ434"/>
      <c r="LA434"/>
      <c r="LB434"/>
      <c r="LC434"/>
      <c r="LD434"/>
      <c r="LE434"/>
      <c r="LF434"/>
      <c r="LG434"/>
      <c r="LH434"/>
      <c r="LI434"/>
      <c r="LJ434"/>
      <c r="LK434"/>
      <c r="LL434"/>
      <c r="LM434"/>
      <c r="LN434"/>
      <c r="LO434"/>
      <c r="LP434"/>
      <c r="LQ434"/>
      <c r="LR434"/>
      <c r="LS434"/>
      <c r="LT434"/>
      <c r="LU434"/>
      <c r="LV434"/>
      <c r="LW434"/>
      <c r="LX434"/>
      <c r="LY434"/>
      <c r="LZ434"/>
      <c r="MA434"/>
      <c r="MB434"/>
      <c r="MC434"/>
      <c r="MD434"/>
      <c r="ME434"/>
      <c r="MF434"/>
      <c r="MG434"/>
      <c r="MH434"/>
      <c r="MI434"/>
      <c r="MJ434"/>
      <c r="MK434"/>
      <c r="ML434"/>
      <c r="MM434"/>
      <c r="MN434"/>
      <c r="MO434"/>
      <c r="MP434"/>
      <c r="MQ434"/>
      <c r="MR434"/>
      <c r="MS434"/>
      <c r="MT434"/>
      <c r="MU434"/>
      <c r="MV434"/>
      <c r="MW434"/>
      <c r="MX434"/>
      <c r="MY434"/>
      <c r="MZ434"/>
      <c r="NA434"/>
      <c r="NB434"/>
      <c r="NC434"/>
      <c r="ND434"/>
      <c r="NE434"/>
      <c r="NF434"/>
      <c r="NG434"/>
      <c r="NH434"/>
      <c r="NI434"/>
      <c r="NJ434"/>
      <c r="NK434"/>
      <c r="NL434"/>
      <c r="NM434"/>
      <c r="NN434"/>
      <c r="NO434"/>
      <c r="NP434"/>
      <c r="NQ434"/>
      <c r="NR434"/>
      <c r="NS434"/>
      <c r="NT434"/>
      <c r="NU434"/>
      <c r="NV434"/>
      <c r="NW434"/>
      <c r="NX434"/>
      <c r="NY434"/>
      <c r="NZ434"/>
      <c r="OA434"/>
      <c r="OB434"/>
      <c r="OC434"/>
      <c r="OD434"/>
      <c r="OE434"/>
      <c r="OF434"/>
      <c r="OG434"/>
      <c r="OH434"/>
      <c r="OI434"/>
      <c r="OJ434"/>
      <c r="OK434"/>
      <c r="OL434"/>
      <c r="OM434"/>
      <c r="ON434"/>
      <c r="OO434"/>
      <c r="OP434"/>
      <c r="OQ434"/>
      <c r="OR434"/>
      <c r="OS434"/>
      <c r="OT434"/>
      <c r="OU434"/>
      <c r="OV434"/>
      <c r="OW434"/>
      <c r="OX434"/>
      <c r="OY434"/>
      <c r="OZ434"/>
      <c r="PA434"/>
      <c r="PB434"/>
      <c r="PC434"/>
      <c r="PD434"/>
      <c r="PE434"/>
      <c r="PF434"/>
      <c r="PG434"/>
      <c r="PH434"/>
      <c r="PI434"/>
      <c r="PJ434"/>
      <c r="PK434"/>
      <c r="PL434"/>
      <c r="PM434"/>
      <c r="PN434"/>
      <c r="PO434"/>
      <c r="PP434"/>
      <c r="PQ434"/>
      <c r="PR434"/>
      <c r="PS434"/>
      <c r="PT434"/>
      <c r="PU434"/>
      <c r="PV434"/>
      <c r="PW434"/>
      <c r="PX434"/>
      <c r="PY434"/>
      <c r="PZ434"/>
      <c r="QA434"/>
      <c r="QB434"/>
      <c r="QC434"/>
      <c r="QD434"/>
      <c r="QE434"/>
      <c r="QF434"/>
      <c r="QG434"/>
      <c r="QH434"/>
      <c r="QI434"/>
      <c r="QJ434"/>
      <c r="QK434"/>
      <c r="QL434"/>
      <c r="QM434"/>
      <c r="QN434"/>
      <c r="QO434"/>
      <c r="QP434"/>
      <c r="QQ434"/>
      <c r="QR434"/>
      <c r="QS434"/>
      <c r="QT434"/>
      <c r="QU434"/>
      <c r="QV434"/>
      <c r="QW434"/>
      <c r="QX434"/>
      <c r="QY434"/>
      <c r="QZ434"/>
      <c r="RA434"/>
      <c r="RB434"/>
      <c r="RC434"/>
      <c r="RD434"/>
      <c r="RE434"/>
      <c r="RF434"/>
      <c r="RG434"/>
      <c r="RH434"/>
      <c r="RI434"/>
      <c r="RJ434"/>
      <c r="RK434"/>
      <c r="RL434"/>
      <c r="RM434"/>
      <c r="RN434"/>
      <c r="RO434"/>
      <c r="RP434"/>
      <c r="RQ434"/>
      <c r="RR434"/>
      <c r="RS434"/>
      <c r="RT434"/>
      <c r="RU434"/>
      <c r="RV434"/>
      <c r="RW434"/>
      <c r="RX434"/>
      <c r="RY434"/>
      <c r="RZ434"/>
      <c r="SA434"/>
      <c r="SB434"/>
      <c r="SC434"/>
      <c r="SD434"/>
      <c r="SE434"/>
      <c r="SF434"/>
      <c r="SG434"/>
      <c r="SH434"/>
      <c r="SI434"/>
      <c r="SJ434"/>
      <c r="SK434"/>
      <c r="SL434"/>
      <c r="SM434"/>
      <c r="SN434"/>
      <c r="SO434"/>
      <c r="SP434"/>
      <c r="SQ434"/>
      <c r="SR434"/>
      <c r="SS434"/>
      <c r="ST434"/>
      <c r="SU434"/>
      <c r="SV434"/>
      <c r="SW434"/>
      <c r="SX434"/>
      <c r="SY434"/>
      <c r="SZ434"/>
      <c r="TA434"/>
      <c r="TB434"/>
      <c r="TC434"/>
      <c r="TD434"/>
      <c r="TE434"/>
      <c r="TF434"/>
      <c r="TG434"/>
      <c r="TH434"/>
      <c r="TI434"/>
      <c r="TJ434"/>
      <c r="TK434"/>
      <c r="TL434"/>
      <c r="TM434"/>
      <c r="TN434"/>
      <c r="TO434"/>
      <c r="TP434"/>
      <c r="TQ434"/>
      <c r="TR434"/>
      <c r="TS434"/>
      <c r="TT434"/>
      <c r="TU434"/>
      <c r="TV434"/>
      <c r="TW434"/>
      <c r="TX434"/>
      <c r="TY434"/>
      <c r="TZ434"/>
      <c r="UA434"/>
      <c r="UB434"/>
      <c r="UC434"/>
      <c r="UD434"/>
      <c r="UE434"/>
      <c r="UF434"/>
      <c r="UG434"/>
      <c r="UH434"/>
      <c r="UI434"/>
      <c r="UJ434"/>
      <c r="UK434"/>
      <c r="UL434"/>
      <c r="UM434"/>
      <c r="UN434"/>
      <c r="UO434"/>
      <c r="UP434"/>
      <c r="UQ434"/>
      <c r="UR434"/>
      <c r="US434"/>
      <c r="UT434"/>
      <c r="UU434"/>
      <c r="UV434"/>
      <c r="UW434"/>
      <c r="UX434"/>
      <c r="UY434"/>
      <c r="UZ434"/>
      <c r="VA434"/>
      <c r="VB434"/>
      <c r="VC434"/>
      <c r="VD434"/>
      <c r="VE434"/>
      <c r="VF434"/>
      <c r="VG434"/>
      <c r="VH434"/>
      <c r="VI434"/>
      <c r="VJ434"/>
      <c r="VK434"/>
      <c r="VL434"/>
      <c r="VM434"/>
      <c r="VN434"/>
      <c r="VO434"/>
      <c r="VP434"/>
      <c r="VQ434"/>
      <c r="VR434"/>
      <c r="VS434"/>
      <c r="VT434"/>
      <c r="VU434"/>
      <c r="VV434"/>
      <c r="VW434"/>
      <c r="VX434"/>
      <c r="VY434"/>
      <c r="VZ434"/>
      <c r="WA434"/>
      <c r="WB434"/>
      <c r="WC434"/>
      <c r="WD434"/>
      <c r="WE434"/>
      <c r="WF434"/>
      <c r="WG434"/>
      <c r="WH434"/>
      <c r="WI434"/>
      <c r="WJ434"/>
      <c r="WK434"/>
      <c r="WL434"/>
      <c r="WM434"/>
      <c r="WN434"/>
      <c r="WO434"/>
      <c r="WP434"/>
      <c r="WQ434"/>
      <c r="WR434"/>
      <c r="WS434"/>
      <c r="WT434"/>
      <c r="WU434"/>
      <c r="WV434"/>
      <c r="WW434"/>
    </row>
    <row r="435" spans="1:621" s="41" customFormat="1" ht="67.5" hidden="1" customHeight="1" x14ac:dyDescent="0.25">
      <c r="A435" s="213">
        <f>A434+1</f>
        <v>342</v>
      </c>
      <c r="B435" s="199" t="s">
        <v>99</v>
      </c>
      <c r="C435" s="288" t="s">
        <v>2533</v>
      </c>
      <c r="D435" s="288" t="s">
        <v>2534</v>
      </c>
      <c r="E435" s="288" t="s">
        <v>2535</v>
      </c>
      <c r="F435" s="288" t="s">
        <v>85</v>
      </c>
      <c r="G435" s="84">
        <v>44305.402777777781</v>
      </c>
      <c r="H435" s="84">
        <v>44305.402777777781</v>
      </c>
      <c r="I435" s="84">
        <v>44470.743055555555</v>
      </c>
      <c r="J435" s="263">
        <v>0</v>
      </c>
      <c r="K435" s="329" t="s">
        <v>85</v>
      </c>
      <c r="L435" s="329"/>
      <c r="M435" s="329"/>
      <c r="N435" s="329"/>
      <c r="O435" s="329"/>
      <c r="P435" s="329"/>
      <c r="Q435" s="329"/>
      <c r="R435" s="329" t="s">
        <v>2536</v>
      </c>
      <c r="S435" s="329" t="s">
        <v>4635</v>
      </c>
      <c r="T435" s="329" t="s">
        <v>75</v>
      </c>
      <c r="U435" s="329">
        <v>0</v>
      </c>
      <c r="V435" s="329" t="s">
        <v>76</v>
      </c>
      <c r="W435" s="329">
        <v>0</v>
      </c>
      <c r="X435" s="331">
        <v>225</v>
      </c>
      <c r="Y435" s="50">
        <f t="shared" si="60"/>
        <v>0</v>
      </c>
      <c r="Z435"/>
      <c r="AA435"/>
      <c r="AB435">
        <v>1</v>
      </c>
      <c r="AC435"/>
      <c r="AD435"/>
      <c r="AE435"/>
      <c r="AF435"/>
      <c r="AG435"/>
      <c r="AH435"/>
      <c r="AI435"/>
      <c r="AJ435"/>
      <c r="AK435"/>
      <c r="AL435"/>
      <c r="AM435"/>
      <c r="AN435"/>
      <c r="AO435"/>
      <c r="AP435"/>
      <c r="AQ435"/>
      <c r="AR435"/>
      <c r="AS435"/>
      <c r="AT435"/>
      <c r="AU435"/>
      <c r="AV435" s="53" t="s">
        <v>89</v>
      </c>
      <c r="AW435" s="53" t="s">
        <v>91</v>
      </c>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c r="HU435"/>
      <c r="HV435"/>
      <c r="HW435"/>
      <c r="HX435"/>
      <c r="HY435"/>
      <c r="HZ435"/>
      <c r="IA435"/>
      <c r="IB435"/>
      <c r="IC435"/>
      <c r="ID435"/>
      <c r="IE435"/>
      <c r="IF435"/>
      <c r="IG435"/>
      <c r="IH435"/>
      <c r="II435"/>
      <c r="IJ435"/>
      <c r="IK435"/>
      <c r="IL435"/>
      <c r="IM435"/>
      <c r="IN435"/>
      <c r="IO435"/>
      <c r="IP435"/>
      <c r="IQ435"/>
      <c r="IR435"/>
      <c r="IS435"/>
      <c r="IT435"/>
      <c r="IU435"/>
      <c r="IV435"/>
      <c r="IW435"/>
      <c r="IX435"/>
      <c r="IY435"/>
      <c r="IZ435"/>
      <c r="JA435"/>
      <c r="JB435"/>
      <c r="JC435"/>
      <c r="JD435"/>
      <c r="JE435"/>
      <c r="JF435"/>
      <c r="JG435"/>
      <c r="JH435"/>
      <c r="JI435"/>
      <c r="JJ435"/>
      <c r="JK435"/>
      <c r="JL435"/>
      <c r="JM435"/>
      <c r="JN435"/>
      <c r="JO435"/>
      <c r="JP435"/>
      <c r="JQ435"/>
      <c r="JR435"/>
      <c r="JS435"/>
      <c r="JT435"/>
      <c r="JU435"/>
      <c r="JV435"/>
      <c r="JW435"/>
      <c r="JX435"/>
      <c r="JY435"/>
      <c r="JZ435"/>
      <c r="KA435"/>
      <c r="KB435"/>
      <c r="KC435"/>
      <c r="KD435"/>
      <c r="KE435"/>
      <c r="KF435"/>
      <c r="KG435"/>
      <c r="KH435"/>
      <c r="KI435"/>
      <c r="KJ435"/>
      <c r="KK435"/>
      <c r="KL435"/>
      <c r="KM435"/>
      <c r="KN435"/>
      <c r="KO435"/>
      <c r="KP435"/>
      <c r="KQ435"/>
      <c r="KR435"/>
      <c r="KS435"/>
      <c r="KT435"/>
      <c r="KU435"/>
      <c r="KV435"/>
      <c r="KW435"/>
      <c r="KX435"/>
      <c r="KY435"/>
      <c r="KZ435"/>
      <c r="LA435"/>
      <c r="LB435"/>
      <c r="LC435"/>
      <c r="LD435"/>
      <c r="LE435"/>
      <c r="LF435"/>
      <c r="LG435"/>
      <c r="LH435"/>
      <c r="LI435"/>
      <c r="LJ435"/>
      <c r="LK435"/>
      <c r="LL435"/>
      <c r="LM435"/>
      <c r="LN435"/>
      <c r="LO435"/>
      <c r="LP435"/>
      <c r="LQ435"/>
      <c r="LR435"/>
      <c r="LS435"/>
      <c r="LT435"/>
      <c r="LU435"/>
      <c r="LV435"/>
      <c r="LW435"/>
      <c r="LX435"/>
      <c r="LY435"/>
      <c r="LZ435"/>
      <c r="MA435"/>
      <c r="MB435"/>
      <c r="MC435"/>
      <c r="MD435"/>
      <c r="ME435"/>
      <c r="MF435"/>
      <c r="MG435"/>
      <c r="MH435"/>
      <c r="MI435"/>
      <c r="MJ435"/>
      <c r="MK435"/>
      <c r="ML435"/>
      <c r="MM435"/>
      <c r="MN435"/>
      <c r="MO435"/>
      <c r="MP435"/>
      <c r="MQ435"/>
      <c r="MR435"/>
      <c r="MS435"/>
      <c r="MT435"/>
      <c r="MU435"/>
      <c r="MV435"/>
      <c r="MW435"/>
      <c r="MX435"/>
      <c r="MY435"/>
      <c r="MZ435"/>
      <c r="NA435"/>
      <c r="NB435"/>
      <c r="NC435"/>
      <c r="ND435"/>
      <c r="NE435"/>
      <c r="NF435"/>
      <c r="NG435"/>
      <c r="NH435"/>
      <c r="NI435"/>
      <c r="NJ435"/>
      <c r="NK435"/>
      <c r="NL435"/>
      <c r="NM435"/>
      <c r="NN435"/>
      <c r="NO435"/>
      <c r="NP435"/>
      <c r="NQ435"/>
      <c r="NR435"/>
      <c r="NS435"/>
      <c r="NT435"/>
      <c r="NU435"/>
      <c r="NV435"/>
      <c r="NW435"/>
      <c r="NX435"/>
      <c r="NY435"/>
      <c r="NZ435"/>
      <c r="OA435"/>
      <c r="OB435"/>
      <c r="OC435"/>
      <c r="OD435"/>
      <c r="OE435"/>
      <c r="OF435"/>
      <c r="OG435"/>
      <c r="OH435"/>
      <c r="OI435"/>
      <c r="OJ435"/>
      <c r="OK435"/>
      <c r="OL435"/>
      <c r="OM435"/>
      <c r="ON435"/>
      <c r="OO435"/>
      <c r="OP435"/>
      <c r="OQ435"/>
      <c r="OR435"/>
      <c r="OS435"/>
      <c r="OT435"/>
      <c r="OU435"/>
      <c r="OV435"/>
      <c r="OW435"/>
      <c r="OX435"/>
      <c r="OY435"/>
      <c r="OZ435"/>
      <c r="PA435"/>
      <c r="PB435"/>
      <c r="PC435"/>
      <c r="PD435"/>
      <c r="PE435"/>
      <c r="PF435"/>
      <c r="PG435"/>
      <c r="PH435"/>
      <c r="PI435"/>
      <c r="PJ435"/>
      <c r="PK435"/>
      <c r="PL435"/>
      <c r="PM435"/>
      <c r="PN435"/>
      <c r="PO435"/>
      <c r="PP435"/>
      <c r="PQ435"/>
      <c r="PR435"/>
      <c r="PS435"/>
      <c r="PT435"/>
      <c r="PU435"/>
      <c r="PV435"/>
      <c r="PW435"/>
      <c r="PX435"/>
      <c r="PY435"/>
      <c r="PZ435"/>
      <c r="QA435"/>
      <c r="QB435"/>
      <c r="QC435"/>
      <c r="QD435"/>
      <c r="QE435"/>
      <c r="QF435"/>
      <c r="QG435"/>
      <c r="QH435"/>
      <c r="QI435"/>
      <c r="QJ435"/>
      <c r="QK435"/>
      <c r="QL435"/>
      <c r="QM435"/>
      <c r="QN435"/>
      <c r="QO435"/>
      <c r="QP435"/>
      <c r="QQ435"/>
      <c r="QR435"/>
      <c r="QS435"/>
      <c r="QT435"/>
      <c r="QU435"/>
      <c r="QV435"/>
      <c r="QW435"/>
      <c r="QX435"/>
      <c r="QY435"/>
      <c r="QZ435"/>
      <c r="RA435"/>
      <c r="RB435"/>
      <c r="RC435"/>
      <c r="RD435"/>
      <c r="RE435"/>
      <c r="RF435"/>
      <c r="RG435"/>
      <c r="RH435"/>
      <c r="RI435"/>
      <c r="RJ435"/>
      <c r="RK435"/>
      <c r="RL435"/>
      <c r="RM435"/>
      <c r="RN435"/>
      <c r="RO435"/>
      <c r="RP435"/>
      <c r="RQ435"/>
      <c r="RR435"/>
      <c r="RS435"/>
      <c r="RT435"/>
      <c r="RU435"/>
      <c r="RV435"/>
      <c r="RW435"/>
      <c r="RX435"/>
      <c r="RY435"/>
      <c r="RZ435"/>
      <c r="SA435"/>
      <c r="SB435"/>
      <c r="SC435"/>
      <c r="SD435"/>
      <c r="SE435"/>
      <c r="SF435"/>
      <c r="SG435"/>
      <c r="SH435"/>
      <c r="SI435"/>
      <c r="SJ435"/>
      <c r="SK435"/>
      <c r="SL435"/>
      <c r="SM435"/>
      <c r="SN435"/>
      <c r="SO435"/>
      <c r="SP435"/>
      <c r="SQ435"/>
      <c r="SR435"/>
      <c r="SS435"/>
      <c r="ST435"/>
      <c r="SU435"/>
      <c r="SV435"/>
      <c r="SW435"/>
      <c r="SX435"/>
      <c r="SY435"/>
      <c r="SZ435"/>
      <c r="TA435"/>
      <c r="TB435"/>
      <c r="TC435"/>
      <c r="TD435"/>
      <c r="TE435"/>
      <c r="TF435"/>
      <c r="TG435"/>
      <c r="TH435"/>
      <c r="TI435"/>
      <c r="TJ435"/>
      <c r="TK435"/>
      <c r="TL435"/>
      <c r="TM435"/>
      <c r="TN435"/>
      <c r="TO435"/>
      <c r="TP435"/>
      <c r="TQ435"/>
      <c r="TR435"/>
      <c r="TS435"/>
      <c r="TT435"/>
      <c r="TU435"/>
      <c r="TV435"/>
      <c r="TW435"/>
      <c r="TX435"/>
      <c r="TY435"/>
      <c r="TZ435"/>
      <c r="UA435"/>
      <c r="UB435"/>
      <c r="UC435"/>
      <c r="UD435"/>
      <c r="UE435"/>
      <c r="UF435"/>
      <c r="UG435"/>
      <c r="UH435"/>
      <c r="UI435"/>
      <c r="UJ435"/>
      <c r="UK435"/>
      <c r="UL435"/>
      <c r="UM435"/>
      <c r="UN435"/>
      <c r="UO435"/>
      <c r="UP435"/>
      <c r="UQ435"/>
      <c r="UR435"/>
      <c r="US435"/>
      <c r="UT435"/>
      <c r="UU435"/>
      <c r="UV435"/>
      <c r="UW435"/>
      <c r="UX435"/>
      <c r="UY435"/>
      <c r="UZ435"/>
      <c r="VA435"/>
      <c r="VB435"/>
      <c r="VC435"/>
      <c r="VD435"/>
      <c r="VE435"/>
      <c r="VF435"/>
      <c r="VG435"/>
      <c r="VH435"/>
      <c r="VI435"/>
      <c r="VJ435"/>
      <c r="VK435"/>
      <c r="VL435"/>
      <c r="VM435"/>
      <c r="VN435"/>
      <c r="VO435"/>
      <c r="VP435"/>
      <c r="VQ435"/>
      <c r="VR435"/>
      <c r="VS435"/>
      <c r="VT435"/>
      <c r="VU435"/>
      <c r="VV435"/>
      <c r="VW435"/>
      <c r="VX435"/>
      <c r="VY435"/>
      <c r="VZ435"/>
      <c r="WA435"/>
      <c r="WB435"/>
      <c r="WC435"/>
      <c r="WD435"/>
      <c r="WE435"/>
      <c r="WF435"/>
      <c r="WG435"/>
      <c r="WH435"/>
      <c r="WI435"/>
      <c r="WJ435"/>
      <c r="WK435"/>
      <c r="WL435"/>
      <c r="WM435"/>
      <c r="WN435"/>
      <c r="WO435"/>
      <c r="WP435"/>
      <c r="WQ435"/>
      <c r="WR435"/>
      <c r="WS435"/>
      <c r="WT435"/>
      <c r="WU435"/>
      <c r="WV435"/>
      <c r="WW435"/>
    </row>
    <row r="436" spans="1:621" ht="193.5" hidden="1" customHeight="1" x14ac:dyDescent="0.25">
      <c r="A436" s="213">
        <f>A435+1</f>
        <v>343</v>
      </c>
      <c r="B436" s="315" t="s">
        <v>437</v>
      </c>
      <c r="C436" s="328" t="s">
        <v>2537</v>
      </c>
      <c r="D436" s="328" t="s">
        <v>2538</v>
      </c>
      <c r="E436" s="328" t="s">
        <v>528</v>
      </c>
      <c r="F436" s="328" t="s">
        <v>528</v>
      </c>
      <c r="G436" s="289">
        <v>44305.552083333336</v>
      </c>
      <c r="H436" s="202">
        <v>44305.552083333336</v>
      </c>
      <c r="I436" s="203">
        <v>44305.552083333336</v>
      </c>
      <c r="J436" s="143">
        <v>0</v>
      </c>
      <c r="K436" s="328" t="s">
        <v>2539</v>
      </c>
      <c r="L436" s="328"/>
      <c r="M436" s="328"/>
      <c r="N436" s="328"/>
      <c r="O436" s="328">
        <v>1</v>
      </c>
      <c r="P436" s="328">
        <v>1</v>
      </c>
      <c r="Q436" s="328"/>
      <c r="R436" s="328" t="s">
        <v>2540</v>
      </c>
      <c r="S436" s="328" t="s">
        <v>2541</v>
      </c>
      <c r="T436" s="328" t="s">
        <v>75</v>
      </c>
      <c r="U436" s="328">
        <v>0</v>
      </c>
      <c r="V436" s="328" t="s">
        <v>88</v>
      </c>
      <c r="W436" s="328">
        <v>0</v>
      </c>
      <c r="X436" s="331">
        <v>226</v>
      </c>
      <c r="Y436" s="50">
        <f t="shared" si="60"/>
        <v>0</v>
      </c>
      <c r="Z436"/>
      <c r="AA436"/>
      <c r="AB436"/>
      <c r="AC436"/>
      <c r="AD436"/>
      <c r="AE436"/>
      <c r="AF436"/>
      <c r="AG436"/>
      <c r="AH436"/>
      <c r="AI436"/>
      <c r="AJ436"/>
      <c r="AK436"/>
      <c r="AL436"/>
      <c r="AM436"/>
      <c r="AN436"/>
      <c r="AO436"/>
      <c r="AP436"/>
      <c r="AQ436"/>
      <c r="AR436"/>
      <c r="AS436"/>
      <c r="AT436"/>
      <c r="AU436"/>
      <c r="AV436" s="53" t="s">
        <v>95</v>
      </c>
      <c r="AW436" s="53" t="s">
        <v>90</v>
      </c>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c r="HU436"/>
      <c r="HV436"/>
      <c r="HW436"/>
      <c r="HX436"/>
      <c r="HY436"/>
      <c r="HZ436"/>
      <c r="IA436"/>
      <c r="IB436"/>
      <c r="IC436"/>
      <c r="ID436"/>
      <c r="IE436"/>
      <c r="IF436"/>
      <c r="IG436"/>
      <c r="IH436"/>
      <c r="II436"/>
      <c r="IJ436"/>
      <c r="IK436"/>
      <c r="IL436"/>
      <c r="IM436"/>
      <c r="IN436"/>
      <c r="IO436"/>
      <c r="IP436"/>
      <c r="IQ436"/>
      <c r="IR436"/>
      <c r="IS436"/>
      <c r="IT436"/>
      <c r="IU436"/>
      <c r="IV436"/>
      <c r="IW436"/>
      <c r="IX436"/>
      <c r="IY436"/>
      <c r="IZ436"/>
      <c r="JA436"/>
      <c r="JB436"/>
      <c r="JC436"/>
      <c r="JD436"/>
      <c r="JE436"/>
      <c r="JF436"/>
      <c r="JG436"/>
      <c r="JH436"/>
      <c r="JI436"/>
      <c r="JJ436"/>
      <c r="JK436"/>
      <c r="JL436"/>
      <c r="JM436"/>
      <c r="JN436"/>
      <c r="JO436"/>
      <c r="JP436"/>
      <c r="JQ436"/>
      <c r="JR436"/>
      <c r="JS436"/>
      <c r="JT436"/>
      <c r="JU436"/>
      <c r="JV436"/>
      <c r="JW436"/>
      <c r="JX436"/>
      <c r="JY436"/>
      <c r="JZ436"/>
      <c r="KA436"/>
      <c r="KB436"/>
      <c r="KC436"/>
      <c r="KD436"/>
      <c r="KE436"/>
      <c r="KF436"/>
      <c r="KG436"/>
      <c r="KH436"/>
      <c r="KI436"/>
      <c r="KJ436"/>
      <c r="KK436"/>
      <c r="KL436"/>
      <c r="KM436"/>
      <c r="KN436"/>
      <c r="KO436"/>
      <c r="KP436"/>
      <c r="KQ436"/>
      <c r="KR436"/>
      <c r="KS436"/>
      <c r="KT436"/>
      <c r="KU436"/>
      <c r="KV436"/>
      <c r="KW436"/>
      <c r="KX436"/>
      <c r="KY436"/>
      <c r="KZ436"/>
      <c r="LA436"/>
      <c r="LB436"/>
      <c r="LC436"/>
      <c r="LD436"/>
      <c r="LE436"/>
      <c r="LF436"/>
      <c r="LG436"/>
      <c r="LH436"/>
      <c r="LI436"/>
      <c r="LJ436"/>
      <c r="LK436"/>
      <c r="LL436"/>
      <c r="LM436"/>
      <c r="LN436"/>
      <c r="LO436"/>
      <c r="LP436"/>
      <c r="LQ436"/>
      <c r="LR436"/>
      <c r="LS436"/>
      <c r="LT436"/>
      <c r="LU436"/>
      <c r="LV436"/>
      <c r="LW436"/>
      <c r="LX436"/>
      <c r="LY436"/>
      <c r="LZ436"/>
      <c r="MA436"/>
      <c r="MB436"/>
      <c r="MC436"/>
      <c r="MD436"/>
      <c r="ME436"/>
      <c r="MF436"/>
      <c r="MG436"/>
      <c r="MH436"/>
      <c r="MI436"/>
      <c r="MJ436"/>
      <c r="MK436"/>
      <c r="ML436"/>
      <c r="MM436"/>
      <c r="MN436"/>
      <c r="MO436"/>
      <c r="MP436"/>
      <c r="MQ436"/>
      <c r="MR436"/>
      <c r="MS436"/>
      <c r="MT436"/>
      <c r="MU436"/>
      <c r="MV436"/>
      <c r="MW436"/>
      <c r="MX436"/>
      <c r="MY436"/>
      <c r="MZ436"/>
      <c r="NA436"/>
      <c r="NB436"/>
      <c r="NC436"/>
      <c r="ND436"/>
      <c r="NE436"/>
      <c r="NF436"/>
      <c r="NG436"/>
      <c r="NH436"/>
      <c r="NI436"/>
      <c r="NJ436"/>
      <c r="NK436"/>
      <c r="NL436"/>
      <c r="NM436"/>
      <c r="NN436"/>
      <c r="NO436"/>
      <c r="NP436"/>
      <c r="NQ436"/>
      <c r="NR436"/>
      <c r="NS436"/>
      <c r="NT436"/>
      <c r="NU436"/>
      <c r="NV436"/>
      <c r="NW436"/>
      <c r="NX436"/>
      <c r="NY436"/>
      <c r="NZ436"/>
      <c r="OA436"/>
      <c r="OB436"/>
      <c r="OC436"/>
      <c r="OD436"/>
      <c r="OE436"/>
      <c r="OF436"/>
      <c r="OG436"/>
      <c r="OH436"/>
      <c r="OI436"/>
      <c r="OJ436"/>
      <c r="OK436"/>
      <c r="OL436"/>
      <c r="OM436"/>
      <c r="ON436"/>
      <c r="OO436"/>
      <c r="OP436"/>
      <c r="OQ436"/>
      <c r="OR436"/>
      <c r="OS436"/>
      <c r="OT436"/>
      <c r="OU436"/>
      <c r="OV436"/>
      <c r="OW436"/>
      <c r="OX436"/>
      <c r="OY436"/>
      <c r="OZ436"/>
      <c r="PA436"/>
      <c r="PB436"/>
      <c r="PC436"/>
      <c r="PD436"/>
      <c r="PE436"/>
      <c r="PF436"/>
      <c r="PG436"/>
      <c r="PH436"/>
      <c r="PI436"/>
      <c r="PJ436"/>
      <c r="PK436"/>
      <c r="PL436"/>
      <c r="PM436"/>
      <c r="PN436"/>
      <c r="PO436"/>
      <c r="PP436"/>
      <c r="PQ436"/>
      <c r="PR436"/>
      <c r="PS436"/>
      <c r="PT436"/>
      <c r="PU436"/>
      <c r="PV436"/>
      <c r="PW436"/>
      <c r="PX436"/>
      <c r="PY436"/>
      <c r="PZ436"/>
      <c r="QA436"/>
      <c r="QB436"/>
      <c r="QC436"/>
      <c r="QD436"/>
      <c r="QE436"/>
      <c r="QF436"/>
      <c r="QG436"/>
      <c r="QH436"/>
      <c r="QI436"/>
      <c r="QJ436"/>
      <c r="QK436"/>
      <c r="QL436"/>
      <c r="QM436"/>
      <c r="QN436"/>
      <c r="QO436"/>
      <c r="QP436"/>
      <c r="QQ436"/>
      <c r="QR436"/>
      <c r="QS436"/>
      <c r="QT436"/>
      <c r="QU436"/>
      <c r="QV436"/>
      <c r="QW436"/>
      <c r="QX436"/>
      <c r="QY436"/>
      <c r="QZ436"/>
      <c r="RA436"/>
      <c r="RB436"/>
      <c r="RC436"/>
      <c r="RD436"/>
      <c r="RE436"/>
      <c r="RF436"/>
      <c r="RG436"/>
      <c r="RH436"/>
      <c r="RI436"/>
      <c r="RJ436"/>
      <c r="RK436"/>
      <c r="RL436"/>
      <c r="RM436"/>
      <c r="RN436"/>
      <c r="RO436"/>
      <c r="RP436"/>
      <c r="RQ436"/>
      <c r="RR436"/>
      <c r="RS436"/>
      <c r="RT436"/>
      <c r="RU436"/>
      <c r="RV436"/>
      <c r="RW436"/>
      <c r="RX436"/>
      <c r="RY436"/>
      <c r="RZ436"/>
      <c r="SA436"/>
      <c r="SB436"/>
      <c r="SC436"/>
      <c r="SD436"/>
      <c r="SE436"/>
      <c r="SF436"/>
      <c r="SG436"/>
      <c r="SH436"/>
      <c r="SI436"/>
      <c r="SJ436"/>
      <c r="SK436"/>
      <c r="SL436"/>
      <c r="SM436"/>
      <c r="SN436"/>
      <c r="SO436"/>
      <c r="SP436"/>
      <c r="SQ436"/>
      <c r="SR436"/>
      <c r="SS436"/>
      <c r="ST436"/>
      <c r="SU436"/>
      <c r="SV436"/>
      <c r="SW436"/>
      <c r="SX436"/>
      <c r="SY436"/>
      <c r="SZ436"/>
      <c r="TA436"/>
      <c r="TB436"/>
      <c r="TC436"/>
      <c r="TD436"/>
      <c r="TE436"/>
      <c r="TF436"/>
      <c r="TG436"/>
      <c r="TH436"/>
      <c r="TI436"/>
      <c r="TJ436"/>
      <c r="TK436"/>
      <c r="TL436"/>
      <c r="TM436"/>
      <c r="TN436"/>
      <c r="TO436"/>
      <c r="TP436"/>
      <c r="TQ436"/>
      <c r="TR436"/>
      <c r="TS436"/>
      <c r="TT436"/>
      <c r="TU436"/>
      <c r="TV436"/>
      <c r="TW436"/>
      <c r="TX436"/>
      <c r="TY436"/>
      <c r="TZ436"/>
      <c r="UA436"/>
      <c r="UB436"/>
      <c r="UC436"/>
      <c r="UD436"/>
      <c r="UE436"/>
      <c r="UF436"/>
      <c r="UG436"/>
      <c r="UH436"/>
      <c r="UI436"/>
      <c r="UJ436"/>
      <c r="UK436"/>
      <c r="UL436"/>
      <c r="UM436"/>
      <c r="UN436"/>
      <c r="UO436"/>
      <c r="UP436"/>
      <c r="UQ436"/>
      <c r="UR436"/>
      <c r="US436"/>
      <c r="UT436"/>
      <c r="UU436"/>
      <c r="UV436"/>
      <c r="UW436"/>
      <c r="UX436"/>
      <c r="UY436"/>
      <c r="UZ436"/>
      <c r="VA436"/>
      <c r="VB436"/>
      <c r="VC436"/>
      <c r="VD436"/>
      <c r="VE436"/>
      <c r="VF436"/>
      <c r="VG436"/>
      <c r="VH436"/>
      <c r="VI436"/>
      <c r="VJ436"/>
      <c r="VK436"/>
      <c r="VL436"/>
      <c r="VM436"/>
      <c r="VN436"/>
      <c r="VO436"/>
      <c r="VP436"/>
      <c r="VQ436"/>
      <c r="VR436"/>
      <c r="VS436"/>
      <c r="VT436"/>
      <c r="VU436"/>
      <c r="VV436"/>
      <c r="VW436"/>
      <c r="VX436"/>
      <c r="VY436"/>
      <c r="VZ436"/>
      <c r="WA436"/>
      <c r="WB436"/>
      <c r="WC436"/>
      <c r="WD436"/>
      <c r="WE436"/>
      <c r="WF436"/>
      <c r="WG436"/>
      <c r="WH436"/>
      <c r="WI436"/>
      <c r="WJ436"/>
      <c r="WK436"/>
      <c r="WL436"/>
      <c r="WM436"/>
      <c r="WN436"/>
      <c r="WO436"/>
      <c r="WP436"/>
      <c r="WQ436"/>
      <c r="WR436"/>
      <c r="WS436"/>
      <c r="WT436"/>
      <c r="WU436"/>
      <c r="WV436"/>
      <c r="WW436"/>
    </row>
    <row r="437" spans="1:621" s="41" customFormat="1" ht="76.5" hidden="1" customHeight="1" x14ac:dyDescent="0.25">
      <c r="A437" s="213">
        <f>A436+1</f>
        <v>344</v>
      </c>
      <c r="B437" s="315" t="s">
        <v>102</v>
      </c>
      <c r="C437" s="288" t="s">
        <v>1884</v>
      </c>
      <c r="D437" s="288" t="s">
        <v>2340</v>
      </c>
      <c r="E437" s="288" t="s">
        <v>1309</v>
      </c>
      <c r="F437" s="288" t="s">
        <v>1952</v>
      </c>
      <c r="G437" s="289">
        <v>44305.789583333331</v>
      </c>
      <c r="H437" s="289">
        <v>44305.915972222225</v>
      </c>
      <c r="I437" s="289">
        <v>44305.915972222225</v>
      </c>
      <c r="J437" s="188">
        <f>H437-G437</f>
        <v>0.12638888889341615</v>
      </c>
      <c r="K437" s="288" t="s">
        <v>2276</v>
      </c>
      <c r="L437" s="288"/>
      <c r="M437" s="288"/>
      <c r="N437" s="288"/>
      <c r="O437" s="288">
        <v>1</v>
      </c>
      <c r="P437" s="288">
        <v>1</v>
      </c>
      <c r="Q437" s="288"/>
      <c r="R437" s="288" t="s">
        <v>2193</v>
      </c>
      <c r="S437" s="288" t="s">
        <v>2542</v>
      </c>
      <c r="T437" s="288" t="s">
        <v>75</v>
      </c>
      <c r="U437" s="288">
        <v>70</v>
      </c>
      <c r="V437" s="288" t="s">
        <v>88</v>
      </c>
      <c r="W437" s="288">
        <v>0</v>
      </c>
      <c r="X437" s="331">
        <v>227</v>
      </c>
      <c r="Y437" s="50">
        <f t="shared" si="60"/>
        <v>3.0333333334419876</v>
      </c>
      <c r="Z437"/>
      <c r="AA437"/>
      <c r="AB437"/>
      <c r="AC437"/>
      <c r="AD437"/>
      <c r="AE437">
        <v>1</v>
      </c>
      <c r="AF437"/>
      <c r="AG437"/>
      <c r="AH437"/>
      <c r="AI437"/>
      <c r="AJ437"/>
      <c r="AK437"/>
      <c r="AL437"/>
      <c r="AM437"/>
      <c r="AN437"/>
      <c r="AO437"/>
      <c r="AP437"/>
      <c r="AQ437"/>
      <c r="AR437"/>
      <c r="AS437"/>
      <c r="AT437"/>
      <c r="AU437"/>
      <c r="AV437" s="53" t="s">
        <v>95</v>
      </c>
      <c r="AW437" s="53" t="s">
        <v>90</v>
      </c>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c r="HU437"/>
      <c r="HV437"/>
      <c r="HW437"/>
      <c r="HX437"/>
      <c r="HY437"/>
      <c r="HZ437"/>
      <c r="IA437"/>
      <c r="IB437"/>
      <c r="IC437"/>
      <c r="ID437"/>
      <c r="IE437"/>
      <c r="IF437"/>
      <c r="IG437"/>
      <c r="IH437"/>
      <c r="II437"/>
      <c r="IJ437"/>
      <c r="IK437"/>
      <c r="IL437"/>
      <c r="IM437"/>
      <c r="IN437"/>
      <c r="IO437"/>
      <c r="IP437"/>
      <c r="IQ437"/>
      <c r="IR437"/>
      <c r="IS437"/>
      <c r="IT437"/>
      <c r="IU437"/>
      <c r="IV437"/>
      <c r="IW437"/>
      <c r="IX437"/>
      <c r="IY437"/>
      <c r="IZ437"/>
      <c r="JA437"/>
      <c r="JB437"/>
      <c r="JC437"/>
      <c r="JD437"/>
      <c r="JE437"/>
      <c r="JF437"/>
      <c r="JG437"/>
      <c r="JH437"/>
      <c r="JI437"/>
      <c r="JJ437"/>
      <c r="JK437"/>
      <c r="JL437"/>
      <c r="JM437"/>
      <c r="JN437"/>
      <c r="JO437"/>
      <c r="JP437"/>
      <c r="JQ437"/>
      <c r="JR437"/>
      <c r="JS437"/>
      <c r="JT437"/>
      <c r="JU437"/>
      <c r="JV437"/>
      <c r="JW437"/>
      <c r="JX437"/>
      <c r="JY437"/>
      <c r="JZ437"/>
      <c r="KA437"/>
      <c r="KB437"/>
      <c r="KC437"/>
      <c r="KD437"/>
      <c r="KE437"/>
      <c r="KF437"/>
      <c r="KG437"/>
      <c r="KH437"/>
      <c r="KI437"/>
      <c r="KJ437"/>
      <c r="KK437"/>
      <c r="KL437"/>
      <c r="KM437"/>
      <c r="KN437"/>
      <c r="KO437"/>
      <c r="KP437"/>
      <c r="KQ437"/>
      <c r="KR437"/>
      <c r="KS437"/>
      <c r="KT437"/>
      <c r="KU437"/>
      <c r="KV437"/>
      <c r="KW437"/>
      <c r="KX437"/>
      <c r="KY437"/>
      <c r="KZ437"/>
      <c r="LA437"/>
      <c r="LB437"/>
      <c r="LC437"/>
      <c r="LD437"/>
      <c r="LE437"/>
      <c r="LF437"/>
      <c r="LG437"/>
      <c r="LH437"/>
      <c r="LI437"/>
      <c r="LJ437"/>
      <c r="LK437"/>
      <c r="LL437"/>
      <c r="LM437"/>
      <c r="LN437"/>
      <c r="LO437"/>
      <c r="LP437"/>
      <c r="LQ437"/>
      <c r="LR437"/>
      <c r="LS437"/>
      <c r="LT437"/>
      <c r="LU437"/>
      <c r="LV437"/>
      <c r="LW437"/>
      <c r="LX437"/>
      <c r="LY437"/>
      <c r="LZ437"/>
      <c r="MA437"/>
      <c r="MB437"/>
      <c r="MC437"/>
      <c r="MD437"/>
      <c r="ME437"/>
      <c r="MF437"/>
      <c r="MG437"/>
      <c r="MH437"/>
      <c r="MI437"/>
      <c r="MJ437"/>
      <c r="MK437"/>
      <c r="ML437"/>
      <c r="MM437"/>
      <c r="MN437"/>
      <c r="MO437"/>
      <c r="MP437"/>
      <c r="MQ437"/>
      <c r="MR437"/>
      <c r="MS437"/>
      <c r="MT437"/>
      <c r="MU437"/>
      <c r="MV437"/>
      <c r="MW437"/>
      <c r="MX437"/>
      <c r="MY437"/>
      <c r="MZ437"/>
      <c r="NA437"/>
      <c r="NB437"/>
      <c r="NC437"/>
      <c r="ND437"/>
      <c r="NE437"/>
      <c r="NF437"/>
      <c r="NG437"/>
      <c r="NH437"/>
      <c r="NI437"/>
      <c r="NJ437"/>
      <c r="NK437"/>
      <c r="NL437"/>
      <c r="NM437"/>
      <c r="NN437"/>
      <c r="NO437"/>
      <c r="NP437"/>
      <c r="NQ437"/>
      <c r="NR437"/>
      <c r="NS437"/>
      <c r="NT437"/>
      <c r="NU437"/>
      <c r="NV437"/>
      <c r="NW437"/>
      <c r="NX437"/>
      <c r="NY437"/>
      <c r="NZ437"/>
      <c r="OA437"/>
      <c r="OB437"/>
      <c r="OC437"/>
      <c r="OD437"/>
      <c r="OE437"/>
      <c r="OF437"/>
      <c r="OG437"/>
      <c r="OH437"/>
      <c r="OI437"/>
      <c r="OJ437"/>
      <c r="OK437"/>
      <c r="OL437"/>
      <c r="OM437"/>
      <c r="ON437"/>
      <c r="OO437"/>
      <c r="OP437"/>
      <c r="OQ437"/>
      <c r="OR437"/>
      <c r="OS437"/>
      <c r="OT437"/>
      <c r="OU437"/>
      <c r="OV437"/>
      <c r="OW437"/>
      <c r="OX437"/>
      <c r="OY437"/>
      <c r="OZ437"/>
      <c r="PA437"/>
      <c r="PB437"/>
      <c r="PC437"/>
      <c r="PD437"/>
      <c r="PE437"/>
      <c r="PF437"/>
      <c r="PG437"/>
      <c r="PH437"/>
      <c r="PI437"/>
      <c r="PJ437"/>
      <c r="PK437"/>
      <c r="PL437"/>
      <c r="PM437"/>
      <c r="PN437"/>
      <c r="PO437"/>
      <c r="PP437"/>
      <c r="PQ437"/>
      <c r="PR437"/>
      <c r="PS437"/>
      <c r="PT437"/>
      <c r="PU437"/>
      <c r="PV437"/>
      <c r="PW437"/>
      <c r="PX437"/>
      <c r="PY437"/>
      <c r="PZ437"/>
      <c r="QA437"/>
      <c r="QB437"/>
      <c r="QC437"/>
      <c r="QD437"/>
      <c r="QE437"/>
      <c r="QF437"/>
      <c r="QG437"/>
      <c r="QH437"/>
      <c r="QI437"/>
      <c r="QJ437"/>
      <c r="QK437"/>
      <c r="QL437"/>
      <c r="QM437"/>
      <c r="QN437"/>
      <c r="QO437"/>
      <c r="QP437"/>
      <c r="QQ437"/>
      <c r="QR437"/>
      <c r="QS437"/>
      <c r="QT437"/>
      <c r="QU437"/>
      <c r="QV437"/>
      <c r="QW437"/>
      <c r="QX437"/>
      <c r="QY437"/>
      <c r="QZ437"/>
      <c r="RA437"/>
      <c r="RB437"/>
      <c r="RC437"/>
      <c r="RD437"/>
      <c r="RE437"/>
      <c r="RF437"/>
      <c r="RG437"/>
      <c r="RH437"/>
      <c r="RI437"/>
      <c r="RJ437"/>
      <c r="RK437"/>
      <c r="RL437"/>
      <c r="RM437"/>
      <c r="RN437"/>
      <c r="RO437"/>
      <c r="RP437"/>
      <c r="RQ437"/>
      <c r="RR437"/>
      <c r="RS437"/>
      <c r="RT437"/>
      <c r="RU437"/>
      <c r="RV437"/>
      <c r="RW437"/>
      <c r="RX437"/>
      <c r="RY437"/>
      <c r="RZ437"/>
      <c r="SA437"/>
      <c r="SB437"/>
      <c r="SC437"/>
      <c r="SD437"/>
      <c r="SE437"/>
      <c r="SF437"/>
      <c r="SG437"/>
      <c r="SH437"/>
      <c r="SI437"/>
      <c r="SJ437"/>
      <c r="SK437"/>
      <c r="SL437"/>
      <c r="SM437"/>
      <c r="SN437"/>
      <c r="SO437"/>
      <c r="SP437"/>
      <c r="SQ437"/>
      <c r="SR437"/>
      <c r="SS437"/>
      <c r="ST437"/>
      <c r="SU437"/>
      <c r="SV437"/>
      <c r="SW437"/>
      <c r="SX437"/>
      <c r="SY437"/>
      <c r="SZ437"/>
      <c r="TA437"/>
      <c r="TB437"/>
      <c r="TC437"/>
      <c r="TD437"/>
      <c r="TE437"/>
      <c r="TF437"/>
      <c r="TG437"/>
      <c r="TH437"/>
      <c r="TI437"/>
      <c r="TJ437"/>
      <c r="TK437"/>
      <c r="TL437"/>
      <c r="TM437"/>
      <c r="TN437"/>
      <c r="TO437"/>
      <c r="TP437"/>
      <c r="TQ437"/>
      <c r="TR437"/>
      <c r="TS437"/>
      <c r="TT437"/>
      <c r="TU437"/>
      <c r="TV437"/>
      <c r="TW437"/>
      <c r="TX437"/>
      <c r="TY437"/>
      <c r="TZ437"/>
      <c r="UA437"/>
      <c r="UB437"/>
      <c r="UC437"/>
      <c r="UD437"/>
      <c r="UE437"/>
      <c r="UF437"/>
      <c r="UG437"/>
      <c r="UH437"/>
      <c r="UI437"/>
      <c r="UJ437"/>
      <c r="UK437"/>
      <c r="UL437"/>
      <c r="UM437"/>
      <c r="UN437"/>
      <c r="UO437"/>
      <c r="UP437"/>
      <c r="UQ437"/>
      <c r="UR437"/>
      <c r="US437"/>
      <c r="UT437"/>
      <c r="UU437"/>
      <c r="UV437"/>
      <c r="UW437"/>
      <c r="UX437"/>
      <c r="UY437"/>
      <c r="UZ437"/>
      <c r="VA437"/>
      <c r="VB437"/>
      <c r="VC437"/>
      <c r="VD437"/>
      <c r="VE437"/>
      <c r="VF437"/>
      <c r="VG437"/>
      <c r="VH437"/>
      <c r="VI437"/>
      <c r="VJ437"/>
      <c r="VK437"/>
      <c r="VL437"/>
      <c r="VM437"/>
      <c r="VN437"/>
      <c r="VO437"/>
      <c r="VP437"/>
      <c r="VQ437"/>
      <c r="VR437"/>
      <c r="VS437"/>
      <c r="VT437"/>
      <c r="VU437"/>
      <c r="VV437"/>
      <c r="VW437"/>
      <c r="VX437"/>
      <c r="VY437"/>
      <c r="VZ437"/>
      <c r="WA437"/>
      <c r="WB437"/>
      <c r="WC437"/>
      <c r="WD437"/>
      <c r="WE437"/>
      <c r="WF437"/>
      <c r="WG437"/>
      <c r="WH437"/>
      <c r="WI437"/>
      <c r="WJ437"/>
      <c r="WK437"/>
      <c r="WL437"/>
      <c r="WM437"/>
      <c r="WN437"/>
      <c r="WO437"/>
      <c r="WP437"/>
      <c r="WQ437"/>
      <c r="WR437"/>
      <c r="WS437"/>
      <c r="WT437"/>
      <c r="WU437"/>
      <c r="WV437"/>
      <c r="WW437"/>
    </row>
    <row r="438" spans="1:621" s="41" customFormat="1" ht="78.75" hidden="1" customHeight="1" x14ac:dyDescent="0.25">
      <c r="A438" s="213">
        <f>A437+1</f>
        <v>345</v>
      </c>
      <c r="B438" s="199" t="s">
        <v>86</v>
      </c>
      <c r="C438" s="288" t="s">
        <v>2543</v>
      </c>
      <c r="D438" s="288" t="s">
        <v>2544</v>
      </c>
      <c r="E438" s="288" t="s">
        <v>2545</v>
      </c>
      <c r="F438" s="288" t="s">
        <v>85</v>
      </c>
      <c r="G438" s="289">
        <v>44306.416666666664</v>
      </c>
      <c r="H438" s="289">
        <v>44306.555555555555</v>
      </c>
      <c r="I438" s="289">
        <v>44306.555555555555</v>
      </c>
      <c r="J438" s="188">
        <f>H438-G438</f>
        <v>0.13888888889050577</v>
      </c>
      <c r="K438" s="288" t="s">
        <v>2546</v>
      </c>
      <c r="L438" s="288"/>
      <c r="M438" s="288"/>
      <c r="N438" s="288"/>
      <c r="O438" s="288"/>
      <c r="P438" s="288"/>
      <c r="Q438" s="288"/>
      <c r="R438" s="288" t="s">
        <v>2547</v>
      </c>
      <c r="S438" s="288" t="s">
        <v>2548</v>
      </c>
      <c r="T438" s="288" t="s">
        <v>75</v>
      </c>
      <c r="U438" s="288">
        <v>5</v>
      </c>
      <c r="V438" s="288" t="s">
        <v>76</v>
      </c>
      <c r="W438" s="288">
        <v>1</v>
      </c>
      <c r="X438" s="331">
        <v>228</v>
      </c>
      <c r="Y438" s="50">
        <f t="shared" si="60"/>
        <v>3.3333333333721384</v>
      </c>
      <c r="Z438" s="278">
        <v>1</v>
      </c>
      <c r="AA438"/>
      <c r="AB438"/>
      <c r="AC438"/>
      <c r="AD438"/>
      <c r="AE438"/>
      <c r="AF438"/>
      <c r="AG438"/>
      <c r="AH438"/>
      <c r="AI438"/>
      <c r="AJ438"/>
      <c r="AK438"/>
      <c r="AL438"/>
      <c r="AM438"/>
      <c r="AN438"/>
      <c r="AO438"/>
      <c r="AP438"/>
      <c r="AQ438"/>
      <c r="AR438"/>
      <c r="AS438"/>
      <c r="AT438"/>
      <c r="AU438"/>
      <c r="AV438" s="53" t="s">
        <v>89</v>
      </c>
      <c r="AW438" s="53" t="s">
        <v>91</v>
      </c>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c r="HU438"/>
      <c r="HV438"/>
      <c r="HW438"/>
      <c r="HX438"/>
      <c r="HY438"/>
      <c r="HZ438"/>
      <c r="IA438"/>
      <c r="IB438"/>
      <c r="IC438"/>
      <c r="ID438"/>
      <c r="IE438"/>
      <c r="IF438"/>
      <c r="IG438"/>
      <c r="IH438"/>
      <c r="II438"/>
      <c r="IJ438"/>
      <c r="IK438"/>
      <c r="IL438"/>
      <c r="IM438"/>
      <c r="IN438"/>
      <c r="IO438"/>
      <c r="IP438"/>
      <c r="IQ438"/>
      <c r="IR438"/>
      <c r="IS438"/>
      <c r="IT438"/>
      <c r="IU438"/>
      <c r="IV438"/>
      <c r="IW438"/>
      <c r="IX438"/>
      <c r="IY438"/>
      <c r="IZ438"/>
      <c r="JA438"/>
      <c r="JB438"/>
      <c r="JC438"/>
      <c r="JD438"/>
      <c r="JE438"/>
      <c r="JF438"/>
      <c r="JG438"/>
      <c r="JH438"/>
      <c r="JI438"/>
      <c r="JJ438"/>
      <c r="JK438"/>
      <c r="JL438"/>
      <c r="JM438"/>
      <c r="JN438"/>
      <c r="JO438"/>
      <c r="JP438"/>
      <c r="JQ438"/>
      <c r="JR438"/>
      <c r="JS438"/>
      <c r="JT438"/>
      <c r="JU438"/>
      <c r="JV438"/>
      <c r="JW438"/>
      <c r="JX438"/>
      <c r="JY438"/>
      <c r="JZ438"/>
      <c r="KA438"/>
      <c r="KB438"/>
      <c r="KC438"/>
      <c r="KD438"/>
      <c r="KE438"/>
      <c r="KF438"/>
      <c r="KG438"/>
      <c r="KH438"/>
      <c r="KI438"/>
      <c r="KJ438"/>
      <c r="KK438"/>
      <c r="KL438"/>
      <c r="KM438"/>
      <c r="KN438"/>
      <c r="KO438"/>
      <c r="KP438"/>
      <c r="KQ438"/>
      <c r="KR438"/>
      <c r="KS438"/>
      <c r="KT438"/>
      <c r="KU438"/>
      <c r="KV438"/>
      <c r="KW438"/>
      <c r="KX438"/>
      <c r="KY438"/>
      <c r="KZ438"/>
      <c r="LA438"/>
      <c r="LB438"/>
      <c r="LC438"/>
      <c r="LD438"/>
      <c r="LE438"/>
      <c r="LF438"/>
      <c r="LG438"/>
      <c r="LH438"/>
      <c r="LI438"/>
      <c r="LJ438"/>
      <c r="LK438"/>
      <c r="LL438"/>
      <c r="LM438"/>
      <c r="LN438"/>
      <c r="LO438"/>
      <c r="LP438"/>
      <c r="LQ438"/>
      <c r="LR438"/>
      <c r="LS438"/>
      <c r="LT438"/>
      <c r="LU438"/>
      <c r="LV438"/>
      <c r="LW438"/>
      <c r="LX438"/>
      <c r="LY438"/>
      <c r="LZ438"/>
      <c r="MA438"/>
      <c r="MB438"/>
      <c r="MC438"/>
      <c r="MD438"/>
      <c r="ME438"/>
      <c r="MF438"/>
      <c r="MG438"/>
      <c r="MH438"/>
      <c r="MI438"/>
      <c r="MJ438"/>
      <c r="MK438"/>
      <c r="ML438"/>
      <c r="MM438"/>
      <c r="MN438"/>
      <c r="MO438"/>
      <c r="MP438"/>
      <c r="MQ438"/>
      <c r="MR438"/>
      <c r="MS438"/>
      <c r="MT438"/>
      <c r="MU438"/>
      <c r="MV438"/>
      <c r="MW438"/>
      <c r="MX438"/>
      <c r="MY438"/>
      <c r="MZ438"/>
      <c r="NA438"/>
      <c r="NB438"/>
      <c r="NC438"/>
      <c r="ND438"/>
      <c r="NE438"/>
      <c r="NF438"/>
      <c r="NG438"/>
      <c r="NH438"/>
      <c r="NI438"/>
      <c r="NJ438"/>
      <c r="NK438"/>
      <c r="NL438"/>
      <c r="NM438"/>
      <c r="NN438"/>
      <c r="NO438"/>
      <c r="NP438"/>
      <c r="NQ438"/>
      <c r="NR438"/>
      <c r="NS438"/>
      <c r="NT438"/>
      <c r="NU438"/>
      <c r="NV438"/>
      <c r="NW438"/>
      <c r="NX438"/>
      <c r="NY438"/>
      <c r="NZ438"/>
      <c r="OA438"/>
      <c r="OB438"/>
      <c r="OC438"/>
      <c r="OD438"/>
      <c r="OE438"/>
      <c r="OF438"/>
      <c r="OG438"/>
      <c r="OH438"/>
      <c r="OI438"/>
      <c r="OJ438"/>
      <c r="OK438"/>
      <c r="OL438"/>
      <c r="OM438"/>
      <c r="ON438"/>
      <c r="OO438"/>
      <c r="OP438"/>
      <c r="OQ438"/>
      <c r="OR438"/>
      <c r="OS438"/>
      <c r="OT438"/>
      <c r="OU438"/>
      <c r="OV438"/>
      <c r="OW438"/>
      <c r="OX438"/>
      <c r="OY438"/>
      <c r="OZ438"/>
      <c r="PA438"/>
      <c r="PB438"/>
      <c r="PC438"/>
      <c r="PD438"/>
      <c r="PE438"/>
      <c r="PF438"/>
      <c r="PG438"/>
      <c r="PH438"/>
      <c r="PI438"/>
      <c r="PJ438"/>
      <c r="PK438"/>
      <c r="PL438"/>
      <c r="PM438"/>
      <c r="PN438"/>
      <c r="PO438"/>
      <c r="PP438"/>
      <c r="PQ438"/>
      <c r="PR438"/>
      <c r="PS438"/>
      <c r="PT438"/>
      <c r="PU438"/>
      <c r="PV438"/>
      <c r="PW438"/>
      <c r="PX438"/>
      <c r="PY438"/>
      <c r="PZ438"/>
      <c r="QA438"/>
      <c r="QB438"/>
      <c r="QC438"/>
      <c r="QD438"/>
      <c r="QE438"/>
      <c r="QF438"/>
      <c r="QG438"/>
      <c r="QH438"/>
      <c r="QI438"/>
      <c r="QJ438"/>
      <c r="QK438"/>
      <c r="QL438"/>
      <c r="QM438"/>
      <c r="QN438"/>
      <c r="QO438"/>
      <c r="QP438"/>
      <c r="QQ438"/>
      <c r="QR438"/>
      <c r="QS438"/>
      <c r="QT438"/>
      <c r="QU438"/>
      <c r="QV438"/>
      <c r="QW438"/>
      <c r="QX438"/>
      <c r="QY438"/>
      <c r="QZ438"/>
      <c r="RA438"/>
      <c r="RB438"/>
      <c r="RC438"/>
      <c r="RD438"/>
      <c r="RE438"/>
      <c r="RF438"/>
      <c r="RG438"/>
      <c r="RH438"/>
      <c r="RI438"/>
      <c r="RJ438"/>
      <c r="RK438"/>
      <c r="RL438"/>
      <c r="RM438"/>
      <c r="RN438"/>
      <c r="RO438"/>
      <c r="RP438"/>
      <c r="RQ438"/>
      <c r="RR438"/>
      <c r="RS438"/>
      <c r="RT438"/>
      <c r="RU438"/>
      <c r="RV438"/>
      <c r="RW438"/>
      <c r="RX438"/>
      <c r="RY438"/>
      <c r="RZ438"/>
      <c r="SA438"/>
      <c r="SB438"/>
      <c r="SC438"/>
      <c r="SD438"/>
      <c r="SE438"/>
      <c r="SF438"/>
      <c r="SG438"/>
      <c r="SH438"/>
      <c r="SI438"/>
      <c r="SJ438"/>
      <c r="SK438"/>
      <c r="SL438"/>
      <c r="SM438"/>
      <c r="SN438"/>
      <c r="SO438"/>
      <c r="SP438"/>
      <c r="SQ438"/>
      <c r="SR438"/>
      <c r="SS438"/>
      <c r="ST438"/>
      <c r="SU438"/>
      <c r="SV438"/>
      <c r="SW438"/>
      <c r="SX438"/>
      <c r="SY438"/>
      <c r="SZ438"/>
      <c r="TA438"/>
      <c r="TB438"/>
      <c r="TC438"/>
      <c r="TD438"/>
      <c r="TE438"/>
      <c r="TF438"/>
      <c r="TG438"/>
      <c r="TH438"/>
      <c r="TI438"/>
      <c r="TJ438"/>
      <c r="TK438"/>
      <c r="TL438"/>
      <c r="TM438"/>
      <c r="TN438"/>
      <c r="TO438"/>
      <c r="TP438"/>
      <c r="TQ438"/>
      <c r="TR438"/>
      <c r="TS438"/>
      <c r="TT438"/>
      <c r="TU438"/>
      <c r="TV438"/>
      <c r="TW438"/>
      <c r="TX438"/>
      <c r="TY438"/>
      <c r="TZ438"/>
      <c r="UA438"/>
      <c r="UB438"/>
      <c r="UC438"/>
      <c r="UD438"/>
      <c r="UE438"/>
      <c r="UF438"/>
      <c r="UG438"/>
      <c r="UH438"/>
      <c r="UI438"/>
      <c r="UJ438"/>
      <c r="UK438"/>
      <c r="UL438"/>
      <c r="UM438"/>
      <c r="UN438"/>
      <c r="UO438"/>
      <c r="UP438"/>
      <c r="UQ438"/>
      <c r="UR438"/>
      <c r="US438"/>
      <c r="UT438"/>
      <c r="UU438"/>
      <c r="UV438"/>
      <c r="UW438"/>
      <c r="UX438"/>
      <c r="UY438"/>
      <c r="UZ438"/>
      <c r="VA438"/>
      <c r="VB438"/>
      <c r="VC438"/>
      <c r="VD438"/>
      <c r="VE438"/>
      <c r="VF438"/>
      <c r="VG438"/>
      <c r="VH438"/>
      <c r="VI438"/>
      <c r="VJ438"/>
      <c r="VK438"/>
      <c r="VL438"/>
      <c r="VM438"/>
      <c r="VN438"/>
      <c r="VO438"/>
      <c r="VP438"/>
      <c r="VQ438"/>
      <c r="VR438"/>
      <c r="VS438"/>
      <c r="VT438"/>
      <c r="VU438"/>
      <c r="VV438"/>
      <c r="VW438"/>
      <c r="VX438"/>
      <c r="VY438"/>
      <c r="VZ438"/>
      <c r="WA438"/>
      <c r="WB438"/>
      <c r="WC438"/>
      <c r="WD438"/>
      <c r="WE438"/>
      <c r="WF438"/>
      <c r="WG438"/>
      <c r="WH438"/>
      <c r="WI438"/>
      <c r="WJ438"/>
      <c r="WK438"/>
      <c r="WL438"/>
      <c r="WM438"/>
      <c r="WN438"/>
      <c r="WO438"/>
      <c r="WP438"/>
      <c r="WQ438"/>
      <c r="WR438"/>
      <c r="WS438"/>
      <c r="WT438"/>
      <c r="WU438"/>
      <c r="WV438"/>
      <c r="WW438"/>
    </row>
    <row r="439" spans="1:621" s="41" customFormat="1" ht="48" hidden="1" customHeight="1" x14ac:dyDescent="0.25">
      <c r="A439" s="742">
        <f>A438+1</f>
        <v>346</v>
      </c>
      <c r="B439" s="630" t="s">
        <v>131</v>
      </c>
      <c r="C439" s="613" t="s">
        <v>181</v>
      </c>
      <c r="D439" s="613" t="s">
        <v>2549</v>
      </c>
      <c r="E439" s="613" t="s">
        <v>2550</v>
      </c>
      <c r="F439" s="306" t="s">
        <v>2551</v>
      </c>
      <c r="G439" s="651">
        <v>44306.444444444445</v>
      </c>
      <c r="H439" s="58">
        <v>44306.458333333336</v>
      </c>
      <c r="I439" s="651">
        <v>44392.577777777777</v>
      </c>
      <c r="J439" s="45">
        <f>H439-G439</f>
        <v>1.3888888890505768E-2</v>
      </c>
      <c r="K439" s="309" t="s">
        <v>3986</v>
      </c>
      <c r="L439" s="309"/>
      <c r="M439" s="309"/>
      <c r="N439" s="309"/>
      <c r="O439" s="309"/>
      <c r="P439" s="309">
        <v>1</v>
      </c>
      <c r="Q439" s="309"/>
      <c r="R439" s="632" t="s">
        <v>2552</v>
      </c>
      <c r="S439" s="309" t="s">
        <v>2553</v>
      </c>
      <c r="T439" s="632" t="s">
        <v>75</v>
      </c>
      <c r="U439" s="309">
        <v>100</v>
      </c>
      <c r="V439" s="632" t="s">
        <v>76</v>
      </c>
      <c r="W439" s="632">
        <v>1</v>
      </c>
      <c r="X439" s="676" t="s">
        <v>189</v>
      </c>
      <c r="Y439" s="50">
        <f t="shared" si="60"/>
        <v>0.33333333337213844</v>
      </c>
      <c r="Z439"/>
      <c r="AA439"/>
      <c r="AB439"/>
      <c r="AC439"/>
      <c r="AD439"/>
      <c r="AE439"/>
      <c r="AF439"/>
      <c r="AG439"/>
      <c r="AH439">
        <v>1</v>
      </c>
      <c r="AI439"/>
      <c r="AJ439"/>
      <c r="AK439"/>
      <c r="AL439"/>
      <c r="AM439"/>
      <c r="AN439"/>
      <c r="AO439"/>
      <c r="AP439"/>
      <c r="AQ439"/>
      <c r="AR439"/>
      <c r="AS439"/>
      <c r="AT439"/>
      <c r="AU439"/>
      <c r="AV439" s="53" t="s">
        <v>89</v>
      </c>
      <c r="AW439" s="124" t="s">
        <v>90</v>
      </c>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c r="IW439"/>
      <c r="IX439"/>
      <c r="IY439"/>
      <c r="IZ439"/>
      <c r="JA439"/>
      <c r="JB439"/>
      <c r="JC439"/>
      <c r="JD439"/>
      <c r="JE439"/>
      <c r="JF439"/>
      <c r="JG439"/>
      <c r="JH439"/>
      <c r="JI439"/>
      <c r="JJ439"/>
      <c r="JK439"/>
      <c r="JL439"/>
      <c r="JM439"/>
      <c r="JN439"/>
      <c r="JO439"/>
      <c r="JP439"/>
      <c r="JQ439"/>
      <c r="JR439"/>
      <c r="JS439"/>
      <c r="JT439"/>
      <c r="JU439"/>
      <c r="JV439"/>
      <c r="JW439"/>
      <c r="JX439"/>
      <c r="JY439"/>
      <c r="JZ439"/>
      <c r="KA439"/>
      <c r="KB439"/>
      <c r="KC439"/>
      <c r="KD439"/>
      <c r="KE439"/>
      <c r="KF439"/>
      <c r="KG439"/>
      <c r="KH439"/>
      <c r="KI439"/>
      <c r="KJ439"/>
      <c r="KK439"/>
      <c r="KL439"/>
      <c r="KM439"/>
      <c r="KN439"/>
      <c r="KO439"/>
      <c r="KP439"/>
      <c r="KQ439"/>
      <c r="KR439"/>
      <c r="KS439"/>
      <c r="KT439"/>
      <c r="KU439"/>
      <c r="KV439"/>
      <c r="KW439"/>
      <c r="KX439"/>
      <c r="KY439"/>
      <c r="KZ439"/>
      <c r="LA439"/>
      <c r="LB439"/>
      <c r="LC439"/>
      <c r="LD439"/>
      <c r="LE439"/>
      <c r="LF439"/>
      <c r="LG439"/>
      <c r="LH439"/>
      <c r="LI439"/>
      <c r="LJ439"/>
      <c r="LK439"/>
      <c r="LL439"/>
      <c r="LM439"/>
      <c r="LN439"/>
      <c r="LO439"/>
      <c r="LP439"/>
      <c r="LQ439"/>
      <c r="LR439"/>
      <c r="LS439"/>
      <c r="LT439"/>
      <c r="LU439"/>
      <c r="LV439"/>
      <c r="LW439"/>
      <c r="LX439"/>
      <c r="LY439"/>
      <c r="LZ439"/>
      <c r="MA439"/>
      <c r="MB439"/>
      <c r="MC439"/>
      <c r="MD439"/>
      <c r="ME439"/>
      <c r="MF439"/>
      <c r="MG439"/>
      <c r="MH439"/>
      <c r="MI439"/>
      <c r="MJ439"/>
      <c r="MK439"/>
      <c r="ML439"/>
      <c r="MM439"/>
      <c r="MN439"/>
      <c r="MO439"/>
      <c r="MP439"/>
      <c r="MQ439"/>
      <c r="MR439"/>
      <c r="MS439"/>
      <c r="MT439"/>
      <c r="MU439"/>
      <c r="MV439"/>
      <c r="MW439"/>
      <c r="MX439"/>
      <c r="MY439"/>
      <c r="MZ439"/>
      <c r="NA439"/>
      <c r="NB439"/>
      <c r="NC439"/>
      <c r="ND439"/>
      <c r="NE439"/>
      <c r="NF439"/>
      <c r="NG439"/>
      <c r="NH439"/>
      <c r="NI439"/>
      <c r="NJ439"/>
      <c r="NK439"/>
      <c r="NL439"/>
      <c r="NM439"/>
      <c r="NN439"/>
      <c r="NO439"/>
      <c r="NP439"/>
      <c r="NQ439"/>
      <c r="NR439"/>
      <c r="NS439"/>
      <c r="NT439"/>
      <c r="NU439"/>
      <c r="NV439"/>
      <c r="NW439"/>
      <c r="NX439"/>
      <c r="NY439"/>
      <c r="NZ439"/>
      <c r="OA439"/>
      <c r="OB439"/>
      <c r="OC439"/>
      <c r="OD439"/>
      <c r="OE439"/>
      <c r="OF439"/>
      <c r="OG439"/>
      <c r="OH439"/>
      <c r="OI439"/>
      <c r="OJ439"/>
      <c r="OK439"/>
      <c r="OL439"/>
      <c r="OM439"/>
      <c r="ON439"/>
      <c r="OO439"/>
      <c r="OP439"/>
      <c r="OQ439"/>
      <c r="OR439"/>
      <c r="OS439"/>
      <c r="OT439"/>
      <c r="OU439"/>
      <c r="OV439"/>
      <c r="OW439"/>
      <c r="OX439"/>
      <c r="OY439"/>
      <c r="OZ439"/>
      <c r="PA439"/>
      <c r="PB439"/>
      <c r="PC439"/>
      <c r="PD439"/>
      <c r="PE439"/>
      <c r="PF439"/>
      <c r="PG439"/>
      <c r="PH439"/>
      <c r="PI439"/>
      <c r="PJ439"/>
      <c r="PK439"/>
      <c r="PL439"/>
      <c r="PM439"/>
      <c r="PN439"/>
      <c r="PO439"/>
      <c r="PP439"/>
      <c r="PQ439"/>
      <c r="PR439"/>
      <c r="PS439"/>
      <c r="PT439"/>
      <c r="PU439"/>
      <c r="PV439"/>
      <c r="PW439"/>
      <c r="PX439"/>
      <c r="PY439"/>
      <c r="PZ439"/>
      <c r="QA439"/>
      <c r="QB439"/>
      <c r="QC439"/>
      <c r="QD439"/>
      <c r="QE439"/>
      <c r="QF439"/>
      <c r="QG439"/>
      <c r="QH439"/>
      <c r="QI439"/>
      <c r="QJ439"/>
      <c r="QK439"/>
      <c r="QL439"/>
      <c r="QM439"/>
      <c r="QN439"/>
      <c r="QO439"/>
      <c r="QP439"/>
      <c r="QQ439"/>
      <c r="QR439"/>
      <c r="QS439"/>
      <c r="QT439"/>
      <c r="QU439"/>
      <c r="QV439"/>
      <c r="QW439"/>
      <c r="QX439"/>
      <c r="QY439"/>
      <c r="QZ439"/>
      <c r="RA439"/>
      <c r="RB439"/>
      <c r="RC439"/>
      <c r="RD439"/>
      <c r="RE439"/>
      <c r="RF439"/>
      <c r="RG439"/>
      <c r="RH439"/>
      <c r="RI439"/>
      <c r="RJ439"/>
      <c r="RK439"/>
      <c r="RL439"/>
      <c r="RM439"/>
      <c r="RN439"/>
      <c r="RO439"/>
      <c r="RP439"/>
      <c r="RQ439"/>
      <c r="RR439"/>
      <c r="RS439"/>
      <c r="RT439"/>
      <c r="RU439"/>
      <c r="RV439"/>
      <c r="RW439"/>
      <c r="RX439"/>
      <c r="RY439"/>
      <c r="RZ439"/>
      <c r="SA439"/>
      <c r="SB439"/>
      <c r="SC439"/>
      <c r="SD439"/>
      <c r="SE439"/>
      <c r="SF439"/>
      <c r="SG439"/>
      <c r="SH439"/>
      <c r="SI439"/>
      <c r="SJ439"/>
      <c r="SK439"/>
      <c r="SL439"/>
      <c r="SM439"/>
      <c r="SN439"/>
      <c r="SO439"/>
      <c r="SP439"/>
      <c r="SQ439"/>
      <c r="SR439"/>
      <c r="SS439"/>
      <c r="ST439"/>
      <c r="SU439"/>
      <c r="SV439"/>
      <c r="SW439"/>
      <c r="SX439"/>
      <c r="SY439"/>
      <c r="SZ439"/>
      <c r="TA439"/>
      <c r="TB439"/>
      <c r="TC439"/>
      <c r="TD439"/>
      <c r="TE439"/>
      <c r="TF439"/>
      <c r="TG439"/>
      <c r="TH439"/>
      <c r="TI439"/>
      <c r="TJ439"/>
      <c r="TK439"/>
      <c r="TL439"/>
      <c r="TM439"/>
      <c r="TN439"/>
      <c r="TO439"/>
      <c r="TP439"/>
      <c r="TQ439"/>
      <c r="TR439"/>
      <c r="TS439"/>
      <c r="TT439"/>
      <c r="TU439"/>
      <c r="TV439"/>
      <c r="TW439"/>
      <c r="TX439"/>
      <c r="TY439"/>
      <c r="TZ439"/>
      <c r="UA439"/>
      <c r="UB439"/>
      <c r="UC439"/>
      <c r="UD439"/>
      <c r="UE439"/>
      <c r="UF439"/>
      <c r="UG439"/>
      <c r="UH439"/>
      <c r="UI439"/>
      <c r="UJ439"/>
      <c r="UK439"/>
      <c r="UL439"/>
      <c r="UM439"/>
      <c r="UN439"/>
      <c r="UO439"/>
      <c r="UP439"/>
      <c r="UQ439"/>
      <c r="UR439"/>
      <c r="US439"/>
      <c r="UT439"/>
      <c r="UU439"/>
      <c r="UV439"/>
      <c r="UW439"/>
      <c r="UX439"/>
      <c r="UY439"/>
      <c r="UZ439"/>
      <c r="VA439"/>
      <c r="VB439"/>
      <c r="VC439"/>
      <c r="VD439"/>
      <c r="VE439"/>
      <c r="VF439"/>
      <c r="VG439"/>
      <c r="VH439"/>
      <c r="VI439"/>
      <c r="VJ439"/>
      <c r="VK439"/>
      <c r="VL439"/>
      <c r="VM439"/>
      <c r="VN439"/>
      <c r="VO439"/>
      <c r="VP439"/>
      <c r="VQ439"/>
      <c r="VR439"/>
      <c r="VS439"/>
      <c r="VT439"/>
      <c r="VU439"/>
      <c r="VV439"/>
      <c r="VW439"/>
      <c r="VX439"/>
      <c r="VY439"/>
      <c r="VZ439"/>
      <c r="WA439"/>
      <c r="WB439"/>
      <c r="WC439"/>
      <c r="WD439"/>
      <c r="WE439"/>
      <c r="WF439"/>
      <c r="WG439"/>
      <c r="WH439"/>
      <c r="WI439"/>
      <c r="WJ439"/>
      <c r="WK439"/>
      <c r="WL439"/>
      <c r="WM439"/>
      <c r="WN439"/>
      <c r="WO439"/>
      <c r="WP439"/>
      <c r="WQ439"/>
      <c r="WR439"/>
      <c r="WS439"/>
      <c r="WT439"/>
      <c r="WU439"/>
      <c r="WV439"/>
      <c r="WW439"/>
    </row>
    <row r="440" spans="1:621" s="41" customFormat="1" ht="120" hidden="1" customHeight="1" x14ac:dyDescent="0.25">
      <c r="A440" s="744"/>
      <c r="B440" s="631"/>
      <c r="C440" s="614"/>
      <c r="D440" s="614"/>
      <c r="E440" s="614"/>
      <c r="F440" s="306" t="s">
        <v>2554</v>
      </c>
      <c r="G440" s="652"/>
      <c r="H440" s="58">
        <v>44306.491666666669</v>
      </c>
      <c r="I440" s="652"/>
      <c r="J440" s="45">
        <f>H440-G439</f>
        <v>4.7222222223354038E-2</v>
      </c>
      <c r="K440" s="309" t="s">
        <v>2555</v>
      </c>
      <c r="L440" s="309">
        <v>1</v>
      </c>
      <c r="M440" s="309">
        <v>1</v>
      </c>
      <c r="N440" s="309">
        <v>2</v>
      </c>
      <c r="O440" s="309"/>
      <c r="P440" s="309"/>
      <c r="Q440" s="309"/>
      <c r="R440" s="633"/>
      <c r="S440" s="309" t="s">
        <v>3987</v>
      </c>
      <c r="T440" s="633"/>
      <c r="U440" s="309">
        <v>100</v>
      </c>
      <c r="V440" s="633"/>
      <c r="W440" s="633"/>
      <c r="X440" s="677"/>
      <c r="Y440" s="50">
        <f t="shared" si="60"/>
        <v>1.1333333333604969</v>
      </c>
      <c r="Z440"/>
      <c r="AA440"/>
      <c r="AB440"/>
      <c r="AC440"/>
      <c r="AD440"/>
      <c r="AE440"/>
      <c r="AF440"/>
      <c r="AG440"/>
      <c r="AH440"/>
      <c r="AI440"/>
      <c r="AJ440"/>
      <c r="AK440"/>
      <c r="AL440"/>
      <c r="AM440"/>
      <c r="AN440"/>
      <c r="AO440"/>
      <c r="AP440"/>
      <c r="AQ440"/>
      <c r="AR440"/>
      <c r="AS440"/>
      <c r="AT440"/>
      <c r="AU440"/>
      <c r="AV440" s="53"/>
      <c r="AW440" s="53"/>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c r="HO440"/>
      <c r="HP440"/>
      <c r="HQ440"/>
      <c r="HR440"/>
      <c r="HS440"/>
      <c r="HT440"/>
      <c r="HU440"/>
      <c r="HV440"/>
      <c r="HW440"/>
      <c r="HX440"/>
      <c r="HY440"/>
      <c r="HZ440"/>
      <c r="IA440"/>
      <c r="IB440"/>
      <c r="IC440"/>
      <c r="ID440"/>
      <c r="IE440"/>
      <c r="IF440"/>
      <c r="IG440"/>
      <c r="IH440"/>
      <c r="II440"/>
      <c r="IJ440"/>
      <c r="IK440"/>
      <c r="IL440"/>
      <c r="IM440"/>
      <c r="IN440"/>
      <c r="IO440"/>
      <c r="IP440"/>
      <c r="IQ440"/>
      <c r="IR440"/>
      <c r="IS440"/>
      <c r="IT440"/>
      <c r="IU440"/>
      <c r="IV440"/>
      <c r="IW440"/>
      <c r="IX440"/>
      <c r="IY440"/>
      <c r="IZ440"/>
      <c r="JA440"/>
      <c r="JB440"/>
      <c r="JC440"/>
      <c r="JD440"/>
      <c r="JE440"/>
      <c r="JF440"/>
      <c r="JG440"/>
      <c r="JH440"/>
      <c r="JI440"/>
      <c r="JJ440"/>
      <c r="JK440"/>
      <c r="JL440"/>
      <c r="JM440"/>
      <c r="JN440"/>
      <c r="JO440"/>
      <c r="JP440"/>
      <c r="JQ440"/>
      <c r="JR440"/>
      <c r="JS440"/>
      <c r="JT440"/>
      <c r="JU440"/>
      <c r="JV440"/>
      <c r="JW440"/>
      <c r="JX440"/>
      <c r="JY440"/>
      <c r="JZ440"/>
      <c r="KA440"/>
      <c r="KB440"/>
      <c r="KC440"/>
      <c r="KD440"/>
      <c r="KE440"/>
      <c r="KF440"/>
      <c r="KG440"/>
      <c r="KH440"/>
      <c r="KI440"/>
      <c r="KJ440"/>
      <c r="KK440"/>
      <c r="KL440"/>
      <c r="KM440"/>
      <c r="KN440"/>
      <c r="KO440"/>
      <c r="KP440"/>
      <c r="KQ440"/>
      <c r="KR440"/>
      <c r="KS440"/>
      <c r="KT440"/>
      <c r="KU440"/>
      <c r="KV440"/>
      <c r="KW440"/>
      <c r="KX440"/>
      <c r="KY440"/>
      <c r="KZ440"/>
      <c r="LA440"/>
      <c r="LB440"/>
      <c r="LC440"/>
      <c r="LD440"/>
      <c r="LE440"/>
      <c r="LF440"/>
      <c r="LG440"/>
      <c r="LH440"/>
      <c r="LI440"/>
      <c r="LJ440"/>
      <c r="LK440"/>
      <c r="LL440"/>
      <c r="LM440"/>
      <c r="LN440"/>
      <c r="LO440"/>
      <c r="LP440"/>
      <c r="LQ440"/>
      <c r="LR440"/>
      <c r="LS440"/>
      <c r="LT440"/>
      <c r="LU440"/>
      <c r="LV440"/>
      <c r="LW440"/>
      <c r="LX440"/>
      <c r="LY440"/>
      <c r="LZ440"/>
      <c r="MA440"/>
      <c r="MB440"/>
      <c r="MC440"/>
      <c r="MD440"/>
      <c r="ME440"/>
      <c r="MF440"/>
      <c r="MG440"/>
      <c r="MH440"/>
      <c r="MI440"/>
      <c r="MJ440"/>
      <c r="MK440"/>
      <c r="ML440"/>
      <c r="MM440"/>
      <c r="MN440"/>
      <c r="MO440"/>
      <c r="MP440"/>
      <c r="MQ440"/>
      <c r="MR440"/>
      <c r="MS440"/>
      <c r="MT440"/>
      <c r="MU440"/>
      <c r="MV440"/>
      <c r="MW440"/>
      <c r="MX440"/>
      <c r="MY440"/>
      <c r="MZ440"/>
      <c r="NA440"/>
      <c r="NB440"/>
      <c r="NC440"/>
      <c r="ND440"/>
      <c r="NE440"/>
      <c r="NF440"/>
      <c r="NG440"/>
      <c r="NH440"/>
      <c r="NI440"/>
      <c r="NJ440"/>
      <c r="NK440"/>
      <c r="NL440"/>
      <c r="NM440"/>
      <c r="NN440"/>
      <c r="NO440"/>
      <c r="NP440"/>
      <c r="NQ440"/>
      <c r="NR440"/>
      <c r="NS440"/>
      <c r="NT440"/>
      <c r="NU440"/>
      <c r="NV440"/>
      <c r="NW440"/>
      <c r="NX440"/>
      <c r="NY440"/>
      <c r="NZ440"/>
      <c r="OA440"/>
      <c r="OB440"/>
      <c r="OC440"/>
      <c r="OD440"/>
      <c r="OE440"/>
      <c r="OF440"/>
      <c r="OG440"/>
      <c r="OH440"/>
      <c r="OI440"/>
      <c r="OJ440"/>
      <c r="OK440"/>
      <c r="OL440"/>
      <c r="OM440"/>
      <c r="ON440"/>
      <c r="OO440"/>
      <c r="OP440"/>
      <c r="OQ440"/>
      <c r="OR440"/>
      <c r="OS440"/>
      <c r="OT440"/>
      <c r="OU440"/>
      <c r="OV440"/>
      <c r="OW440"/>
      <c r="OX440"/>
      <c r="OY440"/>
      <c r="OZ440"/>
      <c r="PA440"/>
      <c r="PB440"/>
      <c r="PC440"/>
      <c r="PD440"/>
      <c r="PE440"/>
      <c r="PF440"/>
      <c r="PG440"/>
      <c r="PH440"/>
      <c r="PI440"/>
      <c r="PJ440"/>
      <c r="PK440"/>
      <c r="PL440"/>
      <c r="PM440"/>
      <c r="PN440"/>
      <c r="PO440"/>
      <c r="PP440"/>
      <c r="PQ440"/>
      <c r="PR440"/>
      <c r="PS440"/>
      <c r="PT440"/>
      <c r="PU440"/>
      <c r="PV440"/>
      <c r="PW440"/>
      <c r="PX440"/>
      <c r="PY440"/>
      <c r="PZ440"/>
      <c r="QA440"/>
      <c r="QB440"/>
      <c r="QC440"/>
      <c r="QD440"/>
      <c r="QE440"/>
      <c r="QF440"/>
      <c r="QG440"/>
      <c r="QH440"/>
      <c r="QI440"/>
      <c r="QJ440"/>
      <c r="QK440"/>
      <c r="QL440"/>
      <c r="QM440"/>
      <c r="QN440"/>
      <c r="QO440"/>
      <c r="QP440"/>
      <c r="QQ440"/>
      <c r="QR440"/>
      <c r="QS440"/>
      <c r="QT440"/>
      <c r="QU440"/>
      <c r="QV440"/>
      <c r="QW440"/>
      <c r="QX440"/>
      <c r="QY440"/>
      <c r="QZ440"/>
      <c r="RA440"/>
      <c r="RB440"/>
      <c r="RC440"/>
      <c r="RD440"/>
      <c r="RE440"/>
      <c r="RF440"/>
      <c r="RG440"/>
      <c r="RH440"/>
      <c r="RI440"/>
      <c r="RJ440"/>
      <c r="RK440"/>
      <c r="RL440"/>
      <c r="RM440"/>
      <c r="RN440"/>
      <c r="RO440"/>
      <c r="RP440"/>
      <c r="RQ440"/>
      <c r="RR440"/>
      <c r="RS440"/>
      <c r="RT440"/>
      <c r="RU440"/>
      <c r="RV440"/>
      <c r="RW440"/>
      <c r="RX440"/>
      <c r="RY440"/>
      <c r="RZ440"/>
      <c r="SA440"/>
      <c r="SB440"/>
      <c r="SC440"/>
      <c r="SD440"/>
      <c r="SE440"/>
      <c r="SF440"/>
      <c r="SG440"/>
      <c r="SH440"/>
      <c r="SI440"/>
      <c r="SJ440"/>
      <c r="SK440"/>
      <c r="SL440"/>
      <c r="SM440"/>
      <c r="SN440"/>
      <c r="SO440"/>
      <c r="SP440"/>
      <c r="SQ440"/>
      <c r="SR440"/>
      <c r="SS440"/>
      <c r="ST440"/>
      <c r="SU440"/>
      <c r="SV440"/>
      <c r="SW440"/>
      <c r="SX440"/>
      <c r="SY440"/>
      <c r="SZ440"/>
      <c r="TA440"/>
      <c r="TB440"/>
      <c r="TC440"/>
      <c r="TD440"/>
      <c r="TE440"/>
      <c r="TF440"/>
      <c r="TG440"/>
      <c r="TH440"/>
      <c r="TI440"/>
      <c r="TJ440"/>
      <c r="TK440"/>
      <c r="TL440"/>
      <c r="TM440"/>
      <c r="TN440"/>
      <c r="TO440"/>
      <c r="TP440"/>
      <c r="TQ440"/>
      <c r="TR440"/>
      <c r="TS440"/>
      <c r="TT440"/>
      <c r="TU440"/>
      <c r="TV440"/>
      <c r="TW440"/>
      <c r="TX440"/>
      <c r="TY440"/>
      <c r="TZ440"/>
      <c r="UA440"/>
      <c r="UB440"/>
      <c r="UC440"/>
      <c r="UD440"/>
      <c r="UE440"/>
      <c r="UF440"/>
      <c r="UG440"/>
      <c r="UH440"/>
      <c r="UI440"/>
      <c r="UJ440"/>
      <c r="UK440"/>
      <c r="UL440"/>
      <c r="UM440"/>
      <c r="UN440"/>
      <c r="UO440"/>
      <c r="UP440"/>
      <c r="UQ440"/>
      <c r="UR440"/>
      <c r="US440"/>
      <c r="UT440"/>
      <c r="UU440"/>
      <c r="UV440"/>
      <c r="UW440"/>
      <c r="UX440"/>
      <c r="UY440"/>
      <c r="UZ440"/>
      <c r="VA440"/>
      <c r="VB440"/>
      <c r="VC440"/>
      <c r="VD440"/>
      <c r="VE440"/>
      <c r="VF440"/>
      <c r="VG440"/>
      <c r="VH440"/>
      <c r="VI440"/>
      <c r="VJ440"/>
      <c r="VK440"/>
      <c r="VL440"/>
      <c r="VM440"/>
      <c r="VN440"/>
      <c r="VO440"/>
      <c r="VP440"/>
      <c r="VQ440"/>
      <c r="VR440"/>
      <c r="VS440"/>
      <c r="VT440"/>
      <c r="VU440"/>
      <c r="VV440"/>
      <c r="VW440"/>
      <c r="VX440"/>
      <c r="VY440"/>
      <c r="VZ440"/>
      <c r="WA440"/>
      <c r="WB440"/>
      <c r="WC440"/>
      <c r="WD440"/>
      <c r="WE440"/>
      <c r="WF440"/>
      <c r="WG440"/>
      <c r="WH440"/>
      <c r="WI440"/>
      <c r="WJ440"/>
      <c r="WK440"/>
      <c r="WL440"/>
      <c r="WM440"/>
      <c r="WN440"/>
      <c r="WO440"/>
      <c r="WP440"/>
      <c r="WQ440"/>
      <c r="WR440"/>
      <c r="WS440"/>
      <c r="WT440"/>
      <c r="WU440"/>
      <c r="WV440"/>
      <c r="WW440"/>
    </row>
    <row r="441" spans="1:621" s="41" customFormat="1" ht="87.75" hidden="1" customHeight="1" x14ac:dyDescent="0.25">
      <c r="A441" s="213">
        <f>A439+1</f>
        <v>347</v>
      </c>
      <c r="B441" s="315" t="s">
        <v>80</v>
      </c>
      <c r="C441" s="288" t="s">
        <v>2556</v>
      </c>
      <c r="D441" s="288" t="s">
        <v>2557</v>
      </c>
      <c r="E441" s="288" t="s">
        <v>2558</v>
      </c>
      <c r="F441" s="288" t="s">
        <v>2559</v>
      </c>
      <c r="G441" s="308">
        <v>44306.527777777781</v>
      </c>
      <c r="H441" s="58">
        <v>44306.642361111109</v>
      </c>
      <c r="I441" s="318">
        <v>44308.690972222219</v>
      </c>
      <c r="J441" s="312">
        <f>H441-G441</f>
        <v>0.11458333332848269</v>
      </c>
      <c r="K441" s="299" t="s">
        <v>2560</v>
      </c>
      <c r="L441" s="299"/>
      <c r="M441" s="299"/>
      <c r="N441" s="299"/>
      <c r="O441" s="299"/>
      <c r="P441" s="299"/>
      <c r="Q441" s="299"/>
      <c r="R441" s="299" t="s">
        <v>2561</v>
      </c>
      <c r="S441" s="287" t="s">
        <v>2589</v>
      </c>
      <c r="T441" s="287" t="s">
        <v>75</v>
      </c>
      <c r="U441" s="299">
        <v>80</v>
      </c>
      <c r="V441" s="299" t="s">
        <v>76</v>
      </c>
      <c r="W441" s="299">
        <v>1</v>
      </c>
      <c r="X441" s="331">
        <v>229</v>
      </c>
      <c r="Y441" s="50">
        <f t="shared" si="60"/>
        <v>2.7499999998835847</v>
      </c>
      <c r="Z441"/>
      <c r="AA441"/>
      <c r="AB441">
        <v>1</v>
      </c>
      <c r="AC441"/>
      <c r="AD441"/>
      <c r="AE441"/>
      <c r="AF441"/>
      <c r="AG441"/>
      <c r="AH441"/>
      <c r="AI441"/>
      <c r="AJ441"/>
      <c r="AK441"/>
      <c r="AL441"/>
      <c r="AM441"/>
      <c r="AN441"/>
      <c r="AO441"/>
      <c r="AP441"/>
      <c r="AQ441"/>
      <c r="AR441"/>
      <c r="AS441"/>
      <c r="AT441"/>
      <c r="AU441"/>
      <c r="AV441" s="53" t="s">
        <v>89</v>
      </c>
      <c r="AW441" s="53" t="s">
        <v>91</v>
      </c>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c r="HO441"/>
      <c r="HP441"/>
      <c r="HQ441"/>
      <c r="HR441"/>
      <c r="HS441"/>
      <c r="HT441"/>
      <c r="HU441"/>
      <c r="HV441"/>
      <c r="HW441"/>
      <c r="HX441"/>
      <c r="HY441"/>
      <c r="HZ441"/>
      <c r="IA441"/>
      <c r="IB441"/>
      <c r="IC441"/>
      <c r="ID441"/>
      <c r="IE441"/>
      <c r="IF441"/>
      <c r="IG441"/>
      <c r="IH441"/>
      <c r="II441"/>
      <c r="IJ441"/>
      <c r="IK441"/>
      <c r="IL441"/>
      <c r="IM441"/>
      <c r="IN441"/>
      <c r="IO441"/>
      <c r="IP441"/>
      <c r="IQ441"/>
      <c r="IR441"/>
      <c r="IS441"/>
      <c r="IT441"/>
      <c r="IU441"/>
      <c r="IV441"/>
      <c r="IW441"/>
      <c r="IX441"/>
      <c r="IY441"/>
      <c r="IZ441"/>
      <c r="JA441"/>
      <c r="JB441"/>
      <c r="JC441"/>
      <c r="JD441"/>
      <c r="JE441"/>
      <c r="JF441"/>
      <c r="JG441"/>
      <c r="JH441"/>
      <c r="JI441"/>
      <c r="JJ441"/>
      <c r="JK441"/>
      <c r="JL441"/>
      <c r="JM441"/>
      <c r="JN441"/>
      <c r="JO441"/>
      <c r="JP441"/>
      <c r="JQ441"/>
      <c r="JR441"/>
      <c r="JS441"/>
      <c r="JT441"/>
      <c r="JU441"/>
      <c r="JV441"/>
      <c r="JW441"/>
      <c r="JX441"/>
      <c r="JY441"/>
      <c r="JZ441"/>
      <c r="KA441"/>
      <c r="KB441"/>
      <c r="KC441"/>
      <c r="KD441"/>
      <c r="KE441"/>
      <c r="KF441"/>
      <c r="KG441"/>
      <c r="KH441"/>
      <c r="KI441"/>
      <c r="KJ441"/>
      <c r="KK441"/>
      <c r="KL441"/>
      <c r="KM441"/>
      <c r="KN441"/>
      <c r="KO441"/>
      <c r="KP441"/>
      <c r="KQ441"/>
      <c r="KR441"/>
      <c r="KS441"/>
      <c r="KT441"/>
      <c r="KU441"/>
      <c r="KV441"/>
      <c r="KW441"/>
      <c r="KX441"/>
      <c r="KY441"/>
      <c r="KZ441"/>
      <c r="LA441"/>
      <c r="LB441"/>
      <c r="LC441"/>
      <c r="LD441"/>
      <c r="LE441"/>
      <c r="LF441"/>
      <c r="LG441"/>
      <c r="LH441"/>
      <c r="LI441"/>
      <c r="LJ441"/>
      <c r="LK441"/>
      <c r="LL441"/>
      <c r="LM441"/>
      <c r="LN441"/>
      <c r="LO441"/>
      <c r="LP441"/>
      <c r="LQ441"/>
      <c r="LR441"/>
      <c r="LS441"/>
      <c r="LT441"/>
      <c r="LU441"/>
      <c r="LV441"/>
      <c r="LW441"/>
      <c r="LX441"/>
      <c r="LY441"/>
      <c r="LZ441"/>
      <c r="MA441"/>
      <c r="MB441"/>
      <c r="MC441"/>
      <c r="MD441"/>
      <c r="ME441"/>
      <c r="MF441"/>
      <c r="MG441"/>
      <c r="MH441"/>
      <c r="MI441"/>
      <c r="MJ441"/>
      <c r="MK441"/>
      <c r="ML441"/>
      <c r="MM441"/>
      <c r="MN441"/>
      <c r="MO441"/>
      <c r="MP441"/>
      <c r="MQ441"/>
      <c r="MR441"/>
      <c r="MS441"/>
      <c r="MT441"/>
      <c r="MU441"/>
      <c r="MV441"/>
      <c r="MW441"/>
      <c r="MX441"/>
      <c r="MY441"/>
      <c r="MZ441"/>
      <c r="NA441"/>
      <c r="NB441"/>
      <c r="NC441"/>
      <c r="ND441"/>
      <c r="NE441"/>
      <c r="NF441"/>
      <c r="NG441"/>
      <c r="NH441"/>
      <c r="NI441"/>
      <c r="NJ441"/>
      <c r="NK441"/>
      <c r="NL441"/>
      <c r="NM441"/>
      <c r="NN441"/>
      <c r="NO441"/>
      <c r="NP441"/>
      <c r="NQ441"/>
      <c r="NR441"/>
      <c r="NS441"/>
      <c r="NT441"/>
      <c r="NU441"/>
      <c r="NV441"/>
      <c r="NW441"/>
      <c r="NX441"/>
      <c r="NY441"/>
      <c r="NZ441"/>
      <c r="OA441"/>
      <c r="OB441"/>
      <c r="OC441"/>
      <c r="OD441"/>
      <c r="OE441"/>
      <c r="OF441"/>
      <c r="OG441"/>
      <c r="OH441"/>
      <c r="OI441"/>
      <c r="OJ441"/>
      <c r="OK441"/>
      <c r="OL441"/>
      <c r="OM441"/>
      <c r="ON441"/>
      <c r="OO441"/>
      <c r="OP441"/>
      <c r="OQ441"/>
      <c r="OR441"/>
      <c r="OS441"/>
      <c r="OT441"/>
      <c r="OU441"/>
      <c r="OV441"/>
      <c r="OW441"/>
      <c r="OX441"/>
      <c r="OY441"/>
      <c r="OZ441"/>
      <c r="PA441"/>
      <c r="PB441"/>
      <c r="PC441"/>
      <c r="PD441"/>
      <c r="PE441"/>
      <c r="PF441"/>
      <c r="PG441"/>
      <c r="PH441"/>
      <c r="PI441"/>
      <c r="PJ441"/>
      <c r="PK441"/>
      <c r="PL441"/>
      <c r="PM441"/>
      <c r="PN441"/>
      <c r="PO441"/>
      <c r="PP441"/>
      <c r="PQ441"/>
      <c r="PR441"/>
      <c r="PS441"/>
      <c r="PT441"/>
      <c r="PU441"/>
      <c r="PV441"/>
      <c r="PW441"/>
      <c r="PX441"/>
      <c r="PY441"/>
      <c r="PZ441"/>
      <c r="QA441"/>
      <c r="QB441"/>
      <c r="QC441"/>
      <c r="QD441"/>
      <c r="QE441"/>
      <c r="QF441"/>
      <c r="QG441"/>
      <c r="QH441"/>
      <c r="QI441"/>
      <c r="QJ441"/>
      <c r="QK441"/>
      <c r="QL441"/>
      <c r="QM441"/>
      <c r="QN441"/>
      <c r="QO441"/>
      <c r="QP441"/>
      <c r="QQ441"/>
      <c r="QR441"/>
      <c r="QS441"/>
      <c r="QT441"/>
      <c r="QU441"/>
      <c r="QV441"/>
      <c r="QW441"/>
      <c r="QX441"/>
      <c r="QY441"/>
      <c r="QZ441"/>
      <c r="RA441"/>
      <c r="RB441"/>
      <c r="RC441"/>
      <c r="RD441"/>
      <c r="RE441"/>
      <c r="RF441"/>
      <c r="RG441"/>
      <c r="RH441"/>
      <c r="RI441"/>
      <c r="RJ441"/>
      <c r="RK441"/>
      <c r="RL441"/>
      <c r="RM441"/>
      <c r="RN441"/>
      <c r="RO441"/>
      <c r="RP441"/>
      <c r="RQ441"/>
      <c r="RR441"/>
      <c r="RS441"/>
      <c r="RT441"/>
      <c r="RU441"/>
      <c r="RV441"/>
      <c r="RW441"/>
      <c r="RX441"/>
      <c r="RY441"/>
      <c r="RZ441"/>
      <c r="SA441"/>
      <c r="SB441"/>
      <c r="SC441"/>
      <c r="SD441"/>
      <c r="SE441"/>
      <c r="SF441"/>
      <c r="SG441"/>
      <c r="SH441"/>
      <c r="SI441"/>
      <c r="SJ441"/>
      <c r="SK441"/>
      <c r="SL441"/>
      <c r="SM441"/>
      <c r="SN441"/>
      <c r="SO441"/>
      <c r="SP441"/>
      <c r="SQ441"/>
      <c r="SR441"/>
      <c r="SS441"/>
      <c r="ST441"/>
      <c r="SU441"/>
      <c r="SV441"/>
      <c r="SW441"/>
      <c r="SX441"/>
      <c r="SY441"/>
      <c r="SZ441"/>
      <c r="TA441"/>
      <c r="TB441"/>
      <c r="TC441"/>
      <c r="TD441"/>
      <c r="TE441"/>
      <c r="TF441"/>
      <c r="TG441"/>
      <c r="TH441"/>
      <c r="TI441"/>
      <c r="TJ441"/>
      <c r="TK441"/>
      <c r="TL441"/>
      <c r="TM441"/>
      <c r="TN441"/>
      <c r="TO441"/>
      <c r="TP441"/>
      <c r="TQ441"/>
      <c r="TR441"/>
      <c r="TS441"/>
      <c r="TT441"/>
      <c r="TU441"/>
      <c r="TV441"/>
      <c r="TW441"/>
      <c r="TX441"/>
      <c r="TY441"/>
      <c r="TZ441"/>
      <c r="UA441"/>
      <c r="UB441"/>
      <c r="UC441"/>
      <c r="UD441"/>
      <c r="UE441"/>
      <c r="UF441"/>
      <c r="UG441"/>
      <c r="UH441"/>
      <c r="UI441"/>
      <c r="UJ441"/>
      <c r="UK441"/>
      <c r="UL441"/>
      <c r="UM441"/>
      <c r="UN441"/>
      <c r="UO441"/>
      <c r="UP441"/>
      <c r="UQ441"/>
      <c r="UR441"/>
      <c r="US441"/>
      <c r="UT441"/>
      <c r="UU441"/>
      <c r="UV441"/>
      <c r="UW441"/>
      <c r="UX441"/>
      <c r="UY441"/>
      <c r="UZ441"/>
      <c r="VA441"/>
      <c r="VB441"/>
      <c r="VC441"/>
      <c r="VD441"/>
      <c r="VE441"/>
      <c r="VF441"/>
      <c r="VG441"/>
      <c r="VH441"/>
      <c r="VI441"/>
      <c r="VJ441"/>
      <c r="VK441"/>
      <c r="VL441"/>
      <c r="VM441"/>
      <c r="VN441"/>
      <c r="VO441"/>
      <c r="VP441"/>
      <c r="VQ441"/>
      <c r="VR441"/>
      <c r="VS441"/>
      <c r="VT441"/>
      <c r="VU441"/>
      <c r="VV441"/>
      <c r="VW441"/>
      <c r="VX441"/>
      <c r="VY441"/>
      <c r="VZ441"/>
      <c r="WA441"/>
      <c r="WB441"/>
      <c r="WC441"/>
      <c r="WD441"/>
      <c r="WE441"/>
      <c r="WF441"/>
      <c r="WG441"/>
      <c r="WH441"/>
      <c r="WI441"/>
      <c r="WJ441"/>
      <c r="WK441"/>
      <c r="WL441"/>
      <c r="WM441"/>
      <c r="WN441"/>
      <c r="WO441"/>
      <c r="WP441"/>
      <c r="WQ441"/>
      <c r="WR441"/>
      <c r="WS441"/>
      <c r="WT441"/>
      <c r="WU441"/>
      <c r="WV441"/>
      <c r="WW441"/>
    </row>
    <row r="442" spans="1:621" s="41" customFormat="1" ht="51.75" hidden="1" customHeight="1" x14ac:dyDescent="0.25">
      <c r="A442" s="213">
        <f>A441+1</f>
        <v>348</v>
      </c>
      <c r="B442" s="199" t="s">
        <v>77</v>
      </c>
      <c r="C442" s="288" t="s">
        <v>2562</v>
      </c>
      <c r="D442" s="288" t="s">
        <v>2563</v>
      </c>
      <c r="E442" s="288" t="s">
        <v>2564</v>
      </c>
      <c r="F442" s="288" t="s">
        <v>85</v>
      </c>
      <c r="G442" s="289">
        <v>44306.625</v>
      </c>
      <c r="H442" s="289">
        <v>44306.833333333336</v>
      </c>
      <c r="I442" s="289">
        <v>44307.756944444445</v>
      </c>
      <c r="J442" s="188">
        <f t="shared" ref="J442" si="68">H442-G442</f>
        <v>0.20833333333575865</v>
      </c>
      <c r="K442" s="288" t="s">
        <v>2565</v>
      </c>
      <c r="L442" s="288"/>
      <c r="M442" s="288"/>
      <c r="N442" s="288"/>
      <c r="O442" s="288"/>
      <c r="P442" s="288"/>
      <c r="Q442" s="288"/>
      <c r="R442" s="288" t="s">
        <v>2566</v>
      </c>
      <c r="S442" s="288" t="s">
        <v>2583</v>
      </c>
      <c r="T442" s="288" t="s">
        <v>75</v>
      </c>
      <c r="U442" s="288">
        <v>5</v>
      </c>
      <c r="V442" s="288" t="s">
        <v>76</v>
      </c>
      <c r="W442" s="288">
        <v>1</v>
      </c>
      <c r="X442" s="331">
        <v>230</v>
      </c>
      <c r="Y442" s="50">
        <f t="shared" si="60"/>
        <v>5.0000000000582077</v>
      </c>
      <c r="Z442" s="278">
        <v>1</v>
      </c>
      <c r="AA442"/>
      <c r="AB442"/>
      <c r="AC442"/>
      <c r="AD442"/>
      <c r="AE442"/>
      <c r="AF442"/>
      <c r="AG442"/>
      <c r="AH442"/>
      <c r="AI442"/>
      <c r="AJ442"/>
      <c r="AK442"/>
      <c r="AL442"/>
      <c r="AM442"/>
      <c r="AN442"/>
      <c r="AO442"/>
      <c r="AP442"/>
      <c r="AQ442"/>
      <c r="AR442"/>
      <c r="AS442"/>
      <c r="AT442"/>
      <c r="AU442"/>
      <c r="AV442" s="53" t="s">
        <v>89</v>
      </c>
      <c r="AW442" s="53" t="s">
        <v>91</v>
      </c>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c r="HO442"/>
      <c r="HP442"/>
      <c r="HQ442"/>
      <c r="HR442"/>
      <c r="HS442"/>
      <c r="HT442"/>
      <c r="HU442"/>
      <c r="HV442"/>
      <c r="HW442"/>
      <c r="HX442"/>
      <c r="HY442"/>
      <c r="HZ442"/>
      <c r="IA442"/>
      <c r="IB442"/>
      <c r="IC442"/>
      <c r="ID442"/>
      <c r="IE442"/>
      <c r="IF442"/>
      <c r="IG442"/>
      <c r="IH442"/>
      <c r="II442"/>
      <c r="IJ442"/>
      <c r="IK442"/>
      <c r="IL442"/>
      <c r="IM442"/>
      <c r="IN442"/>
      <c r="IO442"/>
      <c r="IP442"/>
      <c r="IQ442"/>
      <c r="IR442"/>
      <c r="IS442"/>
      <c r="IT442"/>
      <c r="IU442"/>
      <c r="IV442"/>
      <c r="IW442"/>
      <c r="IX442"/>
      <c r="IY442"/>
      <c r="IZ442"/>
      <c r="JA442"/>
      <c r="JB442"/>
      <c r="JC442"/>
      <c r="JD442"/>
      <c r="JE442"/>
      <c r="JF442"/>
      <c r="JG442"/>
      <c r="JH442"/>
      <c r="JI442"/>
      <c r="JJ442"/>
      <c r="JK442"/>
      <c r="JL442"/>
      <c r="JM442"/>
      <c r="JN442"/>
      <c r="JO442"/>
      <c r="JP442"/>
      <c r="JQ442"/>
      <c r="JR442"/>
      <c r="JS442"/>
      <c r="JT442"/>
      <c r="JU442"/>
      <c r="JV442"/>
      <c r="JW442"/>
      <c r="JX442"/>
      <c r="JY442"/>
      <c r="JZ442"/>
      <c r="KA442"/>
      <c r="KB442"/>
      <c r="KC442"/>
      <c r="KD442"/>
      <c r="KE442"/>
      <c r="KF442"/>
      <c r="KG442"/>
      <c r="KH442"/>
      <c r="KI442"/>
      <c r="KJ442"/>
      <c r="KK442"/>
      <c r="KL442"/>
      <c r="KM442"/>
      <c r="KN442"/>
      <c r="KO442"/>
      <c r="KP442"/>
      <c r="KQ442"/>
      <c r="KR442"/>
      <c r="KS442"/>
      <c r="KT442"/>
      <c r="KU442"/>
      <c r="KV442"/>
      <c r="KW442"/>
      <c r="KX442"/>
      <c r="KY442"/>
      <c r="KZ442"/>
      <c r="LA442"/>
      <c r="LB442"/>
      <c r="LC442"/>
      <c r="LD442"/>
      <c r="LE442"/>
      <c r="LF442"/>
      <c r="LG442"/>
      <c r="LH442"/>
      <c r="LI442"/>
      <c r="LJ442"/>
      <c r="LK442"/>
      <c r="LL442"/>
      <c r="LM442"/>
      <c r="LN442"/>
      <c r="LO442"/>
      <c r="LP442"/>
      <c r="LQ442"/>
      <c r="LR442"/>
      <c r="LS442"/>
      <c r="LT442"/>
      <c r="LU442"/>
      <c r="LV442"/>
      <c r="LW442"/>
      <c r="LX442"/>
      <c r="LY442"/>
      <c r="LZ442"/>
      <c r="MA442"/>
      <c r="MB442"/>
      <c r="MC442"/>
      <c r="MD442"/>
      <c r="ME442"/>
      <c r="MF442"/>
      <c r="MG442"/>
      <c r="MH442"/>
      <c r="MI442"/>
      <c r="MJ442"/>
      <c r="MK442"/>
      <c r="ML442"/>
      <c r="MM442"/>
      <c r="MN442"/>
      <c r="MO442"/>
      <c r="MP442"/>
      <c r="MQ442"/>
      <c r="MR442"/>
      <c r="MS442"/>
      <c r="MT442"/>
      <c r="MU442"/>
      <c r="MV442"/>
      <c r="MW442"/>
      <c r="MX442"/>
      <c r="MY442"/>
      <c r="MZ442"/>
      <c r="NA442"/>
      <c r="NB442"/>
      <c r="NC442"/>
      <c r="ND442"/>
      <c r="NE442"/>
      <c r="NF442"/>
      <c r="NG442"/>
      <c r="NH442"/>
      <c r="NI442"/>
      <c r="NJ442"/>
      <c r="NK442"/>
      <c r="NL442"/>
      <c r="NM442"/>
      <c r="NN442"/>
      <c r="NO442"/>
      <c r="NP442"/>
      <c r="NQ442"/>
      <c r="NR442"/>
      <c r="NS442"/>
      <c r="NT442"/>
      <c r="NU442"/>
      <c r="NV442"/>
      <c r="NW442"/>
      <c r="NX442"/>
      <c r="NY442"/>
      <c r="NZ442"/>
      <c r="OA442"/>
      <c r="OB442"/>
      <c r="OC442"/>
      <c r="OD442"/>
      <c r="OE442"/>
      <c r="OF442"/>
      <c r="OG442"/>
      <c r="OH442"/>
      <c r="OI442"/>
      <c r="OJ442"/>
      <c r="OK442"/>
      <c r="OL442"/>
      <c r="OM442"/>
      <c r="ON442"/>
      <c r="OO442"/>
      <c r="OP442"/>
      <c r="OQ442"/>
      <c r="OR442"/>
      <c r="OS442"/>
      <c r="OT442"/>
      <c r="OU442"/>
      <c r="OV442"/>
      <c r="OW442"/>
      <c r="OX442"/>
      <c r="OY442"/>
      <c r="OZ442"/>
      <c r="PA442"/>
      <c r="PB442"/>
      <c r="PC442"/>
      <c r="PD442"/>
      <c r="PE442"/>
      <c r="PF442"/>
      <c r="PG442"/>
      <c r="PH442"/>
      <c r="PI442"/>
      <c r="PJ442"/>
      <c r="PK442"/>
      <c r="PL442"/>
      <c r="PM442"/>
      <c r="PN442"/>
      <c r="PO442"/>
      <c r="PP442"/>
      <c r="PQ442"/>
      <c r="PR442"/>
      <c r="PS442"/>
      <c r="PT442"/>
      <c r="PU442"/>
      <c r="PV442"/>
      <c r="PW442"/>
      <c r="PX442"/>
      <c r="PY442"/>
      <c r="PZ442"/>
      <c r="QA442"/>
      <c r="QB442"/>
      <c r="QC442"/>
      <c r="QD442"/>
      <c r="QE442"/>
      <c r="QF442"/>
      <c r="QG442"/>
      <c r="QH442"/>
      <c r="QI442"/>
      <c r="QJ442"/>
      <c r="QK442"/>
      <c r="QL442"/>
      <c r="QM442"/>
      <c r="QN442"/>
      <c r="QO442"/>
      <c r="QP442"/>
      <c r="QQ442"/>
      <c r="QR442"/>
      <c r="QS442"/>
      <c r="QT442"/>
      <c r="QU442"/>
      <c r="QV442"/>
      <c r="QW442"/>
      <c r="QX442"/>
      <c r="QY442"/>
      <c r="QZ442"/>
      <c r="RA442"/>
      <c r="RB442"/>
      <c r="RC442"/>
      <c r="RD442"/>
      <c r="RE442"/>
      <c r="RF442"/>
      <c r="RG442"/>
      <c r="RH442"/>
      <c r="RI442"/>
      <c r="RJ442"/>
      <c r="RK442"/>
      <c r="RL442"/>
      <c r="RM442"/>
      <c r="RN442"/>
      <c r="RO442"/>
      <c r="RP442"/>
      <c r="RQ442"/>
      <c r="RR442"/>
      <c r="RS442"/>
      <c r="RT442"/>
      <c r="RU442"/>
      <c r="RV442"/>
      <c r="RW442"/>
      <c r="RX442"/>
      <c r="RY442"/>
      <c r="RZ442"/>
      <c r="SA442"/>
      <c r="SB442"/>
      <c r="SC442"/>
      <c r="SD442"/>
      <c r="SE442"/>
      <c r="SF442"/>
      <c r="SG442"/>
      <c r="SH442"/>
      <c r="SI442"/>
      <c r="SJ442"/>
      <c r="SK442"/>
      <c r="SL442"/>
      <c r="SM442"/>
      <c r="SN442"/>
      <c r="SO442"/>
      <c r="SP442"/>
      <c r="SQ442"/>
      <c r="SR442"/>
      <c r="SS442"/>
      <c r="ST442"/>
      <c r="SU442"/>
      <c r="SV442"/>
      <c r="SW442"/>
      <c r="SX442"/>
      <c r="SY442"/>
      <c r="SZ442"/>
      <c r="TA442"/>
      <c r="TB442"/>
      <c r="TC442"/>
      <c r="TD442"/>
      <c r="TE442"/>
      <c r="TF442"/>
      <c r="TG442"/>
      <c r="TH442"/>
      <c r="TI442"/>
      <c r="TJ442"/>
      <c r="TK442"/>
      <c r="TL442"/>
      <c r="TM442"/>
      <c r="TN442"/>
      <c r="TO442"/>
      <c r="TP442"/>
      <c r="TQ442"/>
      <c r="TR442"/>
      <c r="TS442"/>
      <c r="TT442"/>
      <c r="TU442"/>
      <c r="TV442"/>
      <c r="TW442"/>
      <c r="TX442"/>
      <c r="TY442"/>
      <c r="TZ442"/>
      <c r="UA442"/>
      <c r="UB442"/>
      <c r="UC442"/>
      <c r="UD442"/>
      <c r="UE442"/>
      <c r="UF442"/>
      <c r="UG442"/>
      <c r="UH442"/>
      <c r="UI442"/>
      <c r="UJ442"/>
      <c r="UK442"/>
      <c r="UL442"/>
      <c r="UM442"/>
      <c r="UN442"/>
      <c r="UO442"/>
      <c r="UP442"/>
      <c r="UQ442"/>
      <c r="UR442"/>
      <c r="US442"/>
      <c r="UT442"/>
      <c r="UU442"/>
      <c r="UV442"/>
      <c r="UW442"/>
      <c r="UX442"/>
      <c r="UY442"/>
      <c r="UZ442"/>
      <c r="VA442"/>
      <c r="VB442"/>
      <c r="VC442"/>
      <c r="VD442"/>
      <c r="VE442"/>
      <c r="VF442"/>
      <c r="VG442"/>
      <c r="VH442"/>
      <c r="VI442"/>
      <c r="VJ442"/>
      <c r="VK442"/>
      <c r="VL442"/>
      <c r="VM442"/>
      <c r="VN442"/>
      <c r="VO442"/>
      <c r="VP442"/>
      <c r="VQ442"/>
      <c r="VR442"/>
      <c r="VS442"/>
      <c r="VT442"/>
      <c r="VU442"/>
      <c r="VV442"/>
      <c r="VW442"/>
      <c r="VX442"/>
      <c r="VY442"/>
      <c r="VZ442"/>
      <c r="WA442"/>
      <c r="WB442"/>
      <c r="WC442"/>
      <c r="WD442"/>
      <c r="WE442"/>
      <c r="WF442"/>
      <c r="WG442"/>
      <c r="WH442"/>
      <c r="WI442"/>
      <c r="WJ442"/>
      <c r="WK442"/>
      <c r="WL442"/>
      <c r="WM442"/>
      <c r="WN442"/>
      <c r="WO442"/>
      <c r="WP442"/>
      <c r="WQ442"/>
      <c r="WR442"/>
      <c r="WS442"/>
      <c r="WT442"/>
      <c r="WU442"/>
      <c r="WV442"/>
      <c r="WW442"/>
    </row>
    <row r="443" spans="1:621" s="131" customFormat="1" ht="74.25" hidden="1" customHeight="1" x14ac:dyDescent="0.25">
      <c r="A443" s="213">
        <f>A442+1</f>
        <v>349</v>
      </c>
      <c r="B443" s="33" t="s">
        <v>784</v>
      </c>
      <c r="C443" s="288" t="s">
        <v>1878</v>
      </c>
      <c r="D443" s="122" t="s">
        <v>2567</v>
      </c>
      <c r="E443" s="288" t="s">
        <v>2579</v>
      </c>
      <c r="F443" s="288" t="s">
        <v>2568</v>
      </c>
      <c r="G443" s="186">
        <v>44307.229166666664</v>
      </c>
      <c r="H443" s="134">
        <v>44307.353472222225</v>
      </c>
      <c r="I443" s="186">
        <v>44307.7</v>
      </c>
      <c r="J443" s="188">
        <f>H443-G443</f>
        <v>0.12430555556056788</v>
      </c>
      <c r="K443" s="288" t="s">
        <v>2580</v>
      </c>
      <c r="L443" s="288"/>
      <c r="M443" s="288">
        <v>1</v>
      </c>
      <c r="N443" s="288"/>
      <c r="O443" s="288"/>
      <c r="P443" s="288"/>
      <c r="Q443" s="288"/>
      <c r="R443" s="288" t="s">
        <v>2569</v>
      </c>
      <c r="S443" s="288" t="s">
        <v>2581</v>
      </c>
      <c r="T443" s="288" t="s">
        <v>75</v>
      </c>
      <c r="U443" s="288">
        <v>180</v>
      </c>
      <c r="V443" s="288" t="s">
        <v>76</v>
      </c>
      <c r="W443" s="288">
        <v>1</v>
      </c>
      <c r="X443" s="331" t="s">
        <v>189</v>
      </c>
      <c r="Y443" s="50">
        <f t="shared" si="60"/>
        <v>2.9833333334536292</v>
      </c>
      <c r="Z443"/>
      <c r="AA443">
        <v>1</v>
      </c>
      <c r="AB443"/>
      <c r="AC443"/>
      <c r="AD443"/>
      <c r="AE443"/>
      <c r="AF443"/>
      <c r="AG443"/>
      <c r="AH443"/>
      <c r="AI443"/>
      <c r="AJ443"/>
      <c r="AK443"/>
      <c r="AL443"/>
      <c r="AM443"/>
      <c r="AN443"/>
      <c r="AO443"/>
      <c r="AP443"/>
      <c r="AQ443"/>
      <c r="AR443"/>
      <c r="AS443"/>
      <c r="AT443"/>
      <c r="AU443"/>
      <c r="AV443" s="53" t="s">
        <v>89</v>
      </c>
      <c r="AW443" s="53" t="s">
        <v>91</v>
      </c>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c r="HO443"/>
      <c r="HP443"/>
      <c r="HQ443"/>
      <c r="HR443"/>
      <c r="HS443"/>
      <c r="HT443"/>
      <c r="HU443"/>
      <c r="HV443"/>
      <c r="HW443"/>
      <c r="HX443"/>
      <c r="HY443"/>
      <c r="HZ443"/>
      <c r="IA443"/>
      <c r="IB443"/>
      <c r="IC443"/>
      <c r="ID443"/>
      <c r="IE443"/>
      <c r="IF443"/>
      <c r="IG443"/>
      <c r="IH443"/>
      <c r="II443"/>
      <c r="IJ443"/>
      <c r="IK443"/>
      <c r="IL443"/>
      <c r="IM443"/>
      <c r="IN443"/>
      <c r="IO443"/>
      <c r="IP443"/>
      <c r="IQ443"/>
      <c r="IR443"/>
      <c r="IS443"/>
      <c r="IT443"/>
      <c r="IU443"/>
      <c r="IV443"/>
      <c r="IW443"/>
      <c r="IX443"/>
      <c r="IY443"/>
      <c r="IZ443"/>
      <c r="JA443"/>
      <c r="JB443"/>
      <c r="JC443"/>
      <c r="JD443"/>
      <c r="JE443"/>
      <c r="JF443"/>
      <c r="JG443"/>
      <c r="JH443"/>
      <c r="JI443"/>
      <c r="JJ443"/>
      <c r="JK443"/>
      <c r="JL443"/>
      <c r="JM443"/>
      <c r="JN443"/>
      <c r="JO443"/>
      <c r="JP443"/>
      <c r="JQ443"/>
      <c r="JR443"/>
      <c r="JS443"/>
      <c r="JT443"/>
      <c r="JU443"/>
      <c r="JV443"/>
      <c r="JW443"/>
      <c r="JX443"/>
      <c r="JY443"/>
      <c r="JZ443"/>
      <c r="KA443"/>
      <c r="KB443"/>
      <c r="KC443"/>
      <c r="KD443"/>
      <c r="KE443"/>
      <c r="KF443"/>
      <c r="KG443"/>
      <c r="KH443"/>
      <c r="KI443"/>
      <c r="KJ443"/>
      <c r="KK443"/>
      <c r="KL443"/>
      <c r="KM443"/>
      <c r="KN443"/>
      <c r="KO443"/>
      <c r="KP443"/>
      <c r="KQ443"/>
      <c r="KR443"/>
      <c r="KS443"/>
      <c r="KT443"/>
      <c r="KU443"/>
      <c r="KV443"/>
      <c r="KW443"/>
      <c r="KX443"/>
      <c r="KY443"/>
      <c r="KZ443"/>
      <c r="LA443"/>
      <c r="LB443"/>
      <c r="LC443"/>
      <c r="LD443"/>
      <c r="LE443"/>
      <c r="LF443"/>
      <c r="LG443"/>
      <c r="LH443"/>
      <c r="LI443"/>
      <c r="LJ443"/>
      <c r="LK443"/>
      <c r="LL443"/>
      <c r="LM443"/>
      <c r="LN443"/>
      <c r="LO443"/>
      <c r="LP443"/>
      <c r="LQ443"/>
      <c r="LR443"/>
      <c r="LS443"/>
      <c r="LT443"/>
      <c r="LU443"/>
      <c r="LV443"/>
      <c r="LW443"/>
      <c r="LX443"/>
      <c r="LY443"/>
      <c r="LZ443"/>
      <c r="MA443"/>
      <c r="MB443"/>
      <c r="MC443"/>
      <c r="MD443"/>
      <c r="ME443"/>
      <c r="MF443"/>
      <c r="MG443"/>
      <c r="MH443"/>
      <c r="MI443"/>
      <c r="MJ443"/>
      <c r="MK443"/>
      <c r="ML443"/>
      <c r="MM443"/>
      <c r="MN443"/>
      <c r="MO443"/>
      <c r="MP443"/>
      <c r="MQ443"/>
      <c r="MR443"/>
      <c r="MS443"/>
      <c r="MT443"/>
      <c r="MU443"/>
      <c r="MV443"/>
      <c r="MW443"/>
      <c r="MX443"/>
      <c r="MY443"/>
      <c r="MZ443"/>
      <c r="NA443"/>
      <c r="NB443"/>
      <c r="NC443"/>
      <c r="ND443"/>
      <c r="NE443"/>
      <c r="NF443"/>
      <c r="NG443"/>
      <c r="NH443"/>
      <c r="NI443"/>
      <c r="NJ443"/>
      <c r="NK443"/>
      <c r="NL443"/>
      <c r="NM443"/>
      <c r="NN443"/>
      <c r="NO443"/>
      <c r="NP443"/>
      <c r="NQ443"/>
      <c r="NR443"/>
      <c r="NS443"/>
      <c r="NT443"/>
      <c r="NU443"/>
      <c r="NV443"/>
      <c r="NW443"/>
      <c r="NX443"/>
      <c r="NY443"/>
      <c r="NZ443"/>
      <c r="OA443"/>
      <c r="OB443"/>
      <c r="OC443"/>
      <c r="OD443"/>
      <c r="OE443"/>
      <c r="OF443"/>
      <c r="OG443"/>
      <c r="OH443"/>
      <c r="OI443"/>
      <c r="OJ443"/>
      <c r="OK443"/>
      <c r="OL443"/>
      <c r="OM443"/>
      <c r="ON443"/>
      <c r="OO443"/>
      <c r="OP443"/>
      <c r="OQ443"/>
      <c r="OR443"/>
      <c r="OS443"/>
      <c r="OT443"/>
      <c r="OU443"/>
      <c r="OV443"/>
      <c r="OW443"/>
      <c r="OX443"/>
      <c r="OY443"/>
      <c r="OZ443"/>
      <c r="PA443"/>
      <c r="PB443"/>
      <c r="PC443"/>
      <c r="PD443"/>
      <c r="PE443"/>
      <c r="PF443"/>
      <c r="PG443"/>
      <c r="PH443"/>
      <c r="PI443"/>
      <c r="PJ443"/>
      <c r="PK443"/>
      <c r="PL443"/>
      <c r="PM443"/>
      <c r="PN443"/>
      <c r="PO443"/>
      <c r="PP443"/>
      <c r="PQ443"/>
      <c r="PR443"/>
      <c r="PS443"/>
      <c r="PT443"/>
      <c r="PU443"/>
      <c r="PV443"/>
      <c r="PW443"/>
      <c r="PX443"/>
      <c r="PY443"/>
      <c r="PZ443"/>
      <c r="QA443"/>
      <c r="QB443"/>
      <c r="QC443"/>
      <c r="QD443"/>
      <c r="QE443"/>
      <c r="QF443"/>
      <c r="QG443"/>
      <c r="QH443"/>
      <c r="QI443"/>
      <c r="QJ443"/>
      <c r="QK443"/>
      <c r="QL443"/>
      <c r="QM443"/>
      <c r="QN443"/>
      <c r="QO443"/>
      <c r="QP443"/>
      <c r="QQ443"/>
      <c r="QR443"/>
      <c r="QS443"/>
      <c r="QT443"/>
      <c r="QU443"/>
      <c r="QV443"/>
      <c r="QW443"/>
      <c r="QX443"/>
      <c r="QY443"/>
      <c r="QZ443"/>
      <c r="RA443"/>
      <c r="RB443"/>
      <c r="RC443"/>
      <c r="RD443"/>
      <c r="RE443"/>
      <c r="RF443"/>
      <c r="RG443"/>
      <c r="RH443"/>
      <c r="RI443"/>
      <c r="RJ443"/>
      <c r="RK443"/>
      <c r="RL443"/>
      <c r="RM443"/>
      <c r="RN443"/>
      <c r="RO443"/>
      <c r="RP443"/>
      <c r="RQ443"/>
      <c r="RR443"/>
      <c r="RS443"/>
      <c r="RT443"/>
      <c r="RU443"/>
      <c r="RV443"/>
      <c r="RW443"/>
      <c r="RX443"/>
      <c r="RY443"/>
      <c r="RZ443"/>
      <c r="SA443"/>
      <c r="SB443"/>
      <c r="SC443"/>
      <c r="SD443"/>
      <c r="SE443"/>
      <c r="SF443"/>
      <c r="SG443"/>
      <c r="SH443"/>
      <c r="SI443"/>
      <c r="SJ443"/>
      <c r="SK443"/>
      <c r="SL443"/>
      <c r="SM443"/>
      <c r="SN443"/>
      <c r="SO443"/>
      <c r="SP443"/>
      <c r="SQ443"/>
      <c r="SR443"/>
      <c r="SS443"/>
      <c r="ST443"/>
      <c r="SU443"/>
      <c r="SV443"/>
      <c r="SW443"/>
      <c r="SX443"/>
      <c r="SY443"/>
      <c r="SZ443"/>
      <c r="TA443"/>
      <c r="TB443"/>
      <c r="TC443"/>
      <c r="TD443"/>
      <c r="TE443"/>
      <c r="TF443"/>
      <c r="TG443"/>
      <c r="TH443"/>
      <c r="TI443"/>
      <c r="TJ443"/>
      <c r="TK443"/>
      <c r="TL443"/>
      <c r="TM443"/>
      <c r="TN443"/>
      <c r="TO443"/>
      <c r="TP443"/>
      <c r="TQ443"/>
      <c r="TR443"/>
      <c r="TS443"/>
      <c r="TT443"/>
      <c r="TU443"/>
      <c r="TV443"/>
      <c r="TW443"/>
      <c r="TX443"/>
      <c r="TY443"/>
      <c r="TZ443"/>
      <c r="UA443"/>
      <c r="UB443"/>
      <c r="UC443"/>
      <c r="UD443"/>
      <c r="UE443"/>
      <c r="UF443"/>
      <c r="UG443"/>
      <c r="UH443"/>
      <c r="UI443"/>
      <c r="UJ443"/>
      <c r="UK443"/>
      <c r="UL443"/>
      <c r="UM443"/>
      <c r="UN443"/>
      <c r="UO443"/>
      <c r="UP443"/>
      <c r="UQ443"/>
      <c r="UR443"/>
      <c r="US443"/>
      <c r="UT443"/>
      <c r="UU443"/>
      <c r="UV443"/>
      <c r="UW443"/>
      <c r="UX443"/>
      <c r="UY443"/>
      <c r="UZ443"/>
      <c r="VA443"/>
      <c r="VB443"/>
      <c r="VC443"/>
      <c r="VD443"/>
      <c r="VE443"/>
      <c r="VF443"/>
      <c r="VG443"/>
      <c r="VH443"/>
      <c r="VI443"/>
      <c r="VJ443"/>
      <c r="VK443"/>
      <c r="VL443"/>
      <c r="VM443"/>
      <c r="VN443"/>
      <c r="VO443"/>
      <c r="VP443"/>
      <c r="VQ443"/>
      <c r="VR443"/>
      <c r="VS443"/>
      <c r="VT443"/>
      <c r="VU443"/>
      <c r="VV443"/>
      <c r="VW443"/>
      <c r="VX443"/>
      <c r="VY443"/>
      <c r="VZ443"/>
      <c r="WA443"/>
      <c r="WB443"/>
      <c r="WC443"/>
      <c r="WD443"/>
      <c r="WE443"/>
      <c r="WF443"/>
      <c r="WG443"/>
      <c r="WH443"/>
      <c r="WI443"/>
      <c r="WJ443"/>
      <c r="WK443"/>
      <c r="WL443"/>
      <c r="WM443"/>
      <c r="WN443"/>
      <c r="WO443"/>
      <c r="WP443"/>
      <c r="WQ443"/>
      <c r="WR443"/>
      <c r="WS443"/>
      <c r="WT443"/>
      <c r="WU443"/>
      <c r="WV443"/>
      <c r="WW443"/>
    </row>
    <row r="444" spans="1:621" s="41" customFormat="1" ht="58.5" hidden="1" customHeight="1" x14ac:dyDescent="0.25">
      <c r="A444" s="742">
        <f>A443+1</f>
        <v>350</v>
      </c>
      <c r="B444" s="630" t="s">
        <v>74</v>
      </c>
      <c r="C444" s="613" t="s">
        <v>485</v>
      </c>
      <c r="D444" s="613" t="s">
        <v>2570</v>
      </c>
      <c r="E444" s="608" t="s">
        <v>2571</v>
      </c>
      <c r="F444" s="306" t="s">
        <v>2572</v>
      </c>
      <c r="G444" s="609">
        <v>44307.291666666664</v>
      </c>
      <c r="H444" s="127">
        <v>44307.326388888891</v>
      </c>
      <c r="I444" s="609">
        <v>44307.621527777781</v>
      </c>
      <c r="J444" s="188">
        <f>H444-G444</f>
        <v>3.4722222226264421E-2</v>
      </c>
      <c r="K444" s="289" t="s">
        <v>2573</v>
      </c>
      <c r="L444" s="306"/>
      <c r="M444" s="306"/>
      <c r="N444" s="306"/>
      <c r="O444" s="306"/>
      <c r="P444" s="306">
        <v>1</v>
      </c>
      <c r="Q444" s="306"/>
      <c r="R444" s="613" t="s">
        <v>2574</v>
      </c>
      <c r="S444" s="306" t="s">
        <v>2553</v>
      </c>
      <c r="T444" s="670" t="s">
        <v>75</v>
      </c>
      <c r="U444" s="306">
        <v>100</v>
      </c>
      <c r="V444" s="613" t="s">
        <v>757</v>
      </c>
      <c r="W444" s="691">
        <v>1</v>
      </c>
      <c r="X444" s="676" t="s">
        <v>189</v>
      </c>
      <c r="Y444" s="50">
        <f t="shared" si="60"/>
        <v>0.8333333334303461</v>
      </c>
      <c r="Z444"/>
      <c r="AA444">
        <v>1</v>
      </c>
      <c r="AB444"/>
      <c r="AC444"/>
      <c r="AD444"/>
      <c r="AE444"/>
      <c r="AF444"/>
      <c r="AG444"/>
      <c r="AH444"/>
      <c r="AI444"/>
      <c r="AJ444"/>
      <c r="AK444"/>
      <c r="AL444"/>
      <c r="AM444"/>
      <c r="AN444"/>
      <c r="AO444"/>
      <c r="AP444"/>
      <c r="AQ444"/>
      <c r="AR444"/>
      <c r="AS444"/>
      <c r="AT444"/>
      <c r="AU444"/>
      <c r="AV444" s="53" t="s">
        <v>89</v>
      </c>
      <c r="AW444" s="53" t="s">
        <v>91</v>
      </c>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c r="HO444"/>
      <c r="HP444"/>
      <c r="HQ444"/>
      <c r="HR444"/>
      <c r="HS444"/>
      <c r="HT444"/>
      <c r="HU444"/>
      <c r="HV444"/>
      <c r="HW444"/>
      <c r="HX444"/>
      <c r="HY444"/>
      <c r="HZ444"/>
      <c r="IA444"/>
      <c r="IB444"/>
      <c r="IC444"/>
      <c r="ID444"/>
      <c r="IE444"/>
      <c r="IF444"/>
      <c r="IG444"/>
      <c r="IH444"/>
      <c r="II444"/>
      <c r="IJ444"/>
      <c r="IK444"/>
      <c r="IL444"/>
      <c r="IM444"/>
      <c r="IN444"/>
      <c r="IO444"/>
      <c r="IP444"/>
      <c r="IQ444"/>
      <c r="IR444"/>
      <c r="IS444"/>
      <c r="IT444"/>
      <c r="IU444"/>
      <c r="IV444"/>
      <c r="IW444"/>
      <c r="IX444"/>
      <c r="IY444"/>
      <c r="IZ444"/>
      <c r="JA444"/>
      <c r="JB444"/>
      <c r="JC444"/>
      <c r="JD444"/>
      <c r="JE444"/>
      <c r="JF444"/>
      <c r="JG444"/>
      <c r="JH444"/>
      <c r="JI444"/>
      <c r="JJ444"/>
      <c r="JK444"/>
      <c r="JL444"/>
      <c r="JM444"/>
      <c r="JN444"/>
      <c r="JO444"/>
      <c r="JP444"/>
      <c r="JQ444"/>
      <c r="JR444"/>
      <c r="JS444"/>
      <c r="JT444"/>
      <c r="JU444"/>
      <c r="JV444"/>
      <c r="JW444"/>
      <c r="JX444"/>
      <c r="JY444"/>
      <c r="JZ444"/>
      <c r="KA444"/>
      <c r="KB444"/>
      <c r="KC444"/>
      <c r="KD444"/>
      <c r="KE444"/>
      <c r="KF444"/>
      <c r="KG444"/>
      <c r="KH444"/>
      <c r="KI444"/>
      <c r="KJ444"/>
      <c r="KK444"/>
      <c r="KL444"/>
      <c r="KM444"/>
      <c r="KN444"/>
      <c r="KO444"/>
      <c r="KP444"/>
      <c r="KQ444"/>
      <c r="KR444"/>
      <c r="KS444"/>
      <c r="KT444"/>
      <c r="KU444"/>
      <c r="KV444"/>
      <c r="KW444"/>
      <c r="KX444"/>
      <c r="KY444"/>
      <c r="KZ444"/>
      <c r="LA444"/>
      <c r="LB444"/>
      <c r="LC444"/>
      <c r="LD444"/>
      <c r="LE444"/>
      <c r="LF444"/>
      <c r="LG444"/>
      <c r="LH444"/>
      <c r="LI444"/>
      <c r="LJ444"/>
      <c r="LK444"/>
      <c r="LL444"/>
      <c r="LM444"/>
      <c r="LN444"/>
      <c r="LO444"/>
      <c r="LP444"/>
      <c r="LQ444"/>
      <c r="LR444"/>
      <c r="LS444"/>
      <c r="LT444"/>
      <c r="LU444"/>
      <c r="LV444"/>
      <c r="LW444"/>
      <c r="LX444"/>
      <c r="LY444"/>
      <c r="LZ444"/>
      <c r="MA444"/>
      <c r="MB444"/>
      <c r="MC444"/>
      <c r="MD444"/>
      <c r="ME444"/>
      <c r="MF444"/>
      <c r="MG444"/>
      <c r="MH444"/>
      <c r="MI444"/>
      <c r="MJ444"/>
      <c r="MK444"/>
      <c r="ML444"/>
      <c r="MM444"/>
      <c r="MN444"/>
      <c r="MO444"/>
      <c r="MP444"/>
      <c r="MQ444"/>
      <c r="MR444"/>
      <c r="MS444"/>
      <c r="MT444"/>
      <c r="MU444"/>
      <c r="MV444"/>
      <c r="MW444"/>
      <c r="MX444"/>
      <c r="MY444"/>
      <c r="MZ444"/>
      <c r="NA444"/>
      <c r="NB444"/>
      <c r="NC444"/>
      <c r="ND444"/>
      <c r="NE444"/>
      <c r="NF444"/>
      <c r="NG444"/>
      <c r="NH444"/>
      <c r="NI444"/>
      <c r="NJ444"/>
      <c r="NK444"/>
      <c r="NL444"/>
      <c r="NM444"/>
      <c r="NN444"/>
      <c r="NO444"/>
      <c r="NP444"/>
      <c r="NQ444"/>
      <c r="NR444"/>
      <c r="NS444"/>
      <c r="NT444"/>
      <c r="NU444"/>
      <c r="NV444"/>
      <c r="NW444"/>
      <c r="NX444"/>
      <c r="NY444"/>
      <c r="NZ444"/>
      <c r="OA444"/>
      <c r="OB444"/>
      <c r="OC444"/>
      <c r="OD444"/>
      <c r="OE444"/>
      <c r="OF444"/>
      <c r="OG444"/>
      <c r="OH444"/>
      <c r="OI444"/>
      <c r="OJ444"/>
      <c r="OK444"/>
      <c r="OL444"/>
      <c r="OM444"/>
      <c r="ON444"/>
      <c r="OO444"/>
      <c r="OP444"/>
      <c r="OQ444"/>
      <c r="OR444"/>
      <c r="OS444"/>
      <c r="OT444"/>
      <c r="OU444"/>
      <c r="OV444"/>
      <c r="OW444"/>
      <c r="OX444"/>
      <c r="OY444"/>
      <c r="OZ444"/>
      <c r="PA444"/>
      <c r="PB444"/>
      <c r="PC444"/>
      <c r="PD444"/>
      <c r="PE444"/>
      <c r="PF444"/>
      <c r="PG444"/>
      <c r="PH444"/>
      <c r="PI444"/>
      <c r="PJ444"/>
      <c r="PK444"/>
      <c r="PL444"/>
      <c r="PM444"/>
      <c r="PN444"/>
      <c r="PO444"/>
      <c r="PP444"/>
      <c r="PQ444"/>
      <c r="PR444"/>
      <c r="PS444"/>
      <c r="PT444"/>
      <c r="PU444"/>
      <c r="PV444"/>
      <c r="PW444"/>
      <c r="PX444"/>
      <c r="PY444"/>
      <c r="PZ444"/>
      <c r="QA444"/>
      <c r="QB444"/>
      <c r="QC444"/>
      <c r="QD444"/>
      <c r="QE444"/>
      <c r="QF444"/>
      <c r="QG444"/>
      <c r="QH444"/>
      <c r="QI444"/>
      <c r="QJ444"/>
      <c r="QK444"/>
      <c r="QL444"/>
      <c r="QM444"/>
      <c r="QN444"/>
      <c r="QO444"/>
      <c r="QP444"/>
      <c r="QQ444"/>
      <c r="QR444"/>
      <c r="QS444"/>
      <c r="QT444"/>
      <c r="QU444"/>
      <c r="QV444"/>
      <c r="QW444"/>
      <c r="QX444"/>
      <c r="QY444"/>
      <c r="QZ444"/>
      <c r="RA444"/>
      <c r="RB444"/>
      <c r="RC444"/>
      <c r="RD444"/>
      <c r="RE444"/>
      <c r="RF444"/>
      <c r="RG444"/>
      <c r="RH444"/>
      <c r="RI444"/>
      <c r="RJ444"/>
      <c r="RK444"/>
      <c r="RL444"/>
      <c r="RM444"/>
      <c r="RN444"/>
      <c r="RO444"/>
      <c r="RP444"/>
      <c r="RQ444"/>
      <c r="RR444"/>
      <c r="RS444"/>
      <c r="RT444"/>
      <c r="RU444"/>
      <c r="RV444"/>
      <c r="RW444"/>
      <c r="RX444"/>
      <c r="RY444"/>
      <c r="RZ444"/>
      <c r="SA444"/>
      <c r="SB444"/>
      <c r="SC444"/>
      <c r="SD444"/>
      <c r="SE444"/>
      <c r="SF444"/>
      <c r="SG444"/>
      <c r="SH444"/>
      <c r="SI444"/>
      <c r="SJ444"/>
      <c r="SK444"/>
      <c r="SL444"/>
      <c r="SM444"/>
      <c r="SN444"/>
      <c r="SO444"/>
      <c r="SP444"/>
      <c r="SQ444"/>
      <c r="SR444"/>
      <c r="SS444"/>
      <c r="ST444"/>
      <c r="SU444"/>
      <c r="SV444"/>
      <c r="SW444"/>
      <c r="SX444"/>
      <c r="SY444"/>
      <c r="SZ444"/>
      <c r="TA444"/>
      <c r="TB444"/>
      <c r="TC444"/>
      <c r="TD444"/>
      <c r="TE444"/>
      <c r="TF444"/>
      <c r="TG444"/>
      <c r="TH444"/>
      <c r="TI444"/>
      <c r="TJ444"/>
      <c r="TK444"/>
      <c r="TL444"/>
      <c r="TM444"/>
      <c r="TN444"/>
      <c r="TO444"/>
      <c r="TP444"/>
      <c r="TQ444"/>
      <c r="TR444"/>
      <c r="TS444"/>
      <c r="TT444"/>
      <c r="TU444"/>
      <c r="TV444"/>
      <c r="TW444"/>
      <c r="TX444"/>
      <c r="TY444"/>
      <c r="TZ444"/>
      <c r="UA444"/>
      <c r="UB444"/>
      <c r="UC444"/>
      <c r="UD444"/>
      <c r="UE444"/>
      <c r="UF444"/>
      <c r="UG444"/>
      <c r="UH444"/>
      <c r="UI444"/>
      <c r="UJ444"/>
      <c r="UK444"/>
      <c r="UL444"/>
      <c r="UM444"/>
      <c r="UN444"/>
      <c r="UO444"/>
      <c r="UP444"/>
      <c r="UQ444"/>
      <c r="UR444"/>
      <c r="US444"/>
      <c r="UT444"/>
      <c r="UU444"/>
      <c r="UV444"/>
      <c r="UW444"/>
      <c r="UX444"/>
      <c r="UY444"/>
      <c r="UZ444"/>
      <c r="VA444"/>
      <c r="VB444"/>
      <c r="VC444"/>
      <c r="VD444"/>
      <c r="VE444"/>
      <c r="VF444"/>
      <c r="VG444"/>
      <c r="VH444"/>
      <c r="VI444"/>
      <c r="VJ444"/>
      <c r="VK444"/>
      <c r="VL444"/>
      <c r="VM444"/>
      <c r="VN444"/>
      <c r="VO444"/>
      <c r="VP444"/>
      <c r="VQ444"/>
      <c r="VR444"/>
      <c r="VS444"/>
      <c r="VT444"/>
      <c r="VU444"/>
      <c r="VV444"/>
      <c r="VW444"/>
      <c r="VX444"/>
      <c r="VY444"/>
      <c r="VZ444"/>
      <c r="WA444"/>
      <c r="WB444"/>
      <c r="WC444"/>
      <c r="WD444"/>
      <c r="WE444"/>
      <c r="WF444"/>
      <c r="WG444"/>
      <c r="WH444"/>
      <c r="WI444"/>
      <c r="WJ444"/>
      <c r="WK444"/>
      <c r="WL444"/>
      <c r="WM444"/>
      <c r="WN444"/>
      <c r="WO444"/>
      <c r="WP444"/>
      <c r="WQ444"/>
      <c r="WR444"/>
      <c r="WS444"/>
      <c r="WT444"/>
      <c r="WU444"/>
      <c r="WV444"/>
      <c r="WW444"/>
    </row>
    <row r="445" spans="1:621" s="41" customFormat="1" ht="117" hidden="1" customHeight="1" x14ac:dyDescent="0.25">
      <c r="A445" s="744"/>
      <c r="B445" s="631"/>
      <c r="C445" s="614"/>
      <c r="D445" s="614"/>
      <c r="E445" s="601"/>
      <c r="F445" s="306" t="s">
        <v>2575</v>
      </c>
      <c r="G445" s="610"/>
      <c r="H445" s="127">
        <v>44307.621527777781</v>
      </c>
      <c r="I445" s="610"/>
      <c r="J445" s="188">
        <f>H445-G444</f>
        <v>0.32986111111677019</v>
      </c>
      <c r="K445" s="289" t="s">
        <v>2576</v>
      </c>
      <c r="L445" s="306"/>
      <c r="M445" s="306"/>
      <c r="N445" s="306"/>
      <c r="O445" s="306"/>
      <c r="P445" s="306"/>
      <c r="Q445" s="306"/>
      <c r="R445" s="614"/>
      <c r="S445" s="306" t="s">
        <v>2577</v>
      </c>
      <c r="T445" s="671"/>
      <c r="U445" s="306">
        <v>120</v>
      </c>
      <c r="V445" s="614"/>
      <c r="W445" s="692"/>
      <c r="X445" s="677"/>
      <c r="Y445" s="50">
        <f t="shared" si="60"/>
        <v>7.9166666668024845</v>
      </c>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c r="HO445"/>
      <c r="HP445"/>
      <c r="HQ445"/>
      <c r="HR445"/>
      <c r="HS445"/>
      <c r="HT445"/>
      <c r="HU445"/>
      <c r="HV445"/>
      <c r="HW445"/>
      <c r="HX445"/>
      <c r="HY445"/>
      <c r="HZ445"/>
      <c r="IA445"/>
      <c r="IB445"/>
      <c r="IC445"/>
      <c r="ID445"/>
      <c r="IE445"/>
      <c r="IF445"/>
      <c r="IG445"/>
      <c r="IH445"/>
      <c r="II445"/>
      <c r="IJ445"/>
      <c r="IK445"/>
      <c r="IL445"/>
      <c r="IM445"/>
      <c r="IN445"/>
      <c r="IO445"/>
      <c r="IP445"/>
      <c r="IQ445"/>
      <c r="IR445"/>
      <c r="IS445"/>
      <c r="IT445"/>
      <c r="IU445"/>
      <c r="IV445"/>
      <c r="IW445"/>
      <c r="IX445"/>
      <c r="IY445"/>
      <c r="IZ445"/>
      <c r="JA445"/>
      <c r="JB445"/>
      <c r="JC445"/>
      <c r="JD445"/>
      <c r="JE445"/>
      <c r="JF445"/>
      <c r="JG445"/>
      <c r="JH445"/>
      <c r="JI445"/>
      <c r="JJ445"/>
      <c r="JK445"/>
      <c r="JL445"/>
      <c r="JM445"/>
      <c r="JN445"/>
      <c r="JO445"/>
      <c r="JP445"/>
      <c r="JQ445"/>
      <c r="JR445"/>
      <c r="JS445"/>
      <c r="JT445"/>
      <c r="JU445"/>
      <c r="JV445"/>
      <c r="JW445"/>
      <c r="JX445"/>
      <c r="JY445"/>
      <c r="JZ445"/>
      <c r="KA445"/>
      <c r="KB445"/>
      <c r="KC445"/>
      <c r="KD445"/>
      <c r="KE445"/>
      <c r="KF445"/>
      <c r="KG445"/>
      <c r="KH445"/>
      <c r="KI445"/>
      <c r="KJ445"/>
      <c r="KK445"/>
      <c r="KL445"/>
      <c r="KM445"/>
      <c r="KN445"/>
      <c r="KO445"/>
      <c r="KP445"/>
      <c r="KQ445"/>
      <c r="KR445"/>
      <c r="KS445"/>
      <c r="KT445"/>
      <c r="KU445"/>
      <c r="KV445"/>
      <c r="KW445"/>
      <c r="KX445"/>
      <c r="KY445"/>
      <c r="KZ445"/>
      <c r="LA445"/>
      <c r="LB445"/>
      <c r="LC445"/>
      <c r="LD445"/>
      <c r="LE445"/>
      <c r="LF445"/>
      <c r="LG445"/>
      <c r="LH445"/>
      <c r="LI445"/>
      <c r="LJ445"/>
      <c r="LK445"/>
      <c r="LL445"/>
      <c r="LM445"/>
      <c r="LN445"/>
      <c r="LO445"/>
      <c r="LP445"/>
      <c r="LQ445"/>
      <c r="LR445"/>
      <c r="LS445"/>
      <c r="LT445"/>
      <c r="LU445"/>
      <c r="LV445"/>
      <c r="LW445"/>
      <c r="LX445"/>
      <c r="LY445"/>
      <c r="LZ445"/>
      <c r="MA445"/>
      <c r="MB445"/>
      <c r="MC445"/>
      <c r="MD445"/>
      <c r="ME445"/>
      <c r="MF445"/>
      <c r="MG445"/>
      <c r="MH445"/>
      <c r="MI445"/>
      <c r="MJ445"/>
      <c r="MK445"/>
      <c r="ML445"/>
      <c r="MM445"/>
      <c r="MN445"/>
      <c r="MO445"/>
      <c r="MP445"/>
      <c r="MQ445"/>
      <c r="MR445"/>
      <c r="MS445"/>
      <c r="MT445"/>
      <c r="MU445"/>
      <c r="MV445"/>
      <c r="MW445"/>
      <c r="MX445"/>
      <c r="MY445"/>
      <c r="MZ445"/>
      <c r="NA445"/>
      <c r="NB445"/>
      <c r="NC445"/>
      <c r="ND445"/>
      <c r="NE445"/>
      <c r="NF445"/>
      <c r="NG445"/>
      <c r="NH445"/>
      <c r="NI445"/>
      <c r="NJ445"/>
      <c r="NK445"/>
      <c r="NL445"/>
      <c r="NM445"/>
      <c r="NN445"/>
      <c r="NO445"/>
      <c r="NP445"/>
      <c r="NQ445"/>
      <c r="NR445"/>
      <c r="NS445"/>
      <c r="NT445"/>
      <c r="NU445"/>
      <c r="NV445"/>
      <c r="NW445"/>
      <c r="NX445"/>
      <c r="NY445"/>
      <c r="NZ445"/>
      <c r="OA445"/>
      <c r="OB445"/>
      <c r="OC445"/>
      <c r="OD445"/>
      <c r="OE445"/>
      <c r="OF445"/>
      <c r="OG445"/>
      <c r="OH445"/>
      <c r="OI445"/>
      <c r="OJ445"/>
      <c r="OK445"/>
      <c r="OL445"/>
      <c r="OM445"/>
      <c r="ON445"/>
      <c r="OO445"/>
      <c r="OP445"/>
      <c r="OQ445"/>
      <c r="OR445"/>
      <c r="OS445"/>
      <c r="OT445"/>
      <c r="OU445"/>
      <c r="OV445"/>
      <c r="OW445"/>
      <c r="OX445"/>
      <c r="OY445"/>
      <c r="OZ445"/>
      <c r="PA445"/>
      <c r="PB445"/>
      <c r="PC445"/>
      <c r="PD445"/>
      <c r="PE445"/>
      <c r="PF445"/>
      <c r="PG445"/>
      <c r="PH445"/>
      <c r="PI445"/>
      <c r="PJ445"/>
      <c r="PK445"/>
      <c r="PL445"/>
      <c r="PM445"/>
      <c r="PN445"/>
      <c r="PO445"/>
      <c r="PP445"/>
      <c r="PQ445"/>
      <c r="PR445"/>
      <c r="PS445"/>
      <c r="PT445"/>
      <c r="PU445"/>
      <c r="PV445"/>
      <c r="PW445"/>
      <c r="PX445"/>
      <c r="PY445"/>
      <c r="PZ445"/>
      <c r="QA445"/>
      <c r="QB445"/>
      <c r="QC445"/>
      <c r="QD445"/>
      <c r="QE445"/>
      <c r="QF445"/>
      <c r="QG445"/>
      <c r="QH445"/>
      <c r="QI445"/>
      <c r="QJ445"/>
      <c r="QK445"/>
      <c r="QL445"/>
      <c r="QM445"/>
      <c r="QN445"/>
      <c r="QO445"/>
      <c r="QP445"/>
      <c r="QQ445"/>
      <c r="QR445"/>
      <c r="QS445"/>
      <c r="QT445"/>
      <c r="QU445"/>
      <c r="QV445"/>
      <c r="QW445"/>
      <c r="QX445"/>
      <c r="QY445"/>
      <c r="QZ445"/>
      <c r="RA445"/>
      <c r="RB445"/>
      <c r="RC445"/>
      <c r="RD445"/>
      <c r="RE445"/>
      <c r="RF445"/>
      <c r="RG445"/>
      <c r="RH445"/>
      <c r="RI445"/>
      <c r="RJ445"/>
      <c r="RK445"/>
      <c r="RL445"/>
      <c r="RM445"/>
      <c r="RN445"/>
      <c r="RO445"/>
      <c r="RP445"/>
      <c r="RQ445"/>
      <c r="RR445"/>
      <c r="RS445"/>
      <c r="RT445"/>
      <c r="RU445"/>
      <c r="RV445"/>
      <c r="RW445"/>
      <c r="RX445"/>
      <c r="RY445"/>
      <c r="RZ445"/>
      <c r="SA445"/>
      <c r="SB445"/>
      <c r="SC445"/>
      <c r="SD445"/>
      <c r="SE445"/>
      <c r="SF445"/>
      <c r="SG445"/>
      <c r="SH445"/>
      <c r="SI445"/>
      <c r="SJ445"/>
      <c r="SK445"/>
      <c r="SL445"/>
      <c r="SM445"/>
      <c r="SN445"/>
      <c r="SO445"/>
      <c r="SP445"/>
      <c r="SQ445"/>
      <c r="SR445"/>
      <c r="SS445"/>
      <c r="ST445"/>
      <c r="SU445"/>
      <c r="SV445"/>
      <c r="SW445"/>
      <c r="SX445"/>
      <c r="SY445"/>
      <c r="SZ445"/>
      <c r="TA445"/>
      <c r="TB445"/>
      <c r="TC445"/>
      <c r="TD445"/>
      <c r="TE445"/>
      <c r="TF445"/>
      <c r="TG445"/>
      <c r="TH445"/>
      <c r="TI445"/>
      <c r="TJ445"/>
      <c r="TK445"/>
      <c r="TL445"/>
      <c r="TM445"/>
      <c r="TN445"/>
      <c r="TO445"/>
      <c r="TP445"/>
      <c r="TQ445"/>
      <c r="TR445"/>
      <c r="TS445"/>
      <c r="TT445"/>
      <c r="TU445"/>
      <c r="TV445"/>
      <c r="TW445"/>
      <c r="TX445"/>
      <c r="TY445"/>
      <c r="TZ445"/>
      <c r="UA445"/>
      <c r="UB445"/>
      <c r="UC445"/>
      <c r="UD445"/>
      <c r="UE445"/>
      <c r="UF445"/>
      <c r="UG445"/>
      <c r="UH445"/>
      <c r="UI445"/>
      <c r="UJ445"/>
      <c r="UK445"/>
      <c r="UL445"/>
      <c r="UM445"/>
      <c r="UN445"/>
      <c r="UO445"/>
      <c r="UP445"/>
      <c r="UQ445"/>
      <c r="UR445"/>
      <c r="US445"/>
      <c r="UT445"/>
      <c r="UU445"/>
      <c r="UV445"/>
      <c r="UW445"/>
      <c r="UX445"/>
      <c r="UY445"/>
      <c r="UZ445"/>
      <c r="VA445"/>
      <c r="VB445"/>
      <c r="VC445"/>
      <c r="VD445"/>
      <c r="VE445"/>
      <c r="VF445"/>
      <c r="VG445"/>
      <c r="VH445"/>
      <c r="VI445"/>
      <c r="VJ445"/>
      <c r="VK445"/>
      <c r="VL445"/>
      <c r="VM445"/>
      <c r="VN445"/>
      <c r="VO445"/>
      <c r="VP445"/>
      <c r="VQ445"/>
      <c r="VR445"/>
      <c r="VS445"/>
      <c r="VT445"/>
      <c r="VU445"/>
      <c r="VV445"/>
      <c r="VW445"/>
      <c r="VX445"/>
      <c r="VY445"/>
      <c r="VZ445"/>
      <c r="WA445"/>
      <c r="WB445"/>
      <c r="WC445"/>
      <c r="WD445"/>
      <c r="WE445"/>
      <c r="WF445"/>
      <c r="WG445"/>
      <c r="WH445"/>
      <c r="WI445"/>
      <c r="WJ445"/>
      <c r="WK445"/>
      <c r="WL445"/>
      <c r="WM445"/>
      <c r="WN445"/>
      <c r="WO445"/>
      <c r="WP445"/>
      <c r="WQ445"/>
      <c r="WR445"/>
      <c r="WS445"/>
      <c r="WT445"/>
      <c r="WU445"/>
      <c r="WV445"/>
      <c r="WW445"/>
    </row>
    <row r="446" spans="1:621" s="41" customFormat="1" ht="33.75" hidden="1" customHeight="1" x14ac:dyDescent="0.25">
      <c r="A446" s="742">
        <f>A444+1</f>
        <v>351</v>
      </c>
      <c r="B446" s="607" t="s">
        <v>77</v>
      </c>
      <c r="C446" s="604" t="s">
        <v>2392</v>
      </c>
      <c r="D446" s="604" t="s">
        <v>2393</v>
      </c>
      <c r="E446" s="604" t="s">
        <v>2394</v>
      </c>
      <c r="F446" s="288" t="s">
        <v>2584</v>
      </c>
      <c r="G446" s="615">
        <v>44308.143750000003</v>
      </c>
      <c r="H446" s="44" t="s">
        <v>2585</v>
      </c>
      <c r="I446" s="615">
        <v>44308.642361111109</v>
      </c>
      <c r="J446" s="188">
        <v>0.15486111111111112</v>
      </c>
      <c r="K446" s="288" t="s">
        <v>2586</v>
      </c>
      <c r="L446" s="288"/>
      <c r="M446" s="288"/>
      <c r="N446" s="288">
        <v>1</v>
      </c>
      <c r="O446" s="288">
        <v>1</v>
      </c>
      <c r="P446" s="288"/>
      <c r="Q446" s="288"/>
      <c r="R446" s="604" t="s">
        <v>2578</v>
      </c>
      <c r="S446" s="604" t="s">
        <v>2587</v>
      </c>
      <c r="T446" s="604" t="s">
        <v>75</v>
      </c>
      <c r="U446" s="288">
        <v>37</v>
      </c>
      <c r="V446" s="604" t="s">
        <v>76</v>
      </c>
      <c r="W446" s="604">
        <v>1</v>
      </c>
      <c r="X446" s="676">
        <v>231</v>
      </c>
      <c r="Y446" s="50">
        <f t="shared" si="60"/>
        <v>3.7166666666666668</v>
      </c>
      <c r="Z446"/>
      <c r="AA446"/>
      <c r="AB446"/>
      <c r="AC446"/>
      <c r="AD446">
        <v>1</v>
      </c>
      <c r="AE446"/>
      <c r="AF446"/>
      <c r="AG446"/>
      <c r="AH446"/>
      <c r="AI446"/>
      <c r="AJ446"/>
      <c r="AK446"/>
      <c r="AL446"/>
      <c r="AM446"/>
      <c r="AN446"/>
      <c r="AO446"/>
      <c r="AP446"/>
      <c r="AQ446"/>
      <c r="AR446"/>
      <c r="AS446"/>
      <c r="AT446"/>
      <c r="AU446"/>
      <c r="AV446" s="53" t="s">
        <v>89</v>
      </c>
      <c r="AW446" s="53" t="s">
        <v>91</v>
      </c>
      <c r="AX446" s="53"/>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c r="HO446"/>
      <c r="HP446"/>
      <c r="HQ446"/>
      <c r="HR446"/>
      <c r="HS446"/>
      <c r="HT446"/>
      <c r="HU446"/>
      <c r="HV446"/>
      <c r="HW446"/>
      <c r="HX446"/>
      <c r="HY446"/>
      <c r="HZ446"/>
      <c r="IA446"/>
      <c r="IB446"/>
      <c r="IC446"/>
      <c r="ID446"/>
      <c r="IE446"/>
      <c r="IF446"/>
      <c r="IG446"/>
      <c r="IH446"/>
      <c r="II446"/>
      <c r="IJ446"/>
      <c r="IK446"/>
      <c r="IL446"/>
      <c r="IM446"/>
      <c r="IN446"/>
      <c r="IO446"/>
      <c r="IP446"/>
      <c r="IQ446"/>
      <c r="IR446"/>
      <c r="IS446"/>
      <c r="IT446"/>
      <c r="IU446"/>
      <c r="IV446"/>
      <c r="IW446"/>
      <c r="IX446"/>
      <c r="IY446"/>
      <c r="IZ446"/>
      <c r="JA446"/>
      <c r="JB446"/>
      <c r="JC446"/>
      <c r="JD446"/>
      <c r="JE446"/>
      <c r="JF446"/>
      <c r="JG446"/>
      <c r="JH446"/>
      <c r="JI446"/>
      <c r="JJ446"/>
      <c r="JK446"/>
      <c r="JL446"/>
      <c r="JM446"/>
      <c r="JN446"/>
      <c r="JO446"/>
      <c r="JP446"/>
      <c r="JQ446"/>
      <c r="JR446"/>
      <c r="JS446"/>
      <c r="JT446"/>
      <c r="JU446"/>
      <c r="JV446"/>
      <c r="JW446"/>
      <c r="JX446"/>
      <c r="JY446"/>
      <c r="JZ446"/>
      <c r="KA446"/>
      <c r="KB446"/>
      <c r="KC446"/>
      <c r="KD446"/>
      <c r="KE446"/>
      <c r="KF446"/>
      <c r="KG446"/>
      <c r="KH446"/>
      <c r="KI446"/>
      <c r="KJ446"/>
      <c r="KK446"/>
      <c r="KL446"/>
      <c r="KM446"/>
      <c r="KN446"/>
      <c r="KO446"/>
      <c r="KP446"/>
      <c r="KQ446"/>
      <c r="KR446"/>
      <c r="KS446"/>
      <c r="KT446"/>
      <c r="KU446"/>
      <c r="KV446"/>
      <c r="KW446"/>
      <c r="KX446"/>
      <c r="KY446"/>
      <c r="KZ446"/>
      <c r="LA446"/>
      <c r="LB446"/>
      <c r="LC446"/>
      <c r="LD446"/>
      <c r="LE446"/>
      <c r="LF446"/>
      <c r="LG446"/>
      <c r="LH446"/>
      <c r="LI446"/>
      <c r="LJ446"/>
      <c r="LK446"/>
      <c r="LL446"/>
      <c r="LM446"/>
      <c r="LN446"/>
      <c r="LO446"/>
      <c r="LP446"/>
      <c r="LQ446"/>
      <c r="LR446"/>
      <c r="LS446"/>
      <c r="LT446"/>
      <c r="LU446"/>
      <c r="LV446"/>
      <c r="LW446"/>
      <c r="LX446"/>
      <c r="LY446"/>
      <c r="LZ446"/>
      <c r="MA446"/>
      <c r="MB446"/>
      <c r="MC446"/>
      <c r="MD446"/>
      <c r="ME446"/>
      <c r="MF446"/>
      <c r="MG446"/>
      <c r="MH446"/>
      <c r="MI446"/>
      <c r="MJ446"/>
      <c r="MK446"/>
      <c r="ML446"/>
      <c r="MM446"/>
      <c r="MN446"/>
      <c r="MO446"/>
      <c r="MP446"/>
      <c r="MQ446"/>
      <c r="MR446"/>
      <c r="MS446"/>
      <c r="MT446"/>
      <c r="MU446"/>
      <c r="MV446"/>
      <c r="MW446"/>
      <c r="MX446"/>
      <c r="MY446"/>
      <c r="MZ446"/>
      <c r="NA446"/>
      <c r="NB446"/>
      <c r="NC446"/>
      <c r="ND446"/>
      <c r="NE446"/>
      <c r="NF446"/>
      <c r="NG446"/>
      <c r="NH446"/>
      <c r="NI446"/>
      <c r="NJ446"/>
      <c r="NK446"/>
      <c r="NL446"/>
      <c r="NM446"/>
      <c r="NN446"/>
      <c r="NO446"/>
      <c r="NP446"/>
      <c r="NQ446"/>
      <c r="NR446"/>
      <c r="NS446"/>
      <c r="NT446"/>
      <c r="NU446"/>
      <c r="NV446"/>
      <c r="NW446"/>
      <c r="NX446"/>
      <c r="NY446"/>
      <c r="NZ446"/>
      <c r="OA446"/>
      <c r="OB446"/>
      <c r="OC446"/>
      <c r="OD446"/>
      <c r="OE446"/>
      <c r="OF446"/>
      <c r="OG446"/>
      <c r="OH446"/>
      <c r="OI446"/>
      <c r="OJ446"/>
      <c r="OK446"/>
      <c r="OL446"/>
      <c r="OM446"/>
      <c r="ON446"/>
      <c r="OO446"/>
      <c r="OP446"/>
      <c r="OQ446"/>
      <c r="OR446"/>
      <c r="OS446"/>
      <c r="OT446"/>
      <c r="OU446"/>
      <c r="OV446"/>
      <c r="OW446"/>
      <c r="OX446"/>
      <c r="OY446"/>
      <c r="OZ446"/>
      <c r="PA446"/>
      <c r="PB446"/>
      <c r="PC446"/>
      <c r="PD446"/>
      <c r="PE446"/>
      <c r="PF446"/>
      <c r="PG446"/>
      <c r="PH446"/>
      <c r="PI446"/>
      <c r="PJ446"/>
      <c r="PK446"/>
      <c r="PL446"/>
      <c r="PM446"/>
      <c r="PN446"/>
      <c r="PO446"/>
      <c r="PP446"/>
      <c r="PQ446"/>
      <c r="PR446"/>
      <c r="PS446"/>
      <c r="PT446"/>
      <c r="PU446"/>
      <c r="PV446"/>
      <c r="PW446"/>
      <c r="PX446"/>
      <c r="PY446"/>
      <c r="PZ446"/>
      <c r="QA446"/>
      <c r="QB446"/>
      <c r="QC446"/>
      <c r="QD446"/>
      <c r="QE446"/>
      <c r="QF446"/>
      <c r="QG446"/>
      <c r="QH446"/>
      <c r="QI446"/>
      <c r="QJ446"/>
      <c r="QK446"/>
      <c r="QL446"/>
      <c r="QM446"/>
      <c r="QN446"/>
      <c r="QO446"/>
      <c r="QP446"/>
      <c r="QQ446"/>
      <c r="QR446"/>
      <c r="QS446"/>
      <c r="QT446"/>
      <c r="QU446"/>
      <c r="QV446"/>
      <c r="QW446"/>
      <c r="QX446"/>
      <c r="QY446"/>
      <c r="QZ446"/>
      <c r="RA446"/>
      <c r="RB446"/>
      <c r="RC446"/>
      <c r="RD446"/>
      <c r="RE446"/>
      <c r="RF446"/>
      <c r="RG446"/>
      <c r="RH446"/>
      <c r="RI446"/>
      <c r="RJ446"/>
      <c r="RK446"/>
      <c r="RL446"/>
      <c r="RM446"/>
      <c r="RN446"/>
      <c r="RO446"/>
      <c r="RP446"/>
      <c r="RQ446"/>
      <c r="RR446"/>
      <c r="RS446"/>
      <c r="RT446"/>
      <c r="RU446"/>
      <c r="RV446"/>
      <c r="RW446"/>
      <c r="RX446"/>
      <c r="RY446"/>
      <c r="RZ446"/>
      <c r="SA446"/>
      <c r="SB446"/>
      <c r="SC446"/>
      <c r="SD446"/>
      <c r="SE446"/>
      <c r="SF446"/>
      <c r="SG446"/>
      <c r="SH446"/>
      <c r="SI446"/>
      <c r="SJ446"/>
      <c r="SK446"/>
      <c r="SL446"/>
      <c r="SM446"/>
      <c r="SN446"/>
      <c r="SO446"/>
      <c r="SP446"/>
      <c r="SQ446"/>
      <c r="SR446"/>
      <c r="SS446"/>
      <c r="ST446"/>
      <c r="SU446"/>
      <c r="SV446"/>
      <c r="SW446"/>
      <c r="SX446"/>
      <c r="SY446"/>
      <c r="SZ446"/>
      <c r="TA446"/>
      <c r="TB446"/>
      <c r="TC446"/>
      <c r="TD446"/>
      <c r="TE446"/>
      <c r="TF446"/>
      <c r="TG446"/>
      <c r="TH446"/>
      <c r="TI446"/>
      <c r="TJ446"/>
      <c r="TK446"/>
      <c r="TL446"/>
      <c r="TM446"/>
      <c r="TN446"/>
      <c r="TO446"/>
      <c r="TP446"/>
      <c r="TQ446"/>
      <c r="TR446"/>
      <c r="TS446"/>
      <c r="TT446"/>
      <c r="TU446"/>
      <c r="TV446"/>
      <c r="TW446"/>
      <c r="TX446"/>
      <c r="TY446"/>
      <c r="TZ446"/>
      <c r="UA446"/>
      <c r="UB446"/>
      <c r="UC446"/>
      <c r="UD446"/>
      <c r="UE446"/>
      <c r="UF446"/>
      <c r="UG446"/>
      <c r="UH446"/>
      <c r="UI446"/>
      <c r="UJ446"/>
      <c r="UK446"/>
      <c r="UL446"/>
      <c r="UM446"/>
      <c r="UN446"/>
      <c r="UO446"/>
      <c r="UP446"/>
      <c r="UQ446"/>
      <c r="UR446"/>
      <c r="US446"/>
      <c r="UT446"/>
      <c r="UU446"/>
      <c r="UV446"/>
      <c r="UW446"/>
      <c r="UX446"/>
      <c r="UY446"/>
      <c r="UZ446"/>
      <c r="VA446"/>
      <c r="VB446"/>
      <c r="VC446"/>
      <c r="VD446"/>
      <c r="VE446"/>
      <c r="VF446"/>
      <c r="VG446"/>
      <c r="VH446"/>
      <c r="VI446"/>
      <c r="VJ446"/>
      <c r="VK446"/>
      <c r="VL446"/>
      <c r="VM446"/>
      <c r="VN446"/>
      <c r="VO446"/>
      <c r="VP446"/>
      <c r="VQ446"/>
      <c r="VR446"/>
      <c r="VS446"/>
      <c r="VT446"/>
      <c r="VU446"/>
      <c r="VV446"/>
      <c r="VW446"/>
      <c r="VX446"/>
      <c r="VY446"/>
      <c r="VZ446"/>
      <c r="WA446"/>
      <c r="WB446"/>
      <c r="WC446"/>
      <c r="WD446"/>
      <c r="WE446"/>
      <c r="WF446"/>
      <c r="WG446"/>
      <c r="WH446"/>
      <c r="WI446"/>
      <c r="WJ446"/>
      <c r="WK446"/>
      <c r="WL446"/>
      <c r="WM446"/>
      <c r="WN446"/>
      <c r="WO446"/>
      <c r="WP446"/>
      <c r="WQ446"/>
      <c r="WR446"/>
      <c r="WS446"/>
      <c r="WT446"/>
      <c r="WU446"/>
      <c r="WV446"/>
      <c r="WW446"/>
    </row>
    <row r="447" spans="1:621" s="41" customFormat="1" ht="54.75" hidden="1" customHeight="1" x14ac:dyDescent="0.25">
      <c r="A447" s="744"/>
      <c r="B447" s="599"/>
      <c r="C447" s="604"/>
      <c r="D447" s="604"/>
      <c r="E447" s="604"/>
      <c r="F447" s="288" t="s">
        <v>748</v>
      </c>
      <c r="G447" s="615"/>
      <c r="H447" s="127">
        <v>44308.642361111109</v>
      </c>
      <c r="I447" s="604"/>
      <c r="J447" s="188">
        <f>H447-G446</f>
        <v>0.49861111110658385</v>
      </c>
      <c r="K447" s="288" t="s">
        <v>2588</v>
      </c>
      <c r="L447" s="288"/>
      <c r="M447" s="288"/>
      <c r="N447" s="288"/>
      <c r="O447" s="288"/>
      <c r="P447" s="288">
        <v>1</v>
      </c>
      <c r="Q447" s="288"/>
      <c r="R447" s="604"/>
      <c r="S447" s="604"/>
      <c r="T447" s="604"/>
      <c r="U447" s="288">
        <v>230</v>
      </c>
      <c r="V447" s="604"/>
      <c r="W447" s="604"/>
      <c r="X447" s="677"/>
      <c r="Y447" s="50">
        <f t="shared" si="60"/>
        <v>11.966666666558012</v>
      </c>
      <c r="Z447"/>
      <c r="AA447"/>
      <c r="AB447"/>
      <c r="AC447"/>
      <c r="AD447"/>
      <c r="AE447"/>
      <c r="AF447"/>
      <c r="AG447"/>
      <c r="AH447"/>
      <c r="AI447"/>
      <c r="AJ447"/>
      <c r="AK447"/>
      <c r="AL447"/>
      <c r="AM447"/>
      <c r="AN447"/>
      <c r="AO447"/>
      <c r="AP447"/>
      <c r="AQ447"/>
      <c r="AR447"/>
      <c r="AS447"/>
      <c r="AT447"/>
      <c r="AU447"/>
      <c r="AV447" s="53"/>
      <c r="AW447" s="53"/>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c r="HO447"/>
      <c r="HP447"/>
      <c r="HQ447"/>
      <c r="HR447"/>
      <c r="HS447"/>
      <c r="HT447"/>
      <c r="HU447"/>
      <c r="HV447"/>
      <c r="HW447"/>
      <c r="HX447"/>
      <c r="HY447"/>
      <c r="HZ447"/>
      <c r="IA447"/>
      <c r="IB447"/>
      <c r="IC447"/>
      <c r="ID447"/>
      <c r="IE447"/>
      <c r="IF447"/>
      <c r="IG447"/>
      <c r="IH447"/>
      <c r="II447"/>
      <c r="IJ447"/>
      <c r="IK447"/>
      <c r="IL447"/>
      <c r="IM447"/>
      <c r="IN447"/>
      <c r="IO447"/>
      <c r="IP447"/>
      <c r="IQ447"/>
      <c r="IR447"/>
      <c r="IS447"/>
      <c r="IT447"/>
      <c r="IU447"/>
      <c r="IV447"/>
      <c r="IW447"/>
      <c r="IX447"/>
      <c r="IY447"/>
      <c r="IZ447"/>
      <c r="JA447"/>
      <c r="JB447"/>
      <c r="JC447"/>
      <c r="JD447"/>
      <c r="JE447"/>
      <c r="JF447"/>
      <c r="JG447"/>
      <c r="JH447"/>
      <c r="JI447"/>
      <c r="JJ447"/>
      <c r="JK447"/>
      <c r="JL447"/>
      <c r="JM447"/>
      <c r="JN447"/>
      <c r="JO447"/>
      <c r="JP447"/>
      <c r="JQ447"/>
      <c r="JR447"/>
      <c r="JS447"/>
      <c r="JT447"/>
      <c r="JU447"/>
      <c r="JV447"/>
      <c r="JW447"/>
      <c r="JX447"/>
      <c r="JY447"/>
      <c r="JZ447"/>
      <c r="KA447"/>
      <c r="KB447"/>
      <c r="KC447"/>
      <c r="KD447"/>
      <c r="KE447"/>
      <c r="KF447"/>
      <c r="KG447"/>
      <c r="KH447"/>
      <c r="KI447"/>
      <c r="KJ447"/>
      <c r="KK447"/>
      <c r="KL447"/>
      <c r="KM447"/>
      <c r="KN447"/>
      <c r="KO447"/>
      <c r="KP447"/>
      <c r="KQ447"/>
      <c r="KR447"/>
      <c r="KS447"/>
      <c r="KT447"/>
      <c r="KU447"/>
      <c r="KV447"/>
      <c r="KW447"/>
      <c r="KX447"/>
      <c r="KY447"/>
      <c r="KZ447"/>
      <c r="LA447"/>
      <c r="LB447"/>
      <c r="LC447"/>
      <c r="LD447"/>
      <c r="LE447"/>
      <c r="LF447"/>
      <c r="LG447"/>
      <c r="LH447"/>
      <c r="LI447"/>
      <c r="LJ447"/>
      <c r="LK447"/>
      <c r="LL447"/>
      <c r="LM447"/>
      <c r="LN447"/>
      <c r="LO447"/>
      <c r="LP447"/>
      <c r="LQ447"/>
      <c r="LR447"/>
      <c r="LS447"/>
      <c r="LT447"/>
      <c r="LU447"/>
      <c r="LV447"/>
      <c r="LW447"/>
      <c r="LX447"/>
      <c r="LY447"/>
      <c r="LZ447"/>
      <c r="MA447"/>
      <c r="MB447"/>
      <c r="MC447"/>
      <c r="MD447"/>
      <c r="ME447"/>
      <c r="MF447"/>
      <c r="MG447"/>
      <c r="MH447"/>
      <c r="MI447"/>
      <c r="MJ447"/>
      <c r="MK447"/>
      <c r="ML447"/>
      <c r="MM447"/>
      <c r="MN447"/>
      <c r="MO447"/>
      <c r="MP447"/>
      <c r="MQ447"/>
      <c r="MR447"/>
      <c r="MS447"/>
      <c r="MT447"/>
      <c r="MU447"/>
      <c r="MV447"/>
      <c r="MW447"/>
      <c r="MX447"/>
      <c r="MY447"/>
      <c r="MZ447"/>
      <c r="NA447"/>
      <c r="NB447"/>
      <c r="NC447"/>
      <c r="ND447"/>
      <c r="NE447"/>
      <c r="NF447"/>
      <c r="NG447"/>
      <c r="NH447"/>
      <c r="NI447"/>
      <c r="NJ447"/>
      <c r="NK447"/>
      <c r="NL447"/>
      <c r="NM447"/>
      <c r="NN447"/>
      <c r="NO447"/>
      <c r="NP447"/>
      <c r="NQ447"/>
      <c r="NR447"/>
      <c r="NS447"/>
      <c r="NT447"/>
      <c r="NU447"/>
      <c r="NV447"/>
      <c r="NW447"/>
      <c r="NX447"/>
      <c r="NY447"/>
      <c r="NZ447"/>
      <c r="OA447"/>
      <c r="OB447"/>
      <c r="OC447"/>
      <c r="OD447"/>
      <c r="OE447"/>
      <c r="OF447"/>
      <c r="OG447"/>
      <c r="OH447"/>
      <c r="OI447"/>
      <c r="OJ447"/>
      <c r="OK447"/>
      <c r="OL447"/>
      <c r="OM447"/>
      <c r="ON447"/>
      <c r="OO447"/>
      <c r="OP447"/>
      <c r="OQ447"/>
      <c r="OR447"/>
      <c r="OS447"/>
      <c r="OT447"/>
      <c r="OU447"/>
      <c r="OV447"/>
      <c r="OW447"/>
      <c r="OX447"/>
      <c r="OY447"/>
      <c r="OZ447"/>
      <c r="PA447"/>
      <c r="PB447"/>
      <c r="PC447"/>
      <c r="PD447"/>
      <c r="PE447"/>
      <c r="PF447"/>
      <c r="PG447"/>
      <c r="PH447"/>
      <c r="PI447"/>
      <c r="PJ447"/>
      <c r="PK447"/>
      <c r="PL447"/>
      <c r="PM447"/>
      <c r="PN447"/>
      <c r="PO447"/>
      <c r="PP447"/>
      <c r="PQ447"/>
      <c r="PR447"/>
      <c r="PS447"/>
      <c r="PT447"/>
      <c r="PU447"/>
      <c r="PV447"/>
      <c r="PW447"/>
      <c r="PX447"/>
      <c r="PY447"/>
      <c r="PZ447"/>
      <c r="QA447"/>
      <c r="QB447"/>
      <c r="QC447"/>
      <c r="QD447"/>
      <c r="QE447"/>
      <c r="QF447"/>
      <c r="QG447"/>
      <c r="QH447"/>
      <c r="QI447"/>
      <c r="QJ447"/>
      <c r="QK447"/>
      <c r="QL447"/>
      <c r="QM447"/>
      <c r="QN447"/>
      <c r="QO447"/>
      <c r="QP447"/>
      <c r="QQ447"/>
      <c r="QR447"/>
      <c r="QS447"/>
      <c r="QT447"/>
      <c r="QU447"/>
      <c r="QV447"/>
      <c r="QW447"/>
      <c r="QX447"/>
      <c r="QY447"/>
      <c r="QZ447"/>
      <c r="RA447"/>
      <c r="RB447"/>
      <c r="RC447"/>
      <c r="RD447"/>
      <c r="RE447"/>
      <c r="RF447"/>
      <c r="RG447"/>
      <c r="RH447"/>
      <c r="RI447"/>
      <c r="RJ447"/>
      <c r="RK447"/>
      <c r="RL447"/>
      <c r="RM447"/>
      <c r="RN447"/>
      <c r="RO447"/>
      <c r="RP447"/>
      <c r="RQ447"/>
      <c r="RR447"/>
      <c r="RS447"/>
      <c r="RT447"/>
      <c r="RU447"/>
      <c r="RV447"/>
      <c r="RW447"/>
      <c r="RX447"/>
      <c r="RY447"/>
      <c r="RZ447"/>
      <c r="SA447"/>
      <c r="SB447"/>
      <c r="SC447"/>
      <c r="SD447"/>
      <c r="SE447"/>
      <c r="SF447"/>
      <c r="SG447"/>
      <c r="SH447"/>
      <c r="SI447"/>
      <c r="SJ447"/>
      <c r="SK447"/>
      <c r="SL447"/>
      <c r="SM447"/>
      <c r="SN447"/>
      <c r="SO447"/>
      <c r="SP447"/>
      <c r="SQ447"/>
      <c r="SR447"/>
      <c r="SS447"/>
      <c r="ST447"/>
      <c r="SU447"/>
      <c r="SV447"/>
      <c r="SW447"/>
      <c r="SX447"/>
      <c r="SY447"/>
      <c r="SZ447"/>
      <c r="TA447"/>
      <c r="TB447"/>
      <c r="TC447"/>
      <c r="TD447"/>
      <c r="TE447"/>
      <c r="TF447"/>
      <c r="TG447"/>
      <c r="TH447"/>
      <c r="TI447"/>
      <c r="TJ447"/>
      <c r="TK447"/>
      <c r="TL447"/>
      <c r="TM447"/>
      <c r="TN447"/>
      <c r="TO447"/>
      <c r="TP447"/>
      <c r="TQ447"/>
      <c r="TR447"/>
      <c r="TS447"/>
      <c r="TT447"/>
      <c r="TU447"/>
      <c r="TV447"/>
      <c r="TW447"/>
      <c r="TX447"/>
      <c r="TY447"/>
      <c r="TZ447"/>
      <c r="UA447"/>
      <c r="UB447"/>
      <c r="UC447"/>
      <c r="UD447"/>
      <c r="UE447"/>
      <c r="UF447"/>
      <c r="UG447"/>
      <c r="UH447"/>
      <c r="UI447"/>
      <c r="UJ447"/>
      <c r="UK447"/>
      <c r="UL447"/>
      <c r="UM447"/>
      <c r="UN447"/>
      <c r="UO447"/>
      <c r="UP447"/>
      <c r="UQ447"/>
      <c r="UR447"/>
      <c r="US447"/>
      <c r="UT447"/>
      <c r="UU447"/>
      <c r="UV447"/>
      <c r="UW447"/>
      <c r="UX447"/>
      <c r="UY447"/>
      <c r="UZ447"/>
      <c r="VA447"/>
      <c r="VB447"/>
      <c r="VC447"/>
      <c r="VD447"/>
      <c r="VE447"/>
      <c r="VF447"/>
      <c r="VG447"/>
      <c r="VH447"/>
      <c r="VI447"/>
      <c r="VJ447"/>
      <c r="VK447"/>
      <c r="VL447"/>
      <c r="VM447"/>
      <c r="VN447"/>
      <c r="VO447"/>
      <c r="VP447"/>
      <c r="VQ447"/>
      <c r="VR447"/>
      <c r="VS447"/>
      <c r="VT447"/>
      <c r="VU447"/>
      <c r="VV447"/>
      <c r="VW447"/>
      <c r="VX447"/>
      <c r="VY447"/>
      <c r="VZ447"/>
      <c r="WA447"/>
      <c r="WB447"/>
      <c r="WC447"/>
      <c r="WD447"/>
      <c r="WE447"/>
      <c r="WF447"/>
      <c r="WG447"/>
      <c r="WH447"/>
      <c r="WI447"/>
      <c r="WJ447"/>
      <c r="WK447"/>
      <c r="WL447"/>
      <c r="WM447"/>
      <c r="WN447"/>
      <c r="WO447"/>
      <c r="WP447"/>
      <c r="WQ447"/>
      <c r="WR447"/>
      <c r="WS447"/>
      <c r="WT447"/>
      <c r="WU447"/>
      <c r="WV447"/>
      <c r="WW447"/>
    </row>
    <row r="448" spans="1:621" s="131" customFormat="1" ht="73.5" hidden="1" customHeight="1" x14ac:dyDescent="0.25">
      <c r="A448" s="213">
        <f>A446+1</f>
        <v>352</v>
      </c>
      <c r="B448" s="33" t="s">
        <v>784</v>
      </c>
      <c r="C448" s="288" t="s">
        <v>2592</v>
      </c>
      <c r="D448" s="288" t="s">
        <v>2593</v>
      </c>
      <c r="E448" s="288" t="s">
        <v>2594</v>
      </c>
      <c r="F448" s="288" t="s">
        <v>2595</v>
      </c>
      <c r="G448" s="186">
        <v>44309.475694444445</v>
      </c>
      <c r="H448" s="187">
        <v>44309.664583333331</v>
      </c>
      <c r="I448" s="186">
        <v>44309.664583333331</v>
      </c>
      <c r="J448" s="188">
        <f>I448-G448</f>
        <v>0.18888888888614019</v>
      </c>
      <c r="K448" s="288" t="s">
        <v>2596</v>
      </c>
      <c r="L448" s="288"/>
      <c r="M448" s="288"/>
      <c r="N448" s="288"/>
      <c r="O448" s="288"/>
      <c r="P448" s="288">
        <v>1</v>
      </c>
      <c r="Q448" s="288"/>
      <c r="R448" s="288" t="s">
        <v>2597</v>
      </c>
      <c r="S448" s="288" t="s">
        <v>2598</v>
      </c>
      <c r="T448" s="288" t="s">
        <v>75</v>
      </c>
      <c r="U448" s="288">
        <v>250</v>
      </c>
      <c r="V448" s="288" t="s">
        <v>76</v>
      </c>
      <c r="W448" s="288">
        <v>1</v>
      </c>
      <c r="X448" s="331" t="s">
        <v>189</v>
      </c>
      <c r="Y448" s="50">
        <f t="shared" si="60"/>
        <v>4.5333333332673647</v>
      </c>
      <c r="Z448"/>
      <c r="AA448">
        <v>1</v>
      </c>
      <c r="AB448"/>
      <c r="AC448"/>
      <c r="AD448"/>
      <c r="AE448"/>
      <c r="AF448"/>
      <c r="AG448"/>
      <c r="AH448"/>
      <c r="AI448"/>
      <c r="AJ448"/>
      <c r="AK448"/>
      <c r="AL448"/>
      <c r="AM448"/>
      <c r="AN448"/>
      <c r="AO448"/>
      <c r="AP448"/>
      <c r="AQ448"/>
      <c r="AR448"/>
      <c r="AS448"/>
      <c r="AT448"/>
      <c r="AU448"/>
      <c r="AV448" s="53" t="s">
        <v>89</v>
      </c>
      <c r="AW448" s="53" t="s">
        <v>91</v>
      </c>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c r="HO448"/>
      <c r="HP448"/>
      <c r="HQ448"/>
      <c r="HR448"/>
      <c r="HS448"/>
      <c r="HT448"/>
      <c r="HU448"/>
      <c r="HV448"/>
      <c r="HW448"/>
      <c r="HX448"/>
      <c r="HY448"/>
      <c r="HZ448"/>
      <c r="IA448"/>
      <c r="IB448"/>
      <c r="IC448"/>
      <c r="ID448"/>
      <c r="IE448"/>
      <c r="IF448"/>
      <c r="IG448"/>
      <c r="IH448"/>
      <c r="II448"/>
      <c r="IJ448"/>
      <c r="IK448"/>
      <c r="IL448"/>
      <c r="IM448"/>
      <c r="IN448"/>
      <c r="IO448"/>
      <c r="IP448"/>
      <c r="IQ448"/>
      <c r="IR448"/>
      <c r="IS448"/>
      <c r="IT448"/>
      <c r="IU448"/>
      <c r="IV448"/>
      <c r="IW448"/>
      <c r="IX448"/>
      <c r="IY448"/>
      <c r="IZ448"/>
      <c r="JA448"/>
      <c r="JB448"/>
      <c r="JC448"/>
      <c r="JD448"/>
      <c r="JE448"/>
      <c r="JF448"/>
      <c r="JG448"/>
      <c r="JH448"/>
      <c r="JI448"/>
      <c r="JJ448"/>
      <c r="JK448"/>
      <c r="JL448"/>
      <c r="JM448"/>
      <c r="JN448"/>
      <c r="JO448"/>
      <c r="JP448"/>
      <c r="JQ448"/>
      <c r="JR448"/>
      <c r="JS448"/>
      <c r="JT448"/>
      <c r="JU448"/>
      <c r="JV448"/>
      <c r="JW448"/>
      <c r="JX448"/>
      <c r="JY448"/>
      <c r="JZ448"/>
      <c r="KA448"/>
      <c r="KB448"/>
      <c r="KC448"/>
      <c r="KD448"/>
      <c r="KE448"/>
      <c r="KF448"/>
      <c r="KG448"/>
      <c r="KH448"/>
      <c r="KI448"/>
      <c r="KJ448"/>
      <c r="KK448"/>
      <c r="KL448"/>
      <c r="KM448"/>
      <c r="KN448"/>
      <c r="KO448"/>
      <c r="KP448"/>
      <c r="KQ448"/>
      <c r="KR448"/>
      <c r="KS448"/>
      <c r="KT448"/>
      <c r="KU448"/>
      <c r="KV448"/>
      <c r="KW448"/>
      <c r="KX448"/>
      <c r="KY448"/>
      <c r="KZ448"/>
      <c r="LA448"/>
      <c r="LB448"/>
      <c r="LC448"/>
      <c r="LD448"/>
      <c r="LE448"/>
      <c r="LF448"/>
      <c r="LG448"/>
      <c r="LH448"/>
      <c r="LI448"/>
      <c r="LJ448"/>
      <c r="LK448"/>
      <c r="LL448"/>
      <c r="LM448"/>
      <c r="LN448"/>
      <c r="LO448"/>
      <c r="LP448"/>
      <c r="LQ448"/>
      <c r="LR448"/>
      <c r="LS448"/>
      <c r="LT448"/>
      <c r="LU448"/>
      <c r="LV448"/>
      <c r="LW448"/>
      <c r="LX448"/>
      <c r="LY448"/>
      <c r="LZ448"/>
      <c r="MA448"/>
      <c r="MB448"/>
      <c r="MC448"/>
      <c r="MD448"/>
      <c r="ME448"/>
      <c r="MF448"/>
      <c r="MG448"/>
      <c r="MH448"/>
      <c r="MI448"/>
      <c r="MJ448"/>
      <c r="MK448"/>
      <c r="ML448"/>
      <c r="MM448"/>
      <c r="MN448"/>
      <c r="MO448"/>
      <c r="MP448"/>
      <c r="MQ448"/>
      <c r="MR448"/>
      <c r="MS448"/>
      <c r="MT448"/>
      <c r="MU448"/>
      <c r="MV448"/>
      <c r="MW448"/>
      <c r="MX448"/>
      <c r="MY448"/>
      <c r="MZ448"/>
      <c r="NA448"/>
      <c r="NB448"/>
      <c r="NC448"/>
      <c r="ND448"/>
      <c r="NE448"/>
      <c r="NF448"/>
      <c r="NG448"/>
      <c r="NH448"/>
      <c r="NI448"/>
      <c r="NJ448"/>
      <c r="NK448"/>
      <c r="NL448"/>
      <c r="NM448"/>
      <c r="NN448"/>
      <c r="NO448"/>
      <c r="NP448"/>
      <c r="NQ448"/>
      <c r="NR448"/>
      <c r="NS448"/>
      <c r="NT448"/>
      <c r="NU448"/>
      <c r="NV448"/>
      <c r="NW448"/>
      <c r="NX448"/>
      <c r="NY448"/>
      <c r="NZ448"/>
      <c r="OA448"/>
      <c r="OB448"/>
      <c r="OC448"/>
      <c r="OD448"/>
      <c r="OE448"/>
      <c r="OF448"/>
      <c r="OG448"/>
      <c r="OH448"/>
      <c r="OI448"/>
      <c r="OJ448"/>
      <c r="OK448"/>
      <c r="OL448"/>
      <c r="OM448"/>
      <c r="ON448"/>
      <c r="OO448"/>
      <c r="OP448"/>
      <c r="OQ448"/>
      <c r="OR448"/>
      <c r="OS448"/>
      <c r="OT448"/>
      <c r="OU448"/>
      <c r="OV448"/>
      <c r="OW448"/>
      <c r="OX448"/>
      <c r="OY448"/>
      <c r="OZ448"/>
      <c r="PA448"/>
      <c r="PB448"/>
      <c r="PC448"/>
      <c r="PD448"/>
      <c r="PE448"/>
      <c r="PF448"/>
      <c r="PG448"/>
      <c r="PH448"/>
      <c r="PI448"/>
      <c r="PJ448"/>
      <c r="PK448"/>
      <c r="PL448"/>
      <c r="PM448"/>
      <c r="PN448"/>
      <c r="PO448"/>
      <c r="PP448"/>
      <c r="PQ448"/>
      <c r="PR448"/>
      <c r="PS448"/>
      <c r="PT448"/>
      <c r="PU448"/>
      <c r="PV448"/>
      <c r="PW448"/>
      <c r="PX448"/>
      <c r="PY448"/>
      <c r="PZ448"/>
      <c r="QA448"/>
      <c r="QB448"/>
      <c r="QC448"/>
      <c r="QD448"/>
      <c r="QE448"/>
      <c r="QF448"/>
      <c r="QG448"/>
      <c r="QH448"/>
      <c r="QI448"/>
      <c r="QJ448"/>
      <c r="QK448"/>
      <c r="QL448"/>
      <c r="QM448"/>
      <c r="QN448"/>
      <c r="QO448"/>
      <c r="QP448"/>
      <c r="QQ448"/>
      <c r="QR448"/>
      <c r="QS448"/>
      <c r="QT448"/>
      <c r="QU448"/>
      <c r="QV448"/>
      <c r="QW448"/>
      <c r="QX448"/>
      <c r="QY448"/>
      <c r="QZ448"/>
      <c r="RA448"/>
      <c r="RB448"/>
      <c r="RC448"/>
      <c r="RD448"/>
      <c r="RE448"/>
      <c r="RF448"/>
      <c r="RG448"/>
      <c r="RH448"/>
      <c r="RI448"/>
      <c r="RJ448"/>
      <c r="RK448"/>
      <c r="RL448"/>
      <c r="RM448"/>
      <c r="RN448"/>
      <c r="RO448"/>
      <c r="RP448"/>
      <c r="RQ448"/>
      <c r="RR448"/>
      <c r="RS448"/>
      <c r="RT448"/>
      <c r="RU448"/>
      <c r="RV448"/>
      <c r="RW448"/>
      <c r="RX448"/>
      <c r="RY448"/>
      <c r="RZ448"/>
      <c r="SA448"/>
      <c r="SB448"/>
      <c r="SC448"/>
      <c r="SD448"/>
      <c r="SE448"/>
      <c r="SF448"/>
      <c r="SG448"/>
      <c r="SH448"/>
      <c r="SI448"/>
      <c r="SJ448"/>
      <c r="SK448"/>
      <c r="SL448"/>
      <c r="SM448"/>
      <c r="SN448"/>
      <c r="SO448"/>
      <c r="SP448"/>
      <c r="SQ448"/>
      <c r="SR448"/>
      <c r="SS448"/>
      <c r="ST448"/>
      <c r="SU448"/>
      <c r="SV448"/>
      <c r="SW448"/>
      <c r="SX448"/>
      <c r="SY448"/>
      <c r="SZ448"/>
      <c r="TA448"/>
      <c r="TB448"/>
      <c r="TC448"/>
      <c r="TD448"/>
      <c r="TE448"/>
      <c r="TF448"/>
      <c r="TG448"/>
      <c r="TH448"/>
      <c r="TI448"/>
      <c r="TJ448"/>
      <c r="TK448"/>
      <c r="TL448"/>
      <c r="TM448"/>
      <c r="TN448"/>
      <c r="TO448"/>
      <c r="TP448"/>
      <c r="TQ448"/>
      <c r="TR448"/>
      <c r="TS448"/>
      <c r="TT448"/>
      <c r="TU448"/>
      <c r="TV448"/>
      <c r="TW448"/>
      <c r="TX448"/>
      <c r="TY448"/>
      <c r="TZ448"/>
      <c r="UA448"/>
      <c r="UB448"/>
      <c r="UC448"/>
      <c r="UD448"/>
      <c r="UE448"/>
      <c r="UF448"/>
      <c r="UG448"/>
      <c r="UH448"/>
      <c r="UI448"/>
      <c r="UJ448"/>
      <c r="UK448"/>
      <c r="UL448"/>
      <c r="UM448"/>
      <c r="UN448"/>
      <c r="UO448"/>
      <c r="UP448"/>
      <c r="UQ448"/>
      <c r="UR448"/>
      <c r="US448"/>
      <c r="UT448"/>
      <c r="UU448"/>
      <c r="UV448"/>
      <c r="UW448"/>
      <c r="UX448"/>
      <c r="UY448"/>
      <c r="UZ448"/>
      <c r="VA448"/>
      <c r="VB448"/>
      <c r="VC448"/>
      <c r="VD448"/>
      <c r="VE448"/>
      <c r="VF448"/>
      <c r="VG448"/>
      <c r="VH448"/>
      <c r="VI448"/>
      <c r="VJ448"/>
      <c r="VK448"/>
      <c r="VL448"/>
      <c r="VM448"/>
      <c r="VN448"/>
      <c r="VO448"/>
      <c r="VP448"/>
      <c r="VQ448"/>
      <c r="VR448"/>
      <c r="VS448"/>
      <c r="VT448"/>
      <c r="VU448"/>
      <c r="VV448"/>
      <c r="VW448"/>
      <c r="VX448"/>
      <c r="VY448"/>
      <c r="VZ448"/>
      <c r="WA448"/>
      <c r="WB448"/>
      <c r="WC448"/>
      <c r="WD448"/>
      <c r="WE448"/>
      <c r="WF448"/>
      <c r="WG448"/>
      <c r="WH448"/>
      <c r="WI448"/>
      <c r="WJ448"/>
      <c r="WK448"/>
      <c r="WL448"/>
      <c r="WM448"/>
      <c r="WN448"/>
      <c r="WO448"/>
      <c r="WP448"/>
      <c r="WQ448"/>
      <c r="WR448"/>
      <c r="WS448"/>
      <c r="WT448"/>
      <c r="WU448"/>
      <c r="WV448"/>
      <c r="WW448"/>
    </row>
    <row r="449" spans="1:621" s="131" customFormat="1" ht="193.5" hidden="1" customHeight="1" x14ac:dyDescent="0.25">
      <c r="A449" s="213">
        <f>A448+1</f>
        <v>353</v>
      </c>
      <c r="B449" s="33" t="s">
        <v>545</v>
      </c>
      <c r="C449" s="288" t="s">
        <v>1919</v>
      </c>
      <c r="D449" s="288" t="s">
        <v>2599</v>
      </c>
      <c r="E449" s="288" t="s">
        <v>2600</v>
      </c>
      <c r="F449" s="288" t="s">
        <v>1922</v>
      </c>
      <c r="G449" s="186">
        <v>44309.522222222222</v>
      </c>
      <c r="H449" s="187" t="s">
        <v>2601</v>
      </c>
      <c r="I449" s="186">
        <v>44309.834027777775</v>
      </c>
      <c r="J449" s="188">
        <v>0</v>
      </c>
      <c r="K449" s="288" t="s">
        <v>2217</v>
      </c>
      <c r="L449" s="288"/>
      <c r="M449" s="288"/>
      <c r="N449" s="288"/>
      <c r="O449" s="288"/>
      <c r="P449" s="288"/>
      <c r="Q449" s="288"/>
      <c r="R449" s="288" t="s">
        <v>2602</v>
      </c>
      <c r="S449" s="130" t="s">
        <v>2603</v>
      </c>
      <c r="T449" s="288" t="s">
        <v>75</v>
      </c>
      <c r="U449" s="288">
        <v>0</v>
      </c>
      <c r="V449" s="288" t="s">
        <v>76</v>
      </c>
      <c r="W449" s="288">
        <v>0</v>
      </c>
      <c r="X449" s="331" t="s">
        <v>189</v>
      </c>
      <c r="Y449" s="50">
        <f t="shared" si="60"/>
        <v>0</v>
      </c>
      <c r="Z449"/>
      <c r="AA449"/>
      <c r="AB449"/>
      <c r="AC449"/>
      <c r="AD449">
        <v>1</v>
      </c>
      <c r="AE449"/>
      <c r="AF449"/>
      <c r="AG449"/>
      <c r="AH449"/>
      <c r="AI449"/>
      <c r="AJ449"/>
      <c r="AK449"/>
      <c r="AL449"/>
      <c r="AM449"/>
      <c r="AN449"/>
      <c r="AO449"/>
      <c r="AP449"/>
      <c r="AQ449"/>
      <c r="AR449"/>
      <c r="AS449"/>
      <c r="AT449"/>
      <c r="AU449"/>
      <c r="AV449" s="53" t="s">
        <v>89</v>
      </c>
      <c r="AW449" s="53" t="s">
        <v>90</v>
      </c>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c r="HO449"/>
      <c r="HP449"/>
      <c r="HQ449"/>
      <c r="HR449"/>
      <c r="HS449"/>
      <c r="HT449"/>
      <c r="HU449"/>
      <c r="HV449"/>
      <c r="HW449"/>
      <c r="HX449"/>
      <c r="HY449"/>
      <c r="HZ449"/>
      <c r="IA449"/>
      <c r="IB449"/>
      <c r="IC449"/>
      <c r="ID449"/>
      <c r="IE449"/>
      <c r="IF449"/>
      <c r="IG449"/>
      <c r="IH449"/>
      <c r="II449"/>
      <c r="IJ449"/>
      <c r="IK449"/>
      <c r="IL449"/>
      <c r="IM449"/>
      <c r="IN449"/>
      <c r="IO449"/>
      <c r="IP449"/>
      <c r="IQ449"/>
      <c r="IR449"/>
      <c r="IS449"/>
      <c r="IT449"/>
      <c r="IU449"/>
      <c r="IV449"/>
      <c r="IW449"/>
      <c r="IX449"/>
      <c r="IY449"/>
      <c r="IZ449"/>
      <c r="JA449"/>
      <c r="JB449"/>
      <c r="JC449"/>
      <c r="JD449"/>
      <c r="JE449"/>
      <c r="JF449"/>
      <c r="JG449"/>
      <c r="JH449"/>
      <c r="JI449"/>
      <c r="JJ449"/>
      <c r="JK449"/>
      <c r="JL449"/>
      <c r="JM449"/>
      <c r="JN449"/>
      <c r="JO449"/>
      <c r="JP449"/>
      <c r="JQ449"/>
      <c r="JR449"/>
      <c r="JS449"/>
      <c r="JT449"/>
      <c r="JU449"/>
      <c r="JV449"/>
      <c r="JW449"/>
      <c r="JX449"/>
      <c r="JY449"/>
      <c r="JZ449"/>
      <c r="KA449"/>
      <c r="KB449"/>
      <c r="KC449"/>
      <c r="KD449"/>
      <c r="KE449"/>
      <c r="KF449"/>
      <c r="KG449"/>
      <c r="KH449"/>
      <c r="KI449"/>
      <c r="KJ449"/>
      <c r="KK449"/>
      <c r="KL449"/>
      <c r="KM449"/>
      <c r="KN449"/>
      <c r="KO449"/>
      <c r="KP449"/>
      <c r="KQ449"/>
      <c r="KR449"/>
      <c r="KS449"/>
      <c r="KT449"/>
      <c r="KU449"/>
      <c r="KV449"/>
      <c r="KW449"/>
      <c r="KX449"/>
      <c r="KY449"/>
      <c r="KZ449"/>
      <c r="LA449"/>
      <c r="LB449"/>
      <c r="LC449"/>
      <c r="LD449"/>
      <c r="LE449"/>
      <c r="LF449"/>
      <c r="LG449"/>
      <c r="LH449"/>
      <c r="LI449"/>
      <c r="LJ449"/>
      <c r="LK449"/>
      <c r="LL449"/>
      <c r="LM449"/>
      <c r="LN449"/>
      <c r="LO449"/>
      <c r="LP449"/>
      <c r="LQ449"/>
      <c r="LR449"/>
      <c r="LS449"/>
      <c r="LT449"/>
      <c r="LU449"/>
      <c r="LV449"/>
      <c r="LW449"/>
      <c r="LX449"/>
      <c r="LY449"/>
      <c r="LZ449"/>
      <c r="MA449"/>
      <c r="MB449"/>
      <c r="MC449"/>
      <c r="MD449"/>
      <c r="ME449"/>
      <c r="MF449"/>
      <c r="MG449"/>
      <c r="MH449"/>
      <c r="MI449"/>
      <c r="MJ449"/>
      <c r="MK449"/>
      <c r="ML449"/>
      <c r="MM449"/>
      <c r="MN449"/>
      <c r="MO449"/>
      <c r="MP449"/>
      <c r="MQ449"/>
      <c r="MR449"/>
      <c r="MS449"/>
      <c r="MT449"/>
      <c r="MU449"/>
      <c r="MV449"/>
      <c r="MW449"/>
      <c r="MX449"/>
      <c r="MY449"/>
      <c r="MZ449"/>
      <c r="NA449"/>
      <c r="NB449"/>
      <c r="NC449"/>
      <c r="ND449"/>
      <c r="NE449"/>
      <c r="NF449"/>
      <c r="NG449"/>
      <c r="NH449"/>
      <c r="NI449"/>
      <c r="NJ449"/>
      <c r="NK449"/>
      <c r="NL449"/>
      <c r="NM449"/>
      <c r="NN449"/>
      <c r="NO449"/>
      <c r="NP449"/>
      <c r="NQ449"/>
      <c r="NR449"/>
      <c r="NS449"/>
      <c r="NT449"/>
      <c r="NU449"/>
      <c r="NV449"/>
      <c r="NW449"/>
      <c r="NX449"/>
      <c r="NY449"/>
      <c r="NZ449"/>
      <c r="OA449"/>
      <c r="OB449"/>
      <c r="OC449"/>
      <c r="OD449"/>
      <c r="OE449"/>
      <c r="OF449"/>
      <c r="OG449"/>
      <c r="OH449"/>
      <c r="OI449"/>
      <c r="OJ449"/>
      <c r="OK449"/>
      <c r="OL449"/>
      <c r="OM449"/>
      <c r="ON449"/>
      <c r="OO449"/>
      <c r="OP449"/>
      <c r="OQ449"/>
      <c r="OR449"/>
      <c r="OS449"/>
      <c r="OT449"/>
      <c r="OU449"/>
      <c r="OV449"/>
      <c r="OW449"/>
      <c r="OX449"/>
      <c r="OY449"/>
      <c r="OZ449"/>
      <c r="PA449"/>
      <c r="PB449"/>
      <c r="PC449"/>
      <c r="PD449"/>
      <c r="PE449"/>
      <c r="PF449"/>
      <c r="PG449"/>
      <c r="PH449"/>
      <c r="PI449"/>
      <c r="PJ449"/>
      <c r="PK449"/>
      <c r="PL449"/>
      <c r="PM449"/>
      <c r="PN449"/>
      <c r="PO449"/>
      <c r="PP449"/>
      <c r="PQ449"/>
      <c r="PR449"/>
      <c r="PS449"/>
      <c r="PT449"/>
      <c r="PU449"/>
      <c r="PV449"/>
      <c r="PW449"/>
      <c r="PX449"/>
      <c r="PY449"/>
      <c r="PZ449"/>
      <c r="QA449"/>
      <c r="QB449"/>
      <c r="QC449"/>
      <c r="QD449"/>
      <c r="QE449"/>
      <c r="QF449"/>
      <c r="QG449"/>
      <c r="QH449"/>
      <c r="QI449"/>
      <c r="QJ449"/>
      <c r="QK449"/>
      <c r="QL449"/>
      <c r="QM449"/>
      <c r="QN449"/>
      <c r="QO449"/>
      <c r="QP449"/>
      <c r="QQ449"/>
      <c r="QR449"/>
      <c r="QS449"/>
      <c r="QT449"/>
      <c r="QU449"/>
      <c r="QV449"/>
      <c r="QW449"/>
      <c r="QX449"/>
      <c r="QY449"/>
      <c r="QZ449"/>
      <c r="RA449"/>
      <c r="RB449"/>
      <c r="RC449"/>
      <c r="RD449"/>
      <c r="RE449"/>
      <c r="RF449"/>
      <c r="RG449"/>
      <c r="RH449"/>
      <c r="RI449"/>
      <c r="RJ449"/>
      <c r="RK449"/>
      <c r="RL449"/>
      <c r="RM449"/>
      <c r="RN449"/>
      <c r="RO449"/>
      <c r="RP449"/>
      <c r="RQ449"/>
      <c r="RR449"/>
      <c r="RS449"/>
      <c r="RT449"/>
      <c r="RU449"/>
      <c r="RV449"/>
      <c r="RW449"/>
      <c r="RX449"/>
      <c r="RY449"/>
      <c r="RZ449"/>
      <c r="SA449"/>
      <c r="SB449"/>
      <c r="SC449"/>
      <c r="SD449"/>
      <c r="SE449"/>
      <c r="SF449"/>
      <c r="SG449"/>
      <c r="SH449"/>
      <c r="SI449"/>
      <c r="SJ449"/>
      <c r="SK449"/>
      <c r="SL449"/>
      <c r="SM449"/>
      <c r="SN449"/>
      <c r="SO449"/>
      <c r="SP449"/>
      <c r="SQ449"/>
      <c r="SR449"/>
      <c r="SS449"/>
      <c r="ST449"/>
      <c r="SU449"/>
      <c r="SV449"/>
      <c r="SW449"/>
      <c r="SX449"/>
      <c r="SY449"/>
      <c r="SZ449"/>
      <c r="TA449"/>
      <c r="TB449"/>
      <c r="TC449"/>
      <c r="TD449"/>
      <c r="TE449"/>
      <c r="TF449"/>
      <c r="TG449"/>
      <c r="TH449"/>
      <c r="TI449"/>
      <c r="TJ449"/>
      <c r="TK449"/>
      <c r="TL449"/>
      <c r="TM449"/>
      <c r="TN449"/>
      <c r="TO449"/>
      <c r="TP449"/>
      <c r="TQ449"/>
      <c r="TR449"/>
      <c r="TS449"/>
      <c r="TT449"/>
      <c r="TU449"/>
      <c r="TV449"/>
      <c r="TW449"/>
      <c r="TX449"/>
      <c r="TY449"/>
      <c r="TZ449"/>
      <c r="UA449"/>
      <c r="UB449"/>
      <c r="UC449"/>
      <c r="UD449"/>
      <c r="UE449"/>
      <c r="UF449"/>
      <c r="UG449"/>
      <c r="UH449"/>
      <c r="UI449"/>
      <c r="UJ449"/>
      <c r="UK449"/>
      <c r="UL449"/>
      <c r="UM449"/>
      <c r="UN449"/>
      <c r="UO449"/>
      <c r="UP449"/>
      <c r="UQ449"/>
      <c r="UR449"/>
      <c r="US449"/>
      <c r="UT449"/>
      <c r="UU449"/>
      <c r="UV449"/>
      <c r="UW449"/>
      <c r="UX449"/>
      <c r="UY449"/>
      <c r="UZ449"/>
      <c r="VA449"/>
      <c r="VB449"/>
      <c r="VC449"/>
      <c r="VD449"/>
      <c r="VE449"/>
      <c r="VF449"/>
      <c r="VG449"/>
      <c r="VH449"/>
      <c r="VI449"/>
      <c r="VJ449"/>
      <c r="VK449"/>
      <c r="VL449"/>
      <c r="VM449"/>
      <c r="VN449"/>
      <c r="VO449"/>
      <c r="VP449"/>
      <c r="VQ449"/>
      <c r="VR449"/>
      <c r="VS449"/>
      <c r="VT449"/>
      <c r="VU449"/>
      <c r="VV449"/>
      <c r="VW449"/>
      <c r="VX449"/>
      <c r="VY449"/>
      <c r="VZ449"/>
      <c r="WA449"/>
      <c r="WB449"/>
      <c r="WC449"/>
      <c r="WD449"/>
      <c r="WE449"/>
      <c r="WF449"/>
      <c r="WG449"/>
      <c r="WH449"/>
      <c r="WI449"/>
      <c r="WJ449"/>
      <c r="WK449"/>
      <c r="WL449"/>
      <c r="WM449"/>
      <c r="WN449"/>
      <c r="WO449"/>
      <c r="WP449"/>
      <c r="WQ449"/>
      <c r="WR449"/>
      <c r="WS449"/>
      <c r="WT449"/>
      <c r="WU449"/>
      <c r="WV449"/>
      <c r="WW449"/>
    </row>
    <row r="450" spans="1:621" s="41" customFormat="1" ht="63" hidden="1" customHeight="1" x14ac:dyDescent="0.25">
      <c r="A450" s="213">
        <f>A449+1</f>
        <v>354</v>
      </c>
      <c r="B450" s="315" t="s">
        <v>102</v>
      </c>
      <c r="C450" s="288" t="s">
        <v>2604</v>
      </c>
      <c r="D450" s="288" t="s">
        <v>2605</v>
      </c>
      <c r="E450" s="288" t="s">
        <v>2606</v>
      </c>
      <c r="F450" s="288" t="s">
        <v>85</v>
      </c>
      <c r="G450" s="289">
        <v>44309.708333333336</v>
      </c>
      <c r="H450" s="289">
        <v>44309.75</v>
      </c>
      <c r="I450" s="289">
        <v>44309.75</v>
      </c>
      <c r="J450" s="188">
        <f>H450-G450</f>
        <v>4.1666666664241347E-2</v>
      </c>
      <c r="K450" s="288" t="s">
        <v>1443</v>
      </c>
      <c r="L450" s="288"/>
      <c r="M450" s="288"/>
      <c r="N450" s="288"/>
      <c r="O450" s="288"/>
      <c r="P450" s="288"/>
      <c r="Q450" s="288"/>
      <c r="R450" s="288" t="s">
        <v>2607</v>
      </c>
      <c r="S450" s="288" t="s">
        <v>2608</v>
      </c>
      <c r="T450" s="288" t="s">
        <v>75</v>
      </c>
      <c r="U450" s="288">
        <v>10</v>
      </c>
      <c r="V450" s="288" t="s">
        <v>76</v>
      </c>
      <c r="W450" s="288">
        <v>1</v>
      </c>
      <c r="X450" s="331">
        <v>232</v>
      </c>
      <c r="Y450" s="50">
        <f t="shared" si="60"/>
        <v>0.99999999994179234</v>
      </c>
      <c r="Z450" s="278">
        <v>1</v>
      </c>
      <c r="AA450"/>
      <c r="AB450"/>
      <c r="AC450"/>
      <c r="AD450"/>
      <c r="AE450"/>
      <c r="AF450"/>
      <c r="AG450"/>
      <c r="AH450"/>
      <c r="AI450"/>
      <c r="AJ450"/>
      <c r="AK450"/>
      <c r="AL450"/>
      <c r="AM450"/>
      <c r="AN450"/>
      <c r="AO450"/>
      <c r="AP450"/>
      <c r="AQ450"/>
      <c r="AR450"/>
      <c r="AS450"/>
      <c r="AT450"/>
      <c r="AU450"/>
      <c r="AV450" s="53" t="s">
        <v>89</v>
      </c>
      <c r="AW450" s="53" t="s">
        <v>91</v>
      </c>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c r="HO450"/>
      <c r="HP450"/>
      <c r="HQ450"/>
      <c r="HR450"/>
      <c r="HS450"/>
      <c r="HT450"/>
      <c r="HU450"/>
      <c r="HV450"/>
      <c r="HW450"/>
      <c r="HX450"/>
      <c r="HY450"/>
      <c r="HZ450"/>
      <c r="IA450"/>
      <c r="IB450"/>
      <c r="IC450"/>
      <c r="ID450"/>
      <c r="IE450"/>
      <c r="IF450"/>
      <c r="IG450"/>
      <c r="IH450"/>
      <c r="II450"/>
      <c r="IJ450"/>
      <c r="IK450"/>
      <c r="IL450"/>
      <c r="IM450"/>
      <c r="IN450"/>
      <c r="IO450"/>
      <c r="IP450"/>
      <c r="IQ450"/>
      <c r="IR450"/>
      <c r="IS450"/>
      <c r="IT450"/>
      <c r="IU450"/>
      <c r="IV450"/>
      <c r="IW450"/>
      <c r="IX450"/>
      <c r="IY450"/>
      <c r="IZ450"/>
      <c r="JA450"/>
      <c r="JB450"/>
      <c r="JC450"/>
      <c r="JD450"/>
      <c r="JE450"/>
      <c r="JF450"/>
      <c r="JG450"/>
      <c r="JH450"/>
      <c r="JI450"/>
      <c r="JJ450"/>
      <c r="JK450"/>
      <c r="JL450"/>
      <c r="JM450"/>
      <c r="JN450"/>
      <c r="JO450"/>
      <c r="JP450"/>
      <c r="JQ450"/>
      <c r="JR450"/>
      <c r="JS450"/>
      <c r="JT450"/>
      <c r="JU450"/>
      <c r="JV450"/>
      <c r="JW450"/>
      <c r="JX450"/>
      <c r="JY450"/>
      <c r="JZ450"/>
      <c r="KA450"/>
      <c r="KB450"/>
      <c r="KC450"/>
      <c r="KD450"/>
      <c r="KE450"/>
      <c r="KF450"/>
      <c r="KG450"/>
      <c r="KH450"/>
      <c r="KI450"/>
      <c r="KJ450"/>
      <c r="KK450"/>
      <c r="KL450"/>
      <c r="KM450"/>
      <c r="KN450"/>
      <c r="KO450"/>
      <c r="KP450"/>
      <c r="KQ450"/>
      <c r="KR450"/>
      <c r="KS450"/>
      <c r="KT450"/>
      <c r="KU450"/>
      <c r="KV450"/>
      <c r="KW450"/>
      <c r="KX450"/>
      <c r="KY450"/>
      <c r="KZ450"/>
      <c r="LA450"/>
      <c r="LB450"/>
      <c r="LC450"/>
      <c r="LD450"/>
      <c r="LE450"/>
      <c r="LF450"/>
      <c r="LG450"/>
      <c r="LH450"/>
      <c r="LI450"/>
      <c r="LJ450"/>
      <c r="LK450"/>
      <c r="LL450"/>
      <c r="LM450"/>
      <c r="LN450"/>
      <c r="LO450"/>
      <c r="LP450"/>
      <c r="LQ450"/>
      <c r="LR450"/>
      <c r="LS450"/>
      <c r="LT450"/>
      <c r="LU450"/>
      <c r="LV450"/>
      <c r="LW450"/>
      <c r="LX450"/>
      <c r="LY450"/>
      <c r="LZ450"/>
      <c r="MA450"/>
      <c r="MB450"/>
      <c r="MC450"/>
      <c r="MD450"/>
      <c r="ME450"/>
      <c r="MF450"/>
      <c r="MG450"/>
      <c r="MH450"/>
      <c r="MI450"/>
      <c r="MJ450"/>
      <c r="MK450"/>
      <c r="ML450"/>
      <c r="MM450"/>
      <c r="MN450"/>
      <c r="MO450"/>
      <c r="MP450"/>
      <c r="MQ450"/>
      <c r="MR450"/>
      <c r="MS450"/>
      <c r="MT450"/>
      <c r="MU450"/>
      <c r="MV450"/>
      <c r="MW450"/>
      <c r="MX450"/>
      <c r="MY450"/>
      <c r="MZ450"/>
      <c r="NA450"/>
      <c r="NB450"/>
      <c r="NC450"/>
      <c r="ND450"/>
      <c r="NE450"/>
      <c r="NF450"/>
      <c r="NG450"/>
      <c r="NH450"/>
      <c r="NI450"/>
      <c r="NJ450"/>
      <c r="NK450"/>
      <c r="NL450"/>
      <c r="NM450"/>
      <c r="NN450"/>
      <c r="NO450"/>
      <c r="NP450"/>
      <c r="NQ450"/>
      <c r="NR450"/>
      <c r="NS450"/>
      <c r="NT450"/>
      <c r="NU450"/>
      <c r="NV450"/>
      <c r="NW450"/>
      <c r="NX450"/>
      <c r="NY450"/>
      <c r="NZ450"/>
      <c r="OA450"/>
      <c r="OB450"/>
      <c r="OC450"/>
      <c r="OD450"/>
      <c r="OE450"/>
      <c r="OF450"/>
      <c r="OG450"/>
      <c r="OH450"/>
      <c r="OI450"/>
      <c r="OJ450"/>
      <c r="OK450"/>
      <c r="OL450"/>
      <c r="OM450"/>
      <c r="ON450"/>
      <c r="OO450"/>
      <c r="OP450"/>
      <c r="OQ450"/>
      <c r="OR450"/>
      <c r="OS450"/>
      <c r="OT450"/>
      <c r="OU450"/>
      <c r="OV450"/>
      <c r="OW450"/>
      <c r="OX450"/>
      <c r="OY450"/>
      <c r="OZ450"/>
      <c r="PA450"/>
      <c r="PB450"/>
      <c r="PC450"/>
      <c r="PD450"/>
      <c r="PE450"/>
      <c r="PF450"/>
      <c r="PG450"/>
      <c r="PH450"/>
      <c r="PI450"/>
      <c r="PJ450"/>
      <c r="PK450"/>
      <c r="PL450"/>
      <c r="PM450"/>
      <c r="PN450"/>
      <c r="PO450"/>
      <c r="PP450"/>
      <c r="PQ450"/>
      <c r="PR450"/>
      <c r="PS450"/>
      <c r="PT450"/>
      <c r="PU450"/>
      <c r="PV450"/>
      <c r="PW450"/>
      <c r="PX450"/>
      <c r="PY450"/>
      <c r="PZ450"/>
      <c r="QA450"/>
      <c r="QB450"/>
      <c r="QC450"/>
      <c r="QD450"/>
      <c r="QE450"/>
      <c r="QF450"/>
      <c r="QG450"/>
      <c r="QH450"/>
      <c r="QI450"/>
      <c r="QJ450"/>
      <c r="QK450"/>
      <c r="QL450"/>
      <c r="QM450"/>
      <c r="QN450"/>
      <c r="QO450"/>
      <c r="QP450"/>
      <c r="QQ450"/>
      <c r="QR450"/>
      <c r="QS450"/>
      <c r="QT450"/>
      <c r="QU450"/>
      <c r="QV450"/>
      <c r="QW450"/>
      <c r="QX450"/>
      <c r="QY450"/>
      <c r="QZ450"/>
      <c r="RA450"/>
      <c r="RB450"/>
      <c r="RC450"/>
      <c r="RD450"/>
      <c r="RE450"/>
      <c r="RF450"/>
      <c r="RG450"/>
      <c r="RH450"/>
      <c r="RI450"/>
      <c r="RJ450"/>
      <c r="RK450"/>
      <c r="RL450"/>
      <c r="RM450"/>
      <c r="RN450"/>
      <c r="RO450"/>
      <c r="RP450"/>
      <c r="RQ450"/>
      <c r="RR450"/>
      <c r="RS450"/>
      <c r="RT450"/>
      <c r="RU450"/>
      <c r="RV450"/>
      <c r="RW450"/>
      <c r="RX450"/>
      <c r="RY450"/>
      <c r="RZ450"/>
      <c r="SA450"/>
      <c r="SB450"/>
      <c r="SC450"/>
      <c r="SD450"/>
      <c r="SE450"/>
      <c r="SF450"/>
      <c r="SG450"/>
      <c r="SH450"/>
      <c r="SI450"/>
      <c r="SJ450"/>
      <c r="SK450"/>
      <c r="SL450"/>
      <c r="SM450"/>
      <c r="SN450"/>
      <c r="SO450"/>
      <c r="SP450"/>
      <c r="SQ450"/>
      <c r="SR450"/>
      <c r="SS450"/>
      <c r="ST450"/>
      <c r="SU450"/>
      <c r="SV450"/>
      <c r="SW450"/>
      <c r="SX450"/>
      <c r="SY450"/>
      <c r="SZ450"/>
      <c r="TA450"/>
      <c r="TB450"/>
      <c r="TC450"/>
      <c r="TD450"/>
      <c r="TE450"/>
      <c r="TF450"/>
      <c r="TG450"/>
      <c r="TH450"/>
      <c r="TI450"/>
      <c r="TJ450"/>
      <c r="TK450"/>
      <c r="TL450"/>
      <c r="TM450"/>
      <c r="TN450"/>
      <c r="TO450"/>
      <c r="TP450"/>
      <c r="TQ450"/>
      <c r="TR450"/>
      <c r="TS450"/>
      <c r="TT450"/>
      <c r="TU450"/>
      <c r="TV450"/>
      <c r="TW450"/>
      <c r="TX450"/>
      <c r="TY450"/>
      <c r="TZ450"/>
      <c r="UA450"/>
      <c r="UB450"/>
      <c r="UC450"/>
      <c r="UD450"/>
      <c r="UE450"/>
      <c r="UF450"/>
      <c r="UG450"/>
      <c r="UH450"/>
      <c r="UI450"/>
      <c r="UJ450"/>
      <c r="UK450"/>
      <c r="UL450"/>
      <c r="UM450"/>
      <c r="UN450"/>
      <c r="UO450"/>
      <c r="UP450"/>
      <c r="UQ450"/>
      <c r="UR450"/>
      <c r="US450"/>
      <c r="UT450"/>
      <c r="UU450"/>
      <c r="UV450"/>
      <c r="UW450"/>
      <c r="UX450"/>
      <c r="UY450"/>
      <c r="UZ450"/>
      <c r="VA450"/>
      <c r="VB450"/>
      <c r="VC450"/>
      <c r="VD450"/>
      <c r="VE450"/>
      <c r="VF450"/>
      <c r="VG450"/>
      <c r="VH450"/>
      <c r="VI450"/>
      <c r="VJ450"/>
      <c r="VK450"/>
      <c r="VL450"/>
      <c r="VM450"/>
      <c r="VN450"/>
      <c r="VO450"/>
      <c r="VP450"/>
      <c r="VQ450"/>
      <c r="VR450"/>
      <c r="VS450"/>
      <c r="VT450"/>
      <c r="VU450"/>
      <c r="VV450"/>
      <c r="VW450"/>
      <c r="VX450"/>
      <c r="VY450"/>
      <c r="VZ450"/>
      <c r="WA450"/>
      <c r="WB450"/>
      <c r="WC450"/>
      <c r="WD450"/>
      <c r="WE450"/>
      <c r="WF450"/>
      <c r="WG450"/>
      <c r="WH450"/>
      <c r="WI450"/>
      <c r="WJ450"/>
      <c r="WK450"/>
      <c r="WL450"/>
      <c r="WM450"/>
      <c r="WN450"/>
      <c r="WO450"/>
      <c r="WP450"/>
      <c r="WQ450"/>
      <c r="WR450"/>
      <c r="WS450"/>
      <c r="WT450"/>
      <c r="WU450"/>
      <c r="WV450"/>
      <c r="WW450"/>
    </row>
    <row r="451" spans="1:621" s="41" customFormat="1" ht="165.75" hidden="1" customHeight="1" x14ac:dyDescent="0.25">
      <c r="A451" s="213">
        <f>A450+1</f>
        <v>355</v>
      </c>
      <c r="B451" s="339" t="s">
        <v>416</v>
      </c>
      <c r="C451" s="288" t="s">
        <v>2609</v>
      </c>
      <c r="D451" s="288" t="s">
        <v>2610</v>
      </c>
      <c r="E451" s="288" t="s">
        <v>2611</v>
      </c>
      <c r="F451" s="288" t="s">
        <v>2612</v>
      </c>
      <c r="G451" s="308">
        <v>44310.159722222219</v>
      </c>
      <c r="H451" s="302" t="s">
        <v>2654</v>
      </c>
      <c r="I451" s="308">
        <v>44311.703472222223</v>
      </c>
      <c r="J451" s="312">
        <v>4.5138888888888888E-2</v>
      </c>
      <c r="K451" s="287" t="s">
        <v>2613</v>
      </c>
      <c r="L451" s="287"/>
      <c r="M451" s="287"/>
      <c r="N451" s="287"/>
      <c r="O451" s="287"/>
      <c r="P451" s="287"/>
      <c r="Q451" s="287"/>
      <c r="R451" s="287" t="s">
        <v>2614</v>
      </c>
      <c r="S451" s="299" t="s">
        <v>2655</v>
      </c>
      <c r="T451" s="299" t="s">
        <v>75</v>
      </c>
      <c r="U451" s="299">
        <v>40</v>
      </c>
      <c r="V451" s="299" t="s">
        <v>76</v>
      </c>
      <c r="W451" s="299">
        <v>1</v>
      </c>
      <c r="X451" s="331">
        <v>233</v>
      </c>
      <c r="Y451" s="50">
        <f t="shared" si="60"/>
        <v>1.0833333333333333</v>
      </c>
      <c r="Z451"/>
      <c r="AA451"/>
      <c r="AB451"/>
      <c r="AC451"/>
      <c r="AD451"/>
      <c r="AE451">
        <v>1</v>
      </c>
      <c r="AF451"/>
      <c r="AG451"/>
      <c r="AH451"/>
      <c r="AI451"/>
      <c r="AJ451"/>
      <c r="AK451"/>
      <c r="AL451"/>
      <c r="AM451"/>
      <c r="AN451"/>
      <c r="AO451"/>
      <c r="AP451"/>
      <c r="AQ451"/>
      <c r="AR451"/>
      <c r="AS451"/>
      <c r="AT451"/>
      <c r="AU451"/>
      <c r="AV451" s="53" t="s">
        <v>89</v>
      </c>
      <c r="AW451" s="53" t="s">
        <v>91</v>
      </c>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c r="HO451"/>
      <c r="HP451"/>
      <c r="HQ451"/>
      <c r="HR451"/>
      <c r="HS451"/>
      <c r="HT451"/>
      <c r="HU451"/>
      <c r="HV451"/>
      <c r="HW451"/>
      <c r="HX451"/>
      <c r="HY451"/>
      <c r="HZ451"/>
      <c r="IA451"/>
      <c r="IB451"/>
      <c r="IC451"/>
      <c r="ID451"/>
      <c r="IE451"/>
      <c r="IF451"/>
      <c r="IG451"/>
      <c r="IH451"/>
      <c r="II451"/>
      <c r="IJ451"/>
      <c r="IK451"/>
      <c r="IL451"/>
      <c r="IM451"/>
      <c r="IN451"/>
      <c r="IO451"/>
      <c r="IP451"/>
      <c r="IQ451"/>
      <c r="IR451"/>
      <c r="IS451"/>
      <c r="IT451"/>
      <c r="IU451"/>
      <c r="IV451"/>
      <c r="IW451"/>
      <c r="IX451"/>
      <c r="IY451"/>
      <c r="IZ451"/>
      <c r="JA451"/>
      <c r="JB451"/>
      <c r="JC451"/>
      <c r="JD451"/>
      <c r="JE451"/>
      <c r="JF451"/>
      <c r="JG451"/>
      <c r="JH451"/>
      <c r="JI451"/>
      <c r="JJ451"/>
      <c r="JK451"/>
      <c r="JL451"/>
      <c r="JM451"/>
      <c r="JN451"/>
      <c r="JO451"/>
      <c r="JP451"/>
      <c r="JQ451"/>
      <c r="JR451"/>
      <c r="JS451"/>
      <c r="JT451"/>
      <c r="JU451"/>
      <c r="JV451"/>
      <c r="JW451"/>
      <c r="JX451"/>
      <c r="JY451"/>
      <c r="JZ451"/>
      <c r="KA451"/>
      <c r="KB451"/>
      <c r="KC451"/>
      <c r="KD451"/>
      <c r="KE451"/>
      <c r="KF451"/>
      <c r="KG451"/>
      <c r="KH451"/>
      <c r="KI451"/>
      <c r="KJ451"/>
      <c r="KK451"/>
      <c r="KL451"/>
      <c r="KM451"/>
      <c r="KN451"/>
      <c r="KO451"/>
      <c r="KP451"/>
      <c r="KQ451"/>
      <c r="KR451"/>
      <c r="KS451"/>
      <c r="KT451"/>
      <c r="KU451"/>
      <c r="KV451"/>
      <c r="KW451"/>
      <c r="KX451"/>
      <c r="KY451"/>
      <c r="KZ451"/>
      <c r="LA451"/>
      <c r="LB451"/>
      <c r="LC451"/>
      <c r="LD451"/>
      <c r="LE451"/>
      <c r="LF451"/>
      <c r="LG451"/>
      <c r="LH451"/>
      <c r="LI451"/>
      <c r="LJ451"/>
      <c r="LK451"/>
      <c r="LL451"/>
      <c r="LM451"/>
      <c r="LN451"/>
      <c r="LO451"/>
      <c r="LP451"/>
      <c r="LQ451"/>
      <c r="LR451"/>
      <c r="LS451"/>
      <c r="LT451"/>
      <c r="LU451"/>
      <c r="LV451"/>
      <c r="LW451"/>
      <c r="LX451"/>
      <c r="LY451"/>
      <c r="LZ451"/>
      <c r="MA451"/>
      <c r="MB451"/>
      <c r="MC451"/>
      <c r="MD451"/>
      <c r="ME451"/>
      <c r="MF451"/>
      <c r="MG451"/>
      <c r="MH451"/>
      <c r="MI451"/>
      <c r="MJ451"/>
      <c r="MK451"/>
      <c r="ML451"/>
      <c r="MM451"/>
      <c r="MN451"/>
      <c r="MO451"/>
      <c r="MP451"/>
      <c r="MQ451"/>
      <c r="MR451"/>
      <c r="MS451"/>
      <c r="MT451"/>
      <c r="MU451"/>
      <c r="MV451"/>
      <c r="MW451"/>
      <c r="MX451"/>
      <c r="MY451"/>
      <c r="MZ451"/>
      <c r="NA451"/>
      <c r="NB451"/>
      <c r="NC451"/>
      <c r="ND451"/>
      <c r="NE451"/>
      <c r="NF451"/>
      <c r="NG451"/>
      <c r="NH451"/>
      <c r="NI451"/>
      <c r="NJ451"/>
      <c r="NK451"/>
      <c r="NL451"/>
      <c r="NM451"/>
      <c r="NN451"/>
      <c r="NO451"/>
      <c r="NP451"/>
      <c r="NQ451"/>
      <c r="NR451"/>
      <c r="NS451"/>
      <c r="NT451"/>
      <c r="NU451"/>
      <c r="NV451"/>
      <c r="NW451"/>
      <c r="NX451"/>
      <c r="NY451"/>
      <c r="NZ451"/>
      <c r="OA451"/>
      <c r="OB451"/>
      <c r="OC451"/>
      <c r="OD451"/>
      <c r="OE451"/>
      <c r="OF451"/>
      <c r="OG451"/>
      <c r="OH451"/>
      <c r="OI451"/>
      <c r="OJ451"/>
      <c r="OK451"/>
      <c r="OL451"/>
      <c r="OM451"/>
      <c r="ON451"/>
      <c r="OO451"/>
      <c r="OP451"/>
      <c r="OQ451"/>
      <c r="OR451"/>
      <c r="OS451"/>
      <c r="OT451"/>
      <c r="OU451"/>
      <c r="OV451"/>
      <c r="OW451"/>
      <c r="OX451"/>
      <c r="OY451"/>
      <c r="OZ451"/>
      <c r="PA451"/>
      <c r="PB451"/>
      <c r="PC451"/>
      <c r="PD451"/>
      <c r="PE451"/>
      <c r="PF451"/>
      <c r="PG451"/>
      <c r="PH451"/>
      <c r="PI451"/>
      <c r="PJ451"/>
      <c r="PK451"/>
      <c r="PL451"/>
      <c r="PM451"/>
      <c r="PN451"/>
      <c r="PO451"/>
      <c r="PP451"/>
      <c r="PQ451"/>
      <c r="PR451"/>
      <c r="PS451"/>
      <c r="PT451"/>
      <c r="PU451"/>
      <c r="PV451"/>
      <c r="PW451"/>
      <c r="PX451"/>
      <c r="PY451"/>
      <c r="PZ451"/>
      <c r="QA451"/>
      <c r="QB451"/>
      <c r="QC451"/>
      <c r="QD451"/>
      <c r="QE451"/>
      <c r="QF451"/>
      <c r="QG451"/>
      <c r="QH451"/>
      <c r="QI451"/>
      <c r="QJ451"/>
      <c r="QK451"/>
      <c r="QL451"/>
      <c r="QM451"/>
      <c r="QN451"/>
      <c r="QO451"/>
      <c r="QP451"/>
      <c r="QQ451"/>
      <c r="QR451"/>
      <c r="QS451"/>
      <c r="QT451"/>
      <c r="QU451"/>
      <c r="QV451"/>
      <c r="QW451"/>
      <c r="QX451"/>
      <c r="QY451"/>
      <c r="QZ451"/>
      <c r="RA451"/>
      <c r="RB451"/>
      <c r="RC451"/>
      <c r="RD451"/>
      <c r="RE451"/>
      <c r="RF451"/>
      <c r="RG451"/>
      <c r="RH451"/>
      <c r="RI451"/>
      <c r="RJ451"/>
      <c r="RK451"/>
      <c r="RL451"/>
      <c r="RM451"/>
      <c r="RN451"/>
      <c r="RO451"/>
      <c r="RP451"/>
      <c r="RQ451"/>
      <c r="RR451"/>
      <c r="RS451"/>
      <c r="RT451"/>
      <c r="RU451"/>
      <c r="RV451"/>
      <c r="RW451"/>
      <c r="RX451"/>
      <c r="RY451"/>
      <c r="RZ451"/>
      <c r="SA451"/>
      <c r="SB451"/>
      <c r="SC451"/>
      <c r="SD451"/>
      <c r="SE451"/>
      <c r="SF451"/>
      <c r="SG451"/>
      <c r="SH451"/>
      <c r="SI451"/>
      <c r="SJ451"/>
      <c r="SK451"/>
      <c r="SL451"/>
      <c r="SM451"/>
      <c r="SN451"/>
      <c r="SO451"/>
      <c r="SP451"/>
      <c r="SQ451"/>
      <c r="SR451"/>
      <c r="SS451"/>
      <c r="ST451"/>
      <c r="SU451"/>
      <c r="SV451"/>
      <c r="SW451"/>
      <c r="SX451"/>
      <c r="SY451"/>
      <c r="SZ451"/>
      <c r="TA451"/>
      <c r="TB451"/>
      <c r="TC451"/>
      <c r="TD451"/>
      <c r="TE451"/>
      <c r="TF451"/>
      <c r="TG451"/>
      <c r="TH451"/>
      <c r="TI451"/>
      <c r="TJ451"/>
      <c r="TK451"/>
      <c r="TL451"/>
      <c r="TM451"/>
      <c r="TN451"/>
      <c r="TO451"/>
      <c r="TP451"/>
      <c r="TQ451"/>
      <c r="TR451"/>
      <c r="TS451"/>
      <c r="TT451"/>
      <c r="TU451"/>
      <c r="TV451"/>
      <c r="TW451"/>
      <c r="TX451"/>
      <c r="TY451"/>
      <c r="TZ451"/>
      <c r="UA451"/>
      <c r="UB451"/>
      <c r="UC451"/>
      <c r="UD451"/>
      <c r="UE451"/>
      <c r="UF451"/>
      <c r="UG451"/>
      <c r="UH451"/>
      <c r="UI451"/>
      <c r="UJ451"/>
      <c r="UK451"/>
      <c r="UL451"/>
      <c r="UM451"/>
      <c r="UN451"/>
      <c r="UO451"/>
      <c r="UP451"/>
      <c r="UQ451"/>
      <c r="UR451"/>
      <c r="US451"/>
      <c r="UT451"/>
      <c r="UU451"/>
      <c r="UV451"/>
      <c r="UW451"/>
      <c r="UX451"/>
      <c r="UY451"/>
      <c r="UZ451"/>
      <c r="VA451"/>
      <c r="VB451"/>
      <c r="VC451"/>
      <c r="VD451"/>
      <c r="VE451"/>
      <c r="VF451"/>
      <c r="VG451"/>
      <c r="VH451"/>
      <c r="VI451"/>
      <c r="VJ451"/>
      <c r="VK451"/>
      <c r="VL451"/>
      <c r="VM451"/>
      <c r="VN451"/>
      <c r="VO451"/>
      <c r="VP451"/>
      <c r="VQ451"/>
      <c r="VR451"/>
      <c r="VS451"/>
      <c r="VT451"/>
      <c r="VU451"/>
      <c r="VV451"/>
      <c r="VW451"/>
      <c r="VX451"/>
      <c r="VY451"/>
      <c r="VZ451"/>
      <c r="WA451"/>
      <c r="WB451"/>
      <c r="WC451"/>
      <c r="WD451"/>
      <c r="WE451"/>
      <c r="WF451"/>
      <c r="WG451"/>
      <c r="WH451"/>
      <c r="WI451"/>
      <c r="WJ451"/>
      <c r="WK451"/>
      <c r="WL451"/>
      <c r="WM451"/>
      <c r="WN451"/>
      <c r="WO451"/>
      <c r="WP451"/>
      <c r="WQ451"/>
      <c r="WR451"/>
      <c r="WS451"/>
      <c r="WT451"/>
      <c r="WU451"/>
      <c r="WV451"/>
      <c r="WW451"/>
    </row>
    <row r="452" spans="1:621" s="41" customFormat="1" ht="172.5" hidden="1" customHeight="1" x14ac:dyDescent="0.25">
      <c r="A452" s="213">
        <f>A451+1</f>
        <v>356</v>
      </c>
      <c r="B452" s="315" t="s">
        <v>83</v>
      </c>
      <c r="C452" s="288" t="s">
        <v>2615</v>
      </c>
      <c r="D452" s="288" t="s">
        <v>2616</v>
      </c>
      <c r="E452" s="288" t="s">
        <v>2617</v>
      </c>
      <c r="F452" s="288" t="s">
        <v>2618</v>
      </c>
      <c r="G452" s="289">
        <v>44310.392361111109</v>
      </c>
      <c r="H452" s="44" t="s">
        <v>2619</v>
      </c>
      <c r="I452" s="289">
        <v>44310.658333333333</v>
      </c>
      <c r="J452" s="188">
        <v>0</v>
      </c>
      <c r="K452" s="288" t="s">
        <v>2620</v>
      </c>
      <c r="L452" s="288"/>
      <c r="M452" s="288"/>
      <c r="N452" s="288"/>
      <c r="O452" s="288"/>
      <c r="P452" s="288"/>
      <c r="Q452" s="288"/>
      <c r="R452" s="288" t="s">
        <v>2621</v>
      </c>
      <c r="S452" s="288" t="s">
        <v>2622</v>
      </c>
      <c r="T452" s="288" t="s">
        <v>75</v>
      </c>
      <c r="U452" s="288">
        <v>0</v>
      </c>
      <c r="V452" s="288" t="s">
        <v>76</v>
      </c>
      <c r="W452" s="288">
        <v>0</v>
      </c>
      <c r="X452" s="331">
        <v>234</v>
      </c>
      <c r="Y452" s="50">
        <f t="shared" si="60"/>
        <v>0</v>
      </c>
      <c r="Z452"/>
      <c r="AA452"/>
      <c r="AB452"/>
      <c r="AC452"/>
      <c r="AD452">
        <v>1</v>
      </c>
      <c r="AE452"/>
      <c r="AF452"/>
      <c r="AG452"/>
      <c r="AH452"/>
      <c r="AI452"/>
      <c r="AJ452"/>
      <c r="AK452"/>
      <c r="AL452"/>
      <c r="AM452"/>
      <c r="AN452"/>
      <c r="AO452">
        <v>1</v>
      </c>
      <c r="AP452"/>
      <c r="AQ452"/>
      <c r="AR452"/>
      <c r="AS452"/>
      <c r="AT452"/>
      <c r="AU452"/>
      <c r="AV452" s="53" t="s">
        <v>89</v>
      </c>
      <c r="AW452" s="53" t="s">
        <v>94</v>
      </c>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c r="HO452"/>
      <c r="HP452"/>
      <c r="HQ452"/>
      <c r="HR452"/>
      <c r="HS452"/>
      <c r="HT452"/>
      <c r="HU452"/>
      <c r="HV452"/>
      <c r="HW452"/>
      <c r="HX452"/>
      <c r="HY452"/>
      <c r="HZ452"/>
      <c r="IA452"/>
      <c r="IB452"/>
      <c r="IC452"/>
      <c r="ID452"/>
      <c r="IE452"/>
      <c r="IF452"/>
      <c r="IG452"/>
      <c r="IH452"/>
      <c r="II452"/>
      <c r="IJ452"/>
      <c r="IK452"/>
      <c r="IL452"/>
      <c r="IM452"/>
      <c r="IN452"/>
      <c r="IO452"/>
      <c r="IP452"/>
      <c r="IQ452"/>
      <c r="IR452"/>
      <c r="IS452"/>
      <c r="IT452"/>
      <c r="IU452"/>
      <c r="IV452"/>
      <c r="IW452"/>
      <c r="IX452"/>
      <c r="IY452"/>
      <c r="IZ452"/>
      <c r="JA452"/>
      <c r="JB452"/>
      <c r="JC452"/>
      <c r="JD452"/>
      <c r="JE452"/>
      <c r="JF452"/>
      <c r="JG452"/>
      <c r="JH452"/>
      <c r="JI452"/>
      <c r="JJ452"/>
      <c r="JK452"/>
      <c r="JL452"/>
      <c r="JM452"/>
      <c r="JN452"/>
      <c r="JO452"/>
      <c r="JP452"/>
      <c r="JQ452"/>
      <c r="JR452"/>
      <c r="JS452"/>
      <c r="JT452"/>
      <c r="JU452"/>
      <c r="JV452"/>
      <c r="JW452"/>
      <c r="JX452"/>
      <c r="JY452"/>
      <c r="JZ452"/>
      <c r="KA452"/>
      <c r="KB452"/>
      <c r="KC452"/>
      <c r="KD452"/>
      <c r="KE452"/>
      <c r="KF452"/>
      <c r="KG452"/>
      <c r="KH452"/>
      <c r="KI452"/>
      <c r="KJ452"/>
      <c r="KK452"/>
      <c r="KL452"/>
      <c r="KM452"/>
      <c r="KN452"/>
      <c r="KO452"/>
      <c r="KP452"/>
      <c r="KQ452"/>
      <c r="KR452"/>
      <c r="KS452"/>
      <c r="KT452"/>
      <c r="KU452"/>
      <c r="KV452"/>
      <c r="KW452"/>
      <c r="KX452"/>
      <c r="KY452"/>
      <c r="KZ452"/>
      <c r="LA452"/>
      <c r="LB452"/>
      <c r="LC452"/>
      <c r="LD452"/>
      <c r="LE452"/>
      <c r="LF452"/>
      <c r="LG452"/>
      <c r="LH452"/>
      <c r="LI452"/>
      <c r="LJ452"/>
      <c r="LK452"/>
      <c r="LL452"/>
      <c r="LM452"/>
      <c r="LN452"/>
      <c r="LO452"/>
      <c r="LP452"/>
      <c r="LQ452"/>
      <c r="LR452"/>
      <c r="LS452"/>
      <c r="LT452"/>
      <c r="LU452"/>
      <c r="LV452"/>
      <c r="LW452"/>
      <c r="LX452"/>
      <c r="LY452"/>
      <c r="LZ452"/>
      <c r="MA452"/>
      <c r="MB452"/>
      <c r="MC452"/>
      <c r="MD452"/>
      <c r="ME452"/>
      <c r="MF452"/>
      <c r="MG452"/>
      <c r="MH452"/>
      <c r="MI452"/>
      <c r="MJ452"/>
      <c r="MK452"/>
      <c r="ML452"/>
      <c r="MM452"/>
      <c r="MN452"/>
      <c r="MO452"/>
      <c r="MP452"/>
      <c r="MQ452"/>
      <c r="MR452"/>
      <c r="MS452"/>
      <c r="MT452"/>
      <c r="MU452"/>
      <c r="MV452"/>
      <c r="MW452"/>
      <c r="MX452"/>
      <c r="MY452"/>
      <c r="MZ452"/>
      <c r="NA452"/>
      <c r="NB452"/>
      <c r="NC452"/>
      <c r="ND452"/>
      <c r="NE452"/>
      <c r="NF452"/>
      <c r="NG452"/>
      <c r="NH452"/>
      <c r="NI452"/>
      <c r="NJ452"/>
      <c r="NK452"/>
      <c r="NL452"/>
      <c r="NM452"/>
      <c r="NN452"/>
      <c r="NO452"/>
      <c r="NP452"/>
      <c r="NQ452"/>
      <c r="NR452"/>
      <c r="NS452"/>
      <c r="NT452"/>
      <c r="NU452"/>
      <c r="NV452"/>
      <c r="NW452"/>
      <c r="NX452"/>
      <c r="NY452"/>
      <c r="NZ452"/>
      <c r="OA452"/>
      <c r="OB452"/>
      <c r="OC452"/>
      <c r="OD452"/>
      <c r="OE452"/>
      <c r="OF452"/>
      <c r="OG452"/>
      <c r="OH452"/>
      <c r="OI452"/>
      <c r="OJ452"/>
      <c r="OK452"/>
      <c r="OL452"/>
      <c r="OM452"/>
      <c r="ON452"/>
      <c r="OO452"/>
      <c r="OP452"/>
      <c r="OQ452"/>
      <c r="OR452"/>
      <c r="OS452"/>
      <c r="OT452"/>
      <c r="OU452"/>
      <c r="OV452"/>
      <c r="OW452"/>
      <c r="OX452"/>
      <c r="OY452"/>
      <c r="OZ452"/>
      <c r="PA452"/>
      <c r="PB452"/>
      <c r="PC452"/>
      <c r="PD452"/>
      <c r="PE452"/>
      <c r="PF452"/>
      <c r="PG452"/>
      <c r="PH452"/>
      <c r="PI452"/>
      <c r="PJ452"/>
      <c r="PK452"/>
      <c r="PL452"/>
      <c r="PM452"/>
      <c r="PN452"/>
      <c r="PO452"/>
      <c r="PP452"/>
      <c r="PQ452"/>
      <c r="PR452"/>
      <c r="PS452"/>
      <c r="PT452"/>
      <c r="PU452"/>
      <c r="PV452"/>
      <c r="PW452"/>
      <c r="PX452"/>
      <c r="PY452"/>
      <c r="PZ452"/>
      <c r="QA452"/>
      <c r="QB452"/>
      <c r="QC452"/>
      <c r="QD452"/>
      <c r="QE452"/>
      <c r="QF452"/>
      <c r="QG452"/>
      <c r="QH452"/>
      <c r="QI452"/>
      <c r="QJ452"/>
      <c r="QK452"/>
      <c r="QL452"/>
      <c r="QM452"/>
      <c r="QN452"/>
      <c r="QO452"/>
      <c r="QP452"/>
      <c r="QQ452"/>
      <c r="QR452"/>
      <c r="QS452"/>
      <c r="QT452"/>
      <c r="QU452"/>
      <c r="QV452"/>
      <c r="QW452"/>
      <c r="QX452"/>
      <c r="QY452"/>
      <c r="QZ452"/>
      <c r="RA452"/>
      <c r="RB452"/>
      <c r="RC452"/>
      <c r="RD452"/>
      <c r="RE452"/>
      <c r="RF452"/>
      <c r="RG452"/>
      <c r="RH452"/>
      <c r="RI452"/>
      <c r="RJ452"/>
      <c r="RK452"/>
      <c r="RL452"/>
      <c r="RM452"/>
      <c r="RN452"/>
      <c r="RO452"/>
      <c r="RP452"/>
      <c r="RQ452"/>
      <c r="RR452"/>
      <c r="RS452"/>
      <c r="RT452"/>
      <c r="RU452"/>
      <c r="RV452"/>
      <c r="RW452"/>
      <c r="RX452"/>
      <c r="RY452"/>
      <c r="RZ452"/>
      <c r="SA452"/>
      <c r="SB452"/>
      <c r="SC452"/>
      <c r="SD452"/>
      <c r="SE452"/>
      <c r="SF452"/>
      <c r="SG452"/>
      <c r="SH452"/>
      <c r="SI452"/>
      <c r="SJ452"/>
      <c r="SK452"/>
      <c r="SL452"/>
      <c r="SM452"/>
      <c r="SN452"/>
      <c r="SO452"/>
      <c r="SP452"/>
      <c r="SQ452"/>
      <c r="SR452"/>
      <c r="SS452"/>
      <c r="ST452"/>
      <c r="SU452"/>
      <c r="SV452"/>
      <c r="SW452"/>
      <c r="SX452"/>
      <c r="SY452"/>
      <c r="SZ452"/>
      <c r="TA452"/>
      <c r="TB452"/>
      <c r="TC452"/>
      <c r="TD452"/>
      <c r="TE452"/>
      <c r="TF452"/>
      <c r="TG452"/>
      <c r="TH452"/>
      <c r="TI452"/>
      <c r="TJ452"/>
      <c r="TK452"/>
      <c r="TL452"/>
      <c r="TM452"/>
      <c r="TN452"/>
      <c r="TO452"/>
      <c r="TP452"/>
      <c r="TQ452"/>
      <c r="TR452"/>
      <c r="TS452"/>
      <c r="TT452"/>
      <c r="TU452"/>
      <c r="TV452"/>
      <c r="TW452"/>
      <c r="TX452"/>
      <c r="TY452"/>
      <c r="TZ452"/>
      <c r="UA452"/>
      <c r="UB452"/>
      <c r="UC452"/>
      <c r="UD452"/>
      <c r="UE452"/>
      <c r="UF452"/>
      <c r="UG452"/>
      <c r="UH452"/>
      <c r="UI452"/>
      <c r="UJ452"/>
      <c r="UK452"/>
      <c r="UL452"/>
      <c r="UM452"/>
      <c r="UN452"/>
      <c r="UO452"/>
      <c r="UP452"/>
      <c r="UQ452"/>
      <c r="UR452"/>
      <c r="US452"/>
      <c r="UT452"/>
      <c r="UU452"/>
      <c r="UV452"/>
      <c r="UW452"/>
      <c r="UX452"/>
      <c r="UY452"/>
      <c r="UZ452"/>
      <c r="VA452"/>
      <c r="VB452"/>
      <c r="VC452"/>
      <c r="VD452"/>
      <c r="VE452"/>
      <c r="VF452"/>
      <c r="VG452"/>
      <c r="VH452"/>
      <c r="VI452"/>
      <c r="VJ452"/>
      <c r="VK452"/>
      <c r="VL452"/>
      <c r="VM452"/>
      <c r="VN452"/>
      <c r="VO452"/>
      <c r="VP452"/>
      <c r="VQ452"/>
      <c r="VR452"/>
      <c r="VS452"/>
      <c r="VT452"/>
      <c r="VU452"/>
      <c r="VV452"/>
      <c r="VW452"/>
      <c r="VX452"/>
      <c r="VY452"/>
      <c r="VZ452"/>
      <c r="WA452"/>
      <c r="WB452"/>
      <c r="WC452"/>
      <c r="WD452"/>
      <c r="WE452"/>
      <c r="WF452"/>
      <c r="WG452"/>
      <c r="WH452"/>
      <c r="WI452"/>
      <c r="WJ452"/>
      <c r="WK452"/>
      <c r="WL452"/>
      <c r="WM452"/>
      <c r="WN452"/>
      <c r="WO452"/>
      <c r="WP452"/>
      <c r="WQ452"/>
      <c r="WR452"/>
      <c r="WS452"/>
      <c r="WT452"/>
      <c r="WU452"/>
      <c r="WV452"/>
      <c r="WW452"/>
    </row>
    <row r="453" spans="1:621" s="41" customFormat="1" ht="33.75" hidden="1" customHeight="1" x14ac:dyDescent="0.25">
      <c r="A453" s="742">
        <f>A452+1</f>
        <v>357</v>
      </c>
      <c r="B453" s="607" t="s">
        <v>77</v>
      </c>
      <c r="C453" s="604" t="s">
        <v>2392</v>
      </c>
      <c r="D453" s="604" t="s">
        <v>2623</v>
      </c>
      <c r="E453" s="604" t="s">
        <v>2624</v>
      </c>
      <c r="F453" s="288" t="s">
        <v>2584</v>
      </c>
      <c r="G453" s="615">
        <v>44310.402777777781</v>
      </c>
      <c r="H453" s="44" t="s">
        <v>2625</v>
      </c>
      <c r="I453" s="615">
        <v>44310.625</v>
      </c>
      <c r="J453" s="188">
        <v>0</v>
      </c>
      <c r="K453" s="288" t="s">
        <v>2586</v>
      </c>
      <c r="L453" s="288"/>
      <c r="M453" s="288"/>
      <c r="N453" s="288">
        <v>1</v>
      </c>
      <c r="O453" s="288">
        <v>1</v>
      </c>
      <c r="P453" s="288"/>
      <c r="Q453" s="288"/>
      <c r="R453" s="604" t="s">
        <v>2626</v>
      </c>
      <c r="S453" s="604" t="s">
        <v>2627</v>
      </c>
      <c r="T453" s="604" t="s">
        <v>75</v>
      </c>
      <c r="U453" s="288">
        <v>0</v>
      </c>
      <c r="V453" s="604" t="s">
        <v>76</v>
      </c>
      <c r="W453" s="604">
        <v>1</v>
      </c>
      <c r="X453" s="676">
        <v>235</v>
      </c>
      <c r="Y453" s="50">
        <f t="shared" si="60"/>
        <v>0</v>
      </c>
      <c r="Z453"/>
      <c r="AA453"/>
      <c r="AB453"/>
      <c r="AC453"/>
      <c r="AD453">
        <v>1</v>
      </c>
      <c r="AE453"/>
      <c r="AF453"/>
      <c r="AG453"/>
      <c r="AH453"/>
      <c r="AI453"/>
      <c r="AJ453"/>
      <c r="AK453"/>
      <c r="AL453"/>
      <c r="AM453"/>
      <c r="AN453"/>
      <c r="AO453"/>
      <c r="AP453"/>
      <c r="AQ453"/>
      <c r="AR453"/>
      <c r="AS453"/>
      <c r="AT453"/>
      <c r="AU453"/>
      <c r="AV453" s="53" t="s">
        <v>89</v>
      </c>
      <c r="AW453" s="53" t="s">
        <v>94</v>
      </c>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c r="HO453"/>
      <c r="HP453"/>
      <c r="HQ453"/>
      <c r="HR453"/>
      <c r="HS453"/>
      <c r="HT453"/>
      <c r="HU453"/>
      <c r="HV453"/>
      <c r="HW453"/>
      <c r="HX453"/>
      <c r="HY453"/>
      <c r="HZ453"/>
      <c r="IA453"/>
      <c r="IB453"/>
      <c r="IC453"/>
      <c r="ID453"/>
      <c r="IE453"/>
      <c r="IF453"/>
      <c r="IG453"/>
      <c r="IH453"/>
      <c r="II453"/>
      <c r="IJ453"/>
      <c r="IK453"/>
      <c r="IL453"/>
      <c r="IM453"/>
      <c r="IN453"/>
      <c r="IO453"/>
      <c r="IP453"/>
      <c r="IQ453"/>
      <c r="IR453"/>
      <c r="IS453"/>
      <c r="IT453"/>
      <c r="IU453"/>
      <c r="IV453"/>
      <c r="IW453"/>
      <c r="IX453"/>
      <c r="IY453"/>
      <c r="IZ453"/>
      <c r="JA453"/>
      <c r="JB453"/>
      <c r="JC453"/>
      <c r="JD453"/>
      <c r="JE453"/>
      <c r="JF453"/>
      <c r="JG453"/>
      <c r="JH453"/>
      <c r="JI453"/>
      <c r="JJ453"/>
      <c r="JK453"/>
      <c r="JL453"/>
      <c r="JM453"/>
      <c r="JN453"/>
      <c r="JO453"/>
      <c r="JP453"/>
      <c r="JQ453"/>
      <c r="JR453"/>
      <c r="JS453"/>
      <c r="JT453"/>
      <c r="JU453"/>
      <c r="JV453"/>
      <c r="JW453"/>
      <c r="JX453"/>
      <c r="JY453"/>
      <c r="JZ453"/>
      <c r="KA453"/>
      <c r="KB453"/>
      <c r="KC453"/>
      <c r="KD453"/>
      <c r="KE453"/>
      <c r="KF453"/>
      <c r="KG453"/>
      <c r="KH453"/>
      <c r="KI453"/>
      <c r="KJ453"/>
      <c r="KK453"/>
      <c r="KL453"/>
      <c r="KM453"/>
      <c r="KN453"/>
      <c r="KO453"/>
      <c r="KP453"/>
      <c r="KQ453"/>
      <c r="KR453"/>
      <c r="KS453"/>
      <c r="KT453"/>
      <c r="KU453"/>
      <c r="KV453"/>
      <c r="KW453"/>
      <c r="KX453"/>
      <c r="KY453"/>
      <c r="KZ453"/>
      <c r="LA453"/>
      <c r="LB453"/>
      <c r="LC453"/>
      <c r="LD453"/>
      <c r="LE453"/>
      <c r="LF453"/>
      <c r="LG453"/>
      <c r="LH453"/>
      <c r="LI453"/>
      <c r="LJ453"/>
      <c r="LK453"/>
      <c r="LL453"/>
      <c r="LM453"/>
      <c r="LN453"/>
      <c r="LO453"/>
      <c r="LP453"/>
      <c r="LQ453"/>
      <c r="LR453"/>
      <c r="LS453"/>
      <c r="LT453"/>
      <c r="LU453"/>
      <c r="LV453"/>
      <c r="LW453"/>
      <c r="LX453"/>
      <c r="LY453"/>
      <c r="LZ453"/>
      <c r="MA453"/>
      <c r="MB453"/>
      <c r="MC453"/>
      <c r="MD453"/>
      <c r="ME453"/>
      <c r="MF453"/>
      <c r="MG453"/>
      <c r="MH453"/>
      <c r="MI453"/>
      <c r="MJ453"/>
      <c r="MK453"/>
      <c r="ML453"/>
      <c r="MM453"/>
      <c r="MN453"/>
      <c r="MO453"/>
      <c r="MP453"/>
      <c r="MQ453"/>
      <c r="MR453"/>
      <c r="MS453"/>
      <c r="MT453"/>
      <c r="MU453"/>
      <c r="MV453"/>
      <c r="MW453"/>
      <c r="MX453"/>
      <c r="MY453"/>
      <c r="MZ453"/>
      <c r="NA453"/>
      <c r="NB453"/>
      <c r="NC453"/>
      <c r="ND453"/>
      <c r="NE453"/>
      <c r="NF453"/>
      <c r="NG453"/>
      <c r="NH453"/>
      <c r="NI453"/>
      <c r="NJ453"/>
      <c r="NK453"/>
      <c r="NL453"/>
      <c r="NM453"/>
      <c r="NN453"/>
      <c r="NO453"/>
      <c r="NP453"/>
      <c r="NQ453"/>
      <c r="NR453"/>
      <c r="NS453"/>
      <c r="NT453"/>
      <c r="NU453"/>
      <c r="NV453"/>
      <c r="NW453"/>
      <c r="NX453"/>
      <c r="NY453"/>
      <c r="NZ453"/>
      <c r="OA453"/>
      <c r="OB453"/>
      <c r="OC453"/>
      <c r="OD453"/>
      <c r="OE453"/>
      <c r="OF453"/>
      <c r="OG453"/>
      <c r="OH453"/>
      <c r="OI453"/>
      <c r="OJ453"/>
      <c r="OK453"/>
      <c r="OL453"/>
      <c r="OM453"/>
      <c r="ON453"/>
      <c r="OO453"/>
      <c r="OP453"/>
      <c r="OQ453"/>
      <c r="OR453"/>
      <c r="OS453"/>
      <c r="OT453"/>
      <c r="OU453"/>
      <c r="OV453"/>
      <c r="OW453"/>
      <c r="OX453"/>
      <c r="OY453"/>
      <c r="OZ453"/>
      <c r="PA453"/>
      <c r="PB453"/>
      <c r="PC453"/>
      <c r="PD453"/>
      <c r="PE453"/>
      <c r="PF453"/>
      <c r="PG453"/>
      <c r="PH453"/>
      <c r="PI453"/>
      <c r="PJ453"/>
      <c r="PK453"/>
      <c r="PL453"/>
      <c r="PM453"/>
      <c r="PN453"/>
      <c r="PO453"/>
      <c r="PP453"/>
      <c r="PQ453"/>
      <c r="PR453"/>
      <c r="PS453"/>
      <c r="PT453"/>
      <c r="PU453"/>
      <c r="PV453"/>
      <c r="PW453"/>
      <c r="PX453"/>
      <c r="PY453"/>
      <c r="PZ453"/>
      <c r="QA453"/>
      <c r="QB453"/>
      <c r="QC453"/>
      <c r="QD453"/>
      <c r="QE453"/>
      <c r="QF453"/>
      <c r="QG453"/>
      <c r="QH453"/>
      <c r="QI453"/>
      <c r="QJ453"/>
      <c r="QK453"/>
      <c r="QL453"/>
      <c r="QM453"/>
      <c r="QN453"/>
      <c r="QO453"/>
      <c r="QP453"/>
      <c r="QQ453"/>
      <c r="QR453"/>
      <c r="QS453"/>
      <c r="QT453"/>
      <c r="QU453"/>
      <c r="QV453"/>
      <c r="QW453"/>
      <c r="QX453"/>
      <c r="QY453"/>
      <c r="QZ453"/>
      <c r="RA453"/>
      <c r="RB453"/>
      <c r="RC453"/>
      <c r="RD453"/>
      <c r="RE453"/>
      <c r="RF453"/>
      <c r="RG453"/>
      <c r="RH453"/>
      <c r="RI453"/>
      <c r="RJ453"/>
      <c r="RK453"/>
      <c r="RL453"/>
      <c r="RM453"/>
      <c r="RN453"/>
      <c r="RO453"/>
      <c r="RP453"/>
      <c r="RQ453"/>
      <c r="RR453"/>
      <c r="RS453"/>
      <c r="RT453"/>
      <c r="RU453"/>
      <c r="RV453"/>
      <c r="RW453"/>
      <c r="RX453"/>
      <c r="RY453"/>
      <c r="RZ453"/>
      <c r="SA453"/>
      <c r="SB453"/>
      <c r="SC453"/>
      <c r="SD453"/>
      <c r="SE453"/>
      <c r="SF453"/>
      <c r="SG453"/>
      <c r="SH453"/>
      <c r="SI453"/>
      <c r="SJ453"/>
      <c r="SK453"/>
      <c r="SL453"/>
      <c r="SM453"/>
      <c r="SN453"/>
      <c r="SO453"/>
      <c r="SP453"/>
      <c r="SQ453"/>
      <c r="SR453"/>
      <c r="SS453"/>
      <c r="ST453"/>
      <c r="SU453"/>
      <c r="SV453"/>
      <c r="SW453"/>
      <c r="SX453"/>
      <c r="SY453"/>
      <c r="SZ453"/>
      <c r="TA453"/>
      <c r="TB453"/>
      <c r="TC453"/>
      <c r="TD453"/>
      <c r="TE453"/>
      <c r="TF453"/>
      <c r="TG453"/>
      <c r="TH453"/>
      <c r="TI453"/>
      <c r="TJ453"/>
      <c r="TK453"/>
      <c r="TL453"/>
      <c r="TM453"/>
      <c r="TN453"/>
      <c r="TO453"/>
      <c r="TP453"/>
      <c r="TQ453"/>
      <c r="TR453"/>
      <c r="TS453"/>
      <c r="TT453"/>
      <c r="TU453"/>
      <c r="TV453"/>
      <c r="TW453"/>
      <c r="TX453"/>
      <c r="TY453"/>
      <c r="TZ453"/>
      <c r="UA453"/>
      <c r="UB453"/>
      <c r="UC453"/>
      <c r="UD453"/>
      <c r="UE453"/>
      <c r="UF453"/>
      <c r="UG453"/>
      <c r="UH453"/>
      <c r="UI453"/>
      <c r="UJ453"/>
      <c r="UK453"/>
      <c r="UL453"/>
      <c r="UM453"/>
      <c r="UN453"/>
      <c r="UO453"/>
      <c r="UP453"/>
      <c r="UQ453"/>
      <c r="UR453"/>
      <c r="US453"/>
      <c r="UT453"/>
      <c r="UU453"/>
      <c r="UV453"/>
      <c r="UW453"/>
      <c r="UX453"/>
      <c r="UY453"/>
      <c r="UZ453"/>
      <c r="VA453"/>
      <c r="VB453"/>
      <c r="VC453"/>
      <c r="VD453"/>
      <c r="VE453"/>
      <c r="VF453"/>
      <c r="VG453"/>
      <c r="VH453"/>
      <c r="VI453"/>
      <c r="VJ453"/>
      <c r="VK453"/>
      <c r="VL453"/>
      <c r="VM453"/>
      <c r="VN453"/>
      <c r="VO453"/>
      <c r="VP453"/>
      <c r="VQ453"/>
      <c r="VR453"/>
      <c r="VS453"/>
      <c r="VT453"/>
      <c r="VU453"/>
      <c r="VV453"/>
      <c r="VW453"/>
      <c r="VX453"/>
      <c r="VY453"/>
      <c r="VZ453"/>
      <c r="WA453"/>
      <c r="WB453"/>
      <c r="WC453"/>
      <c r="WD453"/>
      <c r="WE453"/>
      <c r="WF453"/>
      <c r="WG453"/>
      <c r="WH453"/>
      <c r="WI453"/>
      <c r="WJ453"/>
      <c r="WK453"/>
      <c r="WL453"/>
      <c r="WM453"/>
      <c r="WN453"/>
      <c r="WO453"/>
      <c r="WP453"/>
      <c r="WQ453"/>
      <c r="WR453"/>
      <c r="WS453"/>
      <c r="WT453"/>
      <c r="WU453"/>
      <c r="WV453"/>
      <c r="WW453"/>
    </row>
    <row r="454" spans="1:621" s="41" customFormat="1" ht="45.75" hidden="1" customHeight="1" x14ac:dyDescent="0.25">
      <c r="A454" s="744"/>
      <c r="B454" s="599"/>
      <c r="C454" s="604"/>
      <c r="D454" s="604"/>
      <c r="E454" s="604"/>
      <c r="F454" s="288" t="s">
        <v>748</v>
      </c>
      <c r="G454" s="615"/>
      <c r="H454" s="127">
        <v>44310.621527777781</v>
      </c>
      <c r="I454" s="615"/>
      <c r="J454" s="188">
        <f>H454-G453</f>
        <v>0.21875</v>
      </c>
      <c r="K454" s="288" t="s">
        <v>2588</v>
      </c>
      <c r="L454" s="288"/>
      <c r="M454" s="288"/>
      <c r="N454" s="288"/>
      <c r="O454" s="288"/>
      <c r="P454" s="288">
        <v>1</v>
      </c>
      <c r="Q454" s="288"/>
      <c r="R454" s="604"/>
      <c r="S454" s="604"/>
      <c r="T454" s="604"/>
      <c r="U454" s="288">
        <v>150</v>
      </c>
      <c r="V454" s="604"/>
      <c r="W454" s="604"/>
      <c r="X454" s="677"/>
      <c r="Y454" s="50">
        <f t="shared" si="60"/>
        <v>5.25</v>
      </c>
      <c r="Z454"/>
      <c r="AA454"/>
      <c r="AB454"/>
      <c r="AC454"/>
      <c r="AD454"/>
      <c r="AE454"/>
      <c r="AF454"/>
      <c r="AG454"/>
      <c r="AH454"/>
      <c r="AI454"/>
      <c r="AJ454"/>
      <c r="AK454"/>
      <c r="AL454"/>
      <c r="AM454"/>
      <c r="AN454"/>
      <c r="AO454"/>
      <c r="AP454"/>
      <c r="AQ454"/>
      <c r="AR454"/>
      <c r="AS454"/>
      <c r="AT454"/>
      <c r="AU454"/>
      <c r="AV454" s="53"/>
      <c r="AW454" s="53"/>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c r="HO454"/>
      <c r="HP454"/>
      <c r="HQ454"/>
      <c r="HR454"/>
      <c r="HS454"/>
      <c r="HT454"/>
      <c r="HU454"/>
      <c r="HV454"/>
      <c r="HW454"/>
      <c r="HX454"/>
      <c r="HY454"/>
      <c r="HZ454"/>
      <c r="IA454"/>
      <c r="IB454"/>
      <c r="IC454"/>
      <c r="ID454"/>
      <c r="IE454"/>
      <c r="IF454"/>
      <c r="IG454"/>
      <c r="IH454"/>
      <c r="II454"/>
      <c r="IJ454"/>
      <c r="IK454"/>
      <c r="IL454"/>
      <c r="IM454"/>
      <c r="IN454"/>
      <c r="IO454"/>
      <c r="IP454"/>
      <c r="IQ454"/>
      <c r="IR454"/>
      <c r="IS454"/>
      <c r="IT454"/>
      <c r="IU454"/>
      <c r="IV454"/>
      <c r="IW454"/>
      <c r="IX454"/>
      <c r="IY454"/>
      <c r="IZ454"/>
      <c r="JA454"/>
      <c r="JB454"/>
      <c r="JC454"/>
      <c r="JD454"/>
      <c r="JE454"/>
      <c r="JF454"/>
      <c r="JG454"/>
      <c r="JH454"/>
      <c r="JI454"/>
      <c r="JJ454"/>
      <c r="JK454"/>
      <c r="JL454"/>
      <c r="JM454"/>
      <c r="JN454"/>
      <c r="JO454"/>
      <c r="JP454"/>
      <c r="JQ454"/>
      <c r="JR454"/>
      <c r="JS454"/>
      <c r="JT454"/>
      <c r="JU454"/>
      <c r="JV454"/>
      <c r="JW454"/>
      <c r="JX454"/>
      <c r="JY454"/>
      <c r="JZ454"/>
      <c r="KA454"/>
      <c r="KB454"/>
      <c r="KC454"/>
      <c r="KD454"/>
      <c r="KE454"/>
      <c r="KF454"/>
      <c r="KG454"/>
      <c r="KH454"/>
      <c r="KI454"/>
      <c r="KJ454"/>
      <c r="KK454"/>
      <c r="KL454"/>
      <c r="KM454"/>
      <c r="KN454"/>
      <c r="KO454"/>
      <c r="KP454"/>
      <c r="KQ454"/>
      <c r="KR454"/>
      <c r="KS454"/>
      <c r="KT454"/>
      <c r="KU454"/>
      <c r="KV454"/>
      <c r="KW454"/>
      <c r="KX454"/>
      <c r="KY454"/>
      <c r="KZ454"/>
      <c r="LA454"/>
      <c r="LB454"/>
      <c r="LC454"/>
      <c r="LD454"/>
      <c r="LE454"/>
      <c r="LF454"/>
      <c r="LG454"/>
      <c r="LH454"/>
      <c r="LI454"/>
      <c r="LJ454"/>
      <c r="LK454"/>
      <c r="LL454"/>
      <c r="LM454"/>
      <c r="LN454"/>
      <c r="LO454"/>
      <c r="LP454"/>
      <c r="LQ454"/>
      <c r="LR454"/>
      <c r="LS454"/>
      <c r="LT454"/>
      <c r="LU454"/>
      <c r="LV454"/>
      <c r="LW454"/>
      <c r="LX454"/>
      <c r="LY454"/>
      <c r="LZ454"/>
      <c r="MA454"/>
      <c r="MB454"/>
      <c r="MC454"/>
      <c r="MD454"/>
      <c r="ME454"/>
      <c r="MF454"/>
      <c r="MG454"/>
      <c r="MH454"/>
      <c r="MI454"/>
      <c r="MJ454"/>
      <c r="MK454"/>
      <c r="ML454"/>
      <c r="MM454"/>
      <c r="MN454"/>
      <c r="MO454"/>
      <c r="MP454"/>
      <c r="MQ454"/>
      <c r="MR454"/>
      <c r="MS454"/>
      <c r="MT454"/>
      <c r="MU454"/>
      <c r="MV454"/>
      <c r="MW454"/>
      <c r="MX454"/>
      <c r="MY454"/>
      <c r="MZ454"/>
      <c r="NA454"/>
      <c r="NB454"/>
      <c r="NC454"/>
      <c r="ND454"/>
      <c r="NE454"/>
      <c r="NF454"/>
      <c r="NG454"/>
      <c r="NH454"/>
      <c r="NI454"/>
      <c r="NJ454"/>
      <c r="NK454"/>
      <c r="NL454"/>
      <c r="NM454"/>
      <c r="NN454"/>
      <c r="NO454"/>
      <c r="NP454"/>
      <c r="NQ454"/>
      <c r="NR454"/>
      <c r="NS454"/>
      <c r="NT454"/>
      <c r="NU454"/>
      <c r="NV454"/>
      <c r="NW454"/>
      <c r="NX454"/>
      <c r="NY454"/>
      <c r="NZ454"/>
      <c r="OA454"/>
      <c r="OB454"/>
      <c r="OC454"/>
      <c r="OD454"/>
      <c r="OE454"/>
      <c r="OF454"/>
      <c r="OG454"/>
      <c r="OH454"/>
      <c r="OI454"/>
      <c r="OJ454"/>
      <c r="OK454"/>
      <c r="OL454"/>
      <c r="OM454"/>
      <c r="ON454"/>
      <c r="OO454"/>
      <c r="OP454"/>
      <c r="OQ454"/>
      <c r="OR454"/>
      <c r="OS454"/>
      <c r="OT454"/>
      <c r="OU454"/>
      <c r="OV454"/>
      <c r="OW454"/>
      <c r="OX454"/>
      <c r="OY454"/>
      <c r="OZ454"/>
      <c r="PA454"/>
      <c r="PB454"/>
      <c r="PC454"/>
      <c r="PD454"/>
      <c r="PE454"/>
      <c r="PF454"/>
      <c r="PG454"/>
      <c r="PH454"/>
      <c r="PI454"/>
      <c r="PJ454"/>
      <c r="PK454"/>
      <c r="PL454"/>
      <c r="PM454"/>
      <c r="PN454"/>
      <c r="PO454"/>
      <c r="PP454"/>
      <c r="PQ454"/>
      <c r="PR454"/>
      <c r="PS454"/>
      <c r="PT454"/>
      <c r="PU454"/>
      <c r="PV454"/>
      <c r="PW454"/>
      <c r="PX454"/>
      <c r="PY454"/>
      <c r="PZ454"/>
      <c r="QA454"/>
      <c r="QB454"/>
      <c r="QC454"/>
      <c r="QD454"/>
      <c r="QE454"/>
      <c r="QF454"/>
      <c r="QG454"/>
      <c r="QH454"/>
      <c r="QI454"/>
      <c r="QJ454"/>
      <c r="QK454"/>
      <c r="QL454"/>
      <c r="QM454"/>
      <c r="QN454"/>
      <c r="QO454"/>
      <c r="QP454"/>
      <c r="QQ454"/>
      <c r="QR454"/>
      <c r="QS454"/>
      <c r="QT454"/>
      <c r="QU454"/>
      <c r="QV454"/>
      <c r="QW454"/>
      <c r="QX454"/>
      <c r="QY454"/>
      <c r="QZ454"/>
      <c r="RA454"/>
      <c r="RB454"/>
      <c r="RC454"/>
      <c r="RD454"/>
      <c r="RE454"/>
      <c r="RF454"/>
      <c r="RG454"/>
      <c r="RH454"/>
      <c r="RI454"/>
      <c r="RJ454"/>
      <c r="RK454"/>
      <c r="RL454"/>
      <c r="RM454"/>
      <c r="RN454"/>
      <c r="RO454"/>
      <c r="RP454"/>
      <c r="RQ454"/>
      <c r="RR454"/>
      <c r="RS454"/>
      <c r="RT454"/>
      <c r="RU454"/>
      <c r="RV454"/>
      <c r="RW454"/>
      <c r="RX454"/>
      <c r="RY454"/>
      <c r="RZ454"/>
      <c r="SA454"/>
      <c r="SB454"/>
      <c r="SC454"/>
      <c r="SD454"/>
      <c r="SE454"/>
      <c r="SF454"/>
      <c r="SG454"/>
      <c r="SH454"/>
      <c r="SI454"/>
      <c r="SJ454"/>
      <c r="SK454"/>
      <c r="SL454"/>
      <c r="SM454"/>
      <c r="SN454"/>
      <c r="SO454"/>
      <c r="SP454"/>
      <c r="SQ454"/>
      <c r="SR454"/>
      <c r="SS454"/>
      <c r="ST454"/>
      <c r="SU454"/>
      <c r="SV454"/>
      <c r="SW454"/>
      <c r="SX454"/>
      <c r="SY454"/>
      <c r="SZ454"/>
      <c r="TA454"/>
      <c r="TB454"/>
      <c r="TC454"/>
      <c r="TD454"/>
      <c r="TE454"/>
      <c r="TF454"/>
      <c r="TG454"/>
      <c r="TH454"/>
      <c r="TI454"/>
      <c r="TJ454"/>
      <c r="TK454"/>
      <c r="TL454"/>
      <c r="TM454"/>
      <c r="TN454"/>
      <c r="TO454"/>
      <c r="TP454"/>
      <c r="TQ454"/>
      <c r="TR454"/>
      <c r="TS454"/>
      <c r="TT454"/>
      <c r="TU454"/>
      <c r="TV454"/>
      <c r="TW454"/>
      <c r="TX454"/>
      <c r="TY454"/>
      <c r="TZ454"/>
      <c r="UA454"/>
      <c r="UB454"/>
      <c r="UC454"/>
      <c r="UD454"/>
      <c r="UE454"/>
      <c r="UF454"/>
      <c r="UG454"/>
      <c r="UH454"/>
      <c r="UI454"/>
      <c r="UJ454"/>
      <c r="UK454"/>
      <c r="UL454"/>
      <c r="UM454"/>
      <c r="UN454"/>
      <c r="UO454"/>
      <c r="UP454"/>
      <c r="UQ454"/>
      <c r="UR454"/>
      <c r="US454"/>
      <c r="UT454"/>
      <c r="UU454"/>
      <c r="UV454"/>
      <c r="UW454"/>
      <c r="UX454"/>
      <c r="UY454"/>
      <c r="UZ454"/>
      <c r="VA454"/>
      <c r="VB454"/>
      <c r="VC454"/>
      <c r="VD454"/>
      <c r="VE454"/>
      <c r="VF454"/>
      <c r="VG454"/>
      <c r="VH454"/>
      <c r="VI454"/>
      <c r="VJ454"/>
      <c r="VK454"/>
      <c r="VL454"/>
      <c r="VM454"/>
      <c r="VN454"/>
      <c r="VO454"/>
      <c r="VP454"/>
      <c r="VQ454"/>
      <c r="VR454"/>
      <c r="VS454"/>
      <c r="VT454"/>
      <c r="VU454"/>
      <c r="VV454"/>
      <c r="VW454"/>
      <c r="VX454"/>
      <c r="VY454"/>
      <c r="VZ454"/>
      <c r="WA454"/>
      <c r="WB454"/>
      <c r="WC454"/>
      <c r="WD454"/>
      <c r="WE454"/>
      <c r="WF454"/>
      <c r="WG454"/>
      <c r="WH454"/>
      <c r="WI454"/>
      <c r="WJ454"/>
      <c r="WK454"/>
      <c r="WL454"/>
      <c r="WM454"/>
      <c r="WN454"/>
      <c r="WO454"/>
      <c r="WP454"/>
      <c r="WQ454"/>
      <c r="WR454"/>
      <c r="WS454"/>
      <c r="WT454"/>
      <c r="WU454"/>
      <c r="WV454"/>
      <c r="WW454"/>
    </row>
    <row r="455" spans="1:621" s="41" customFormat="1" ht="55.5" hidden="1" customHeight="1" x14ac:dyDescent="0.25">
      <c r="A455" s="213">
        <f>A453+1</f>
        <v>358</v>
      </c>
      <c r="B455" s="315" t="s">
        <v>102</v>
      </c>
      <c r="C455" s="288" t="s">
        <v>173</v>
      </c>
      <c r="D455" s="288" t="s">
        <v>2628</v>
      </c>
      <c r="E455" s="288" t="s">
        <v>2629</v>
      </c>
      <c r="F455" s="288" t="s">
        <v>85</v>
      </c>
      <c r="G455" s="289">
        <v>44310.679166666669</v>
      </c>
      <c r="H455" s="289">
        <v>44310.791666666664</v>
      </c>
      <c r="I455" s="289">
        <v>44310.791666666664</v>
      </c>
      <c r="J455" s="188">
        <f>H455-G455</f>
        <v>0.11249999999563443</v>
      </c>
      <c r="K455" s="288" t="s">
        <v>2630</v>
      </c>
      <c r="L455" s="288"/>
      <c r="M455" s="288"/>
      <c r="N455" s="288"/>
      <c r="O455" s="288"/>
      <c r="P455" s="288"/>
      <c r="Q455" s="288"/>
      <c r="R455" s="288" t="s">
        <v>2631</v>
      </c>
      <c r="S455" s="288" t="s">
        <v>2632</v>
      </c>
      <c r="T455" s="288" t="s">
        <v>75</v>
      </c>
      <c r="U455" s="288">
        <v>1</v>
      </c>
      <c r="V455" s="288" t="s">
        <v>76</v>
      </c>
      <c r="W455" s="288">
        <v>1</v>
      </c>
      <c r="X455" s="331">
        <v>236</v>
      </c>
      <c r="Y455" s="50">
        <f t="shared" si="60"/>
        <v>2.6999999998952262</v>
      </c>
      <c r="Z455" s="278">
        <v>1</v>
      </c>
      <c r="AA455"/>
      <c r="AB455"/>
      <c r="AC455"/>
      <c r="AD455"/>
      <c r="AE455"/>
      <c r="AF455"/>
      <c r="AG455"/>
      <c r="AH455"/>
      <c r="AI455"/>
      <c r="AJ455"/>
      <c r="AK455"/>
      <c r="AL455"/>
      <c r="AM455"/>
      <c r="AN455"/>
      <c r="AO455"/>
      <c r="AP455"/>
      <c r="AQ455"/>
      <c r="AR455"/>
      <c r="AS455"/>
      <c r="AT455"/>
      <c r="AU455"/>
      <c r="AV455" s="53" t="s">
        <v>89</v>
      </c>
      <c r="AW455" s="53" t="s">
        <v>91</v>
      </c>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c r="HO455"/>
      <c r="HP455"/>
      <c r="HQ455"/>
      <c r="HR455"/>
      <c r="HS455"/>
      <c r="HT455"/>
      <c r="HU455"/>
      <c r="HV455"/>
      <c r="HW455"/>
      <c r="HX455"/>
      <c r="HY455"/>
      <c r="HZ455"/>
      <c r="IA455"/>
      <c r="IB455"/>
      <c r="IC455"/>
      <c r="ID455"/>
      <c r="IE455"/>
      <c r="IF455"/>
      <c r="IG455"/>
      <c r="IH455"/>
      <c r="II455"/>
      <c r="IJ455"/>
      <c r="IK455"/>
      <c r="IL455"/>
      <c r="IM455"/>
      <c r="IN455"/>
      <c r="IO455"/>
      <c r="IP455"/>
      <c r="IQ455"/>
      <c r="IR455"/>
      <c r="IS455"/>
      <c r="IT455"/>
      <c r="IU455"/>
      <c r="IV455"/>
      <c r="IW455"/>
      <c r="IX455"/>
      <c r="IY455"/>
      <c r="IZ455"/>
      <c r="JA455"/>
      <c r="JB455"/>
      <c r="JC455"/>
      <c r="JD455"/>
      <c r="JE455"/>
      <c r="JF455"/>
      <c r="JG455"/>
      <c r="JH455"/>
      <c r="JI455"/>
      <c r="JJ455"/>
      <c r="JK455"/>
      <c r="JL455"/>
      <c r="JM455"/>
      <c r="JN455"/>
      <c r="JO455"/>
      <c r="JP455"/>
      <c r="JQ455"/>
      <c r="JR455"/>
      <c r="JS455"/>
      <c r="JT455"/>
      <c r="JU455"/>
      <c r="JV455"/>
      <c r="JW455"/>
      <c r="JX455"/>
      <c r="JY455"/>
      <c r="JZ455"/>
      <c r="KA455"/>
      <c r="KB455"/>
      <c r="KC455"/>
      <c r="KD455"/>
      <c r="KE455"/>
      <c r="KF455"/>
      <c r="KG455"/>
      <c r="KH455"/>
      <c r="KI455"/>
      <c r="KJ455"/>
      <c r="KK455"/>
      <c r="KL455"/>
      <c r="KM455"/>
      <c r="KN455"/>
      <c r="KO455"/>
      <c r="KP455"/>
      <c r="KQ455"/>
      <c r="KR455"/>
      <c r="KS455"/>
      <c r="KT455"/>
      <c r="KU455"/>
      <c r="KV455"/>
      <c r="KW455"/>
      <c r="KX455"/>
      <c r="KY455"/>
      <c r="KZ455"/>
      <c r="LA455"/>
      <c r="LB455"/>
      <c r="LC455"/>
      <c r="LD455"/>
      <c r="LE455"/>
      <c r="LF455"/>
      <c r="LG455"/>
      <c r="LH455"/>
      <c r="LI455"/>
      <c r="LJ455"/>
      <c r="LK455"/>
      <c r="LL455"/>
      <c r="LM455"/>
      <c r="LN455"/>
      <c r="LO455"/>
      <c r="LP455"/>
      <c r="LQ455"/>
      <c r="LR455"/>
      <c r="LS455"/>
      <c r="LT455"/>
      <c r="LU455"/>
      <c r="LV455"/>
      <c r="LW455"/>
      <c r="LX455"/>
      <c r="LY455"/>
      <c r="LZ455"/>
      <c r="MA455"/>
      <c r="MB455"/>
      <c r="MC455"/>
      <c r="MD455"/>
      <c r="ME455"/>
      <c r="MF455"/>
      <c r="MG455"/>
      <c r="MH455"/>
      <c r="MI455"/>
      <c r="MJ455"/>
      <c r="MK455"/>
      <c r="ML455"/>
      <c r="MM455"/>
      <c r="MN455"/>
      <c r="MO455"/>
      <c r="MP455"/>
      <c r="MQ455"/>
      <c r="MR455"/>
      <c r="MS455"/>
      <c r="MT455"/>
      <c r="MU455"/>
      <c r="MV455"/>
      <c r="MW455"/>
      <c r="MX455"/>
      <c r="MY455"/>
      <c r="MZ455"/>
      <c r="NA455"/>
      <c r="NB455"/>
      <c r="NC455"/>
      <c r="ND455"/>
      <c r="NE455"/>
      <c r="NF455"/>
      <c r="NG455"/>
      <c r="NH455"/>
      <c r="NI455"/>
      <c r="NJ455"/>
      <c r="NK455"/>
      <c r="NL455"/>
      <c r="NM455"/>
      <c r="NN455"/>
      <c r="NO455"/>
      <c r="NP455"/>
      <c r="NQ455"/>
      <c r="NR455"/>
      <c r="NS455"/>
      <c r="NT455"/>
      <c r="NU455"/>
      <c r="NV455"/>
      <c r="NW455"/>
      <c r="NX455"/>
      <c r="NY455"/>
      <c r="NZ455"/>
      <c r="OA455"/>
      <c r="OB455"/>
      <c r="OC455"/>
      <c r="OD455"/>
      <c r="OE455"/>
      <c r="OF455"/>
      <c r="OG455"/>
      <c r="OH455"/>
      <c r="OI455"/>
      <c r="OJ455"/>
      <c r="OK455"/>
      <c r="OL455"/>
      <c r="OM455"/>
      <c r="ON455"/>
      <c r="OO455"/>
      <c r="OP455"/>
      <c r="OQ455"/>
      <c r="OR455"/>
      <c r="OS455"/>
      <c r="OT455"/>
      <c r="OU455"/>
      <c r="OV455"/>
      <c r="OW455"/>
      <c r="OX455"/>
      <c r="OY455"/>
      <c r="OZ455"/>
      <c r="PA455"/>
      <c r="PB455"/>
      <c r="PC455"/>
      <c r="PD455"/>
      <c r="PE455"/>
      <c r="PF455"/>
      <c r="PG455"/>
      <c r="PH455"/>
      <c r="PI455"/>
      <c r="PJ455"/>
      <c r="PK455"/>
      <c r="PL455"/>
      <c r="PM455"/>
      <c r="PN455"/>
      <c r="PO455"/>
      <c r="PP455"/>
      <c r="PQ455"/>
      <c r="PR455"/>
      <c r="PS455"/>
      <c r="PT455"/>
      <c r="PU455"/>
      <c r="PV455"/>
      <c r="PW455"/>
      <c r="PX455"/>
      <c r="PY455"/>
      <c r="PZ455"/>
      <c r="QA455"/>
      <c r="QB455"/>
      <c r="QC455"/>
      <c r="QD455"/>
      <c r="QE455"/>
      <c r="QF455"/>
      <c r="QG455"/>
      <c r="QH455"/>
      <c r="QI455"/>
      <c r="QJ455"/>
      <c r="QK455"/>
      <c r="QL455"/>
      <c r="QM455"/>
      <c r="QN455"/>
      <c r="QO455"/>
      <c r="QP455"/>
      <c r="QQ455"/>
      <c r="QR455"/>
      <c r="QS455"/>
      <c r="QT455"/>
      <c r="QU455"/>
      <c r="QV455"/>
      <c r="QW455"/>
      <c r="QX455"/>
      <c r="QY455"/>
      <c r="QZ455"/>
      <c r="RA455"/>
      <c r="RB455"/>
      <c r="RC455"/>
      <c r="RD455"/>
      <c r="RE455"/>
      <c r="RF455"/>
      <c r="RG455"/>
      <c r="RH455"/>
      <c r="RI455"/>
      <c r="RJ455"/>
      <c r="RK455"/>
      <c r="RL455"/>
      <c r="RM455"/>
      <c r="RN455"/>
      <c r="RO455"/>
      <c r="RP455"/>
      <c r="RQ455"/>
      <c r="RR455"/>
      <c r="RS455"/>
      <c r="RT455"/>
      <c r="RU455"/>
      <c r="RV455"/>
      <c r="RW455"/>
      <c r="RX455"/>
      <c r="RY455"/>
      <c r="RZ455"/>
      <c r="SA455"/>
      <c r="SB455"/>
      <c r="SC455"/>
      <c r="SD455"/>
      <c r="SE455"/>
      <c r="SF455"/>
      <c r="SG455"/>
      <c r="SH455"/>
      <c r="SI455"/>
      <c r="SJ455"/>
      <c r="SK455"/>
      <c r="SL455"/>
      <c r="SM455"/>
      <c r="SN455"/>
      <c r="SO455"/>
      <c r="SP455"/>
      <c r="SQ455"/>
      <c r="SR455"/>
      <c r="SS455"/>
      <c r="ST455"/>
      <c r="SU455"/>
      <c r="SV455"/>
      <c r="SW455"/>
      <c r="SX455"/>
      <c r="SY455"/>
      <c r="SZ455"/>
      <c r="TA455"/>
      <c r="TB455"/>
      <c r="TC455"/>
      <c r="TD455"/>
      <c r="TE455"/>
      <c r="TF455"/>
      <c r="TG455"/>
      <c r="TH455"/>
      <c r="TI455"/>
      <c r="TJ455"/>
      <c r="TK455"/>
      <c r="TL455"/>
      <c r="TM455"/>
      <c r="TN455"/>
      <c r="TO455"/>
      <c r="TP455"/>
      <c r="TQ455"/>
      <c r="TR455"/>
      <c r="TS455"/>
      <c r="TT455"/>
      <c r="TU455"/>
      <c r="TV455"/>
      <c r="TW455"/>
      <c r="TX455"/>
      <c r="TY455"/>
      <c r="TZ455"/>
      <c r="UA455"/>
      <c r="UB455"/>
      <c r="UC455"/>
      <c r="UD455"/>
      <c r="UE455"/>
      <c r="UF455"/>
      <c r="UG455"/>
      <c r="UH455"/>
      <c r="UI455"/>
      <c r="UJ455"/>
      <c r="UK455"/>
      <c r="UL455"/>
      <c r="UM455"/>
      <c r="UN455"/>
      <c r="UO455"/>
      <c r="UP455"/>
      <c r="UQ455"/>
      <c r="UR455"/>
      <c r="US455"/>
      <c r="UT455"/>
      <c r="UU455"/>
      <c r="UV455"/>
      <c r="UW455"/>
      <c r="UX455"/>
      <c r="UY455"/>
      <c r="UZ455"/>
      <c r="VA455"/>
      <c r="VB455"/>
      <c r="VC455"/>
      <c r="VD455"/>
      <c r="VE455"/>
      <c r="VF455"/>
      <c r="VG455"/>
      <c r="VH455"/>
      <c r="VI455"/>
      <c r="VJ455"/>
      <c r="VK455"/>
      <c r="VL455"/>
      <c r="VM455"/>
      <c r="VN455"/>
      <c r="VO455"/>
      <c r="VP455"/>
      <c r="VQ455"/>
      <c r="VR455"/>
      <c r="VS455"/>
      <c r="VT455"/>
      <c r="VU455"/>
      <c r="VV455"/>
      <c r="VW455"/>
      <c r="VX455"/>
      <c r="VY455"/>
      <c r="VZ455"/>
      <c r="WA455"/>
      <c r="WB455"/>
      <c r="WC455"/>
      <c r="WD455"/>
      <c r="WE455"/>
      <c r="WF455"/>
      <c r="WG455"/>
      <c r="WH455"/>
      <c r="WI455"/>
      <c r="WJ455"/>
      <c r="WK455"/>
      <c r="WL455"/>
      <c r="WM455"/>
      <c r="WN455"/>
      <c r="WO455"/>
      <c r="WP455"/>
      <c r="WQ455"/>
      <c r="WR455"/>
      <c r="WS455"/>
      <c r="WT455"/>
      <c r="WU455"/>
      <c r="WV455"/>
      <c r="WW455"/>
    </row>
    <row r="456" spans="1:621" s="41" customFormat="1" ht="77.25" hidden="1" customHeight="1" x14ac:dyDescent="0.25">
      <c r="A456" s="742">
        <f>A455+1</f>
        <v>359</v>
      </c>
      <c r="B456" s="630" t="s">
        <v>74</v>
      </c>
      <c r="C456" s="613" t="s">
        <v>2122</v>
      </c>
      <c r="D456" s="613" t="s">
        <v>2633</v>
      </c>
      <c r="E456" s="613" t="s">
        <v>2634</v>
      </c>
      <c r="F456" s="306" t="s">
        <v>2125</v>
      </c>
      <c r="G456" s="651">
        <v>44310.798611111109</v>
      </c>
      <c r="H456" s="216">
        <v>44310.861111111109</v>
      </c>
      <c r="I456" s="639">
        <v>44316.963194444441</v>
      </c>
      <c r="J456" s="45">
        <f>H456-G456</f>
        <v>6.25E-2</v>
      </c>
      <c r="K456" s="309" t="s">
        <v>2635</v>
      </c>
      <c r="L456" s="309"/>
      <c r="M456" s="309"/>
      <c r="N456" s="309"/>
      <c r="O456" s="309"/>
      <c r="P456" s="309">
        <v>2</v>
      </c>
      <c r="Q456" s="309"/>
      <c r="R456" s="632" t="s">
        <v>2369</v>
      </c>
      <c r="S456" s="309" t="s">
        <v>2636</v>
      </c>
      <c r="T456" s="632" t="s">
        <v>75</v>
      </c>
      <c r="U456" s="632">
        <v>800</v>
      </c>
      <c r="V456" s="632" t="s">
        <v>76</v>
      </c>
      <c r="W456" s="632">
        <v>1</v>
      </c>
      <c r="X456" s="676" t="s">
        <v>189</v>
      </c>
      <c r="Y456" s="50">
        <f t="shared" si="60"/>
        <v>1.5</v>
      </c>
      <c r="Z456"/>
      <c r="AA456"/>
      <c r="AB456"/>
      <c r="AC456"/>
      <c r="AD456">
        <v>1</v>
      </c>
      <c r="AE456"/>
      <c r="AF456"/>
      <c r="AG456"/>
      <c r="AH456"/>
      <c r="AI456"/>
      <c r="AJ456"/>
      <c r="AK456"/>
      <c r="AL456"/>
      <c r="AM456"/>
      <c r="AN456"/>
      <c r="AO456"/>
      <c r="AP456"/>
      <c r="AQ456"/>
      <c r="AR456"/>
      <c r="AS456"/>
      <c r="AT456"/>
      <c r="AU456"/>
      <c r="AV456" s="53" t="s">
        <v>89</v>
      </c>
      <c r="AW456" s="124" t="s">
        <v>90</v>
      </c>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c r="HO456"/>
      <c r="HP456"/>
      <c r="HQ456"/>
      <c r="HR456"/>
      <c r="HS456"/>
      <c r="HT456"/>
      <c r="HU456"/>
      <c r="HV456"/>
      <c r="HW456"/>
      <c r="HX456"/>
      <c r="HY456"/>
      <c r="HZ456"/>
      <c r="IA456"/>
      <c r="IB456"/>
      <c r="IC456"/>
      <c r="ID456"/>
      <c r="IE456"/>
      <c r="IF456"/>
      <c r="IG456"/>
      <c r="IH456"/>
      <c r="II456"/>
      <c r="IJ456"/>
      <c r="IK456"/>
      <c r="IL456"/>
      <c r="IM456"/>
      <c r="IN456"/>
      <c r="IO456"/>
      <c r="IP456"/>
      <c r="IQ456"/>
      <c r="IR456"/>
      <c r="IS456"/>
      <c r="IT456"/>
      <c r="IU456"/>
      <c r="IV456"/>
      <c r="IW456"/>
      <c r="IX456"/>
      <c r="IY456"/>
      <c r="IZ456"/>
      <c r="JA456"/>
      <c r="JB456"/>
      <c r="JC456"/>
      <c r="JD456"/>
      <c r="JE456"/>
      <c r="JF456"/>
      <c r="JG456"/>
      <c r="JH456"/>
      <c r="JI456"/>
      <c r="JJ456"/>
      <c r="JK456"/>
      <c r="JL456"/>
      <c r="JM456"/>
      <c r="JN456"/>
      <c r="JO456"/>
      <c r="JP456"/>
      <c r="JQ456"/>
      <c r="JR456"/>
      <c r="JS456"/>
      <c r="JT456"/>
      <c r="JU456"/>
      <c r="JV456"/>
      <c r="JW456"/>
      <c r="JX456"/>
      <c r="JY456"/>
      <c r="JZ456"/>
      <c r="KA456"/>
      <c r="KB456"/>
      <c r="KC456"/>
      <c r="KD456"/>
      <c r="KE456"/>
      <c r="KF456"/>
      <c r="KG456"/>
      <c r="KH456"/>
      <c r="KI456"/>
      <c r="KJ456"/>
      <c r="KK456"/>
      <c r="KL456"/>
      <c r="KM456"/>
      <c r="KN456"/>
      <c r="KO456"/>
      <c r="KP456"/>
      <c r="KQ456"/>
      <c r="KR456"/>
      <c r="KS456"/>
      <c r="KT456"/>
      <c r="KU456"/>
      <c r="KV456"/>
      <c r="KW456"/>
      <c r="KX456"/>
      <c r="KY456"/>
      <c r="KZ456"/>
      <c r="LA456"/>
      <c r="LB456"/>
      <c r="LC456"/>
      <c r="LD456"/>
      <c r="LE456"/>
      <c r="LF456"/>
      <c r="LG456"/>
      <c r="LH456"/>
      <c r="LI456"/>
      <c r="LJ456"/>
      <c r="LK456"/>
      <c r="LL456"/>
      <c r="LM456"/>
      <c r="LN456"/>
      <c r="LO456"/>
      <c r="LP456"/>
      <c r="LQ456"/>
      <c r="LR456"/>
      <c r="LS456"/>
      <c r="LT456"/>
      <c r="LU456"/>
      <c r="LV456"/>
      <c r="LW456"/>
      <c r="LX456"/>
      <c r="LY456"/>
      <c r="LZ456"/>
      <c r="MA456"/>
      <c r="MB456"/>
      <c r="MC456"/>
      <c r="MD456"/>
      <c r="ME456"/>
      <c r="MF456"/>
      <c r="MG456"/>
      <c r="MH456"/>
      <c r="MI456"/>
      <c r="MJ456"/>
      <c r="MK456"/>
      <c r="ML456"/>
      <c r="MM456"/>
      <c r="MN456"/>
      <c r="MO456"/>
      <c r="MP456"/>
      <c r="MQ456"/>
      <c r="MR456"/>
      <c r="MS456"/>
      <c r="MT456"/>
      <c r="MU456"/>
      <c r="MV456"/>
      <c r="MW456"/>
      <c r="MX456"/>
      <c r="MY456"/>
      <c r="MZ456"/>
      <c r="NA456"/>
      <c r="NB456"/>
      <c r="NC456"/>
      <c r="ND456"/>
      <c r="NE456"/>
      <c r="NF456"/>
      <c r="NG456"/>
      <c r="NH456"/>
      <c r="NI456"/>
      <c r="NJ456"/>
      <c r="NK456"/>
      <c r="NL456"/>
      <c r="NM456"/>
      <c r="NN456"/>
      <c r="NO456"/>
      <c r="NP456"/>
      <c r="NQ456"/>
      <c r="NR456"/>
      <c r="NS456"/>
      <c r="NT456"/>
      <c r="NU456"/>
      <c r="NV456"/>
      <c r="NW456"/>
      <c r="NX456"/>
      <c r="NY456"/>
      <c r="NZ456"/>
      <c r="OA456"/>
      <c r="OB456"/>
      <c r="OC456"/>
      <c r="OD456"/>
      <c r="OE456"/>
      <c r="OF456"/>
      <c r="OG456"/>
      <c r="OH456"/>
      <c r="OI456"/>
      <c r="OJ456"/>
      <c r="OK456"/>
      <c r="OL456"/>
      <c r="OM456"/>
      <c r="ON456"/>
      <c r="OO456"/>
      <c r="OP456"/>
      <c r="OQ456"/>
      <c r="OR456"/>
      <c r="OS456"/>
      <c r="OT456"/>
      <c r="OU456"/>
      <c r="OV456"/>
      <c r="OW456"/>
      <c r="OX456"/>
      <c r="OY456"/>
      <c r="OZ456"/>
      <c r="PA456"/>
      <c r="PB456"/>
      <c r="PC456"/>
      <c r="PD456"/>
      <c r="PE456"/>
      <c r="PF456"/>
      <c r="PG456"/>
      <c r="PH456"/>
      <c r="PI456"/>
      <c r="PJ456"/>
      <c r="PK456"/>
      <c r="PL456"/>
      <c r="PM456"/>
      <c r="PN456"/>
      <c r="PO456"/>
      <c r="PP456"/>
      <c r="PQ456"/>
      <c r="PR456"/>
      <c r="PS456"/>
      <c r="PT456"/>
      <c r="PU456"/>
      <c r="PV456"/>
      <c r="PW456"/>
      <c r="PX456"/>
      <c r="PY456"/>
      <c r="PZ456"/>
      <c r="QA456"/>
      <c r="QB456"/>
      <c r="QC456"/>
      <c r="QD456"/>
      <c r="QE456"/>
      <c r="QF456"/>
      <c r="QG456"/>
      <c r="QH456"/>
      <c r="QI456"/>
      <c r="QJ456"/>
      <c r="QK456"/>
      <c r="QL456"/>
      <c r="QM456"/>
      <c r="QN456"/>
      <c r="QO456"/>
      <c r="QP456"/>
      <c r="QQ456"/>
      <c r="QR456"/>
      <c r="QS456"/>
      <c r="QT456"/>
      <c r="QU456"/>
      <c r="QV456"/>
      <c r="QW456"/>
      <c r="QX456"/>
      <c r="QY456"/>
      <c r="QZ456"/>
      <c r="RA456"/>
      <c r="RB456"/>
      <c r="RC456"/>
      <c r="RD456"/>
      <c r="RE456"/>
      <c r="RF456"/>
      <c r="RG456"/>
      <c r="RH456"/>
      <c r="RI456"/>
      <c r="RJ456"/>
      <c r="RK456"/>
      <c r="RL456"/>
      <c r="RM456"/>
      <c r="RN456"/>
      <c r="RO456"/>
      <c r="RP456"/>
      <c r="RQ456"/>
      <c r="RR456"/>
      <c r="RS456"/>
      <c r="RT456"/>
      <c r="RU456"/>
      <c r="RV456"/>
      <c r="RW456"/>
      <c r="RX456"/>
      <c r="RY456"/>
      <c r="RZ456"/>
      <c r="SA456"/>
      <c r="SB456"/>
      <c r="SC456"/>
      <c r="SD456"/>
      <c r="SE456"/>
      <c r="SF456"/>
      <c r="SG456"/>
      <c r="SH456"/>
      <c r="SI456"/>
      <c r="SJ456"/>
      <c r="SK456"/>
      <c r="SL456"/>
      <c r="SM456"/>
      <c r="SN456"/>
      <c r="SO456"/>
      <c r="SP456"/>
      <c r="SQ456"/>
      <c r="SR456"/>
      <c r="SS456"/>
      <c r="ST456"/>
      <c r="SU456"/>
      <c r="SV456"/>
      <c r="SW456"/>
      <c r="SX456"/>
      <c r="SY456"/>
      <c r="SZ456"/>
      <c r="TA456"/>
      <c r="TB456"/>
      <c r="TC456"/>
      <c r="TD456"/>
      <c r="TE456"/>
      <c r="TF456"/>
      <c r="TG456"/>
      <c r="TH456"/>
      <c r="TI456"/>
      <c r="TJ456"/>
      <c r="TK456"/>
      <c r="TL456"/>
      <c r="TM456"/>
      <c r="TN456"/>
      <c r="TO456"/>
      <c r="TP456"/>
      <c r="TQ456"/>
      <c r="TR456"/>
      <c r="TS456"/>
      <c r="TT456"/>
      <c r="TU456"/>
      <c r="TV456"/>
      <c r="TW456"/>
      <c r="TX456"/>
      <c r="TY456"/>
      <c r="TZ456"/>
      <c r="UA456"/>
      <c r="UB456"/>
      <c r="UC456"/>
      <c r="UD456"/>
      <c r="UE456"/>
      <c r="UF456"/>
      <c r="UG456"/>
      <c r="UH456"/>
      <c r="UI456"/>
      <c r="UJ456"/>
      <c r="UK456"/>
      <c r="UL456"/>
      <c r="UM456"/>
      <c r="UN456"/>
      <c r="UO456"/>
      <c r="UP456"/>
      <c r="UQ456"/>
      <c r="UR456"/>
      <c r="US456"/>
      <c r="UT456"/>
      <c r="UU456"/>
      <c r="UV456"/>
      <c r="UW456"/>
      <c r="UX456"/>
      <c r="UY456"/>
      <c r="UZ456"/>
      <c r="VA456"/>
      <c r="VB456"/>
      <c r="VC456"/>
      <c r="VD456"/>
      <c r="VE456"/>
      <c r="VF456"/>
      <c r="VG456"/>
      <c r="VH456"/>
      <c r="VI456"/>
      <c r="VJ456"/>
      <c r="VK456"/>
      <c r="VL456"/>
      <c r="VM456"/>
      <c r="VN456"/>
      <c r="VO456"/>
      <c r="VP456"/>
      <c r="VQ456"/>
      <c r="VR456"/>
      <c r="VS456"/>
      <c r="VT456"/>
      <c r="VU456"/>
      <c r="VV456"/>
      <c r="VW456"/>
      <c r="VX456"/>
      <c r="VY456"/>
      <c r="VZ456"/>
      <c r="WA456"/>
      <c r="WB456"/>
      <c r="WC456"/>
      <c r="WD456"/>
      <c r="WE456"/>
      <c r="WF456"/>
      <c r="WG456"/>
      <c r="WH456"/>
      <c r="WI456"/>
      <c r="WJ456"/>
      <c r="WK456"/>
      <c r="WL456"/>
      <c r="WM456"/>
      <c r="WN456"/>
      <c r="WO456"/>
      <c r="WP456"/>
      <c r="WQ456"/>
      <c r="WR456"/>
      <c r="WS456"/>
      <c r="WT456"/>
      <c r="WU456"/>
      <c r="WV456"/>
      <c r="WW456"/>
    </row>
    <row r="457" spans="1:621" s="41" customFormat="1" ht="87.75" hidden="1" customHeight="1" x14ac:dyDescent="0.25">
      <c r="A457" s="744"/>
      <c r="B457" s="631"/>
      <c r="C457" s="614"/>
      <c r="D457" s="614"/>
      <c r="E457" s="614"/>
      <c r="F457" s="306" t="s">
        <v>2637</v>
      </c>
      <c r="G457" s="652"/>
      <c r="H457" s="216">
        <v>44310.958333333336</v>
      </c>
      <c r="I457" s="640"/>
      <c r="J457" s="45">
        <f>H457-G456</f>
        <v>0.15972222222626442</v>
      </c>
      <c r="K457" s="309" t="s">
        <v>2638</v>
      </c>
      <c r="L457" s="309"/>
      <c r="M457" s="309"/>
      <c r="N457" s="309"/>
      <c r="O457" s="309">
        <v>1</v>
      </c>
      <c r="P457" s="309">
        <v>2</v>
      </c>
      <c r="Q457" s="309"/>
      <c r="R457" s="633"/>
      <c r="S457" s="309" t="s">
        <v>2807</v>
      </c>
      <c r="T457" s="633"/>
      <c r="U457" s="633"/>
      <c r="V457" s="633"/>
      <c r="W457" s="633"/>
      <c r="X457" s="677"/>
      <c r="Y457" s="50">
        <f t="shared" si="60"/>
        <v>3.8333333334303461</v>
      </c>
      <c r="Z457"/>
      <c r="AA457"/>
      <c r="AB457"/>
      <c r="AC457"/>
      <c r="AD457"/>
      <c r="AE457"/>
      <c r="AF457"/>
      <c r="AG457"/>
      <c r="AH457"/>
      <c r="AI457"/>
      <c r="AJ457"/>
      <c r="AK457"/>
      <c r="AL457"/>
      <c r="AM457"/>
      <c r="AN457"/>
      <c r="AO457"/>
      <c r="AP457"/>
      <c r="AQ457"/>
      <c r="AR457"/>
      <c r="AS457"/>
      <c r="AT457"/>
      <c r="AU457"/>
      <c r="AV457" s="53"/>
      <c r="AW457" s="53"/>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c r="HO457"/>
      <c r="HP457"/>
      <c r="HQ457"/>
      <c r="HR457"/>
      <c r="HS457"/>
      <c r="HT457"/>
      <c r="HU457"/>
      <c r="HV457"/>
      <c r="HW457"/>
      <c r="HX457"/>
      <c r="HY457"/>
      <c r="HZ457"/>
      <c r="IA457"/>
      <c r="IB457"/>
      <c r="IC457"/>
      <c r="ID457"/>
      <c r="IE457"/>
      <c r="IF457"/>
      <c r="IG457"/>
      <c r="IH457"/>
      <c r="II457"/>
      <c r="IJ457"/>
      <c r="IK457"/>
      <c r="IL457"/>
      <c r="IM457"/>
      <c r="IN457"/>
      <c r="IO457"/>
      <c r="IP457"/>
      <c r="IQ457"/>
      <c r="IR457"/>
      <c r="IS457"/>
      <c r="IT457"/>
      <c r="IU457"/>
      <c r="IV457"/>
      <c r="IW457"/>
      <c r="IX457"/>
      <c r="IY457"/>
      <c r="IZ457"/>
      <c r="JA457"/>
      <c r="JB457"/>
      <c r="JC457"/>
      <c r="JD457"/>
      <c r="JE457"/>
      <c r="JF457"/>
      <c r="JG457"/>
      <c r="JH457"/>
      <c r="JI457"/>
      <c r="JJ457"/>
      <c r="JK457"/>
      <c r="JL457"/>
      <c r="JM457"/>
      <c r="JN457"/>
      <c r="JO457"/>
      <c r="JP457"/>
      <c r="JQ457"/>
      <c r="JR457"/>
      <c r="JS457"/>
      <c r="JT457"/>
      <c r="JU457"/>
      <c r="JV457"/>
      <c r="JW457"/>
      <c r="JX457"/>
      <c r="JY457"/>
      <c r="JZ457"/>
      <c r="KA457"/>
      <c r="KB457"/>
      <c r="KC457"/>
      <c r="KD457"/>
      <c r="KE457"/>
      <c r="KF457"/>
      <c r="KG457"/>
      <c r="KH457"/>
      <c r="KI457"/>
      <c r="KJ457"/>
      <c r="KK457"/>
      <c r="KL457"/>
      <c r="KM457"/>
      <c r="KN457"/>
      <c r="KO457"/>
      <c r="KP457"/>
      <c r="KQ457"/>
      <c r="KR457"/>
      <c r="KS457"/>
      <c r="KT457"/>
      <c r="KU457"/>
      <c r="KV457"/>
      <c r="KW457"/>
      <c r="KX457"/>
      <c r="KY457"/>
      <c r="KZ457"/>
      <c r="LA457"/>
      <c r="LB457"/>
      <c r="LC457"/>
      <c r="LD457"/>
      <c r="LE457"/>
      <c r="LF457"/>
      <c r="LG457"/>
      <c r="LH457"/>
      <c r="LI457"/>
      <c r="LJ457"/>
      <c r="LK457"/>
      <c r="LL457"/>
      <c r="LM457"/>
      <c r="LN457"/>
      <c r="LO457"/>
      <c r="LP457"/>
      <c r="LQ457"/>
      <c r="LR457"/>
      <c r="LS457"/>
      <c r="LT457"/>
      <c r="LU457"/>
      <c r="LV457"/>
      <c r="LW457"/>
      <c r="LX457"/>
      <c r="LY457"/>
      <c r="LZ457"/>
      <c r="MA457"/>
      <c r="MB457"/>
      <c r="MC457"/>
      <c r="MD457"/>
      <c r="ME457"/>
      <c r="MF457"/>
      <c r="MG457"/>
      <c r="MH457"/>
      <c r="MI457"/>
      <c r="MJ457"/>
      <c r="MK457"/>
      <c r="ML457"/>
      <c r="MM457"/>
      <c r="MN457"/>
      <c r="MO457"/>
      <c r="MP457"/>
      <c r="MQ457"/>
      <c r="MR457"/>
      <c r="MS457"/>
      <c r="MT457"/>
      <c r="MU457"/>
      <c r="MV457"/>
      <c r="MW457"/>
      <c r="MX457"/>
      <c r="MY457"/>
      <c r="MZ457"/>
      <c r="NA457"/>
      <c r="NB457"/>
      <c r="NC457"/>
      <c r="ND457"/>
      <c r="NE457"/>
      <c r="NF457"/>
      <c r="NG457"/>
      <c r="NH457"/>
      <c r="NI457"/>
      <c r="NJ457"/>
      <c r="NK457"/>
      <c r="NL457"/>
      <c r="NM457"/>
      <c r="NN457"/>
      <c r="NO457"/>
      <c r="NP457"/>
      <c r="NQ457"/>
      <c r="NR457"/>
      <c r="NS457"/>
      <c r="NT457"/>
      <c r="NU457"/>
      <c r="NV457"/>
      <c r="NW457"/>
      <c r="NX457"/>
      <c r="NY457"/>
      <c r="NZ457"/>
      <c r="OA457"/>
      <c r="OB457"/>
      <c r="OC457"/>
      <c r="OD457"/>
      <c r="OE457"/>
      <c r="OF457"/>
      <c r="OG457"/>
      <c r="OH457"/>
      <c r="OI457"/>
      <c r="OJ457"/>
      <c r="OK457"/>
      <c r="OL457"/>
      <c r="OM457"/>
      <c r="ON457"/>
      <c r="OO457"/>
      <c r="OP457"/>
      <c r="OQ457"/>
      <c r="OR457"/>
      <c r="OS457"/>
      <c r="OT457"/>
      <c r="OU457"/>
      <c r="OV457"/>
      <c r="OW457"/>
      <c r="OX457"/>
      <c r="OY457"/>
      <c r="OZ457"/>
      <c r="PA457"/>
      <c r="PB457"/>
      <c r="PC457"/>
      <c r="PD457"/>
      <c r="PE457"/>
      <c r="PF457"/>
      <c r="PG457"/>
      <c r="PH457"/>
      <c r="PI457"/>
      <c r="PJ457"/>
      <c r="PK457"/>
      <c r="PL457"/>
      <c r="PM457"/>
      <c r="PN457"/>
      <c r="PO457"/>
      <c r="PP457"/>
      <c r="PQ457"/>
      <c r="PR457"/>
      <c r="PS457"/>
      <c r="PT457"/>
      <c r="PU457"/>
      <c r="PV457"/>
      <c r="PW457"/>
      <c r="PX457"/>
      <c r="PY457"/>
      <c r="PZ457"/>
      <c r="QA457"/>
      <c r="QB457"/>
      <c r="QC457"/>
      <c r="QD457"/>
      <c r="QE457"/>
      <c r="QF457"/>
      <c r="QG457"/>
      <c r="QH457"/>
      <c r="QI457"/>
      <c r="QJ457"/>
      <c r="QK457"/>
      <c r="QL457"/>
      <c r="QM457"/>
      <c r="QN457"/>
      <c r="QO457"/>
      <c r="QP457"/>
      <c r="QQ457"/>
      <c r="QR457"/>
      <c r="QS457"/>
      <c r="QT457"/>
      <c r="QU457"/>
      <c r="QV457"/>
      <c r="QW457"/>
      <c r="QX457"/>
      <c r="QY457"/>
      <c r="QZ457"/>
      <c r="RA457"/>
      <c r="RB457"/>
      <c r="RC457"/>
      <c r="RD457"/>
      <c r="RE457"/>
      <c r="RF457"/>
      <c r="RG457"/>
      <c r="RH457"/>
      <c r="RI457"/>
      <c r="RJ457"/>
      <c r="RK457"/>
      <c r="RL457"/>
      <c r="RM457"/>
      <c r="RN457"/>
      <c r="RO457"/>
      <c r="RP457"/>
      <c r="RQ457"/>
      <c r="RR457"/>
      <c r="RS457"/>
      <c r="RT457"/>
      <c r="RU457"/>
      <c r="RV457"/>
      <c r="RW457"/>
      <c r="RX457"/>
      <c r="RY457"/>
      <c r="RZ457"/>
      <c r="SA457"/>
      <c r="SB457"/>
      <c r="SC457"/>
      <c r="SD457"/>
      <c r="SE457"/>
      <c r="SF457"/>
      <c r="SG457"/>
      <c r="SH457"/>
      <c r="SI457"/>
      <c r="SJ457"/>
      <c r="SK457"/>
      <c r="SL457"/>
      <c r="SM457"/>
      <c r="SN457"/>
      <c r="SO457"/>
      <c r="SP457"/>
      <c r="SQ457"/>
      <c r="SR457"/>
      <c r="SS457"/>
      <c r="ST457"/>
      <c r="SU457"/>
      <c r="SV457"/>
      <c r="SW457"/>
      <c r="SX457"/>
      <c r="SY457"/>
      <c r="SZ457"/>
      <c r="TA457"/>
      <c r="TB457"/>
      <c r="TC457"/>
      <c r="TD457"/>
      <c r="TE457"/>
      <c r="TF457"/>
      <c r="TG457"/>
      <c r="TH457"/>
      <c r="TI457"/>
      <c r="TJ457"/>
      <c r="TK457"/>
      <c r="TL457"/>
      <c r="TM457"/>
      <c r="TN457"/>
      <c r="TO457"/>
      <c r="TP457"/>
      <c r="TQ457"/>
      <c r="TR457"/>
      <c r="TS457"/>
      <c r="TT457"/>
      <c r="TU457"/>
      <c r="TV457"/>
      <c r="TW457"/>
      <c r="TX457"/>
      <c r="TY457"/>
      <c r="TZ457"/>
      <c r="UA457"/>
      <c r="UB457"/>
      <c r="UC457"/>
      <c r="UD457"/>
      <c r="UE457"/>
      <c r="UF457"/>
      <c r="UG457"/>
      <c r="UH457"/>
      <c r="UI457"/>
      <c r="UJ457"/>
      <c r="UK457"/>
      <c r="UL457"/>
      <c r="UM457"/>
      <c r="UN457"/>
      <c r="UO457"/>
      <c r="UP457"/>
      <c r="UQ457"/>
      <c r="UR457"/>
      <c r="US457"/>
      <c r="UT457"/>
      <c r="UU457"/>
      <c r="UV457"/>
      <c r="UW457"/>
      <c r="UX457"/>
      <c r="UY457"/>
      <c r="UZ457"/>
      <c r="VA457"/>
      <c r="VB457"/>
      <c r="VC457"/>
      <c r="VD457"/>
      <c r="VE457"/>
      <c r="VF457"/>
      <c r="VG457"/>
      <c r="VH457"/>
      <c r="VI457"/>
      <c r="VJ457"/>
      <c r="VK457"/>
      <c r="VL457"/>
      <c r="VM457"/>
      <c r="VN457"/>
      <c r="VO457"/>
      <c r="VP457"/>
      <c r="VQ457"/>
      <c r="VR457"/>
      <c r="VS457"/>
      <c r="VT457"/>
      <c r="VU457"/>
      <c r="VV457"/>
      <c r="VW457"/>
      <c r="VX457"/>
      <c r="VY457"/>
      <c r="VZ457"/>
      <c r="WA457"/>
      <c r="WB457"/>
      <c r="WC457"/>
      <c r="WD457"/>
      <c r="WE457"/>
      <c r="WF457"/>
      <c r="WG457"/>
      <c r="WH457"/>
      <c r="WI457"/>
      <c r="WJ457"/>
      <c r="WK457"/>
      <c r="WL457"/>
      <c r="WM457"/>
      <c r="WN457"/>
      <c r="WO457"/>
      <c r="WP457"/>
      <c r="WQ457"/>
      <c r="WR457"/>
      <c r="WS457"/>
      <c r="WT457"/>
      <c r="WU457"/>
      <c r="WV457"/>
      <c r="WW457"/>
    </row>
    <row r="458" spans="1:621" s="131" customFormat="1" ht="73.5" hidden="1" customHeight="1" x14ac:dyDescent="0.25">
      <c r="A458" s="213">
        <f>A456+1</f>
        <v>360</v>
      </c>
      <c r="B458" s="33" t="s">
        <v>2639</v>
      </c>
      <c r="C458" s="288" t="s">
        <v>2640</v>
      </c>
      <c r="D458" s="288" t="s">
        <v>2641</v>
      </c>
      <c r="E458" s="288" t="s">
        <v>2642</v>
      </c>
      <c r="F458" s="288" t="s">
        <v>85</v>
      </c>
      <c r="G458" s="342">
        <v>44312.590277777781</v>
      </c>
      <c r="H458" s="343">
        <v>44312.590277777781</v>
      </c>
      <c r="I458" s="342">
        <v>44357.628472222219</v>
      </c>
      <c r="J458" s="45">
        <f t="shared" ref="J458" si="69">H458-G458</f>
        <v>0</v>
      </c>
      <c r="K458" s="299" t="s">
        <v>2643</v>
      </c>
      <c r="L458" s="299"/>
      <c r="M458" s="299"/>
      <c r="N458" s="299"/>
      <c r="O458" s="299"/>
      <c r="P458" s="299"/>
      <c r="Q458" s="299"/>
      <c r="R458" s="299" t="s">
        <v>3280</v>
      </c>
      <c r="S458" s="299" t="s">
        <v>3281</v>
      </c>
      <c r="T458" s="299" t="s">
        <v>75</v>
      </c>
      <c r="U458" s="336">
        <v>0</v>
      </c>
      <c r="V458" s="336" t="s">
        <v>757</v>
      </c>
      <c r="W458" s="112">
        <v>0</v>
      </c>
      <c r="X458" s="331" t="s">
        <v>189</v>
      </c>
      <c r="Y458" s="50">
        <f t="shared" si="60"/>
        <v>0</v>
      </c>
      <c r="Z458"/>
      <c r="AA458"/>
      <c r="AB458">
        <v>1</v>
      </c>
      <c r="AC458"/>
      <c r="AD458"/>
      <c r="AE458"/>
      <c r="AF458"/>
      <c r="AG458"/>
      <c r="AH458"/>
      <c r="AI458"/>
      <c r="AJ458"/>
      <c r="AK458"/>
      <c r="AL458"/>
      <c r="AM458"/>
      <c r="AN458"/>
      <c r="AO458"/>
      <c r="AP458"/>
      <c r="AQ458"/>
      <c r="AR458"/>
      <c r="AS458"/>
      <c r="AT458"/>
      <c r="AU458"/>
      <c r="AV458" s="53" t="s">
        <v>89</v>
      </c>
      <c r="AW458" s="53" t="s">
        <v>91</v>
      </c>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c r="HO458"/>
      <c r="HP458"/>
      <c r="HQ458"/>
      <c r="HR458"/>
      <c r="HS458"/>
      <c r="HT458"/>
      <c r="HU458"/>
      <c r="HV458"/>
      <c r="HW458"/>
      <c r="HX458"/>
      <c r="HY458"/>
      <c r="HZ458"/>
      <c r="IA458"/>
      <c r="IB458"/>
      <c r="IC458"/>
      <c r="ID458"/>
      <c r="IE458"/>
      <c r="IF458"/>
      <c r="IG458"/>
      <c r="IH458"/>
      <c r="II458"/>
      <c r="IJ458"/>
      <c r="IK458"/>
      <c r="IL458"/>
      <c r="IM458"/>
      <c r="IN458"/>
      <c r="IO458"/>
      <c r="IP458"/>
      <c r="IQ458"/>
      <c r="IR458"/>
      <c r="IS458"/>
      <c r="IT458"/>
      <c r="IU458"/>
      <c r="IV458"/>
      <c r="IW458"/>
      <c r="IX458"/>
      <c r="IY458"/>
      <c r="IZ458"/>
      <c r="JA458"/>
      <c r="JB458"/>
      <c r="JC458"/>
      <c r="JD458"/>
      <c r="JE458"/>
      <c r="JF458"/>
      <c r="JG458"/>
      <c r="JH458"/>
      <c r="JI458"/>
      <c r="JJ458"/>
      <c r="JK458"/>
      <c r="JL458"/>
      <c r="JM458"/>
      <c r="JN458"/>
      <c r="JO458"/>
      <c r="JP458"/>
      <c r="JQ458"/>
      <c r="JR458"/>
      <c r="JS458"/>
      <c r="JT458"/>
      <c r="JU458"/>
      <c r="JV458"/>
      <c r="JW458"/>
      <c r="JX458"/>
      <c r="JY458"/>
      <c r="JZ458"/>
      <c r="KA458"/>
      <c r="KB458"/>
      <c r="KC458"/>
      <c r="KD458"/>
      <c r="KE458"/>
      <c r="KF458"/>
      <c r="KG458"/>
      <c r="KH458"/>
      <c r="KI458"/>
      <c r="KJ458"/>
      <c r="KK458"/>
      <c r="KL458"/>
      <c r="KM458"/>
      <c r="KN458"/>
      <c r="KO458"/>
      <c r="KP458"/>
      <c r="KQ458"/>
      <c r="KR458"/>
      <c r="KS458"/>
      <c r="KT458"/>
      <c r="KU458"/>
      <c r="KV458"/>
      <c r="KW458"/>
      <c r="KX458"/>
      <c r="KY458"/>
      <c r="KZ458"/>
      <c r="LA458"/>
      <c r="LB458"/>
      <c r="LC458"/>
      <c r="LD458"/>
      <c r="LE458"/>
      <c r="LF458"/>
      <c r="LG458"/>
      <c r="LH458"/>
      <c r="LI458"/>
      <c r="LJ458"/>
      <c r="LK458"/>
      <c r="LL458"/>
      <c r="LM458"/>
      <c r="LN458"/>
      <c r="LO458"/>
      <c r="LP458"/>
      <c r="LQ458"/>
      <c r="LR458"/>
      <c r="LS458"/>
      <c r="LT458"/>
      <c r="LU458"/>
      <c r="LV458"/>
      <c r="LW458"/>
      <c r="LX458"/>
      <c r="LY458"/>
      <c r="LZ458"/>
      <c r="MA458"/>
      <c r="MB458"/>
      <c r="MC458"/>
      <c r="MD458"/>
      <c r="ME458"/>
      <c r="MF458"/>
      <c r="MG458"/>
      <c r="MH458"/>
      <c r="MI458"/>
      <c r="MJ458"/>
      <c r="MK458"/>
      <c r="ML458"/>
      <c r="MM458"/>
      <c r="MN458"/>
      <c r="MO458"/>
      <c r="MP458"/>
      <c r="MQ458"/>
      <c r="MR458"/>
      <c r="MS458"/>
      <c r="MT458"/>
      <c r="MU458"/>
      <c r="MV458"/>
      <c r="MW458"/>
      <c r="MX458"/>
      <c r="MY458"/>
      <c r="MZ458"/>
      <c r="NA458"/>
      <c r="NB458"/>
      <c r="NC458"/>
      <c r="ND458"/>
      <c r="NE458"/>
      <c r="NF458"/>
      <c r="NG458"/>
      <c r="NH458"/>
      <c r="NI458"/>
      <c r="NJ458"/>
      <c r="NK458"/>
      <c r="NL458"/>
      <c r="NM458"/>
      <c r="NN458"/>
      <c r="NO458"/>
      <c r="NP458"/>
      <c r="NQ458"/>
      <c r="NR458"/>
      <c r="NS458"/>
      <c r="NT458"/>
      <c r="NU458"/>
      <c r="NV458"/>
      <c r="NW458"/>
      <c r="NX458"/>
      <c r="NY458"/>
      <c r="NZ458"/>
      <c r="OA458"/>
      <c r="OB458"/>
      <c r="OC458"/>
      <c r="OD458"/>
      <c r="OE458"/>
      <c r="OF458"/>
      <c r="OG458"/>
      <c r="OH458"/>
      <c r="OI458"/>
      <c r="OJ458"/>
      <c r="OK458"/>
      <c r="OL458"/>
      <c r="OM458"/>
      <c r="ON458"/>
      <c r="OO458"/>
      <c r="OP458"/>
      <c r="OQ458"/>
      <c r="OR458"/>
      <c r="OS458"/>
      <c r="OT458"/>
      <c r="OU458"/>
      <c r="OV458"/>
      <c r="OW458"/>
      <c r="OX458"/>
      <c r="OY458"/>
      <c r="OZ458"/>
      <c r="PA458"/>
      <c r="PB458"/>
      <c r="PC458"/>
      <c r="PD458"/>
      <c r="PE458"/>
      <c r="PF458"/>
      <c r="PG458"/>
      <c r="PH458"/>
      <c r="PI458"/>
      <c r="PJ458"/>
      <c r="PK458"/>
      <c r="PL458"/>
      <c r="PM458"/>
      <c r="PN458"/>
      <c r="PO458"/>
      <c r="PP458"/>
      <c r="PQ458"/>
      <c r="PR458"/>
      <c r="PS458"/>
      <c r="PT458"/>
      <c r="PU458"/>
      <c r="PV458"/>
      <c r="PW458"/>
      <c r="PX458"/>
      <c r="PY458"/>
      <c r="PZ458"/>
      <c r="QA458"/>
      <c r="QB458"/>
      <c r="QC458"/>
      <c r="QD458"/>
      <c r="QE458"/>
      <c r="QF458"/>
      <c r="QG458"/>
      <c r="QH458"/>
      <c r="QI458"/>
      <c r="QJ458"/>
      <c r="QK458"/>
      <c r="QL458"/>
      <c r="QM458"/>
      <c r="QN458"/>
      <c r="QO458"/>
      <c r="QP458"/>
      <c r="QQ458"/>
      <c r="QR458"/>
      <c r="QS458"/>
      <c r="QT458"/>
      <c r="QU458"/>
      <c r="QV458"/>
      <c r="QW458"/>
      <c r="QX458"/>
      <c r="QY458"/>
      <c r="QZ458"/>
      <c r="RA458"/>
      <c r="RB458"/>
      <c r="RC458"/>
      <c r="RD458"/>
      <c r="RE458"/>
      <c r="RF458"/>
      <c r="RG458"/>
      <c r="RH458"/>
      <c r="RI458"/>
      <c r="RJ458"/>
      <c r="RK458"/>
      <c r="RL458"/>
      <c r="RM458"/>
      <c r="RN458"/>
      <c r="RO458"/>
      <c r="RP458"/>
      <c r="RQ458"/>
      <c r="RR458"/>
      <c r="RS458"/>
      <c r="RT458"/>
      <c r="RU458"/>
      <c r="RV458"/>
      <c r="RW458"/>
      <c r="RX458"/>
      <c r="RY458"/>
      <c r="RZ458"/>
      <c r="SA458"/>
      <c r="SB458"/>
      <c r="SC458"/>
      <c r="SD458"/>
      <c r="SE458"/>
      <c r="SF458"/>
      <c r="SG458"/>
      <c r="SH458"/>
      <c r="SI458"/>
      <c r="SJ458"/>
      <c r="SK458"/>
      <c r="SL458"/>
      <c r="SM458"/>
      <c r="SN458"/>
      <c r="SO458"/>
      <c r="SP458"/>
      <c r="SQ458"/>
      <c r="SR458"/>
      <c r="SS458"/>
      <c r="ST458"/>
      <c r="SU458"/>
      <c r="SV458"/>
      <c r="SW458"/>
      <c r="SX458"/>
      <c r="SY458"/>
      <c r="SZ458"/>
      <c r="TA458"/>
      <c r="TB458"/>
      <c r="TC458"/>
      <c r="TD458"/>
      <c r="TE458"/>
      <c r="TF458"/>
      <c r="TG458"/>
      <c r="TH458"/>
      <c r="TI458"/>
      <c r="TJ458"/>
      <c r="TK458"/>
      <c r="TL458"/>
      <c r="TM458"/>
      <c r="TN458"/>
      <c r="TO458"/>
      <c r="TP458"/>
      <c r="TQ458"/>
      <c r="TR458"/>
      <c r="TS458"/>
      <c r="TT458"/>
      <c r="TU458"/>
      <c r="TV458"/>
      <c r="TW458"/>
      <c r="TX458"/>
      <c r="TY458"/>
      <c r="TZ458"/>
      <c r="UA458"/>
      <c r="UB458"/>
      <c r="UC458"/>
      <c r="UD458"/>
      <c r="UE458"/>
      <c r="UF458"/>
      <c r="UG458"/>
      <c r="UH458"/>
      <c r="UI458"/>
      <c r="UJ458"/>
      <c r="UK458"/>
      <c r="UL458"/>
      <c r="UM458"/>
      <c r="UN458"/>
      <c r="UO458"/>
      <c r="UP458"/>
      <c r="UQ458"/>
      <c r="UR458"/>
      <c r="US458"/>
      <c r="UT458"/>
      <c r="UU458"/>
      <c r="UV458"/>
      <c r="UW458"/>
      <c r="UX458"/>
      <c r="UY458"/>
      <c r="UZ458"/>
      <c r="VA458"/>
      <c r="VB458"/>
      <c r="VC458"/>
      <c r="VD458"/>
      <c r="VE458"/>
      <c r="VF458"/>
      <c r="VG458"/>
      <c r="VH458"/>
      <c r="VI458"/>
      <c r="VJ458"/>
      <c r="VK458"/>
      <c r="VL458"/>
      <c r="VM458"/>
      <c r="VN458"/>
      <c r="VO458"/>
      <c r="VP458"/>
      <c r="VQ458"/>
      <c r="VR458"/>
      <c r="VS458"/>
      <c r="VT458"/>
      <c r="VU458"/>
      <c r="VV458"/>
      <c r="VW458"/>
      <c r="VX458"/>
      <c r="VY458"/>
      <c r="VZ458"/>
      <c r="WA458"/>
      <c r="WB458"/>
      <c r="WC458"/>
      <c r="WD458"/>
      <c r="WE458"/>
      <c r="WF458"/>
      <c r="WG458"/>
      <c r="WH458"/>
      <c r="WI458"/>
      <c r="WJ458"/>
      <c r="WK458"/>
      <c r="WL458"/>
      <c r="WM458"/>
      <c r="WN458"/>
      <c r="WO458"/>
      <c r="WP458"/>
      <c r="WQ458"/>
      <c r="WR458"/>
      <c r="WS458"/>
      <c r="WT458"/>
      <c r="WU458"/>
      <c r="WV458"/>
      <c r="WW458"/>
    </row>
    <row r="459" spans="1:621" s="41" customFormat="1" ht="109.5" hidden="1" customHeight="1" x14ac:dyDescent="0.25">
      <c r="A459" s="213">
        <f>A458+1</f>
        <v>361</v>
      </c>
      <c r="B459" s="34" t="s">
        <v>131</v>
      </c>
      <c r="C459" s="306" t="s">
        <v>181</v>
      </c>
      <c r="D459" s="306" t="s">
        <v>2644</v>
      </c>
      <c r="E459" s="306" t="s">
        <v>2645</v>
      </c>
      <c r="F459" s="306" t="s">
        <v>2646</v>
      </c>
      <c r="G459" s="308">
        <v>44313.138888888891</v>
      </c>
      <c r="H459" s="216">
        <v>44313.220833333333</v>
      </c>
      <c r="I459" s="308">
        <v>44354.409722222219</v>
      </c>
      <c r="J459" s="45">
        <f>H459-G459</f>
        <v>8.1944444442342501E-2</v>
      </c>
      <c r="K459" s="309" t="s">
        <v>2647</v>
      </c>
      <c r="L459" s="309"/>
      <c r="M459" s="309">
        <v>1</v>
      </c>
      <c r="N459" s="309">
        <v>1</v>
      </c>
      <c r="O459" s="309"/>
      <c r="P459" s="309">
        <v>2</v>
      </c>
      <c r="Q459" s="309"/>
      <c r="R459" s="309" t="s">
        <v>3241</v>
      </c>
      <c r="S459" s="309" t="s">
        <v>3242</v>
      </c>
      <c r="T459" s="309" t="s">
        <v>75</v>
      </c>
      <c r="U459" s="309">
        <v>460</v>
      </c>
      <c r="V459" s="309" t="s">
        <v>76</v>
      </c>
      <c r="W459" s="309">
        <v>1</v>
      </c>
      <c r="X459" s="331" t="s">
        <v>189</v>
      </c>
      <c r="Y459" s="50">
        <f t="shared" si="60"/>
        <v>1.96666666661622</v>
      </c>
      <c r="Z459"/>
      <c r="AA459"/>
      <c r="AB459">
        <v>1</v>
      </c>
      <c r="AC459"/>
      <c r="AD459"/>
      <c r="AE459"/>
      <c r="AF459"/>
      <c r="AG459"/>
      <c r="AH459"/>
      <c r="AI459"/>
      <c r="AJ459"/>
      <c r="AK459"/>
      <c r="AL459"/>
      <c r="AM459"/>
      <c r="AN459"/>
      <c r="AO459"/>
      <c r="AP459"/>
      <c r="AQ459"/>
      <c r="AR459"/>
      <c r="AS459"/>
      <c r="AT459"/>
      <c r="AU459"/>
      <c r="AV459" s="53" t="s">
        <v>89</v>
      </c>
      <c r="AW459" s="53" t="s">
        <v>91</v>
      </c>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c r="HO459"/>
      <c r="HP459"/>
      <c r="HQ459"/>
      <c r="HR459"/>
      <c r="HS459"/>
      <c r="HT459"/>
      <c r="HU459"/>
      <c r="HV459"/>
      <c r="HW459"/>
      <c r="HX459"/>
      <c r="HY459"/>
      <c r="HZ459"/>
      <c r="IA459"/>
      <c r="IB459"/>
      <c r="IC459"/>
      <c r="ID459"/>
      <c r="IE459"/>
      <c r="IF459"/>
      <c r="IG459"/>
      <c r="IH459"/>
      <c r="II459"/>
      <c r="IJ459"/>
      <c r="IK459"/>
      <c r="IL459"/>
      <c r="IM459"/>
      <c r="IN459"/>
      <c r="IO459"/>
      <c r="IP459"/>
      <c r="IQ459"/>
      <c r="IR459"/>
      <c r="IS459"/>
      <c r="IT459"/>
      <c r="IU459"/>
      <c r="IV459"/>
      <c r="IW459"/>
      <c r="IX459"/>
      <c r="IY459"/>
      <c r="IZ459"/>
      <c r="JA459"/>
      <c r="JB459"/>
      <c r="JC459"/>
      <c r="JD459"/>
      <c r="JE459"/>
      <c r="JF459"/>
      <c r="JG459"/>
      <c r="JH459"/>
      <c r="JI459"/>
      <c r="JJ459"/>
      <c r="JK459"/>
      <c r="JL459"/>
      <c r="JM459"/>
      <c r="JN459"/>
      <c r="JO459"/>
      <c r="JP459"/>
      <c r="JQ459"/>
      <c r="JR459"/>
      <c r="JS459"/>
      <c r="JT459"/>
      <c r="JU459"/>
      <c r="JV459"/>
      <c r="JW459"/>
      <c r="JX459"/>
      <c r="JY459"/>
      <c r="JZ459"/>
      <c r="KA459"/>
      <c r="KB459"/>
      <c r="KC459"/>
      <c r="KD459"/>
      <c r="KE459"/>
      <c r="KF459"/>
      <c r="KG459"/>
      <c r="KH459"/>
      <c r="KI459"/>
      <c r="KJ459"/>
      <c r="KK459"/>
      <c r="KL459"/>
      <c r="KM459"/>
      <c r="KN459"/>
      <c r="KO459"/>
      <c r="KP459"/>
      <c r="KQ459"/>
      <c r="KR459"/>
      <c r="KS459"/>
      <c r="KT459"/>
      <c r="KU459"/>
      <c r="KV459"/>
      <c r="KW459"/>
      <c r="KX459"/>
      <c r="KY459"/>
      <c r="KZ459"/>
      <c r="LA459"/>
      <c r="LB459"/>
      <c r="LC459"/>
      <c r="LD459"/>
      <c r="LE459"/>
      <c r="LF459"/>
      <c r="LG459"/>
      <c r="LH459"/>
      <c r="LI459"/>
      <c r="LJ459"/>
      <c r="LK459"/>
      <c r="LL459"/>
      <c r="LM459"/>
      <c r="LN459"/>
      <c r="LO459"/>
      <c r="LP459"/>
      <c r="LQ459"/>
      <c r="LR459"/>
      <c r="LS459"/>
      <c r="LT459"/>
      <c r="LU459"/>
      <c r="LV459"/>
      <c r="LW459"/>
      <c r="LX459"/>
      <c r="LY459"/>
      <c r="LZ459"/>
      <c r="MA459"/>
      <c r="MB459"/>
      <c r="MC459"/>
      <c r="MD459"/>
      <c r="ME459"/>
      <c r="MF459"/>
      <c r="MG459"/>
      <c r="MH459"/>
      <c r="MI459"/>
      <c r="MJ459"/>
      <c r="MK459"/>
      <c r="ML459"/>
      <c r="MM459"/>
      <c r="MN459"/>
      <c r="MO459"/>
      <c r="MP459"/>
      <c r="MQ459"/>
      <c r="MR459"/>
      <c r="MS459"/>
      <c r="MT459"/>
      <c r="MU459"/>
      <c r="MV459"/>
      <c r="MW459"/>
      <c r="MX459"/>
      <c r="MY459"/>
      <c r="MZ459"/>
      <c r="NA459"/>
      <c r="NB459"/>
      <c r="NC459"/>
      <c r="ND459"/>
      <c r="NE459"/>
      <c r="NF459"/>
      <c r="NG459"/>
      <c r="NH459"/>
      <c r="NI459"/>
      <c r="NJ459"/>
      <c r="NK459"/>
      <c r="NL459"/>
      <c r="NM459"/>
      <c r="NN459"/>
      <c r="NO459"/>
      <c r="NP459"/>
      <c r="NQ459"/>
      <c r="NR459"/>
      <c r="NS459"/>
      <c r="NT459"/>
      <c r="NU459"/>
      <c r="NV459"/>
      <c r="NW459"/>
      <c r="NX459"/>
      <c r="NY459"/>
      <c r="NZ459"/>
      <c r="OA459"/>
      <c r="OB459"/>
      <c r="OC459"/>
      <c r="OD459"/>
      <c r="OE459"/>
      <c r="OF459"/>
      <c r="OG459"/>
      <c r="OH459"/>
      <c r="OI459"/>
      <c r="OJ459"/>
      <c r="OK459"/>
      <c r="OL459"/>
      <c r="OM459"/>
      <c r="ON459"/>
      <c r="OO459"/>
      <c r="OP459"/>
      <c r="OQ459"/>
      <c r="OR459"/>
      <c r="OS459"/>
      <c r="OT459"/>
      <c r="OU459"/>
      <c r="OV459"/>
      <c r="OW459"/>
      <c r="OX459"/>
      <c r="OY459"/>
      <c r="OZ459"/>
      <c r="PA459"/>
      <c r="PB459"/>
      <c r="PC459"/>
      <c r="PD459"/>
      <c r="PE459"/>
      <c r="PF459"/>
      <c r="PG459"/>
      <c r="PH459"/>
      <c r="PI459"/>
      <c r="PJ459"/>
      <c r="PK459"/>
      <c r="PL459"/>
      <c r="PM459"/>
      <c r="PN459"/>
      <c r="PO459"/>
      <c r="PP459"/>
      <c r="PQ459"/>
      <c r="PR459"/>
      <c r="PS459"/>
      <c r="PT459"/>
      <c r="PU459"/>
      <c r="PV459"/>
      <c r="PW459"/>
      <c r="PX459"/>
      <c r="PY459"/>
      <c r="PZ459"/>
      <c r="QA459"/>
      <c r="QB459"/>
      <c r="QC459"/>
      <c r="QD459"/>
      <c r="QE459"/>
      <c r="QF459"/>
      <c r="QG459"/>
      <c r="QH459"/>
      <c r="QI459"/>
      <c r="QJ459"/>
      <c r="QK459"/>
      <c r="QL459"/>
      <c r="QM459"/>
      <c r="QN459"/>
      <c r="QO459"/>
      <c r="QP459"/>
      <c r="QQ459"/>
      <c r="QR459"/>
      <c r="QS459"/>
      <c r="QT459"/>
      <c r="QU459"/>
      <c r="QV459"/>
      <c r="QW459"/>
      <c r="QX459"/>
      <c r="QY459"/>
      <c r="QZ459"/>
      <c r="RA459"/>
      <c r="RB459"/>
      <c r="RC459"/>
      <c r="RD459"/>
      <c r="RE459"/>
      <c r="RF459"/>
      <c r="RG459"/>
      <c r="RH459"/>
      <c r="RI459"/>
      <c r="RJ459"/>
      <c r="RK459"/>
      <c r="RL459"/>
      <c r="RM459"/>
      <c r="RN459"/>
      <c r="RO459"/>
      <c r="RP459"/>
      <c r="RQ459"/>
      <c r="RR459"/>
      <c r="RS459"/>
      <c r="RT459"/>
      <c r="RU459"/>
      <c r="RV459"/>
      <c r="RW459"/>
      <c r="RX459"/>
      <c r="RY459"/>
      <c r="RZ459"/>
      <c r="SA459"/>
      <c r="SB459"/>
      <c r="SC459"/>
      <c r="SD459"/>
      <c r="SE459"/>
      <c r="SF459"/>
      <c r="SG459"/>
      <c r="SH459"/>
      <c r="SI459"/>
      <c r="SJ459"/>
      <c r="SK459"/>
      <c r="SL459"/>
      <c r="SM459"/>
      <c r="SN459"/>
      <c r="SO459"/>
      <c r="SP459"/>
      <c r="SQ459"/>
      <c r="SR459"/>
      <c r="SS459"/>
      <c r="ST459"/>
      <c r="SU459"/>
      <c r="SV459"/>
      <c r="SW459"/>
      <c r="SX459"/>
      <c r="SY459"/>
      <c r="SZ459"/>
      <c r="TA459"/>
      <c r="TB459"/>
      <c r="TC459"/>
      <c r="TD459"/>
      <c r="TE459"/>
      <c r="TF459"/>
      <c r="TG459"/>
      <c r="TH459"/>
      <c r="TI459"/>
      <c r="TJ459"/>
      <c r="TK459"/>
      <c r="TL459"/>
      <c r="TM459"/>
      <c r="TN459"/>
      <c r="TO459"/>
      <c r="TP459"/>
      <c r="TQ459"/>
      <c r="TR459"/>
      <c r="TS459"/>
      <c r="TT459"/>
      <c r="TU459"/>
      <c r="TV459"/>
      <c r="TW459"/>
      <c r="TX459"/>
      <c r="TY459"/>
      <c r="TZ459"/>
      <c r="UA459"/>
      <c r="UB459"/>
      <c r="UC459"/>
      <c r="UD459"/>
      <c r="UE459"/>
      <c r="UF459"/>
      <c r="UG459"/>
      <c r="UH459"/>
      <c r="UI459"/>
      <c r="UJ459"/>
      <c r="UK459"/>
      <c r="UL459"/>
      <c r="UM459"/>
      <c r="UN459"/>
      <c r="UO459"/>
      <c r="UP459"/>
      <c r="UQ459"/>
      <c r="UR459"/>
      <c r="US459"/>
      <c r="UT459"/>
      <c r="UU459"/>
      <c r="UV459"/>
      <c r="UW459"/>
      <c r="UX459"/>
      <c r="UY459"/>
      <c r="UZ459"/>
      <c r="VA459"/>
      <c r="VB459"/>
      <c r="VC459"/>
      <c r="VD459"/>
      <c r="VE459"/>
      <c r="VF459"/>
      <c r="VG459"/>
      <c r="VH459"/>
      <c r="VI459"/>
      <c r="VJ459"/>
      <c r="VK459"/>
      <c r="VL459"/>
      <c r="VM459"/>
      <c r="VN459"/>
      <c r="VO459"/>
      <c r="VP459"/>
      <c r="VQ459"/>
      <c r="VR459"/>
      <c r="VS459"/>
      <c r="VT459"/>
      <c r="VU459"/>
      <c r="VV459"/>
      <c r="VW459"/>
      <c r="VX459"/>
      <c r="VY459"/>
      <c r="VZ459"/>
      <c r="WA459"/>
      <c r="WB459"/>
      <c r="WC459"/>
      <c r="WD459"/>
      <c r="WE459"/>
      <c r="WF459"/>
      <c r="WG459"/>
      <c r="WH459"/>
      <c r="WI459"/>
      <c r="WJ459"/>
      <c r="WK459"/>
      <c r="WL459"/>
      <c r="WM459"/>
      <c r="WN459"/>
      <c r="WO459"/>
      <c r="WP459"/>
      <c r="WQ459"/>
      <c r="WR459"/>
      <c r="WS459"/>
      <c r="WT459"/>
      <c r="WU459"/>
      <c r="WV459"/>
      <c r="WW459"/>
    </row>
    <row r="460" spans="1:621" s="131" customFormat="1" ht="139.5" hidden="1" customHeight="1" x14ac:dyDescent="0.25">
      <c r="A460" s="213">
        <f>A459+1</f>
        <v>362</v>
      </c>
      <c r="B460" s="33" t="s">
        <v>2648</v>
      </c>
      <c r="C460" s="288" t="s">
        <v>2649</v>
      </c>
      <c r="D460" s="288" t="s">
        <v>2650</v>
      </c>
      <c r="E460" s="288" t="s">
        <v>2683</v>
      </c>
      <c r="F460" s="288" t="s">
        <v>2684</v>
      </c>
      <c r="G460" s="342">
        <v>44313.215277777781</v>
      </c>
      <c r="H460" s="343" t="s">
        <v>2651</v>
      </c>
      <c r="I460" s="308">
        <v>44315.636111111111</v>
      </c>
      <c r="J460" s="45">
        <v>1.0416666666666666E-2</v>
      </c>
      <c r="K460" s="299" t="s">
        <v>2652</v>
      </c>
      <c r="L460" s="299"/>
      <c r="M460" s="299"/>
      <c r="N460" s="299"/>
      <c r="O460" s="299"/>
      <c r="P460" s="299">
        <v>1</v>
      </c>
      <c r="Q460" s="299"/>
      <c r="R460" s="299" t="s">
        <v>2685</v>
      </c>
      <c r="S460" s="299" t="s">
        <v>2716</v>
      </c>
      <c r="T460" s="299" t="s">
        <v>75</v>
      </c>
      <c r="U460" s="336">
        <v>25</v>
      </c>
      <c r="V460" s="336" t="s">
        <v>76</v>
      </c>
      <c r="W460" s="112">
        <v>1</v>
      </c>
      <c r="X460" s="331" t="s">
        <v>189</v>
      </c>
      <c r="Y460" s="50">
        <f t="shared" ref="Y460:Y524" si="70">J460*24</f>
        <v>0.25</v>
      </c>
      <c r="Z460"/>
      <c r="AA460">
        <v>1</v>
      </c>
      <c r="AB460"/>
      <c r="AC460"/>
      <c r="AD460" s="59"/>
      <c r="AE460"/>
      <c r="AF460"/>
      <c r="AG460"/>
      <c r="AH460"/>
      <c r="AI460"/>
      <c r="AJ460"/>
      <c r="AK460"/>
      <c r="AL460"/>
      <c r="AM460"/>
      <c r="AN460"/>
      <c r="AO460"/>
      <c r="AP460"/>
      <c r="AQ460"/>
      <c r="AR460"/>
      <c r="AS460"/>
      <c r="AT460"/>
      <c r="AU460"/>
      <c r="AV460" s="53" t="s">
        <v>89</v>
      </c>
      <c r="AW460" s="53" t="s">
        <v>91</v>
      </c>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c r="HO460"/>
      <c r="HP460"/>
      <c r="HQ460"/>
      <c r="HR460"/>
      <c r="HS460"/>
      <c r="HT460"/>
      <c r="HU460"/>
      <c r="HV460"/>
      <c r="HW460"/>
      <c r="HX460"/>
      <c r="HY460"/>
      <c r="HZ460"/>
      <c r="IA460"/>
      <c r="IB460"/>
      <c r="IC460"/>
      <c r="ID460"/>
      <c r="IE460"/>
      <c r="IF460"/>
      <c r="IG460"/>
      <c r="IH460"/>
      <c r="II460"/>
      <c r="IJ460"/>
      <c r="IK460"/>
      <c r="IL460"/>
      <c r="IM460"/>
      <c r="IN460"/>
      <c r="IO460"/>
      <c r="IP460"/>
      <c r="IQ460"/>
      <c r="IR460"/>
      <c r="IS460"/>
      <c r="IT460"/>
      <c r="IU460"/>
      <c r="IV460"/>
      <c r="IW460"/>
      <c r="IX460"/>
      <c r="IY460"/>
      <c r="IZ460"/>
      <c r="JA460"/>
      <c r="JB460"/>
      <c r="JC460"/>
      <c r="JD460"/>
      <c r="JE460"/>
      <c r="JF460"/>
      <c r="JG460"/>
      <c r="JH460"/>
      <c r="JI460"/>
      <c r="JJ460"/>
      <c r="JK460"/>
      <c r="JL460"/>
      <c r="JM460"/>
      <c r="JN460"/>
      <c r="JO460"/>
      <c r="JP460"/>
      <c r="JQ460"/>
      <c r="JR460"/>
      <c r="JS460"/>
      <c r="JT460"/>
      <c r="JU460"/>
      <c r="JV460"/>
      <c r="JW460"/>
      <c r="JX460"/>
      <c r="JY460"/>
      <c r="JZ460"/>
      <c r="KA460"/>
      <c r="KB460"/>
      <c r="KC460"/>
      <c r="KD460"/>
      <c r="KE460"/>
      <c r="KF460"/>
      <c r="KG460"/>
      <c r="KH460"/>
      <c r="KI460"/>
      <c r="KJ460"/>
      <c r="KK460"/>
      <c r="KL460"/>
      <c r="KM460"/>
      <c r="KN460"/>
      <c r="KO460"/>
      <c r="KP460"/>
      <c r="KQ460"/>
      <c r="KR460"/>
      <c r="KS460"/>
      <c r="KT460"/>
      <c r="KU460"/>
      <c r="KV460"/>
      <c r="KW460"/>
      <c r="KX460"/>
      <c r="KY460"/>
      <c r="KZ460"/>
      <c r="LA460"/>
      <c r="LB460"/>
      <c r="LC460"/>
      <c r="LD460"/>
      <c r="LE460"/>
      <c r="LF460"/>
      <c r="LG460"/>
      <c r="LH460"/>
      <c r="LI460"/>
      <c r="LJ460"/>
      <c r="LK460"/>
      <c r="LL460"/>
      <c r="LM460"/>
      <c r="LN460"/>
      <c r="LO460"/>
      <c r="LP460"/>
      <c r="LQ460"/>
      <c r="LR460"/>
      <c r="LS460"/>
      <c r="LT460"/>
      <c r="LU460"/>
      <c r="LV460"/>
      <c r="LW460"/>
      <c r="LX460"/>
      <c r="LY460"/>
      <c r="LZ460"/>
      <c r="MA460"/>
      <c r="MB460"/>
      <c r="MC460"/>
      <c r="MD460"/>
      <c r="ME460"/>
      <c r="MF460"/>
      <c r="MG460"/>
      <c r="MH460"/>
      <c r="MI460"/>
      <c r="MJ460"/>
      <c r="MK460"/>
      <c r="ML460"/>
      <c r="MM460"/>
      <c r="MN460"/>
      <c r="MO460"/>
      <c r="MP460"/>
      <c r="MQ460"/>
      <c r="MR460"/>
      <c r="MS460"/>
      <c r="MT460"/>
      <c r="MU460"/>
      <c r="MV460"/>
      <c r="MW460"/>
      <c r="MX460"/>
      <c r="MY460"/>
      <c r="MZ460"/>
      <c r="NA460"/>
      <c r="NB460"/>
      <c r="NC460"/>
      <c r="ND460"/>
      <c r="NE460"/>
      <c r="NF460"/>
      <c r="NG460"/>
      <c r="NH460"/>
      <c r="NI460"/>
      <c r="NJ460"/>
      <c r="NK460"/>
      <c r="NL460"/>
      <c r="NM460"/>
      <c r="NN460"/>
      <c r="NO460"/>
      <c r="NP460"/>
      <c r="NQ460"/>
      <c r="NR460"/>
      <c r="NS460"/>
      <c r="NT460"/>
      <c r="NU460"/>
      <c r="NV460"/>
      <c r="NW460"/>
      <c r="NX460"/>
      <c r="NY460"/>
      <c r="NZ460"/>
      <c r="OA460"/>
      <c r="OB460"/>
      <c r="OC460"/>
      <c r="OD460"/>
      <c r="OE460"/>
      <c r="OF460"/>
      <c r="OG460"/>
      <c r="OH460"/>
      <c r="OI460"/>
      <c r="OJ460"/>
      <c r="OK460"/>
      <c r="OL460"/>
      <c r="OM460"/>
      <c r="ON460"/>
      <c r="OO460"/>
      <c r="OP460"/>
      <c r="OQ460"/>
      <c r="OR460"/>
      <c r="OS460"/>
      <c r="OT460"/>
      <c r="OU460"/>
      <c r="OV460"/>
      <c r="OW460"/>
      <c r="OX460"/>
      <c r="OY460"/>
      <c r="OZ460"/>
      <c r="PA460"/>
      <c r="PB460"/>
      <c r="PC460"/>
      <c r="PD460"/>
      <c r="PE460"/>
      <c r="PF460"/>
      <c r="PG460"/>
      <c r="PH460"/>
      <c r="PI460"/>
      <c r="PJ460"/>
      <c r="PK460"/>
      <c r="PL460"/>
      <c r="PM460"/>
      <c r="PN460"/>
      <c r="PO460"/>
      <c r="PP460"/>
      <c r="PQ460"/>
      <c r="PR460"/>
      <c r="PS460"/>
      <c r="PT460"/>
      <c r="PU460"/>
      <c r="PV460"/>
      <c r="PW460"/>
      <c r="PX460"/>
      <c r="PY460"/>
      <c r="PZ460"/>
      <c r="QA460"/>
      <c r="QB460"/>
      <c r="QC460"/>
      <c r="QD460"/>
      <c r="QE460"/>
      <c r="QF460"/>
      <c r="QG460"/>
      <c r="QH460"/>
      <c r="QI460"/>
      <c r="QJ460"/>
      <c r="QK460"/>
      <c r="QL460"/>
      <c r="QM460"/>
      <c r="QN460"/>
      <c r="QO460"/>
      <c r="QP460"/>
      <c r="QQ460"/>
      <c r="QR460"/>
      <c r="QS460"/>
      <c r="QT460"/>
      <c r="QU460"/>
      <c r="QV460"/>
      <c r="QW460"/>
      <c r="QX460"/>
      <c r="QY460"/>
      <c r="QZ460"/>
      <c r="RA460"/>
      <c r="RB460"/>
      <c r="RC460"/>
      <c r="RD460"/>
      <c r="RE460"/>
      <c r="RF460"/>
      <c r="RG460"/>
      <c r="RH460"/>
      <c r="RI460"/>
      <c r="RJ460"/>
      <c r="RK460"/>
      <c r="RL460"/>
      <c r="RM460"/>
      <c r="RN460"/>
      <c r="RO460"/>
      <c r="RP460"/>
      <c r="RQ460"/>
      <c r="RR460"/>
      <c r="RS460"/>
      <c r="RT460"/>
      <c r="RU460"/>
      <c r="RV460"/>
      <c r="RW460"/>
      <c r="RX460"/>
      <c r="RY460"/>
      <c r="RZ460"/>
      <c r="SA460"/>
      <c r="SB460"/>
      <c r="SC460"/>
      <c r="SD460"/>
      <c r="SE460"/>
      <c r="SF460"/>
      <c r="SG460"/>
      <c r="SH460"/>
      <c r="SI460"/>
      <c r="SJ460"/>
      <c r="SK460"/>
      <c r="SL460"/>
      <c r="SM460"/>
      <c r="SN460"/>
      <c r="SO460"/>
      <c r="SP460"/>
      <c r="SQ460"/>
      <c r="SR460"/>
      <c r="SS460"/>
      <c r="ST460"/>
      <c r="SU460"/>
      <c r="SV460"/>
      <c r="SW460"/>
      <c r="SX460"/>
      <c r="SY460"/>
      <c r="SZ460"/>
      <c r="TA460"/>
      <c r="TB460"/>
      <c r="TC460"/>
      <c r="TD460"/>
      <c r="TE460"/>
      <c r="TF460"/>
      <c r="TG460"/>
      <c r="TH460"/>
      <c r="TI460"/>
      <c r="TJ460"/>
      <c r="TK460"/>
      <c r="TL460"/>
      <c r="TM460"/>
      <c r="TN460"/>
      <c r="TO460"/>
      <c r="TP460"/>
      <c r="TQ460"/>
      <c r="TR460"/>
      <c r="TS460"/>
      <c r="TT460"/>
      <c r="TU460"/>
      <c r="TV460"/>
      <c r="TW460"/>
      <c r="TX460"/>
      <c r="TY460"/>
      <c r="TZ460"/>
      <c r="UA460"/>
      <c r="UB460"/>
      <c r="UC460"/>
      <c r="UD460"/>
      <c r="UE460"/>
      <c r="UF460"/>
      <c r="UG460"/>
      <c r="UH460"/>
      <c r="UI460"/>
      <c r="UJ460"/>
      <c r="UK460"/>
      <c r="UL460"/>
      <c r="UM460"/>
      <c r="UN460"/>
      <c r="UO460"/>
      <c r="UP460"/>
      <c r="UQ460"/>
      <c r="UR460"/>
      <c r="US460"/>
      <c r="UT460"/>
      <c r="UU460"/>
      <c r="UV460"/>
      <c r="UW460"/>
      <c r="UX460"/>
      <c r="UY460"/>
      <c r="UZ460"/>
      <c r="VA460"/>
      <c r="VB460"/>
      <c r="VC460"/>
      <c r="VD460"/>
      <c r="VE460"/>
      <c r="VF460"/>
      <c r="VG460"/>
      <c r="VH460"/>
      <c r="VI460"/>
      <c r="VJ460"/>
      <c r="VK460"/>
      <c r="VL460"/>
      <c r="VM460"/>
      <c r="VN460"/>
      <c r="VO460"/>
      <c r="VP460"/>
      <c r="VQ460"/>
      <c r="VR460"/>
      <c r="VS460"/>
      <c r="VT460"/>
      <c r="VU460"/>
      <c r="VV460"/>
      <c r="VW460"/>
      <c r="VX460"/>
      <c r="VY460"/>
      <c r="VZ460"/>
      <c r="WA460"/>
      <c r="WB460"/>
      <c r="WC460"/>
      <c r="WD460"/>
      <c r="WE460"/>
      <c r="WF460"/>
      <c r="WG460"/>
      <c r="WH460"/>
      <c r="WI460"/>
      <c r="WJ460"/>
      <c r="WK460"/>
      <c r="WL460"/>
      <c r="WM460"/>
      <c r="WN460"/>
      <c r="WO460"/>
      <c r="WP460"/>
      <c r="WQ460"/>
      <c r="WR460"/>
      <c r="WS460"/>
      <c r="WT460"/>
      <c r="WU460"/>
      <c r="WV460"/>
      <c r="WW460"/>
    </row>
    <row r="461" spans="1:621" s="41" customFormat="1" ht="38.25" hidden="1" customHeight="1" x14ac:dyDescent="0.25">
      <c r="A461" s="742">
        <f>A460+1</f>
        <v>363</v>
      </c>
      <c r="B461" s="630" t="s">
        <v>131</v>
      </c>
      <c r="C461" s="717" t="s">
        <v>181</v>
      </c>
      <c r="D461" s="717" t="s">
        <v>2656</v>
      </c>
      <c r="E461" s="613" t="s">
        <v>2657</v>
      </c>
      <c r="F461" s="306" t="s">
        <v>2658</v>
      </c>
      <c r="G461" s="651">
        <v>44313.670138888891</v>
      </c>
      <c r="H461" s="216">
        <v>44313.723611111112</v>
      </c>
      <c r="I461" s="651">
        <v>44364.618055555555</v>
      </c>
      <c r="J461" s="45">
        <f>H461-G461</f>
        <v>5.3472222221898846E-2</v>
      </c>
      <c r="K461" s="309" t="s">
        <v>2659</v>
      </c>
      <c r="L461" s="309">
        <v>1</v>
      </c>
      <c r="M461" s="309">
        <v>1</v>
      </c>
      <c r="N461" s="309">
        <v>2</v>
      </c>
      <c r="O461" s="309"/>
      <c r="P461" s="309"/>
      <c r="Q461" s="309"/>
      <c r="R461" s="632" t="s">
        <v>2660</v>
      </c>
      <c r="S461" s="632" t="s">
        <v>3414</v>
      </c>
      <c r="T461" s="617" t="s">
        <v>75</v>
      </c>
      <c r="U461" s="309">
        <v>275</v>
      </c>
      <c r="V461" s="632" t="s">
        <v>76</v>
      </c>
      <c r="W461" s="632">
        <v>1</v>
      </c>
      <c r="X461" s="676" t="s">
        <v>189</v>
      </c>
      <c r="Y461" s="50">
        <f t="shared" si="70"/>
        <v>1.2833333333255723</v>
      </c>
      <c r="Z461"/>
      <c r="AA461"/>
      <c r="AB461"/>
      <c r="AC461"/>
      <c r="AD461"/>
      <c r="AE461">
        <v>1</v>
      </c>
      <c r="AF461"/>
      <c r="AG461"/>
      <c r="AH461"/>
      <c r="AI461"/>
      <c r="AJ461"/>
      <c r="AK461"/>
      <c r="AL461"/>
      <c r="AM461"/>
      <c r="AN461"/>
      <c r="AO461"/>
      <c r="AP461"/>
      <c r="AQ461"/>
      <c r="AR461"/>
      <c r="AS461"/>
      <c r="AT461"/>
      <c r="AU461"/>
      <c r="AV461" s="53" t="s">
        <v>89</v>
      </c>
      <c r="AW461" s="124" t="s">
        <v>90</v>
      </c>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c r="HO461"/>
      <c r="HP461"/>
      <c r="HQ461"/>
      <c r="HR461"/>
      <c r="HS461"/>
      <c r="HT461"/>
      <c r="HU461"/>
      <c r="HV461"/>
      <c r="HW461"/>
      <c r="HX461"/>
      <c r="HY461"/>
      <c r="HZ461"/>
      <c r="IA461"/>
      <c r="IB461"/>
      <c r="IC461"/>
      <c r="ID461"/>
      <c r="IE461"/>
      <c r="IF461"/>
      <c r="IG461"/>
      <c r="IH461"/>
      <c r="II461"/>
      <c r="IJ461"/>
      <c r="IK461"/>
      <c r="IL461"/>
      <c r="IM461"/>
      <c r="IN461"/>
      <c r="IO461"/>
      <c r="IP461"/>
      <c r="IQ461"/>
      <c r="IR461"/>
      <c r="IS461"/>
      <c r="IT461"/>
      <c r="IU461"/>
      <c r="IV461"/>
      <c r="IW461"/>
      <c r="IX461"/>
      <c r="IY461"/>
      <c r="IZ461"/>
      <c r="JA461"/>
      <c r="JB461"/>
      <c r="JC461"/>
      <c r="JD461"/>
      <c r="JE461"/>
      <c r="JF461"/>
      <c r="JG461"/>
      <c r="JH461"/>
      <c r="JI461"/>
      <c r="JJ461"/>
      <c r="JK461"/>
      <c r="JL461"/>
      <c r="JM461"/>
      <c r="JN461"/>
      <c r="JO461"/>
      <c r="JP461"/>
      <c r="JQ461"/>
      <c r="JR461"/>
      <c r="JS461"/>
      <c r="JT461"/>
      <c r="JU461"/>
      <c r="JV461"/>
      <c r="JW461"/>
      <c r="JX461"/>
      <c r="JY461"/>
      <c r="JZ461"/>
      <c r="KA461"/>
      <c r="KB461"/>
      <c r="KC461"/>
      <c r="KD461"/>
      <c r="KE461"/>
      <c r="KF461"/>
      <c r="KG461"/>
      <c r="KH461"/>
      <c r="KI461"/>
      <c r="KJ461"/>
      <c r="KK461"/>
      <c r="KL461"/>
      <c r="KM461"/>
      <c r="KN461"/>
      <c r="KO461"/>
      <c r="KP461"/>
      <c r="KQ461"/>
      <c r="KR461"/>
      <c r="KS461"/>
      <c r="KT461"/>
      <c r="KU461"/>
      <c r="KV461"/>
      <c r="KW461"/>
      <c r="KX461"/>
      <c r="KY461"/>
      <c r="KZ461"/>
      <c r="LA461"/>
      <c r="LB461"/>
      <c r="LC461"/>
      <c r="LD461"/>
      <c r="LE461"/>
      <c r="LF461"/>
      <c r="LG461"/>
      <c r="LH461"/>
      <c r="LI461"/>
      <c r="LJ461"/>
      <c r="LK461"/>
      <c r="LL461"/>
      <c r="LM461"/>
      <c r="LN461"/>
      <c r="LO461"/>
      <c r="LP461"/>
      <c r="LQ461"/>
      <c r="LR461"/>
      <c r="LS461"/>
      <c r="LT461"/>
      <c r="LU461"/>
      <c r="LV461"/>
      <c r="LW461"/>
      <c r="LX461"/>
      <c r="LY461"/>
      <c r="LZ461"/>
      <c r="MA461"/>
      <c r="MB461"/>
      <c r="MC461"/>
      <c r="MD461"/>
      <c r="ME461"/>
      <c r="MF461"/>
      <c r="MG461"/>
      <c r="MH461"/>
      <c r="MI461"/>
      <c r="MJ461"/>
      <c r="MK461"/>
      <c r="ML461"/>
      <c r="MM461"/>
      <c r="MN461"/>
      <c r="MO461"/>
      <c r="MP461"/>
      <c r="MQ461"/>
      <c r="MR461"/>
      <c r="MS461"/>
      <c r="MT461"/>
      <c r="MU461"/>
      <c r="MV461"/>
      <c r="MW461"/>
      <c r="MX461"/>
      <c r="MY461"/>
      <c r="MZ461"/>
      <c r="NA461"/>
      <c r="NB461"/>
      <c r="NC461"/>
      <c r="ND461"/>
      <c r="NE461"/>
      <c r="NF461"/>
      <c r="NG461"/>
      <c r="NH461"/>
      <c r="NI461"/>
      <c r="NJ461"/>
      <c r="NK461"/>
      <c r="NL461"/>
      <c r="NM461"/>
      <c r="NN461"/>
      <c r="NO461"/>
      <c r="NP461"/>
      <c r="NQ461"/>
      <c r="NR461"/>
      <c r="NS461"/>
      <c r="NT461"/>
      <c r="NU461"/>
      <c r="NV461"/>
      <c r="NW461"/>
      <c r="NX461"/>
      <c r="NY461"/>
      <c r="NZ461"/>
      <c r="OA461"/>
      <c r="OB461"/>
      <c r="OC461"/>
      <c r="OD461"/>
      <c r="OE461"/>
      <c r="OF461"/>
      <c r="OG461"/>
      <c r="OH461"/>
      <c r="OI461"/>
      <c r="OJ461"/>
      <c r="OK461"/>
      <c r="OL461"/>
      <c r="OM461"/>
      <c r="ON461"/>
      <c r="OO461"/>
      <c r="OP461"/>
      <c r="OQ461"/>
      <c r="OR461"/>
      <c r="OS461"/>
      <c r="OT461"/>
      <c r="OU461"/>
      <c r="OV461"/>
      <c r="OW461"/>
      <c r="OX461"/>
      <c r="OY461"/>
      <c r="OZ461"/>
      <c r="PA461"/>
      <c r="PB461"/>
      <c r="PC461"/>
      <c r="PD461"/>
      <c r="PE461"/>
      <c r="PF461"/>
      <c r="PG461"/>
      <c r="PH461"/>
      <c r="PI461"/>
      <c r="PJ461"/>
      <c r="PK461"/>
      <c r="PL461"/>
      <c r="PM461"/>
      <c r="PN461"/>
      <c r="PO461"/>
      <c r="PP461"/>
      <c r="PQ461"/>
      <c r="PR461"/>
      <c r="PS461"/>
      <c r="PT461"/>
      <c r="PU461"/>
      <c r="PV461"/>
      <c r="PW461"/>
      <c r="PX461"/>
      <c r="PY461"/>
      <c r="PZ461"/>
      <c r="QA461"/>
      <c r="QB461"/>
      <c r="QC461"/>
      <c r="QD461"/>
      <c r="QE461"/>
      <c r="QF461"/>
      <c r="QG461"/>
      <c r="QH461"/>
      <c r="QI461"/>
      <c r="QJ461"/>
      <c r="QK461"/>
      <c r="QL461"/>
      <c r="QM461"/>
      <c r="QN461"/>
      <c r="QO461"/>
      <c r="QP461"/>
      <c r="QQ461"/>
      <c r="QR461"/>
      <c r="QS461"/>
      <c r="QT461"/>
      <c r="QU461"/>
      <c r="QV461"/>
      <c r="QW461"/>
      <c r="QX461"/>
      <c r="QY461"/>
      <c r="QZ461"/>
      <c r="RA461"/>
      <c r="RB461"/>
      <c r="RC461"/>
      <c r="RD461"/>
      <c r="RE461"/>
      <c r="RF461"/>
      <c r="RG461"/>
      <c r="RH461"/>
      <c r="RI461"/>
      <c r="RJ461"/>
      <c r="RK461"/>
      <c r="RL461"/>
      <c r="RM461"/>
      <c r="RN461"/>
      <c r="RO461"/>
      <c r="RP461"/>
      <c r="RQ461"/>
      <c r="RR461"/>
      <c r="RS461"/>
      <c r="RT461"/>
      <c r="RU461"/>
      <c r="RV461"/>
      <c r="RW461"/>
      <c r="RX461"/>
      <c r="RY461"/>
      <c r="RZ461"/>
      <c r="SA461"/>
      <c r="SB461"/>
      <c r="SC461"/>
      <c r="SD461"/>
      <c r="SE461"/>
      <c r="SF461"/>
      <c r="SG461"/>
      <c r="SH461"/>
      <c r="SI461"/>
      <c r="SJ461"/>
      <c r="SK461"/>
      <c r="SL461"/>
      <c r="SM461"/>
      <c r="SN461"/>
      <c r="SO461"/>
      <c r="SP461"/>
      <c r="SQ461"/>
      <c r="SR461"/>
      <c r="SS461"/>
      <c r="ST461"/>
      <c r="SU461"/>
      <c r="SV461"/>
      <c r="SW461"/>
      <c r="SX461"/>
      <c r="SY461"/>
      <c r="SZ461"/>
      <c r="TA461"/>
      <c r="TB461"/>
      <c r="TC461"/>
      <c r="TD461"/>
      <c r="TE461"/>
      <c r="TF461"/>
      <c r="TG461"/>
      <c r="TH461"/>
      <c r="TI461"/>
      <c r="TJ461"/>
      <c r="TK461"/>
      <c r="TL461"/>
      <c r="TM461"/>
      <c r="TN461"/>
      <c r="TO461"/>
      <c r="TP461"/>
      <c r="TQ461"/>
      <c r="TR461"/>
      <c r="TS461"/>
      <c r="TT461"/>
      <c r="TU461"/>
      <c r="TV461"/>
      <c r="TW461"/>
      <c r="TX461"/>
      <c r="TY461"/>
      <c r="TZ461"/>
      <c r="UA461"/>
      <c r="UB461"/>
      <c r="UC461"/>
      <c r="UD461"/>
      <c r="UE461"/>
      <c r="UF461"/>
      <c r="UG461"/>
      <c r="UH461"/>
      <c r="UI461"/>
      <c r="UJ461"/>
      <c r="UK461"/>
      <c r="UL461"/>
      <c r="UM461"/>
      <c r="UN461"/>
      <c r="UO461"/>
      <c r="UP461"/>
      <c r="UQ461"/>
      <c r="UR461"/>
      <c r="US461"/>
      <c r="UT461"/>
      <c r="UU461"/>
      <c r="UV461"/>
      <c r="UW461"/>
      <c r="UX461"/>
      <c r="UY461"/>
      <c r="UZ461"/>
      <c r="VA461"/>
      <c r="VB461"/>
      <c r="VC461"/>
      <c r="VD461"/>
      <c r="VE461"/>
      <c r="VF461"/>
      <c r="VG461"/>
      <c r="VH461"/>
      <c r="VI461"/>
      <c r="VJ461"/>
      <c r="VK461"/>
      <c r="VL461"/>
      <c r="VM461"/>
      <c r="VN461"/>
      <c r="VO461"/>
      <c r="VP461"/>
      <c r="VQ461"/>
      <c r="VR461"/>
      <c r="VS461"/>
      <c r="VT461"/>
      <c r="VU461"/>
      <c r="VV461"/>
      <c r="VW461"/>
      <c r="VX461"/>
      <c r="VY461"/>
      <c r="VZ461"/>
      <c r="WA461"/>
      <c r="WB461"/>
      <c r="WC461"/>
      <c r="WD461"/>
      <c r="WE461"/>
      <c r="WF461"/>
      <c r="WG461"/>
      <c r="WH461"/>
      <c r="WI461"/>
      <c r="WJ461"/>
      <c r="WK461"/>
      <c r="WL461"/>
      <c r="WM461"/>
      <c r="WN461"/>
      <c r="WO461"/>
      <c r="WP461"/>
      <c r="WQ461"/>
      <c r="WR461"/>
      <c r="WS461"/>
      <c r="WT461"/>
      <c r="WU461"/>
      <c r="WV461"/>
      <c r="WW461"/>
    </row>
    <row r="462" spans="1:621" s="41" customFormat="1" ht="30" hidden="1" customHeight="1" x14ac:dyDescent="0.25">
      <c r="A462" s="743"/>
      <c r="B462" s="716"/>
      <c r="C462" s="717"/>
      <c r="D462" s="717"/>
      <c r="E462" s="735"/>
      <c r="F462" s="306" t="s">
        <v>2661</v>
      </c>
      <c r="G462" s="706"/>
      <c r="H462" s="216">
        <v>44313.787499999999</v>
      </c>
      <c r="I462" s="706"/>
      <c r="J462" s="45">
        <f>H462-G461</f>
        <v>0.11736111110803904</v>
      </c>
      <c r="K462" s="309" t="s">
        <v>2662</v>
      </c>
      <c r="L462" s="309"/>
      <c r="M462" s="309"/>
      <c r="N462" s="309"/>
      <c r="O462" s="309"/>
      <c r="P462" s="309">
        <v>1</v>
      </c>
      <c r="Q462" s="309"/>
      <c r="R462" s="722"/>
      <c r="S462" s="722"/>
      <c r="T462" s="661"/>
      <c r="U462" s="309">
        <v>200</v>
      </c>
      <c r="V462" s="722"/>
      <c r="W462" s="722"/>
      <c r="X462" s="704"/>
      <c r="Y462" s="50">
        <f t="shared" si="70"/>
        <v>2.816666666592937</v>
      </c>
      <c r="Z462"/>
      <c r="AA462"/>
      <c r="AB462"/>
      <c r="AC462"/>
      <c r="AD462"/>
      <c r="AE462"/>
      <c r="AF462"/>
      <c r="AG462"/>
      <c r="AH462"/>
      <c r="AI462"/>
      <c r="AJ462"/>
      <c r="AK462"/>
      <c r="AL462"/>
      <c r="AM462"/>
      <c r="AN462"/>
      <c r="AO462"/>
      <c r="AP462"/>
      <c r="AQ462"/>
      <c r="AR462"/>
      <c r="AS462"/>
      <c r="AT462"/>
      <c r="AU462"/>
      <c r="AV462" s="53"/>
      <c r="AW462" s="53"/>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c r="HO462"/>
      <c r="HP462"/>
      <c r="HQ462"/>
      <c r="HR462"/>
      <c r="HS462"/>
      <c r="HT462"/>
      <c r="HU462"/>
      <c r="HV462"/>
      <c r="HW462"/>
      <c r="HX462"/>
      <c r="HY462"/>
      <c r="HZ462"/>
      <c r="IA462"/>
      <c r="IB462"/>
      <c r="IC462"/>
      <c r="ID462"/>
      <c r="IE462"/>
      <c r="IF462"/>
      <c r="IG462"/>
      <c r="IH462"/>
      <c r="II462"/>
      <c r="IJ462"/>
      <c r="IK462"/>
      <c r="IL462"/>
      <c r="IM462"/>
      <c r="IN462"/>
      <c r="IO462"/>
      <c r="IP462"/>
      <c r="IQ462"/>
      <c r="IR462"/>
      <c r="IS462"/>
      <c r="IT462"/>
      <c r="IU462"/>
      <c r="IV462"/>
      <c r="IW462"/>
      <c r="IX462"/>
      <c r="IY462"/>
      <c r="IZ462"/>
      <c r="JA462"/>
      <c r="JB462"/>
      <c r="JC462"/>
      <c r="JD462"/>
      <c r="JE462"/>
      <c r="JF462"/>
      <c r="JG462"/>
      <c r="JH462"/>
      <c r="JI462"/>
      <c r="JJ462"/>
      <c r="JK462"/>
      <c r="JL462"/>
      <c r="JM462"/>
      <c r="JN462"/>
      <c r="JO462"/>
      <c r="JP462"/>
      <c r="JQ462"/>
      <c r="JR462"/>
      <c r="JS462"/>
      <c r="JT462"/>
      <c r="JU462"/>
      <c r="JV462"/>
      <c r="JW462"/>
      <c r="JX462"/>
      <c r="JY462"/>
      <c r="JZ462"/>
      <c r="KA462"/>
      <c r="KB462"/>
      <c r="KC462"/>
      <c r="KD462"/>
      <c r="KE462"/>
      <c r="KF462"/>
      <c r="KG462"/>
      <c r="KH462"/>
      <c r="KI462"/>
      <c r="KJ462"/>
      <c r="KK462"/>
      <c r="KL462"/>
      <c r="KM462"/>
      <c r="KN462"/>
      <c r="KO462"/>
      <c r="KP462"/>
      <c r="KQ462"/>
      <c r="KR462"/>
      <c r="KS462"/>
      <c r="KT462"/>
      <c r="KU462"/>
      <c r="KV462"/>
      <c r="KW462"/>
      <c r="KX462"/>
      <c r="KY462"/>
      <c r="KZ462"/>
      <c r="LA462"/>
      <c r="LB462"/>
      <c r="LC462"/>
      <c r="LD462"/>
      <c r="LE462"/>
      <c r="LF462"/>
      <c r="LG462"/>
      <c r="LH462"/>
      <c r="LI462"/>
      <c r="LJ462"/>
      <c r="LK462"/>
      <c r="LL462"/>
      <c r="LM462"/>
      <c r="LN462"/>
      <c r="LO462"/>
      <c r="LP462"/>
      <c r="LQ462"/>
      <c r="LR462"/>
      <c r="LS462"/>
      <c r="LT462"/>
      <c r="LU462"/>
      <c r="LV462"/>
      <c r="LW462"/>
      <c r="LX462"/>
      <c r="LY462"/>
      <c r="LZ462"/>
      <c r="MA462"/>
      <c r="MB462"/>
      <c r="MC462"/>
      <c r="MD462"/>
      <c r="ME462"/>
      <c r="MF462"/>
      <c r="MG462"/>
      <c r="MH462"/>
      <c r="MI462"/>
      <c r="MJ462"/>
      <c r="MK462"/>
      <c r="ML462"/>
      <c r="MM462"/>
      <c r="MN462"/>
      <c r="MO462"/>
      <c r="MP462"/>
      <c r="MQ462"/>
      <c r="MR462"/>
      <c r="MS462"/>
      <c r="MT462"/>
      <c r="MU462"/>
      <c r="MV462"/>
      <c r="MW462"/>
      <c r="MX462"/>
      <c r="MY462"/>
      <c r="MZ462"/>
      <c r="NA462"/>
      <c r="NB462"/>
      <c r="NC462"/>
      <c r="ND462"/>
      <c r="NE462"/>
      <c r="NF462"/>
      <c r="NG462"/>
      <c r="NH462"/>
      <c r="NI462"/>
      <c r="NJ462"/>
      <c r="NK462"/>
      <c r="NL462"/>
      <c r="NM462"/>
      <c r="NN462"/>
      <c r="NO462"/>
      <c r="NP462"/>
      <c r="NQ462"/>
      <c r="NR462"/>
      <c r="NS462"/>
      <c r="NT462"/>
      <c r="NU462"/>
      <c r="NV462"/>
      <c r="NW462"/>
      <c r="NX462"/>
      <c r="NY462"/>
      <c r="NZ462"/>
      <c r="OA462"/>
      <c r="OB462"/>
      <c r="OC462"/>
      <c r="OD462"/>
      <c r="OE462"/>
      <c r="OF462"/>
      <c r="OG462"/>
      <c r="OH462"/>
      <c r="OI462"/>
      <c r="OJ462"/>
      <c r="OK462"/>
      <c r="OL462"/>
      <c r="OM462"/>
      <c r="ON462"/>
      <c r="OO462"/>
      <c r="OP462"/>
      <c r="OQ462"/>
      <c r="OR462"/>
      <c r="OS462"/>
      <c r="OT462"/>
      <c r="OU462"/>
      <c r="OV462"/>
      <c r="OW462"/>
      <c r="OX462"/>
      <c r="OY462"/>
      <c r="OZ462"/>
      <c r="PA462"/>
      <c r="PB462"/>
      <c r="PC462"/>
      <c r="PD462"/>
      <c r="PE462"/>
      <c r="PF462"/>
      <c r="PG462"/>
      <c r="PH462"/>
      <c r="PI462"/>
      <c r="PJ462"/>
      <c r="PK462"/>
      <c r="PL462"/>
      <c r="PM462"/>
      <c r="PN462"/>
      <c r="PO462"/>
      <c r="PP462"/>
      <c r="PQ462"/>
      <c r="PR462"/>
      <c r="PS462"/>
      <c r="PT462"/>
      <c r="PU462"/>
      <c r="PV462"/>
      <c r="PW462"/>
      <c r="PX462"/>
      <c r="PY462"/>
      <c r="PZ462"/>
      <c r="QA462"/>
      <c r="QB462"/>
      <c r="QC462"/>
      <c r="QD462"/>
      <c r="QE462"/>
      <c r="QF462"/>
      <c r="QG462"/>
      <c r="QH462"/>
      <c r="QI462"/>
      <c r="QJ462"/>
      <c r="QK462"/>
      <c r="QL462"/>
      <c r="QM462"/>
      <c r="QN462"/>
      <c r="QO462"/>
      <c r="QP462"/>
      <c r="QQ462"/>
      <c r="QR462"/>
      <c r="QS462"/>
      <c r="QT462"/>
      <c r="QU462"/>
      <c r="QV462"/>
      <c r="QW462"/>
      <c r="QX462"/>
      <c r="QY462"/>
      <c r="QZ462"/>
      <c r="RA462"/>
      <c r="RB462"/>
      <c r="RC462"/>
      <c r="RD462"/>
      <c r="RE462"/>
      <c r="RF462"/>
      <c r="RG462"/>
      <c r="RH462"/>
      <c r="RI462"/>
      <c r="RJ462"/>
      <c r="RK462"/>
      <c r="RL462"/>
      <c r="RM462"/>
      <c r="RN462"/>
      <c r="RO462"/>
      <c r="RP462"/>
      <c r="RQ462"/>
      <c r="RR462"/>
      <c r="RS462"/>
      <c r="RT462"/>
      <c r="RU462"/>
      <c r="RV462"/>
      <c r="RW462"/>
      <c r="RX462"/>
      <c r="RY462"/>
      <c r="RZ462"/>
      <c r="SA462"/>
      <c r="SB462"/>
      <c r="SC462"/>
      <c r="SD462"/>
      <c r="SE462"/>
      <c r="SF462"/>
      <c r="SG462"/>
      <c r="SH462"/>
      <c r="SI462"/>
      <c r="SJ462"/>
      <c r="SK462"/>
      <c r="SL462"/>
      <c r="SM462"/>
      <c r="SN462"/>
      <c r="SO462"/>
      <c r="SP462"/>
      <c r="SQ462"/>
      <c r="SR462"/>
      <c r="SS462"/>
      <c r="ST462"/>
      <c r="SU462"/>
      <c r="SV462"/>
      <c r="SW462"/>
      <c r="SX462"/>
      <c r="SY462"/>
      <c r="SZ462"/>
      <c r="TA462"/>
      <c r="TB462"/>
      <c r="TC462"/>
      <c r="TD462"/>
      <c r="TE462"/>
      <c r="TF462"/>
      <c r="TG462"/>
      <c r="TH462"/>
      <c r="TI462"/>
      <c r="TJ462"/>
      <c r="TK462"/>
      <c r="TL462"/>
      <c r="TM462"/>
      <c r="TN462"/>
      <c r="TO462"/>
      <c r="TP462"/>
      <c r="TQ462"/>
      <c r="TR462"/>
      <c r="TS462"/>
      <c r="TT462"/>
      <c r="TU462"/>
      <c r="TV462"/>
      <c r="TW462"/>
      <c r="TX462"/>
      <c r="TY462"/>
      <c r="TZ462"/>
      <c r="UA462"/>
      <c r="UB462"/>
      <c r="UC462"/>
      <c r="UD462"/>
      <c r="UE462"/>
      <c r="UF462"/>
      <c r="UG462"/>
      <c r="UH462"/>
      <c r="UI462"/>
      <c r="UJ462"/>
      <c r="UK462"/>
      <c r="UL462"/>
      <c r="UM462"/>
      <c r="UN462"/>
      <c r="UO462"/>
      <c r="UP462"/>
      <c r="UQ462"/>
      <c r="UR462"/>
      <c r="US462"/>
      <c r="UT462"/>
      <c r="UU462"/>
      <c r="UV462"/>
      <c r="UW462"/>
      <c r="UX462"/>
      <c r="UY462"/>
      <c r="UZ462"/>
      <c r="VA462"/>
      <c r="VB462"/>
      <c r="VC462"/>
      <c r="VD462"/>
      <c r="VE462"/>
      <c r="VF462"/>
      <c r="VG462"/>
      <c r="VH462"/>
      <c r="VI462"/>
      <c r="VJ462"/>
      <c r="VK462"/>
      <c r="VL462"/>
      <c r="VM462"/>
      <c r="VN462"/>
      <c r="VO462"/>
      <c r="VP462"/>
      <c r="VQ462"/>
      <c r="VR462"/>
      <c r="VS462"/>
      <c r="VT462"/>
      <c r="VU462"/>
      <c r="VV462"/>
      <c r="VW462"/>
      <c r="VX462"/>
      <c r="VY462"/>
      <c r="VZ462"/>
      <c r="WA462"/>
      <c r="WB462"/>
      <c r="WC462"/>
      <c r="WD462"/>
      <c r="WE462"/>
      <c r="WF462"/>
      <c r="WG462"/>
      <c r="WH462"/>
      <c r="WI462"/>
      <c r="WJ462"/>
      <c r="WK462"/>
      <c r="WL462"/>
      <c r="WM462"/>
      <c r="WN462"/>
      <c r="WO462"/>
      <c r="WP462"/>
      <c r="WQ462"/>
      <c r="WR462"/>
      <c r="WS462"/>
      <c r="WT462"/>
      <c r="WU462"/>
      <c r="WV462"/>
      <c r="WW462"/>
    </row>
    <row r="463" spans="1:621" s="41" customFormat="1" ht="22.5" hidden="1" customHeight="1" x14ac:dyDescent="0.25">
      <c r="A463" s="743"/>
      <c r="B463" s="716"/>
      <c r="C463" s="717"/>
      <c r="D463" s="717"/>
      <c r="E463" s="735"/>
      <c r="F463" s="306" t="s">
        <v>2663</v>
      </c>
      <c r="G463" s="706"/>
      <c r="H463" s="216">
        <v>44313.809027777781</v>
      </c>
      <c r="I463" s="706"/>
      <c r="J463" s="45">
        <f>H463-G461</f>
        <v>0.13888888889050577</v>
      </c>
      <c r="K463" s="309" t="s">
        <v>2370</v>
      </c>
      <c r="L463" s="309"/>
      <c r="M463" s="309"/>
      <c r="N463" s="309"/>
      <c r="O463" s="309"/>
      <c r="P463" s="309"/>
      <c r="Q463" s="309"/>
      <c r="R463" s="722"/>
      <c r="S463" s="722"/>
      <c r="T463" s="661"/>
      <c r="U463" s="309">
        <v>60</v>
      </c>
      <c r="V463" s="722"/>
      <c r="W463" s="722"/>
      <c r="X463" s="704"/>
      <c r="Y463" s="50">
        <f t="shared" si="70"/>
        <v>3.3333333333721384</v>
      </c>
      <c r="Z463"/>
      <c r="AA463"/>
      <c r="AB463"/>
      <c r="AC463"/>
      <c r="AD463"/>
      <c r="AE463"/>
      <c r="AF463"/>
      <c r="AG463"/>
      <c r="AH463"/>
      <c r="AI463"/>
      <c r="AJ463"/>
      <c r="AK463"/>
      <c r="AL463"/>
      <c r="AM463"/>
      <c r="AN463"/>
      <c r="AO463"/>
      <c r="AP463"/>
      <c r="AQ463"/>
      <c r="AR463"/>
      <c r="AS463"/>
      <c r="AT463"/>
      <c r="AU463"/>
      <c r="AV463" s="53"/>
      <c r="AW463" s="5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c r="HO463"/>
      <c r="HP463"/>
      <c r="HQ463"/>
      <c r="HR463"/>
      <c r="HS463"/>
      <c r="HT463"/>
      <c r="HU463"/>
      <c r="HV463"/>
      <c r="HW463"/>
      <c r="HX463"/>
      <c r="HY463"/>
      <c r="HZ463"/>
      <c r="IA463"/>
      <c r="IB463"/>
      <c r="IC463"/>
      <c r="ID463"/>
      <c r="IE463"/>
      <c r="IF463"/>
      <c r="IG463"/>
      <c r="IH463"/>
      <c r="II463"/>
      <c r="IJ463"/>
      <c r="IK463"/>
      <c r="IL463"/>
      <c r="IM463"/>
      <c r="IN463"/>
      <c r="IO463"/>
      <c r="IP463"/>
      <c r="IQ463"/>
      <c r="IR463"/>
      <c r="IS463"/>
      <c r="IT463"/>
      <c r="IU463"/>
      <c r="IV463"/>
      <c r="IW463"/>
      <c r="IX463"/>
      <c r="IY463"/>
      <c r="IZ463"/>
      <c r="JA463"/>
      <c r="JB463"/>
      <c r="JC463"/>
      <c r="JD463"/>
      <c r="JE463"/>
      <c r="JF463"/>
      <c r="JG463"/>
      <c r="JH463"/>
      <c r="JI463"/>
      <c r="JJ463"/>
      <c r="JK463"/>
      <c r="JL463"/>
      <c r="JM463"/>
      <c r="JN463"/>
      <c r="JO463"/>
      <c r="JP463"/>
      <c r="JQ463"/>
      <c r="JR463"/>
      <c r="JS463"/>
      <c r="JT463"/>
      <c r="JU463"/>
      <c r="JV463"/>
      <c r="JW463"/>
      <c r="JX463"/>
      <c r="JY463"/>
      <c r="JZ463"/>
      <c r="KA463"/>
      <c r="KB463"/>
      <c r="KC463"/>
      <c r="KD463"/>
      <c r="KE463"/>
      <c r="KF463"/>
      <c r="KG463"/>
      <c r="KH463"/>
      <c r="KI463"/>
      <c r="KJ463"/>
      <c r="KK463"/>
      <c r="KL463"/>
      <c r="KM463"/>
      <c r="KN463"/>
      <c r="KO463"/>
      <c r="KP463"/>
      <c r="KQ463"/>
      <c r="KR463"/>
      <c r="KS463"/>
      <c r="KT463"/>
      <c r="KU463"/>
      <c r="KV463"/>
      <c r="KW463"/>
      <c r="KX463"/>
      <c r="KY463"/>
      <c r="KZ463"/>
      <c r="LA463"/>
      <c r="LB463"/>
      <c r="LC463"/>
      <c r="LD463"/>
      <c r="LE463"/>
      <c r="LF463"/>
      <c r="LG463"/>
      <c r="LH463"/>
      <c r="LI463"/>
      <c r="LJ463"/>
      <c r="LK463"/>
      <c r="LL463"/>
      <c r="LM463"/>
      <c r="LN463"/>
      <c r="LO463"/>
      <c r="LP463"/>
      <c r="LQ463"/>
      <c r="LR463"/>
      <c r="LS463"/>
      <c r="LT463"/>
      <c r="LU463"/>
      <c r="LV463"/>
      <c r="LW463"/>
      <c r="LX463"/>
      <c r="LY463"/>
      <c r="LZ463"/>
      <c r="MA463"/>
      <c r="MB463"/>
      <c r="MC463"/>
      <c r="MD463"/>
      <c r="ME463"/>
      <c r="MF463"/>
      <c r="MG463"/>
      <c r="MH463"/>
      <c r="MI463"/>
      <c r="MJ463"/>
      <c r="MK463"/>
      <c r="ML463"/>
      <c r="MM463"/>
      <c r="MN463"/>
      <c r="MO463"/>
      <c r="MP463"/>
      <c r="MQ463"/>
      <c r="MR463"/>
      <c r="MS463"/>
      <c r="MT463"/>
      <c r="MU463"/>
      <c r="MV463"/>
      <c r="MW463"/>
      <c r="MX463"/>
      <c r="MY463"/>
      <c r="MZ463"/>
      <c r="NA463"/>
      <c r="NB463"/>
      <c r="NC463"/>
      <c r="ND463"/>
      <c r="NE463"/>
      <c r="NF463"/>
      <c r="NG463"/>
      <c r="NH463"/>
      <c r="NI463"/>
      <c r="NJ463"/>
      <c r="NK463"/>
      <c r="NL463"/>
      <c r="NM463"/>
      <c r="NN463"/>
      <c r="NO463"/>
      <c r="NP463"/>
      <c r="NQ463"/>
      <c r="NR463"/>
      <c r="NS463"/>
      <c r="NT463"/>
      <c r="NU463"/>
      <c r="NV463"/>
      <c r="NW463"/>
      <c r="NX463"/>
      <c r="NY463"/>
      <c r="NZ463"/>
      <c r="OA463"/>
      <c r="OB463"/>
      <c r="OC463"/>
      <c r="OD463"/>
      <c r="OE463"/>
      <c r="OF463"/>
      <c r="OG463"/>
      <c r="OH463"/>
      <c r="OI463"/>
      <c r="OJ463"/>
      <c r="OK463"/>
      <c r="OL463"/>
      <c r="OM463"/>
      <c r="ON463"/>
      <c r="OO463"/>
      <c r="OP463"/>
      <c r="OQ463"/>
      <c r="OR463"/>
      <c r="OS463"/>
      <c r="OT463"/>
      <c r="OU463"/>
      <c r="OV463"/>
      <c r="OW463"/>
      <c r="OX463"/>
      <c r="OY463"/>
      <c r="OZ463"/>
      <c r="PA463"/>
      <c r="PB463"/>
      <c r="PC463"/>
      <c r="PD463"/>
      <c r="PE463"/>
      <c r="PF463"/>
      <c r="PG463"/>
      <c r="PH463"/>
      <c r="PI463"/>
      <c r="PJ463"/>
      <c r="PK463"/>
      <c r="PL463"/>
      <c r="PM463"/>
      <c r="PN463"/>
      <c r="PO463"/>
      <c r="PP463"/>
      <c r="PQ463"/>
      <c r="PR463"/>
      <c r="PS463"/>
      <c r="PT463"/>
      <c r="PU463"/>
      <c r="PV463"/>
      <c r="PW463"/>
      <c r="PX463"/>
      <c r="PY463"/>
      <c r="PZ463"/>
      <c r="QA463"/>
      <c r="QB463"/>
      <c r="QC463"/>
      <c r="QD463"/>
      <c r="QE463"/>
      <c r="QF463"/>
      <c r="QG463"/>
      <c r="QH463"/>
      <c r="QI463"/>
      <c r="QJ463"/>
      <c r="QK463"/>
      <c r="QL463"/>
      <c r="QM463"/>
      <c r="QN463"/>
      <c r="QO463"/>
      <c r="QP463"/>
      <c r="QQ463"/>
      <c r="QR463"/>
      <c r="QS463"/>
      <c r="QT463"/>
      <c r="QU463"/>
      <c r="QV463"/>
      <c r="QW463"/>
      <c r="QX463"/>
      <c r="QY463"/>
      <c r="QZ463"/>
      <c r="RA463"/>
      <c r="RB463"/>
      <c r="RC463"/>
      <c r="RD463"/>
      <c r="RE463"/>
      <c r="RF463"/>
      <c r="RG463"/>
      <c r="RH463"/>
      <c r="RI463"/>
      <c r="RJ463"/>
      <c r="RK463"/>
      <c r="RL463"/>
      <c r="RM463"/>
      <c r="RN463"/>
      <c r="RO463"/>
      <c r="RP463"/>
      <c r="RQ463"/>
      <c r="RR463"/>
      <c r="RS463"/>
      <c r="RT463"/>
      <c r="RU463"/>
      <c r="RV463"/>
      <c r="RW463"/>
      <c r="RX463"/>
      <c r="RY463"/>
      <c r="RZ463"/>
      <c r="SA463"/>
      <c r="SB463"/>
      <c r="SC463"/>
      <c r="SD463"/>
      <c r="SE463"/>
      <c r="SF463"/>
      <c r="SG463"/>
      <c r="SH463"/>
      <c r="SI463"/>
      <c r="SJ463"/>
      <c r="SK463"/>
      <c r="SL463"/>
      <c r="SM463"/>
      <c r="SN463"/>
      <c r="SO463"/>
      <c r="SP463"/>
      <c r="SQ463"/>
      <c r="SR463"/>
      <c r="SS463"/>
      <c r="ST463"/>
      <c r="SU463"/>
      <c r="SV463"/>
      <c r="SW463"/>
      <c r="SX463"/>
      <c r="SY463"/>
      <c r="SZ463"/>
      <c r="TA463"/>
      <c r="TB463"/>
      <c r="TC463"/>
      <c r="TD463"/>
      <c r="TE463"/>
      <c r="TF463"/>
      <c r="TG463"/>
      <c r="TH463"/>
      <c r="TI463"/>
      <c r="TJ463"/>
      <c r="TK463"/>
      <c r="TL463"/>
      <c r="TM463"/>
      <c r="TN463"/>
      <c r="TO463"/>
      <c r="TP463"/>
      <c r="TQ463"/>
      <c r="TR463"/>
      <c r="TS463"/>
      <c r="TT463"/>
      <c r="TU463"/>
      <c r="TV463"/>
      <c r="TW463"/>
      <c r="TX463"/>
      <c r="TY463"/>
      <c r="TZ463"/>
      <c r="UA463"/>
      <c r="UB463"/>
      <c r="UC463"/>
      <c r="UD463"/>
      <c r="UE463"/>
      <c r="UF463"/>
      <c r="UG463"/>
      <c r="UH463"/>
      <c r="UI463"/>
      <c r="UJ463"/>
      <c r="UK463"/>
      <c r="UL463"/>
      <c r="UM463"/>
      <c r="UN463"/>
      <c r="UO463"/>
      <c r="UP463"/>
      <c r="UQ463"/>
      <c r="UR463"/>
      <c r="US463"/>
      <c r="UT463"/>
      <c r="UU463"/>
      <c r="UV463"/>
      <c r="UW463"/>
      <c r="UX463"/>
      <c r="UY463"/>
      <c r="UZ463"/>
      <c r="VA463"/>
      <c r="VB463"/>
      <c r="VC463"/>
      <c r="VD463"/>
      <c r="VE463"/>
      <c r="VF463"/>
      <c r="VG463"/>
      <c r="VH463"/>
      <c r="VI463"/>
      <c r="VJ463"/>
      <c r="VK463"/>
      <c r="VL463"/>
      <c r="VM463"/>
      <c r="VN463"/>
      <c r="VO463"/>
      <c r="VP463"/>
      <c r="VQ463"/>
      <c r="VR463"/>
      <c r="VS463"/>
      <c r="VT463"/>
      <c r="VU463"/>
      <c r="VV463"/>
      <c r="VW463"/>
      <c r="VX463"/>
      <c r="VY463"/>
      <c r="VZ463"/>
      <c r="WA463"/>
      <c r="WB463"/>
      <c r="WC463"/>
      <c r="WD463"/>
      <c r="WE463"/>
      <c r="WF463"/>
      <c r="WG463"/>
      <c r="WH463"/>
      <c r="WI463"/>
      <c r="WJ463"/>
      <c r="WK463"/>
      <c r="WL463"/>
      <c r="WM463"/>
      <c r="WN463"/>
      <c r="WO463"/>
      <c r="WP463"/>
      <c r="WQ463"/>
      <c r="WR463"/>
      <c r="WS463"/>
      <c r="WT463"/>
      <c r="WU463"/>
      <c r="WV463"/>
      <c r="WW463"/>
    </row>
    <row r="464" spans="1:621" s="41" customFormat="1" ht="25.5" hidden="1" customHeight="1" x14ac:dyDescent="0.25">
      <c r="A464" s="744"/>
      <c r="B464" s="631"/>
      <c r="C464" s="717"/>
      <c r="D464" s="717"/>
      <c r="E464" s="614"/>
      <c r="F464" s="306" t="s">
        <v>2664</v>
      </c>
      <c r="G464" s="652"/>
      <c r="H464" s="216">
        <v>44313.888194444444</v>
      </c>
      <c r="I464" s="652"/>
      <c r="J464" s="45">
        <f>H464-G461</f>
        <v>0.21805555555329192</v>
      </c>
      <c r="K464" s="309" t="s">
        <v>2665</v>
      </c>
      <c r="L464" s="309"/>
      <c r="M464" s="309"/>
      <c r="N464" s="309"/>
      <c r="O464" s="309"/>
      <c r="P464" s="309"/>
      <c r="Q464" s="309"/>
      <c r="R464" s="633"/>
      <c r="S464" s="633"/>
      <c r="T464" s="618"/>
      <c r="U464" s="309">
        <v>440</v>
      </c>
      <c r="V464" s="633"/>
      <c r="W464" s="633"/>
      <c r="X464" s="677"/>
      <c r="Y464" s="50">
        <f t="shared" si="70"/>
        <v>5.2333333332790062</v>
      </c>
      <c r="Z464"/>
      <c r="AA464"/>
      <c r="AB464"/>
      <c r="AC464"/>
      <c r="AD464"/>
      <c r="AE464"/>
      <c r="AF464"/>
      <c r="AG464"/>
      <c r="AH464"/>
      <c r="AI464"/>
      <c r="AJ464"/>
      <c r="AK464"/>
      <c r="AL464"/>
      <c r="AM464"/>
      <c r="AN464"/>
      <c r="AO464"/>
      <c r="AP464"/>
      <c r="AQ464"/>
      <c r="AR464"/>
      <c r="AS464"/>
      <c r="AT464"/>
      <c r="AU464"/>
      <c r="AV464" s="53"/>
      <c r="AW464" s="53"/>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c r="HO464"/>
      <c r="HP464"/>
      <c r="HQ464"/>
      <c r="HR464"/>
      <c r="HS464"/>
      <c r="HT464"/>
      <c r="HU464"/>
      <c r="HV464"/>
      <c r="HW464"/>
      <c r="HX464"/>
      <c r="HY464"/>
      <c r="HZ464"/>
      <c r="IA464"/>
      <c r="IB464"/>
      <c r="IC464"/>
      <c r="ID464"/>
      <c r="IE464"/>
      <c r="IF464"/>
      <c r="IG464"/>
      <c r="IH464"/>
      <c r="II464"/>
      <c r="IJ464"/>
      <c r="IK464"/>
      <c r="IL464"/>
      <c r="IM464"/>
      <c r="IN464"/>
      <c r="IO464"/>
      <c r="IP464"/>
      <c r="IQ464"/>
      <c r="IR464"/>
      <c r="IS464"/>
      <c r="IT464"/>
      <c r="IU464"/>
      <c r="IV464"/>
      <c r="IW464"/>
      <c r="IX464"/>
      <c r="IY464"/>
      <c r="IZ464"/>
      <c r="JA464"/>
      <c r="JB464"/>
      <c r="JC464"/>
      <c r="JD464"/>
      <c r="JE464"/>
      <c r="JF464"/>
      <c r="JG464"/>
      <c r="JH464"/>
      <c r="JI464"/>
      <c r="JJ464"/>
      <c r="JK464"/>
      <c r="JL464"/>
      <c r="JM464"/>
      <c r="JN464"/>
      <c r="JO464"/>
      <c r="JP464"/>
      <c r="JQ464"/>
      <c r="JR464"/>
      <c r="JS464"/>
      <c r="JT464"/>
      <c r="JU464"/>
      <c r="JV464"/>
      <c r="JW464"/>
      <c r="JX464"/>
      <c r="JY464"/>
      <c r="JZ464"/>
      <c r="KA464"/>
      <c r="KB464"/>
      <c r="KC464"/>
      <c r="KD464"/>
      <c r="KE464"/>
      <c r="KF464"/>
      <c r="KG464"/>
      <c r="KH464"/>
      <c r="KI464"/>
      <c r="KJ464"/>
      <c r="KK464"/>
      <c r="KL464"/>
      <c r="KM464"/>
      <c r="KN464"/>
      <c r="KO464"/>
      <c r="KP464"/>
      <c r="KQ464"/>
      <c r="KR464"/>
      <c r="KS464"/>
      <c r="KT464"/>
      <c r="KU464"/>
      <c r="KV464"/>
      <c r="KW464"/>
      <c r="KX464"/>
      <c r="KY464"/>
      <c r="KZ464"/>
      <c r="LA464"/>
      <c r="LB464"/>
      <c r="LC464"/>
      <c r="LD464"/>
      <c r="LE464"/>
      <c r="LF464"/>
      <c r="LG464"/>
      <c r="LH464"/>
      <c r="LI464"/>
      <c r="LJ464"/>
      <c r="LK464"/>
      <c r="LL464"/>
      <c r="LM464"/>
      <c r="LN464"/>
      <c r="LO464"/>
      <c r="LP464"/>
      <c r="LQ464"/>
      <c r="LR464"/>
      <c r="LS464"/>
      <c r="LT464"/>
      <c r="LU464"/>
      <c r="LV464"/>
      <c r="LW464"/>
      <c r="LX464"/>
      <c r="LY464"/>
      <c r="LZ464"/>
      <c r="MA464"/>
      <c r="MB464"/>
      <c r="MC464"/>
      <c r="MD464"/>
      <c r="ME464"/>
      <c r="MF464"/>
      <c r="MG464"/>
      <c r="MH464"/>
      <c r="MI464"/>
      <c r="MJ464"/>
      <c r="MK464"/>
      <c r="ML464"/>
      <c r="MM464"/>
      <c r="MN464"/>
      <c r="MO464"/>
      <c r="MP464"/>
      <c r="MQ464"/>
      <c r="MR464"/>
      <c r="MS464"/>
      <c r="MT464"/>
      <c r="MU464"/>
      <c r="MV464"/>
      <c r="MW464"/>
      <c r="MX464"/>
      <c r="MY464"/>
      <c r="MZ464"/>
      <c r="NA464"/>
      <c r="NB464"/>
      <c r="NC464"/>
      <c r="ND464"/>
      <c r="NE464"/>
      <c r="NF464"/>
      <c r="NG464"/>
      <c r="NH464"/>
      <c r="NI464"/>
      <c r="NJ464"/>
      <c r="NK464"/>
      <c r="NL464"/>
      <c r="NM464"/>
      <c r="NN464"/>
      <c r="NO464"/>
      <c r="NP464"/>
      <c r="NQ464"/>
      <c r="NR464"/>
      <c r="NS464"/>
      <c r="NT464"/>
      <c r="NU464"/>
      <c r="NV464"/>
      <c r="NW464"/>
      <c r="NX464"/>
      <c r="NY464"/>
      <c r="NZ464"/>
      <c r="OA464"/>
      <c r="OB464"/>
      <c r="OC464"/>
      <c r="OD464"/>
      <c r="OE464"/>
      <c r="OF464"/>
      <c r="OG464"/>
      <c r="OH464"/>
      <c r="OI464"/>
      <c r="OJ464"/>
      <c r="OK464"/>
      <c r="OL464"/>
      <c r="OM464"/>
      <c r="ON464"/>
      <c r="OO464"/>
      <c r="OP464"/>
      <c r="OQ464"/>
      <c r="OR464"/>
      <c r="OS464"/>
      <c r="OT464"/>
      <c r="OU464"/>
      <c r="OV464"/>
      <c r="OW464"/>
      <c r="OX464"/>
      <c r="OY464"/>
      <c r="OZ464"/>
      <c r="PA464"/>
      <c r="PB464"/>
      <c r="PC464"/>
      <c r="PD464"/>
      <c r="PE464"/>
      <c r="PF464"/>
      <c r="PG464"/>
      <c r="PH464"/>
      <c r="PI464"/>
      <c r="PJ464"/>
      <c r="PK464"/>
      <c r="PL464"/>
      <c r="PM464"/>
      <c r="PN464"/>
      <c r="PO464"/>
      <c r="PP464"/>
      <c r="PQ464"/>
      <c r="PR464"/>
      <c r="PS464"/>
      <c r="PT464"/>
      <c r="PU464"/>
      <c r="PV464"/>
      <c r="PW464"/>
      <c r="PX464"/>
      <c r="PY464"/>
      <c r="PZ464"/>
      <c r="QA464"/>
      <c r="QB464"/>
      <c r="QC464"/>
      <c r="QD464"/>
      <c r="QE464"/>
      <c r="QF464"/>
      <c r="QG464"/>
      <c r="QH464"/>
      <c r="QI464"/>
      <c r="QJ464"/>
      <c r="QK464"/>
      <c r="QL464"/>
      <c r="QM464"/>
      <c r="QN464"/>
      <c r="QO464"/>
      <c r="QP464"/>
      <c r="QQ464"/>
      <c r="QR464"/>
      <c r="QS464"/>
      <c r="QT464"/>
      <c r="QU464"/>
      <c r="QV464"/>
      <c r="QW464"/>
      <c r="QX464"/>
      <c r="QY464"/>
      <c r="QZ464"/>
      <c r="RA464"/>
      <c r="RB464"/>
      <c r="RC464"/>
      <c r="RD464"/>
      <c r="RE464"/>
      <c r="RF464"/>
      <c r="RG464"/>
      <c r="RH464"/>
      <c r="RI464"/>
      <c r="RJ464"/>
      <c r="RK464"/>
      <c r="RL464"/>
      <c r="RM464"/>
      <c r="RN464"/>
      <c r="RO464"/>
      <c r="RP464"/>
      <c r="RQ464"/>
      <c r="RR464"/>
      <c r="RS464"/>
      <c r="RT464"/>
      <c r="RU464"/>
      <c r="RV464"/>
      <c r="RW464"/>
      <c r="RX464"/>
      <c r="RY464"/>
      <c r="RZ464"/>
      <c r="SA464"/>
      <c r="SB464"/>
      <c r="SC464"/>
      <c r="SD464"/>
      <c r="SE464"/>
      <c r="SF464"/>
      <c r="SG464"/>
      <c r="SH464"/>
      <c r="SI464"/>
      <c r="SJ464"/>
      <c r="SK464"/>
      <c r="SL464"/>
      <c r="SM464"/>
      <c r="SN464"/>
      <c r="SO464"/>
      <c r="SP464"/>
      <c r="SQ464"/>
      <c r="SR464"/>
      <c r="SS464"/>
      <c r="ST464"/>
      <c r="SU464"/>
      <c r="SV464"/>
      <c r="SW464"/>
      <c r="SX464"/>
      <c r="SY464"/>
      <c r="SZ464"/>
      <c r="TA464"/>
      <c r="TB464"/>
      <c r="TC464"/>
      <c r="TD464"/>
      <c r="TE464"/>
      <c r="TF464"/>
      <c r="TG464"/>
      <c r="TH464"/>
      <c r="TI464"/>
      <c r="TJ464"/>
      <c r="TK464"/>
      <c r="TL464"/>
      <c r="TM464"/>
      <c r="TN464"/>
      <c r="TO464"/>
      <c r="TP464"/>
      <c r="TQ464"/>
      <c r="TR464"/>
      <c r="TS464"/>
      <c r="TT464"/>
      <c r="TU464"/>
      <c r="TV464"/>
      <c r="TW464"/>
      <c r="TX464"/>
      <c r="TY464"/>
      <c r="TZ464"/>
      <c r="UA464"/>
      <c r="UB464"/>
      <c r="UC464"/>
      <c r="UD464"/>
      <c r="UE464"/>
      <c r="UF464"/>
      <c r="UG464"/>
      <c r="UH464"/>
      <c r="UI464"/>
      <c r="UJ464"/>
      <c r="UK464"/>
      <c r="UL464"/>
      <c r="UM464"/>
      <c r="UN464"/>
      <c r="UO464"/>
      <c r="UP464"/>
      <c r="UQ464"/>
      <c r="UR464"/>
      <c r="US464"/>
      <c r="UT464"/>
      <c r="UU464"/>
      <c r="UV464"/>
      <c r="UW464"/>
      <c r="UX464"/>
      <c r="UY464"/>
      <c r="UZ464"/>
      <c r="VA464"/>
      <c r="VB464"/>
      <c r="VC464"/>
      <c r="VD464"/>
      <c r="VE464"/>
      <c r="VF464"/>
      <c r="VG464"/>
      <c r="VH464"/>
      <c r="VI464"/>
      <c r="VJ464"/>
      <c r="VK464"/>
      <c r="VL464"/>
      <c r="VM464"/>
      <c r="VN464"/>
      <c r="VO464"/>
      <c r="VP464"/>
      <c r="VQ464"/>
      <c r="VR464"/>
      <c r="VS464"/>
      <c r="VT464"/>
      <c r="VU464"/>
      <c r="VV464"/>
      <c r="VW464"/>
      <c r="VX464"/>
      <c r="VY464"/>
      <c r="VZ464"/>
      <c r="WA464"/>
      <c r="WB464"/>
      <c r="WC464"/>
      <c r="WD464"/>
      <c r="WE464"/>
      <c r="WF464"/>
      <c r="WG464"/>
      <c r="WH464"/>
      <c r="WI464"/>
      <c r="WJ464"/>
      <c r="WK464"/>
      <c r="WL464"/>
      <c r="WM464"/>
      <c r="WN464"/>
      <c r="WO464"/>
      <c r="WP464"/>
      <c r="WQ464"/>
      <c r="WR464"/>
      <c r="WS464"/>
      <c r="WT464"/>
      <c r="WU464"/>
      <c r="WV464"/>
      <c r="WW464"/>
    </row>
    <row r="465" spans="1:621" s="41" customFormat="1" ht="47.25" hidden="1" customHeight="1" x14ac:dyDescent="0.25">
      <c r="A465" s="742">
        <f>A461+1</f>
        <v>364</v>
      </c>
      <c r="B465" s="630" t="s">
        <v>880</v>
      </c>
      <c r="C465" s="613" t="s">
        <v>881</v>
      </c>
      <c r="D465" s="613" t="s">
        <v>2666</v>
      </c>
      <c r="E465" s="613" t="s">
        <v>2667</v>
      </c>
      <c r="F465" s="306" t="s">
        <v>2668</v>
      </c>
      <c r="G465" s="800">
        <v>44313.765972222223</v>
      </c>
      <c r="H465" s="216">
        <v>44313.820833333331</v>
      </c>
      <c r="I465" s="216">
        <v>44405.865972222222</v>
      </c>
      <c r="J465" s="236">
        <v>5.486111110803904E-2</v>
      </c>
      <c r="K465" s="307" t="s">
        <v>2370</v>
      </c>
      <c r="L465" s="307"/>
      <c r="M465" s="307"/>
      <c r="N465" s="307"/>
      <c r="O465" s="307"/>
      <c r="P465" s="307"/>
      <c r="Q465" s="307"/>
      <c r="R465" s="646" t="s">
        <v>5031</v>
      </c>
      <c r="S465" s="307" t="s">
        <v>5032</v>
      </c>
      <c r="T465" s="747" t="s">
        <v>75</v>
      </c>
      <c r="U465" s="307">
        <v>160</v>
      </c>
      <c r="V465" s="646" t="s">
        <v>76</v>
      </c>
      <c r="W465" s="646">
        <v>1</v>
      </c>
      <c r="X465" s="676" t="s">
        <v>189</v>
      </c>
      <c r="Y465" s="50">
        <f t="shared" si="70"/>
        <v>1.316666666592937</v>
      </c>
      <c r="Z465"/>
      <c r="AA465">
        <v>1</v>
      </c>
      <c r="AB465"/>
      <c r="AC465"/>
      <c r="AD465"/>
      <c r="AE465"/>
      <c r="AF465"/>
      <c r="AG465"/>
      <c r="AH465"/>
      <c r="AI465"/>
      <c r="AJ465"/>
      <c r="AK465"/>
      <c r="AL465"/>
      <c r="AM465"/>
      <c r="AN465"/>
      <c r="AO465"/>
      <c r="AP465"/>
      <c r="AQ465"/>
      <c r="AR465"/>
      <c r="AS465"/>
      <c r="AT465"/>
      <c r="AU465"/>
      <c r="AV465" s="53" t="s">
        <v>89</v>
      </c>
      <c r="AW465" s="53" t="s">
        <v>91</v>
      </c>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c r="HO465"/>
      <c r="HP465"/>
      <c r="HQ465"/>
      <c r="HR465"/>
      <c r="HS465"/>
      <c r="HT465"/>
      <c r="HU465"/>
      <c r="HV465"/>
      <c r="HW465"/>
      <c r="HX465"/>
      <c r="HY465"/>
      <c r="HZ465"/>
      <c r="IA465"/>
      <c r="IB465"/>
      <c r="IC465"/>
      <c r="ID465"/>
      <c r="IE465"/>
      <c r="IF465"/>
      <c r="IG465"/>
      <c r="IH465"/>
      <c r="II465"/>
      <c r="IJ465"/>
      <c r="IK465"/>
      <c r="IL465"/>
      <c r="IM465"/>
      <c r="IN465"/>
      <c r="IO465"/>
      <c r="IP465"/>
      <c r="IQ465"/>
      <c r="IR465"/>
      <c r="IS465"/>
      <c r="IT465"/>
      <c r="IU465"/>
      <c r="IV465"/>
      <c r="IW465"/>
      <c r="IX465"/>
      <c r="IY465"/>
      <c r="IZ465"/>
      <c r="JA465"/>
      <c r="JB465"/>
      <c r="JC465"/>
      <c r="JD465"/>
      <c r="JE465"/>
      <c r="JF465"/>
      <c r="JG465"/>
      <c r="JH465"/>
      <c r="JI465"/>
      <c r="JJ465"/>
      <c r="JK465"/>
      <c r="JL465"/>
      <c r="JM465"/>
      <c r="JN465"/>
      <c r="JO465"/>
      <c r="JP465"/>
      <c r="JQ465"/>
      <c r="JR465"/>
      <c r="JS465"/>
      <c r="JT465"/>
      <c r="JU465"/>
      <c r="JV465"/>
      <c r="JW465"/>
      <c r="JX465"/>
      <c r="JY465"/>
      <c r="JZ465"/>
      <c r="KA465"/>
      <c r="KB465"/>
      <c r="KC465"/>
      <c r="KD465"/>
      <c r="KE465"/>
      <c r="KF465"/>
      <c r="KG465"/>
      <c r="KH465"/>
      <c r="KI465"/>
      <c r="KJ465"/>
      <c r="KK465"/>
      <c r="KL465"/>
      <c r="KM465"/>
      <c r="KN465"/>
      <c r="KO465"/>
      <c r="KP465"/>
      <c r="KQ465"/>
      <c r="KR465"/>
      <c r="KS465"/>
      <c r="KT465"/>
      <c r="KU465"/>
      <c r="KV465"/>
      <c r="KW465"/>
      <c r="KX465"/>
      <c r="KY465"/>
      <c r="KZ465"/>
      <c r="LA465"/>
      <c r="LB465"/>
      <c r="LC465"/>
      <c r="LD465"/>
      <c r="LE465"/>
      <c r="LF465"/>
      <c r="LG465"/>
      <c r="LH465"/>
      <c r="LI465"/>
      <c r="LJ465"/>
      <c r="LK465"/>
      <c r="LL465"/>
      <c r="LM465"/>
      <c r="LN465"/>
      <c r="LO465"/>
      <c r="LP465"/>
      <c r="LQ465"/>
      <c r="LR465"/>
      <c r="LS465"/>
      <c r="LT465"/>
      <c r="LU465"/>
      <c r="LV465"/>
      <c r="LW465"/>
      <c r="LX465"/>
      <c r="LY465"/>
      <c r="LZ465"/>
      <c r="MA465"/>
      <c r="MB465"/>
      <c r="MC465"/>
      <c r="MD465"/>
      <c r="ME465"/>
      <c r="MF465"/>
      <c r="MG465"/>
      <c r="MH465"/>
      <c r="MI465"/>
      <c r="MJ465"/>
      <c r="MK465"/>
      <c r="ML465"/>
      <c r="MM465"/>
      <c r="MN465"/>
      <c r="MO465"/>
      <c r="MP465"/>
      <c r="MQ465"/>
      <c r="MR465"/>
      <c r="MS465"/>
      <c r="MT465"/>
      <c r="MU465"/>
      <c r="MV465"/>
      <c r="MW465"/>
      <c r="MX465"/>
      <c r="MY465"/>
      <c r="MZ465"/>
      <c r="NA465"/>
      <c r="NB465"/>
      <c r="NC465"/>
      <c r="ND465"/>
      <c r="NE465"/>
      <c r="NF465"/>
      <c r="NG465"/>
      <c r="NH465"/>
      <c r="NI465"/>
      <c r="NJ465"/>
      <c r="NK465"/>
      <c r="NL465"/>
      <c r="NM465"/>
      <c r="NN465"/>
      <c r="NO465"/>
      <c r="NP465"/>
      <c r="NQ465"/>
      <c r="NR465"/>
      <c r="NS465"/>
      <c r="NT465"/>
      <c r="NU465"/>
      <c r="NV465"/>
      <c r="NW465"/>
      <c r="NX465"/>
      <c r="NY465"/>
      <c r="NZ465"/>
      <c r="OA465"/>
      <c r="OB465"/>
      <c r="OC465"/>
      <c r="OD465"/>
      <c r="OE465"/>
      <c r="OF465"/>
      <c r="OG465"/>
      <c r="OH465"/>
      <c r="OI465"/>
      <c r="OJ465"/>
      <c r="OK465"/>
      <c r="OL465"/>
      <c r="OM465"/>
      <c r="ON465"/>
      <c r="OO465"/>
      <c r="OP465"/>
      <c r="OQ465"/>
      <c r="OR465"/>
      <c r="OS465"/>
      <c r="OT465"/>
      <c r="OU465"/>
      <c r="OV465"/>
      <c r="OW465"/>
      <c r="OX465"/>
      <c r="OY465"/>
      <c r="OZ465"/>
      <c r="PA465"/>
      <c r="PB465"/>
      <c r="PC465"/>
      <c r="PD465"/>
      <c r="PE465"/>
      <c r="PF465"/>
      <c r="PG465"/>
      <c r="PH465"/>
      <c r="PI465"/>
      <c r="PJ465"/>
      <c r="PK465"/>
      <c r="PL465"/>
      <c r="PM465"/>
      <c r="PN465"/>
      <c r="PO465"/>
      <c r="PP465"/>
      <c r="PQ465"/>
      <c r="PR465"/>
      <c r="PS465"/>
      <c r="PT465"/>
      <c r="PU465"/>
      <c r="PV465"/>
      <c r="PW465"/>
      <c r="PX465"/>
      <c r="PY465"/>
      <c r="PZ465"/>
      <c r="QA465"/>
      <c r="QB465"/>
      <c r="QC465"/>
      <c r="QD465"/>
      <c r="QE465"/>
      <c r="QF465"/>
      <c r="QG465"/>
      <c r="QH465"/>
      <c r="QI465"/>
      <c r="QJ465"/>
      <c r="QK465"/>
      <c r="QL465"/>
      <c r="QM465"/>
      <c r="QN465"/>
      <c r="QO465"/>
      <c r="QP465"/>
      <c r="QQ465"/>
      <c r="QR465"/>
      <c r="QS465"/>
      <c r="QT465"/>
      <c r="QU465"/>
      <c r="QV465"/>
      <c r="QW465"/>
      <c r="QX465"/>
      <c r="QY465"/>
      <c r="QZ465"/>
      <c r="RA465"/>
      <c r="RB465"/>
      <c r="RC465"/>
      <c r="RD465"/>
      <c r="RE465"/>
      <c r="RF465"/>
      <c r="RG465"/>
      <c r="RH465"/>
      <c r="RI465"/>
      <c r="RJ465"/>
      <c r="RK465"/>
      <c r="RL465"/>
      <c r="RM465"/>
      <c r="RN465"/>
      <c r="RO465"/>
      <c r="RP465"/>
      <c r="RQ465"/>
      <c r="RR465"/>
      <c r="RS465"/>
      <c r="RT465"/>
      <c r="RU465"/>
      <c r="RV465"/>
      <c r="RW465"/>
      <c r="RX465"/>
      <c r="RY465"/>
      <c r="RZ465"/>
      <c r="SA465"/>
      <c r="SB465"/>
      <c r="SC465"/>
      <c r="SD465"/>
      <c r="SE465"/>
      <c r="SF465"/>
      <c r="SG465"/>
      <c r="SH465"/>
      <c r="SI465"/>
      <c r="SJ465"/>
      <c r="SK465"/>
      <c r="SL465"/>
      <c r="SM465"/>
      <c r="SN465"/>
      <c r="SO465"/>
      <c r="SP465"/>
      <c r="SQ465"/>
      <c r="SR465"/>
      <c r="SS465"/>
      <c r="ST465"/>
      <c r="SU465"/>
      <c r="SV465"/>
      <c r="SW465"/>
      <c r="SX465"/>
      <c r="SY465"/>
      <c r="SZ465"/>
      <c r="TA465"/>
      <c r="TB465"/>
      <c r="TC465"/>
      <c r="TD465"/>
      <c r="TE465"/>
      <c r="TF465"/>
      <c r="TG465"/>
      <c r="TH465"/>
      <c r="TI465"/>
      <c r="TJ465"/>
      <c r="TK465"/>
      <c r="TL465"/>
      <c r="TM465"/>
      <c r="TN465"/>
      <c r="TO465"/>
      <c r="TP465"/>
      <c r="TQ465"/>
      <c r="TR465"/>
      <c r="TS465"/>
      <c r="TT465"/>
      <c r="TU465"/>
      <c r="TV465"/>
      <c r="TW465"/>
      <c r="TX465"/>
      <c r="TY465"/>
      <c r="TZ465"/>
      <c r="UA465"/>
      <c r="UB465"/>
      <c r="UC465"/>
      <c r="UD465"/>
      <c r="UE465"/>
      <c r="UF465"/>
      <c r="UG465"/>
      <c r="UH465"/>
      <c r="UI465"/>
      <c r="UJ465"/>
      <c r="UK465"/>
      <c r="UL465"/>
      <c r="UM465"/>
      <c r="UN465"/>
      <c r="UO465"/>
      <c r="UP465"/>
      <c r="UQ465"/>
      <c r="UR465"/>
      <c r="US465"/>
      <c r="UT465"/>
      <c r="UU465"/>
      <c r="UV465"/>
      <c r="UW465"/>
      <c r="UX465"/>
      <c r="UY465"/>
      <c r="UZ465"/>
      <c r="VA465"/>
      <c r="VB465"/>
      <c r="VC465"/>
      <c r="VD465"/>
      <c r="VE465"/>
      <c r="VF465"/>
      <c r="VG465"/>
      <c r="VH465"/>
      <c r="VI465"/>
      <c r="VJ465"/>
      <c r="VK465"/>
      <c r="VL465"/>
      <c r="VM465"/>
      <c r="VN465"/>
      <c r="VO465"/>
      <c r="VP465"/>
      <c r="VQ465"/>
      <c r="VR465"/>
      <c r="VS465"/>
      <c r="VT465"/>
      <c r="VU465"/>
      <c r="VV465"/>
      <c r="VW465"/>
      <c r="VX465"/>
      <c r="VY465"/>
      <c r="VZ465"/>
      <c r="WA465"/>
      <c r="WB465"/>
      <c r="WC465"/>
      <c r="WD465"/>
      <c r="WE465"/>
      <c r="WF465"/>
      <c r="WG465"/>
      <c r="WH465"/>
      <c r="WI465"/>
      <c r="WJ465"/>
      <c r="WK465"/>
      <c r="WL465"/>
      <c r="WM465"/>
      <c r="WN465"/>
      <c r="WO465"/>
      <c r="WP465"/>
      <c r="WQ465"/>
      <c r="WR465"/>
      <c r="WS465"/>
      <c r="WT465"/>
      <c r="WU465"/>
      <c r="WV465"/>
      <c r="WW465"/>
    </row>
    <row r="466" spans="1:621" s="41" customFormat="1" ht="130.5" hidden="1" customHeight="1" x14ac:dyDescent="0.25">
      <c r="A466" s="744"/>
      <c r="B466" s="631"/>
      <c r="C466" s="614"/>
      <c r="D466" s="614"/>
      <c r="E466" s="614"/>
      <c r="F466" s="306" t="s">
        <v>2669</v>
      </c>
      <c r="G466" s="801"/>
      <c r="H466" s="216">
        <v>44313.836111111108</v>
      </c>
      <c r="I466" s="216">
        <v>44510.520833333336</v>
      </c>
      <c r="J466" s="236">
        <v>7.0138888884685002E-2</v>
      </c>
      <c r="K466" s="309" t="s">
        <v>2670</v>
      </c>
      <c r="L466" s="307">
        <v>4</v>
      </c>
      <c r="M466" s="307">
        <v>3</v>
      </c>
      <c r="N466" s="307">
        <v>3</v>
      </c>
      <c r="O466" s="307"/>
      <c r="P466" s="307">
        <v>1</v>
      </c>
      <c r="Q466" s="307">
        <v>2</v>
      </c>
      <c r="R466" s="647"/>
      <c r="S466" s="307" t="s">
        <v>5033</v>
      </c>
      <c r="T466" s="748"/>
      <c r="U466" s="307">
        <v>2630</v>
      </c>
      <c r="V466" s="647"/>
      <c r="W466" s="647"/>
      <c r="X466" s="677"/>
      <c r="Y466" s="50">
        <f t="shared" si="70"/>
        <v>1.6833333332324401</v>
      </c>
      <c r="Z466"/>
      <c r="AA466"/>
      <c r="AB466"/>
      <c r="AC466"/>
      <c r="AD466"/>
      <c r="AE466"/>
      <c r="AF466"/>
      <c r="AG466"/>
      <c r="AH466"/>
      <c r="AI466"/>
      <c r="AJ466"/>
      <c r="AK466"/>
      <c r="AL466"/>
      <c r="AM466"/>
      <c r="AN466"/>
      <c r="AO466"/>
      <c r="AP466"/>
      <c r="AQ466"/>
      <c r="AR466"/>
      <c r="AS466"/>
      <c r="AT466"/>
      <c r="AU466"/>
      <c r="AV466" s="53"/>
      <c r="AW466" s="53"/>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c r="HO466"/>
      <c r="HP466"/>
      <c r="HQ466"/>
      <c r="HR466"/>
      <c r="HS466"/>
      <c r="HT466"/>
      <c r="HU466"/>
      <c r="HV466"/>
      <c r="HW466"/>
      <c r="HX466"/>
      <c r="HY466"/>
      <c r="HZ466"/>
      <c r="IA466"/>
      <c r="IB466"/>
      <c r="IC466"/>
      <c r="ID466"/>
      <c r="IE466"/>
      <c r="IF466"/>
      <c r="IG466"/>
      <c r="IH466"/>
      <c r="II466"/>
      <c r="IJ466"/>
      <c r="IK466"/>
      <c r="IL466"/>
      <c r="IM466"/>
      <c r="IN466"/>
      <c r="IO466"/>
      <c r="IP466"/>
      <c r="IQ466"/>
      <c r="IR466"/>
      <c r="IS466"/>
      <c r="IT466"/>
      <c r="IU466"/>
      <c r="IV466"/>
      <c r="IW466"/>
      <c r="IX466"/>
      <c r="IY466"/>
      <c r="IZ466"/>
      <c r="JA466"/>
      <c r="JB466"/>
      <c r="JC466"/>
      <c r="JD466"/>
      <c r="JE466"/>
      <c r="JF466"/>
      <c r="JG466"/>
      <c r="JH466"/>
      <c r="JI466"/>
      <c r="JJ466"/>
      <c r="JK466"/>
      <c r="JL466"/>
      <c r="JM466"/>
      <c r="JN466"/>
      <c r="JO466"/>
      <c r="JP466"/>
      <c r="JQ466"/>
      <c r="JR466"/>
      <c r="JS466"/>
      <c r="JT466"/>
      <c r="JU466"/>
      <c r="JV466"/>
      <c r="JW466"/>
      <c r="JX466"/>
      <c r="JY466"/>
      <c r="JZ466"/>
      <c r="KA466"/>
      <c r="KB466"/>
      <c r="KC466"/>
      <c r="KD466"/>
      <c r="KE466"/>
      <c r="KF466"/>
      <c r="KG466"/>
      <c r="KH466"/>
      <c r="KI466"/>
      <c r="KJ466"/>
      <c r="KK466"/>
      <c r="KL466"/>
      <c r="KM466"/>
      <c r="KN466"/>
      <c r="KO466"/>
      <c r="KP466"/>
      <c r="KQ466"/>
      <c r="KR466"/>
      <c r="KS466"/>
      <c r="KT466"/>
      <c r="KU466"/>
      <c r="KV466"/>
      <c r="KW466"/>
      <c r="KX466"/>
      <c r="KY466"/>
      <c r="KZ466"/>
      <c r="LA466"/>
      <c r="LB466"/>
      <c r="LC466"/>
      <c r="LD466"/>
      <c r="LE466"/>
      <c r="LF466"/>
      <c r="LG466"/>
      <c r="LH466"/>
      <c r="LI466"/>
      <c r="LJ466"/>
      <c r="LK466"/>
      <c r="LL466"/>
      <c r="LM466"/>
      <c r="LN466"/>
      <c r="LO466"/>
      <c r="LP466"/>
      <c r="LQ466"/>
      <c r="LR466"/>
      <c r="LS466"/>
      <c r="LT466"/>
      <c r="LU466"/>
      <c r="LV466"/>
      <c r="LW466"/>
      <c r="LX466"/>
      <c r="LY466"/>
      <c r="LZ466"/>
      <c r="MA466"/>
      <c r="MB466"/>
      <c r="MC466"/>
      <c r="MD466"/>
      <c r="ME466"/>
      <c r="MF466"/>
      <c r="MG466"/>
      <c r="MH466"/>
      <c r="MI466"/>
      <c r="MJ466"/>
      <c r="MK466"/>
      <c r="ML466"/>
      <c r="MM466"/>
      <c r="MN466"/>
      <c r="MO466"/>
      <c r="MP466"/>
      <c r="MQ466"/>
      <c r="MR466"/>
      <c r="MS466"/>
      <c r="MT466"/>
      <c r="MU466"/>
      <c r="MV466"/>
      <c r="MW466"/>
      <c r="MX466"/>
      <c r="MY466"/>
      <c r="MZ466"/>
      <c r="NA466"/>
      <c r="NB466"/>
      <c r="NC466"/>
      <c r="ND466"/>
      <c r="NE466"/>
      <c r="NF466"/>
      <c r="NG466"/>
      <c r="NH466"/>
      <c r="NI466"/>
      <c r="NJ466"/>
      <c r="NK466"/>
      <c r="NL466"/>
      <c r="NM466"/>
      <c r="NN466"/>
      <c r="NO466"/>
      <c r="NP466"/>
      <c r="NQ466"/>
      <c r="NR466"/>
      <c r="NS466"/>
      <c r="NT466"/>
      <c r="NU466"/>
      <c r="NV466"/>
      <c r="NW466"/>
      <c r="NX466"/>
      <c r="NY466"/>
      <c r="NZ466"/>
      <c r="OA466"/>
      <c r="OB466"/>
      <c r="OC466"/>
      <c r="OD466"/>
      <c r="OE466"/>
      <c r="OF466"/>
      <c r="OG466"/>
      <c r="OH466"/>
      <c r="OI466"/>
      <c r="OJ466"/>
      <c r="OK466"/>
      <c r="OL466"/>
      <c r="OM466"/>
      <c r="ON466"/>
      <c r="OO466"/>
      <c r="OP466"/>
      <c r="OQ466"/>
      <c r="OR466"/>
      <c r="OS466"/>
      <c r="OT466"/>
      <c r="OU466"/>
      <c r="OV466"/>
      <c r="OW466"/>
      <c r="OX466"/>
      <c r="OY466"/>
      <c r="OZ466"/>
      <c r="PA466"/>
      <c r="PB466"/>
      <c r="PC466"/>
      <c r="PD466"/>
      <c r="PE466"/>
      <c r="PF466"/>
      <c r="PG466"/>
      <c r="PH466"/>
      <c r="PI466"/>
      <c r="PJ466"/>
      <c r="PK466"/>
      <c r="PL466"/>
      <c r="PM466"/>
      <c r="PN466"/>
      <c r="PO466"/>
      <c r="PP466"/>
      <c r="PQ466"/>
      <c r="PR466"/>
      <c r="PS466"/>
      <c r="PT466"/>
      <c r="PU466"/>
      <c r="PV466"/>
      <c r="PW466"/>
      <c r="PX466"/>
      <c r="PY466"/>
      <c r="PZ466"/>
      <c r="QA466"/>
      <c r="QB466"/>
      <c r="QC466"/>
      <c r="QD466"/>
      <c r="QE466"/>
      <c r="QF466"/>
      <c r="QG466"/>
      <c r="QH466"/>
      <c r="QI466"/>
      <c r="QJ466"/>
      <c r="QK466"/>
      <c r="QL466"/>
      <c r="QM466"/>
      <c r="QN466"/>
      <c r="QO466"/>
      <c r="QP466"/>
      <c r="QQ466"/>
      <c r="QR466"/>
      <c r="QS466"/>
      <c r="QT466"/>
      <c r="QU466"/>
      <c r="QV466"/>
      <c r="QW466"/>
      <c r="QX466"/>
      <c r="QY466"/>
      <c r="QZ466"/>
      <c r="RA466"/>
      <c r="RB466"/>
      <c r="RC466"/>
      <c r="RD466"/>
      <c r="RE466"/>
      <c r="RF466"/>
      <c r="RG466"/>
      <c r="RH466"/>
      <c r="RI466"/>
      <c r="RJ466"/>
      <c r="RK466"/>
      <c r="RL466"/>
      <c r="RM466"/>
      <c r="RN466"/>
      <c r="RO466"/>
      <c r="RP466"/>
      <c r="RQ466"/>
      <c r="RR466"/>
      <c r="RS466"/>
      <c r="RT466"/>
      <c r="RU466"/>
      <c r="RV466"/>
      <c r="RW466"/>
      <c r="RX466"/>
      <c r="RY466"/>
      <c r="RZ466"/>
      <c r="SA466"/>
      <c r="SB466"/>
      <c r="SC466"/>
      <c r="SD466"/>
      <c r="SE466"/>
      <c r="SF466"/>
      <c r="SG466"/>
      <c r="SH466"/>
      <c r="SI466"/>
      <c r="SJ466"/>
      <c r="SK466"/>
      <c r="SL466"/>
      <c r="SM466"/>
      <c r="SN466"/>
      <c r="SO466"/>
      <c r="SP466"/>
      <c r="SQ466"/>
      <c r="SR466"/>
      <c r="SS466"/>
      <c r="ST466"/>
      <c r="SU466"/>
      <c r="SV466"/>
      <c r="SW466"/>
      <c r="SX466"/>
      <c r="SY466"/>
      <c r="SZ466"/>
      <c r="TA466"/>
      <c r="TB466"/>
      <c r="TC466"/>
      <c r="TD466"/>
      <c r="TE466"/>
      <c r="TF466"/>
      <c r="TG466"/>
      <c r="TH466"/>
      <c r="TI466"/>
      <c r="TJ466"/>
      <c r="TK466"/>
      <c r="TL466"/>
      <c r="TM466"/>
      <c r="TN466"/>
      <c r="TO466"/>
      <c r="TP466"/>
      <c r="TQ466"/>
      <c r="TR466"/>
      <c r="TS466"/>
      <c r="TT466"/>
      <c r="TU466"/>
      <c r="TV466"/>
      <c r="TW466"/>
      <c r="TX466"/>
      <c r="TY466"/>
      <c r="TZ466"/>
      <c r="UA466"/>
      <c r="UB466"/>
      <c r="UC466"/>
      <c r="UD466"/>
      <c r="UE466"/>
      <c r="UF466"/>
      <c r="UG466"/>
      <c r="UH466"/>
      <c r="UI466"/>
      <c r="UJ466"/>
      <c r="UK466"/>
      <c r="UL466"/>
      <c r="UM466"/>
      <c r="UN466"/>
      <c r="UO466"/>
      <c r="UP466"/>
      <c r="UQ466"/>
      <c r="UR466"/>
      <c r="US466"/>
      <c r="UT466"/>
      <c r="UU466"/>
      <c r="UV466"/>
      <c r="UW466"/>
      <c r="UX466"/>
      <c r="UY466"/>
      <c r="UZ466"/>
      <c r="VA466"/>
      <c r="VB466"/>
      <c r="VC466"/>
      <c r="VD466"/>
      <c r="VE466"/>
      <c r="VF466"/>
      <c r="VG466"/>
      <c r="VH466"/>
      <c r="VI466"/>
      <c r="VJ466"/>
      <c r="VK466"/>
      <c r="VL466"/>
      <c r="VM466"/>
      <c r="VN466"/>
      <c r="VO466"/>
      <c r="VP466"/>
      <c r="VQ466"/>
      <c r="VR466"/>
      <c r="VS466"/>
      <c r="VT466"/>
      <c r="VU466"/>
      <c r="VV466"/>
      <c r="VW466"/>
      <c r="VX466"/>
      <c r="VY466"/>
      <c r="VZ466"/>
      <c r="WA466"/>
      <c r="WB466"/>
      <c r="WC466"/>
      <c r="WD466"/>
      <c r="WE466"/>
      <c r="WF466"/>
      <c r="WG466"/>
      <c r="WH466"/>
      <c r="WI466"/>
      <c r="WJ466"/>
      <c r="WK466"/>
      <c r="WL466"/>
      <c r="WM466"/>
      <c r="WN466"/>
      <c r="WO466"/>
      <c r="WP466"/>
      <c r="WQ466"/>
      <c r="WR466"/>
      <c r="WS466"/>
      <c r="WT466"/>
      <c r="WU466"/>
      <c r="WV466"/>
      <c r="WW466"/>
    </row>
    <row r="467" spans="1:621" s="41" customFormat="1" ht="153.75" hidden="1" customHeight="1" x14ac:dyDescent="0.25">
      <c r="A467" s="742">
        <f>A465+1</f>
        <v>365</v>
      </c>
      <c r="B467" s="745" t="s">
        <v>2671</v>
      </c>
      <c r="C467" s="604" t="s">
        <v>2672</v>
      </c>
      <c r="D467" s="288" t="s">
        <v>2673</v>
      </c>
      <c r="E467" s="288" t="s">
        <v>2674</v>
      </c>
      <c r="F467" s="288" t="s">
        <v>2675</v>
      </c>
      <c r="G467" s="615">
        <v>44313.822916666664</v>
      </c>
      <c r="H467" s="123" t="s">
        <v>2676</v>
      </c>
      <c r="I467" s="154">
        <v>44316.826388888891</v>
      </c>
      <c r="J467" s="188">
        <v>1.0416666666666666E-2</v>
      </c>
      <c r="K467" s="288" t="s">
        <v>2677</v>
      </c>
      <c r="L467" s="288"/>
      <c r="M467" s="288"/>
      <c r="N467" s="288"/>
      <c r="O467" s="288"/>
      <c r="P467" s="288"/>
      <c r="Q467" s="288"/>
      <c r="R467" s="604" t="s">
        <v>2678</v>
      </c>
      <c r="S467" s="49" t="s">
        <v>2808</v>
      </c>
      <c r="T467" s="328" t="s">
        <v>75</v>
      </c>
      <c r="U467" s="341">
        <v>1</v>
      </c>
      <c r="V467" s="341" t="s">
        <v>76</v>
      </c>
      <c r="W467" s="288">
        <v>1</v>
      </c>
      <c r="X467" s="676" t="s">
        <v>189</v>
      </c>
      <c r="Y467" s="50">
        <f t="shared" si="70"/>
        <v>0.25</v>
      </c>
      <c r="Z467"/>
      <c r="AA467">
        <v>1</v>
      </c>
      <c r="AB467"/>
      <c r="AC467"/>
      <c r="AD467"/>
      <c r="AE467"/>
      <c r="AF467"/>
      <c r="AG467"/>
      <c r="AH467"/>
      <c r="AI467"/>
      <c r="AJ467"/>
      <c r="AK467"/>
      <c r="AL467"/>
      <c r="AM467"/>
      <c r="AN467"/>
      <c r="AO467"/>
      <c r="AP467"/>
      <c r="AQ467"/>
      <c r="AR467"/>
      <c r="AS467"/>
      <c r="AT467"/>
      <c r="AU467"/>
      <c r="AV467" s="53" t="s">
        <v>89</v>
      </c>
      <c r="AW467" s="53" t="s">
        <v>91</v>
      </c>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c r="HO467"/>
      <c r="HP467"/>
      <c r="HQ467"/>
      <c r="HR467"/>
      <c r="HS467"/>
      <c r="HT467"/>
      <c r="HU467"/>
      <c r="HV467"/>
      <c r="HW467"/>
      <c r="HX467"/>
      <c r="HY467"/>
      <c r="HZ467"/>
      <c r="IA467"/>
      <c r="IB467"/>
      <c r="IC467"/>
      <c r="ID467"/>
      <c r="IE467"/>
      <c r="IF467"/>
      <c r="IG467"/>
      <c r="IH467"/>
      <c r="II467"/>
      <c r="IJ467"/>
      <c r="IK467"/>
      <c r="IL467"/>
      <c r="IM467"/>
      <c r="IN467"/>
      <c r="IO467"/>
      <c r="IP467"/>
      <c r="IQ467"/>
      <c r="IR467"/>
      <c r="IS467"/>
      <c r="IT467"/>
      <c r="IU467"/>
      <c r="IV467"/>
      <c r="IW467"/>
      <c r="IX467"/>
      <c r="IY467"/>
      <c r="IZ467"/>
      <c r="JA467"/>
      <c r="JB467"/>
      <c r="JC467"/>
      <c r="JD467"/>
      <c r="JE467"/>
      <c r="JF467"/>
      <c r="JG467"/>
      <c r="JH467"/>
      <c r="JI467"/>
      <c r="JJ467"/>
      <c r="JK467"/>
      <c r="JL467"/>
      <c r="JM467"/>
      <c r="JN467"/>
      <c r="JO467"/>
      <c r="JP467"/>
      <c r="JQ467"/>
      <c r="JR467"/>
      <c r="JS467"/>
      <c r="JT467"/>
      <c r="JU467"/>
      <c r="JV467"/>
      <c r="JW467"/>
      <c r="JX467"/>
      <c r="JY467"/>
      <c r="JZ467"/>
      <c r="KA467"/>
      <c r="KB467"/>
      <c r="KC467"/>
      <c r="KD467"/>
      <c r="KE467"/>
      <c r="KF467"/>
      <c r="KG467"/>
      <c r="KH467"/>
      <c r="KI467"/>
      <c r="KJ467"/>
      <c r="KK467"/>
      <c r="KL467"/>
      <c r="KM467"/>
      <c r="KN467"/>
      <c r="KO467"/>
      <c r="KP467"/>
      <c r="KQ467"/>
      <c r="KR467"/>
      <c r="KS467"/>
      <c r="KT467"/>
      <c r="KU467"/>
      <c r="KV467"/>
      <c r="KW467"/>
      <c r="KX467"/>
      <c r="KY467"/>
      <c r="KZ467"/>
      <c r="LA467"/>
      <c r="LB467"/>
      <c r="LC467"/>
      <c r="LD467"/>
      <c r="LE467"/>
      <c r="LF467"/>
      <c r="LG467"/>
      <c r="LH467"/>
      <c r="LI467"/>
      <c r="LJ467"/>
      <c r="LK467"/>
      <c r="LL467"/>
      <c r="LM467"/>
      <c r="LN467"/>
      <c r="LO467"/>
      <c r="LP467"/>
      <c r="LQ467"/>
      <c r="LR467"/>
      <c r="LS467"/>
      <c r="LT467"/>
      <c r="LU467"/>
      <c r="LV467"/>
      <c r="LW467"/>
      <c r="LX467"/>
      <c r="LY467"/>
      <c r="LZ467"/>
      <c r="MA467"/>
      <c r="MB467"/>
      <c r="MC467"/>
      <c r="MD467"/>
      <c r="ME467"/>
      <c r="MF467"/>
      <c r="MG467"/>
      <c r="MH467"/>
      <c r="MI467"/>
      <c r="MJ467"/>
      <c r="MK467"/>
      <c r="ML467"/>
      <c r="MM467"/>
      <c r="MN467"/>
      <c r="MO467"/>
      <c r="MP467"/>
      <c r="MQ467"/>
      <c r="MR467"/>
      <c r="MS467"/>
      <c r="MT467"/>
      <c r="MU467"/>
      <c r="MV467"/>
      <c r="MW467"/>
      <c r="MX467"/>
      <c r="MY467"/>
      <c r="MZ467"/>
      <c r="NA467"/>
      <c r="NB467"/>
      <c r="NC467"/>
      <c r="ND467"/>
      <c r="NE467"/>
      <c r="NF467"/>
      <c r="NG467"/>
      <c r="NH467"/>
      <c r="NI467"/>
      <c r="NJ467"/>
      <c r="NK467"/>
      <c r="NL467"/>
      <c r="NM467"/>
      <c r="NN467"/>
      <c r="NO467"/>
      <c r="NP467"/>
      <c r="NQ467"/>
      <c r="NR467"/>
      <c r="NS467"/>
      <c r="NT467"/>
      <c r="NU467"/>
      <c r="NV467"/>
      <c r="NW467"/>
      <c r="NX467"/>
      <c r="NY467"/>
      <c r="NZ467"/>
      <c r="OA467"/>
      <c r="OB467"/>
      <c r="OC467"/>
      <c r="OD467"/>
      <c r="OE467"/>
      <c r="OF467"/>
      <c r="OG467"/>
      <c r="OH467"/>
      <c r="OI467"/>
      <c r="OJ467"/>
      <c r="OK467"/>
      <c r="OL467"/>
      <c r="OM467"/>
      <c r="ON467"/>
      <c r="OO467"/>
      <c r="OP467"/>
      <c r="OQ467"/>
      <c r="OR467"/>
      <c r="OS467"/>
      <c r="OT467"/>
      <c r="OU467"/>
      <c r="OV467"/>
      <c r="OW467"/>
      <c r="OX467"/>
      <c r="OY467"/>
      <c r="OZ467"/>
      <c r="PA467"/>
      <c r="PB467"/>
      <c r="PC467"/>
      <c r="PD467"/>
      <c r="PE467"/>
      <c r="PF467"/>
      <c r="PG467"/>
      <c r="PH467"/>
      <c r="PI467"/>
      <c r="PJ467"/>
      <c r="PK467"/>
      <c r="PL467"/>
      <c r="PM467"/>
      <c r="PN467"/>
      <c r="PO467"/>
      <c r="PP467"/>
      <c r="PQ467"/>
      <c r="PR467"/>
      <c r="PS467"/>
      <c r="PT467"/>
      <c r="PU467"/>
      <c r="PV467"/>
      <c r="PW467"/>
      <c r="PX467"/>
      <c r="PY467"/>
      <c r="PZ467"/>
      <c r="QA467"/>
      <c r="QB467"/>
      <c r="QC467"/>
      <c r="QD467"/>
      <c r="QE467"/>
      <c r="QF467"/>
      <c r="QG467"/>
      <c r="QH467"/>
      <c r="QI467"/>
      <c r="QJ467"/>
      <c r="QK467"/>
      <c r="QL467"/>
      <c r="QM467"/>
      <c r="QN467"/>
      <c r="QO467"/>
      <c r="QP467"/>
      <c r="QQ467"/>
      <c r="QR467"/>
      <c r="QS467"/>
      <c r="QT467"/>
      <c r="QU467"/>
      <c r="QV467"/>
      <c r="QW467"/>
      <c r="QX467"/>
      <c r="QY467"/>
      <c r="QZ467"/>
      <c r="RA467"/>
      <c r="RB467"/>
      <c r="RC467"/>
      <c r="RD467"/>
      <c r="RE467"/>
      <c r="RF467"/>
      <c r="RG467"/>
      <c r="RH467"/>
      <c r="RI467"/>
      <c r="RJ467"/>
      <c r="RK467"/>
      <c r="RL467"/>
      <c r="RM467"/>
      <c r="RN467"/>
      <c r="RO467"/>
      <c r="RP467"/>
      <c r="RQ467"/>
      <c r="RR467"/>
      <c r="RS467"/>
      <c r="RT467"/>
      <c r="RU467"/>
      <c r="RV467"/>
      <c r="RW467"/>
      <c r="RX467"/>
      <c r="RY467"/>
      <c r="RZ467"/>
      <c r="SA467"/>
      <c r="SB467"/>
      <c r="SC467"/>
      <c r="SD467"/>
      <c r="SE467"/>
      <c r="SF467"/>
      <c r="SG467"/>
      <c r="SH467"/>
      <c r="SI467"/>
      <c r="SJ467"/>
      <c r="SK467"/>
      <c r="SL467"/>
      <c r="SM467"/>
      <c r="SN467"/>
      <c r="SO467"/>
      <c r="SP467"/>
      <c r="SQ467"/>
      <c r="SR467"/>
      <c r="SS467"/>
      <c r="ST467"/>
      <c r="SU467"/>
      <c r="SV467"/>
      <c r="SW467"/>
      <c r="SX467"/>
      <c r="SY467"/>
      <c r="SZ467"/>
      <c r="TA467"/>
      <c r="TB467"/>
      <c r="TC467"/>
      <c r="TD467"/>
      <c r="TE467"/>
      <c r="TF467"/>
      <c r="TG467"/>
      <c r="TH467"/>
      <c r="TI467"/>
      <c r="TJ467"/>
      <c r="TK467"/>
      <c r="TL467"/>
      <c r="TM467"/>
      <c r="TN467"/>
      <c r="TO467"/>
      <c r="TP467"/>
      <c r="TQ467"/>
      <c r="TR467"/>
      <c r="TS467"/>
      <c r="TT467"/>
      <c r="TU467"/>
      <c r="TV467"/>
      <c r="TW467"/>
      <c r="TX467"/>
      <c r="TY467"/>
      <c r="TZ467"/>
      <c r="UA467"/>
      <c r="UB467"/>
      <c r="UC467"/>
      <c r="UD467"/>
      <c r="UE467"/>
      <c r="UF467"/>
      <c r="UG467"/>
      <c r="UH467"/>
      <c r="UI467"/>
      <c r="UJ467"/>
      <c r="UK467"/>
      <c r="UL467"/>
      <c r="UM467"/>
      <c r="UN467"/>
      <c r="UO467"/>
      <c r="UP467"/>
      <c r="UQ467"/>
      <c r="UR467"/>
      <c r="US467"/>
      <c r="UT467"/>
      <c r="UU467"/>
      <c r="UV467"/>
      <c r="UW467"/>
      <c r="UX467"/>
      <c r="UY467"/>
      <c r="UZ467"/>
      <c r="VA467"/>
      <c r="VB467"/>
      <c r="VC467"/>
      <c r="VD467"/>
      <c r="VE467"/>
      <c r="VF467"/>
      <c r="VG467"/>
      <c r="VH467"/>
      <c r="VI467"/>
      <c r="VJ467"/>
      <c r="VK467"/>
      <c r="VL467"/>
      <c r="VM467"/>
      <c r="VN467"/>
      <c r="VO467"/>
      <c r="VP467"/>
      <c r="VQ467"/>
      <c r="VR467"/>
      <c r="VS467"/>
      <c r="VT467"/>
      <c r="VU467"/>
      <c r="VV467"/>
      <c r="VW467"/>
      <c r="VX467"/>
      <c r="VY467"/>
      <c r="VZ467"/>
      <c r="WA467"/>
      <c r="WB467"/>
      <c r="WC467"/>
      <c r="WD467"/>
      <c r="WE467"/>
      <c r="WF467"/>
      <c r="WG467"/>
      <c r="WH467"/>
      <c r="WI467"/>
      <c r="WJ467"/>
      <c r="WK467"/>
      <c r="WL467"/>
      <c r="WM467"/>
      <c r="WN467"/>
      <c r="WO467"/>
      <c r="WP467"/>
      <c r="WQ467"/>
      <c r="WR467"/>
      <c r="WS467"/>
      <c r="WT467"/>
      <c r="WU467"/>
      <c r="WV467"/>
      <c r="WW467"/>
    </row>
    <row r="468" spans="1:621" s="41" customFormat="1" ht="175.5" hidden="1" customHeight="1" x14ac:dyDescent="0.25">
      <c r="A468" s="744"/>
      <c r="B468" s="745"/>
      <c r="C468" s="746"/>
      <c r="D468" s="288" t="s">
        <v>2679</v>
      </c>
      <c r="E468" s="288" t="s">
        <v>2680</v>
      </c>
      <c r="F468" s="288" t="s">
        <v>2681</v>
      </c>
      <c r="G468" s="746"/>
      <c r="H468" s="123">
        <v>44313.84375</v>
      </c>
      <c r="I468" s="217">
        <v>44376.458333333336</v>
      </c>
      <c r="J468" s="188">
        <f>H468-G467</f>
        <v>2.0833333335758653E-2</v>
      </c>
      <c r="K468" s="288" t="s">
        <v>2682</v>
      </c>
      <c r="L468" s="288"/>
      <c r="M468" s="288"/>
      <c r="N468" s="288">
        <v>1</v>
      </c>
      <c r="O468" s="288"/>
      <c r="P468" s="288"/>
      <c r="Q468" s="288"/>
      <c r="R468" s="746"/>
      <c r="S468" s="318" t="s">
        <v>3634</v>
      </c>
      <c r="T468" s="287" t="s">
        <v>75</v>
      </c>
      <c r="U468" s="341">
        <v>1</v>
      </c>
      <c r="V468" s="341" t="s">
        <v>76</v>
      </c>
      <c r="W468" s="288">
        <v>1</v>
      </c>
      <c r="X468" s="677"/>
      <c r="Y468" s="50">
        <f t="shared" si="70"/>
        <v>0.50000000005820766</v>
      </c>
      <c r="Z468"/>
      <c r="AA468"/>
      <c r="AB468"/>
      <c r="AC468"/>
      <c r="AD468"/>
      <c r="AE468"/>
      <c r="AF468"/>
      <c r="AG468"/>
      <c r="AH468"/>
      <c r="AI468"/>
      <c r="AJ468"/>
      <c r="AK468"/>
      <c r="AL468"/>
      <c r="AM468"/>
      <c r="AN468"/>
      <c r="AO468"/>
      <c r="AP468"/>
      <c r="AQ468"/>
      <c r="AR468"/>
      <c r="AS468"/>
      <c r="AT468"/>
      <c r="AU468"/>
      <c r="AV468" s="53"/>
      <c r="AW468" s="53"/>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c r="HO468"/>
      <c r="HP468"/>
      <c r="HQ468"/>
      <c r="HR468"/>
      <c r="HS468"/>
      <c r="HT468"/>
      <c r="HU468"/>
      <c r="HV468"/>
      <c r="HW468"/>
      <c r="HX468"/>
      <c r="HY468"/>
      <c r="HZ468"/>
      <c r="IA468"/>
      <c r="IB468"/>
      <c r="IC468"/>
      <c r="ID468"/>
      <c r="IE468"/>
      <c r="IF468"/>
      <c r="IG468"/>
      <c r="IH468"/>
      <c r="II468"/>
      <c r="IJ468"/>
      <c r="IK468"/>
      <c r="IL468"/>
      <c r="IM468"/>
      <c r="IN468"/>
      <c r="IO468"/>
      <c r="IP468"/>
      <c r="IQ468"/>
      <c r="IR468"/>
      <c r="IS468"/>
      <c r="IT468"/>
      <c r="IU468"/>
      <c r="IV468"/>
      <c r="IW468"/>
      <c r="IX468"/>
      <c r="IY468"/>
      <c r="IZ468"/>
      <c r="JA468"/>
      <c r="JB468"/>
      <c r="JC468"/>
      <c r="JD468"/>
      <c r="JE468"/>
      <c r="JF468"/>
      <c r="JG468"/>
      <c r="JH468"/>
      <c r="JI468"/>
      <c r="JJ468"/>
      <c r="JK468"/>
      <c r="JL468"/>
      <c r="JM468"/>
      <c r="JN468"/>
      <c r="JO468"/>
      <c r="JP468"/>
      <c r="JQ468"/>
      <c r="JR468"/>
      <c r="JS468"/>
      <c r="JT468"/>
      <c r="JU468"/>
      <c r="JV468"/>
      <c r="JW468"/>
      <c r="JX468"/>
      <c r="JY468"/>
      <c r="JZ468"/>
      <c r="KA468"/>
      <c r="KB468"/>
      <c r="KC468"/>
      <c r="KD468"/>
      <c r="KE468"/>
      <c r="KF468"/>
      <c r="KG468"/>
      <c r="KH468"/>
      <c r="KI468"/>
      <c r="KJ468"/>
      <c r="KK468"/>
      <c r="KL468"/>
      <c r="KM468"/>
      <c r="KN468"/>
      <c r="KO468"/>
      <c r="KP468"/>
      <c r="KQ468"/>
      <c r="KR468"/>
      <c r="KS468"/>
      <c r="KT468"/>
      <c r="KU468"/>
      <c r="KV468"/>
      <c r="KW468"/>
      <c r="KX468"/>
      <c r="KY468"/>
      <c r="KZ468"/>
      <c r="LA468"/>
      <c r="LB468"/>
      <c r="LC468"/>
      <c r="LD468"/>
      <c r="LE468"/>
      <c r="LF468"/>
      <c r="LG468"/>
      <c r="LH468"/>
      <c r="LI468"/>
      <c r="LJ468"/>
      <c r="LK468"/>
      <c r="LL468"/>
      <c r="LM468"/>
      <c r="LN468"/>
      <c r="LO468"/>
      <c r="LP468"/>
      <c r="LQ468"/>
      <c r="LR468"/>
      <c r="LS468"/>
      <c r="LT468"/>
      <c r="LU468"/>
      <c r="LV468"/>
      <c r="LW468"/>
      <c r="LX468"/>
      <c r="LY468"/>
      <c r="LZ468"/>
      <c r="MA468"/>
      <c r="MB468"/>
      <c r="MC468"/>
      <c r="MD468"/>
      <c r="ME468"/>
      <c r="MF468"/>
      <c r="MG468"/>
      <c r="MH468"/>
      <c r="MI468"/>
      <c r="MJ468"/>
      <c r="MK468"/>
      <c r="ML468"/>
      <c r="MM468"/>
      <c r="MN468"/>
      <c r="MO468"/>
      <c r="MP468"/>
      <c r="MQ468"/>
      <c r="MR468"/>
      <c r="MS468"/>
      <c r="MT468"/>
      <c r="MU468"/>
      <c r="MV468"/>
      <c r="MW468"/>
      <c r="MX468"/>
      <c r="MY468"/>
      <c r="MZ468"/>
      <c r="NA468"/>
      <c r="NB468"/>
      <c r="NC468"/>
      <c r="ND468"/>
      <c r="NE468"/>
      <c r="NF468"/>
      <c r="NG468"/>
      <c r="NH468"/>
      <c r="NI468"/>
      <c r="NJ468"/>
      <c r="NK468"/>
      <c r="NL468"/>
      <c r="NM468"/>
      <c r="NN468"/>
      <c r="NO468"/>
      <c r="NP468"/>
      <c r="NQ468"/>
      <c r="NR468"/>
      <c r="NS468"/>
      <c r="NT468"/>
      <c r="NU468"/>
      <c r="NV468"/>
      <c r="NW468"/>
      <c r="NX468"/>
      <c r="NY468"/>
      <c r="NZ468"/>
      <c r="OA468"/>
      <c r="OB468"/>
      <c r="OC468"/>
      <c r="OD468"/>
      <c r="OE468"/>
      <c r="OF468"/>
      <c r="OG468"/>
      <c r="OH468"/>
      <c r="OI468"/>
      <c r="OJ468"/>
      <c r="OK468"/>
      <c r="OL468"/>
      <c r="OM468"/>
      <c r="ON468"/>
      <c r="OO468"/>
      <c r="OP468"/>
      <c r="OQ468"/>
      <c r="OR468"/>
      <c r="OS468"/>
      <c r="OT468"/>
      <c r="OU468"/>
      <c r="OV468"/>
      <c r="OW468"/>
      <c r="OX468"/>
      <c r="OY468"/>
      <c r="OZ468"/>
      <c r="PA468"/>
      <c r="PB468"/>
      <c r="PC468"/>
      <c r="PD468"/>
      <c r="PE468"/>
      <c r="PF468"/>
      <c r="PG468"/>
      <c r="PH468"/>
      <c r="PI468"/>
      <c r="PJ468"/>
      <c r="PK468"/>
      <c r="PL468"/>
      <c r="PM468"/>
      <c r="PN468"/>
      <c r="PO468"/>
      <c r="PP468"/>
      <c r="PQ468"/>
      <c r="PR468"/>
      <c r="PS468"/>
      <c r="PT468"/>
      <c r="PU468"/>
      <c r="PV468"/>
      <c r="PW468"/>
      <c r="PX468"/>
      <c r="PY468"/>
      <c r="PZ468"/>
      <c r="QA468"/>
      <c r="QB468"/>
      <c r="QC468"/>
      <c r="QD468"/>
      <c r="QE468"/>
      <c r="QF468"/>
      <c r="QG468"/>
      <c r="QH468"/>
      <c r="QI468"/>
      <c r="QJ468"/>
      <c r="QK468"/>
      <c r="QL468"/>
      <c r="QM468"/>
      <c r="QN468"/>
      <c r="QO468"/>
      <c r="QP468"/>
      <c r="QQ468"/>
      <c r="QR468"/>
      <c r="QS468"/>
      <c r="QT468"/>
      <c r="QU468"/>
      <c r="QV468"/>
      <c r="QW468"/>
      <c r="QX468"/>
      <c r="QY468"/>
      <c r="QZ468"/>
      <c r="RA468"/>
      <c r="RB468"/>
      <c r="RC468"/>
      <c r="RD468"/>
      <c r="RE468"/>
      <c r="RF468"/>
      <c r="RG468"/>
      <c r="RH468"/>
      <c r="RI468"/>
      <c r="RJ468"/>
      <c r="RK468"/>
      <c r="RL468"/>
      <c r="RM468"/>
      <c r="RN468"/>
      <c r="RO468"/>
      <c r="RP468"/>
      <c r="RQ468"/>
      <c r="RR468"/>
      <c r="RS468"/>
      <c r="RT468"/>
      <c r="RU468"/>
      <c r="RV468"/>
      <c r="RW468"/>
      <c r="RX468"/>
      <c r="RY468"/>
      <c r="RZ468"/>
      <c r="SA468"/>
      <c r="SB468"/>
      <c r="SC468"/>
      <c r="SD468"/>
      <c r="SE468"/>
      <c r="SF468"/>
      <c r="SG468"/>
      <c r="SH468"/>
      <c r="SI468"/>
      <c r="SJ468"/>
      <c r="SK468"/>
      <c r="SL468"/>
      <c r="SM468"/>
      <c r="SN468"/>
      <c r="SO468"/>
      <c r="SP468"/>
      <c r="SQ468"/>
      <c r="SR468"/>
      <c r="SS468"/>
      <c r="ST468"/>
      <c r="SU468"/>
      <c r="SV468"/>
      <c r="SW468"/>
      <c r="SX468"/>
      <c r="SY468"/>
      <c r="SZ468"/>
      <c r="TA468"/>
      <c r="TB468"/>
      <c r="TC468"/>
      <c r="TD468"/>
      <c r="TE468"/>
      <c r="TF468"/>
      <c r="TG468"/>
      <c r="TH468"/>
      <c r="TI468"/>
      <c r="TJ468"/>
      <c r="TK468"/>
      <c r="TL468"/>
      <c r="TM468"/>
      <c r="TN468"/>
      <c r="TO468"/>
      <c r="TP468"/>
      <c r="TQ468"/>
      <c r="TR468"/>
      <c r="TS468"/>
      <c r="TT468"/>
      <c r="TU468"/>
      <c r="TV468"/>
      <c r="TW468"/>
      <c r="TX468"/>
      <c r="TY468"/>
      <c r="TZ468"/>
      <c r="UA468"/>
      <c r="UB468"/>
      <c r="UC468"/>
      <c r="UD468"/>
      <c r="UE468"/>
      <c r="UF468"/>
      <c r="UG468"/>
      <c r="UH468"/>
      <c r="UI468"/>
      <c r="UJ468"/>
      <c r="UK468"/>
      <c r="UL468"/>
      <c r="UM468"/>
      <c r="UN468"/>
      <c r="UO468"/>
      <c r="UP468"/>
      <c r="UQ468"/>
      <c r="UR468"/>
      <c r="US468"/>
      <c r="UT468"/>
      <c r="UU468"/>
      <c r="UV468"/>
      <c r="UW468"/>
      <c r="UX468"/>
      <c r="UY468"/>
      <c r="UZ468"/>
      <c r="VA468"/>
      <c r="VB468"/>
      <c r="VC468"/>
      <c r="VD468"/>
      <c r="VE468"/>
      <c r="VF468"/>
      <c r="VG468"/>
      <c r="VH468"/>
      <c r="VI468"/>
      <c r="VJ468"/>
      <c r="VK468"/>
      <c r="VL468"/>
      <c r="VM468"/>
      <c r="VN468"/>
      <c r="VO468"/>
      <c r="VP468"/>
      <c r="VQ468"/>
      <c r="VR468"/>
      <c r="VS468"/>
      <c r="VT468"/>
      <c r="VU468"/>
      <c r="VV468"/>
      <c r="VW468"/>
      <c r="VX468"/>
      <c r="VY468"/>
      <c r="VZ468"/>
      <c r="WA468"/>
      <c r="WB468"/>
      <c r="WC468"/>
      <c r="WD468"/>
      <c r="WE468"/>
      <c r="WF468"/>
      <c r="WG468"/>
      <c r="WH468"/>
      <c r="WI468"/>
      <c r="WJ468"/>
      <c r="WK468"/>
      <c r="WL468"/>
      <c r="WM468"/>
      <c r="WN468"/>
      <c r="WO468"/>
      <c r="WP468"/>
      <c r="WQ468"/>
      <c r="WR468"/>
      <c r="WS468"/>
      <c r="WT468"/>
      <c r="WU468"/>
      <c r="WV468"/>
      <c r="WW468"/>
    </row>
    <row r="469" spans="1:621" s="131" customFormat="1" ht="80.25" hidden="1" customHeight="1" x14ac:dyDescent="0.25">
      <c r="A469" s="213">
        <f>A467+1</f>
        <v>366</v>
      </c>
      <c r="B469" s="33" t="s">
        <v>784</v>
      </c>
      <c r="C469" s="122" t="s">
        <v>2688</v>
      </c>
      <c r="D469" s="288" t="s">
        <v>2689</v>
      </c>
      <c r="E469" s="288" t="s">
        <v>2697</v>
      </c>
      <c r="F469" s="122" t="s">
        <v>2690</v>
      </c>
      <c r="G469" s="318">
        <v>44314.425694444442</v>
      </c>
      <c r="H469" s="318">
        <v>44314.682638888888</v>
      </c>
      <c r="I469" s="318">
        <v>44316.532638888886</v>
      </c>
      <c r="J469" s="45">
        <f t="shared" ref="J469" si="71">H469-G469</f>
        <v>0.25694444444525288</v>
      </c>
      <c r="K469" s="47" t="s">
        <v>2803</v>
      </c>
      <c r="L469" s="47">
        <v>1</v>
      </c>
      <c r="M469" s="47"/>
      <c r="N469" s="47"/>
      <c r="O469" s="47">
        <v>1</v>
      </c>
      <c r="P469" s="47"/>
      <c r="Q469" s="47"/>
      <c r="R469" s="328" t="s">
        <v>2804</v>
      </c>
      <c r="S469" s="299" t="s">
        <v>2805</v>
      </c>
      <c r="T469" s="299" t="s">
        <v>75</v>
      </c>
      <c r="U469" s="287">
        <v>510</v>
      </c>
      <c r="V469" s="287" t="s">
        <v>76</v>
      </c>
      <c r="W469" s="287">
        <v>1</v>
      </c>
      <c r="X469" s="331" t="s">
        <v>189</v>
      </c>
      <c r="Y469" s="50">
        <f t="shared" si="70"/>
        <v>6.1666666666860692</v>
      </c>
      <c r="Z469"/>
      <c r="AA469">
        <v>1</v>
      </c>
      <c r="AB469"/>
      <c r="AC469"/>
      <c r="AD469"/>
      <c r="AE469"/>
      <c r="AF469"/>
      <c r="AG469"/>
      <c r="AH469"/>
      <c r="AI469"/>
      <c r="AJ469"/>
      <c r="AK469"/>
      <c r="AL469"/>
      <c r="AM469"/>
      <c r="AN469"/>
      <c r="AO469"/>
      <c r="AP469"/>
      <c r="AQ469"/>
      <c r="AR469"/>
      <c r="AS469"/>
      <c r="AT469"/>
      <c r="AU469"/>
      <c r="AV469" s="53" t="s">
        <v>89</v>
      </c>
      <c r="AW469" s="53" t="s">
        <v>91</v>
      </c>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c r="HO469"/>
      <c r="HP469"/>
      <c r="HQ469"/>
      <c r="HR469"/>
      <c r="HS469"/>
      <c r="HT469"/>
      <c r="HU469"/>
      <c r="HV469"/>
      <c r="HW469"/>
      <c r="HX469"/>
      <c r="HY469"/>
      <c r="HZ469"/>
      <c r="IA469"/>
      <c r="IB469"/>
      <c r="IC469"/>
      <c r="ID469"/>
      <c r="IE469"/>
      <c r="IF469"/>
      <c r="IG469"/>
      <c r="IH469"/>
      <c r="II469"/>
      <c r="IJ469"/>
      <c r="IK469"/>
      <c r="IL469"/>
      <c r="IM469"/>
      <c r="IN469"/>
      <c r="IO469"/>
      <c r="IP469"/>
      <c r="IQ469"/>
      <c r="IR469"/>
      <c r="IS469"/>
      <c r="IT469"/>
      <c r="IU469"/>
      <c r="IV469"/>
      <c r="IW469"/>
      <c r="IX469"/>
      <c r="IY469"/>
      <c r="IZ469"/>
      <c r="JA469"/>
      <c r="JB469"/>
      <c r="JC469"/>
      <c r="JD469"/>
      <c r="JE469"/>
      <c r="JF469"/>
      <c r="JG469"/>
      <c r="JH469"/>
      <c r="JI469"/>
      <c r="JJ469"/>
      <c r="JK469"/>
      <c r="JL469"/>
      <c r="JM469"/>
      <c r="JN469"/>
      <c r="JO469"/>
      <c r="JP469"/>
      <c r="JQ469"/>
      <c r="JR469"/>
      <c r="JS469"/>
      <c r="JT469"/>
      <c r="JU469"/>
      <c r="JV469"/>
      <c r="JW469"/>
      <c r="JX469"/>
      <c r="JY469"/>
      <c r="JZ469"/>
      <c r="KA469"/>
      <c r="KB469"/>
      <c r="KC469"/>
      <c r="KD469"/>
      <c r="KE469"/>
      <c r="KF469"/>
      <c r="KG469"/>
      <c r="KH469"/>
      <c r="KI469"/>
      <c r="KJ469"/>
      <c r="KK469"/>
      <c r="KL469"/>
      <c r="KM469"/>
      <c r="KN469"/>
      <c r="KO469"/>
      <c r="KP469"/>
      <c r="KQ469"/>
      <c r="KR469"/>
      <c r="KS469"/>
      <c r="KT469"/>
      <c r="KU469"/>
      <c r="KV469"/>
      <c r="KW469"/>
      <c r="KX469"/>
      <c r="KY469"/>
      <c r="KZ469"/>
      <c r="LA469"/>
      <c r="LB469"/>
      <c r="LC469"/>
      <c r="LD469"/>
      <c r="LE469"/>
      <c r="LF469"/>
      <c r="LG469"/>
      <c r="LH469"/>
      <c r="LI469"/>
      <c r="LJ469"/>
      <c r="LK469"/>
      <c r="LL469"/>
      <c r="LM469"/>
      <c r="LN469"/>
      <c r="LO469"/>
      <c r="LP469"/>
      <c r="LQ469"/>
      <c r="LR469"/>
      <c r="LS469"/>
      <c r="LT469"/>
      <c r="LU469"/>
      <c r="LV469"/>
      <c r="LW469"/>
      <c r="LX469"/>
      <c r="LY469"/>
      <c r="LZ469"/>
      <c r="MA469"/>
      <c r="MB469"/>
      <c r="MC469"/>
      <c r="MD469"/>
      <c r="ME469"/>
      <c r="MF469"/>
      <c r="MG469"/>
      <c r="MH469"/>
      <c r="MI469"/>
      <c r="MJ469"/>
      <c r="MK469"/>
      <c r="ML469"/>
      <c r="MM469"/>
      <c r="MN469"/>
      <c r="MO469"/>
      <c r="MP469"/>
      <c r="MQ469"/>
      <c r="MR469"/>
      <c r="MS469"/>
      <c r="MT469"/>
      <c r="MU469"/>
      <c r="MV469"/>
      <c r="MW469"/>
      <c r="MX469"/>
      <c r="MY469"/>
      <c r="MZ469"/>
      <c r="NA469"/>
      <c r="NB469"/>
      <c r="NC469"/>
      <c r="ND469"/>
      <c r="NE469"/>
      <c r="NF469"/>
      <c r="NG469"/>
      <c r="NH469"/>
      <c r="NI469"/>
      <c r="NJ469"/>
      <c r="NK469"/>
      <c r="NL469"/>
      <c r="NM469"/>
      <c r="NN469"/>
      <c r="NO469"/>
      <c r="NP469"/>
      <c r="NQ469"/>
      <c r="NR469"/>
      <c r="NS469"/>
      <c r="NT469"/>
      <c r="NU469"/>
      <c r="NV469"/>
      <c r="NW469"/>
      <c r="NX469"/>
      <c r="NY469"/>
      <c r="NZ469"/>
      <c r="OA469"/>
      <c r="OB469"/>
      <c r="OC469"/>
      <c r="OD469"/>
      <c r="OE469"/>
      <c r="OF469"/>
      <c r="OG469"/>
      <c r="OH469"/>
      <c r="OI469"/>
      <c r="OJ469"/>
      <c r="OK469"/>
      <c r="OL469"/>
      <c r="OM469"/>
      <c r="ON469"/>
      <c r="OO469"/>
      <c r="OP469"/>
      <c r="OQ469"/>
      <c r="OR469"/>
      <c r="OS469"/>
      <c r="OT469"/>
      <c r="OU469"/>
      <c r="OV469"/>
      <c r="OW469"/>
      <c r="OX469"/>
      <c r="OY469"/>
      <c r="OZ469"/>
      <c r="PA469"/>
      <c r="PB469"/>
      <c r="PC469"/>
      <c r="PD469"/>
      <c r="PE469"/>
      <c r="PF469"/>
      <c r="PG469"/>
      <c r="PH469"/>
      <c r="PI469"/>
      <c r="PJ469"/>
      <c r="PK469"/>
      <c r="PL469"/>
      <c r="PM469"/>
      <c r="PN469"/>
      <c r="PO469"/>
      <c r="PP469"/>
      <c r="PQ469"/>
      <c r="PR469"/>
      <c r="PS469"/>
      <c r="PT469"/>
      <c r="PU469"/>
      <c r="PV469"/>
      <c r="PW469"/>
      <c r="PX469"/>
      <c r="PY469"/>
      <c r="PZ469"/>
      <c r="QA469"/>
      <c r="QB469"/>
      <c r="QC469"/>
      <c r="QD469"/>
      <c r="QE469"/>
      <c r="QF469"/>
      <c r="QG469"/>
      <c r="QH469"/>
      <c r="QI469"/>
      <c r="QJ469"/>
      <c r="QK469"/>
      <c r="QL469"/>
      <c r="QM469"/>
      <c r="QN469"/>
      <c r="QO469"/>
      <c r="QP469"/>
      <c r="QQ469"/>
      <c r="QR469"/>
      <c r="QS469"/>
      <c r="QT469"/>
      <c r="QU469"/>
      <c r="QV469"/>
      <c r="QW469"/>
      <c r="QX469"/>
      <c r="QY469"/>
      <c r="QZ469"/>
      <c r="RA469"/>
      <c r="RB469"/>
      <c r="RC469"/>
      <c r="RD469"/>
      <c r="RE469"/>
      <c r="RF469"/>
      <c r="RG469"/>
      <c r="RH469"/>
      <c r="RI469"/>
      <c r="RJ469"/>
      <c r="RK469"/>
      <c r="RL469"/>
      <c r="RM469"/>
      <c r="RN469"/>
      <c r="RO469"/>
      <c r="RP469"/>
      <c r="RQ469"/>
      <c r="RR469"/>
      <c r="RS469"/>
      <c r="RT469"/>
      <c r="RU469"/>
      <c r="RV469"/>
      <c r="RW469"/>
      <c r="RX469"/>
      <c r="RY469"/>
      <c r="RZ469"/>
      <c r="SA469"/>
      <c r="SB469"/>
      <c r="SC469"/>
      <c r="SD469"/>
      <c r="SE469"/>
      <c r="SF469"/>
      <c r="SG469"/>
      <c r="SH469"/>
      <c r="SI469"/>
      <c r="SJ469"/>
      <c r="SK469"/>
      <c r="SL469"/>
      <c r="SM469"/>
      <c r="SN469"/>
      <c r="SO469"/>
      <c r="SP469"/>
      <c r="SQ469"/>
      <c r="SR469"/>
      <c r="SS469"/>
      <c r="ST469"/>
      <c r="SU469"/>
      <c r="SV469"/>
      <c r="SW469"/>
      <c r="SX469"/>
      <c r="SY469"/>
      <c r="SZ469"/>
      <c r="TA469"/>
      <c r="TB469"/>
      <c r="TC469"/>
      <c r="TD469"/>
      <c r="TE469"/>
      <c r="TF469"/>
      <c r="TG469"/>
      <c r="TH469"/>
      <c r="TI469"/>
      <c r="TJ469"/>
      <c r="TK469"/>
      <c r="TL469"/>
      <c r="TM469"/>
      <c r="TN469"/>
      <c r="TO469"/>
      <c r="TP469"/>
      <c r="TQ469"/>
      <c r="TR469"/>
      <c r="TS469"/>
      <c r="TT469"/>
      <c r="TU469"/>
      <c r="TV469"/>
      <c r="TW469"/>
      <c r="TX469"/>
      <c r="TY469"/>
      <c r="TZ469"/>
      <c r="UA469"/>
      <c r="UB469"/>
      <c r="UC469"/>
      <c r="UD469"/>
      <c r="UE469"/>
      <c r="UF469"/>
      <c r="UG469"/>
      <c r="UH469"/>
      <c r="UI469"/>
      <c r="UJ469"/>
      <c r="UK469"/>
      <c r="UL469"/>
      <c r="UM469"/>
      <c r="UN469"/>
      <c r="UO469"/>
      <c r="UP469"/>
      <c r="UQ469"/>
      <c r="UR469"/>
      <c r="US469"/>
      <c r="UT469"/>
      <c r="UU469"/>
      <c r="UV469"/>
      <c r="UW469"/>
      <c r="UX469"/>
      <c r="UY469"/>
      <c r="UZ469"/>
      <c r="VA469"/>
      <c r="VB469"/>
      <c r="VC469"/>
      <c r="VD469"/>
      <c r="VE469"/>
      <c r="VF469"/>
      <c r="VG469"/>
      <c r="VH469"/>
      <c r="VI469"/>
      <c r="VJ469"/>
      <c r="VK469"/>
      <c r="VL469"/>
      <c r="VM469"/>
      <c r="VN469"/>
      <c r="VO469"/>
      <c r="VP469"/>
      <c r="VQ469"/>
      <c r="VR469"/>
      <c r="VS469"/>
      <c r="VT469"/>
      <c r="VU469"/>
      <c r="VV469"/>
      <c r="VW469"/>
      <c r="VX469"/>
      <c r="VY469"/>
      <c r="VZ469"/>
      <c r="WA469"/>
      <c r="WB469"/>
      <c r="WC469"/>
      <c r="WD469"/>
      <c r="WE469"/>
      <c r="WF469"/>
      <c r="WG469"/>
      <c r="WH469"/>
      <c r="WI469"/>
      <c r="WJ469"/>
      <c r="WK469"/>
      <c r="WL469"/>
      <c r="WM469"/>
      <c r="WN469"/>
      <c r="WO469"/>
      <c r="WP469"/>
      <c r="WQ469"/>
      <c r="WR469"/>
      <c r="WS469"/>
      <c r="WT469"/>
      <c r="WU469"/>
      <c r="WV469"/>
      <c r="WW469"/>
    </row>
    <row r="470" spans="1:621" s="41" customFormat="1" ht="75" hidden="1" customHeight="1" x14ac:dyDescent="0.25">
      <c r="A470" s="213">
        <f>A469+1</f>
        <v>367</v>
      </c>
      <c r="B470" s="199" t="s">
        <v>86</v>
      </c>
      <c r="C470" s="288" t="s">
        <v>2691</v>
      </c>
      <c r="D470" s="288" t="s">
        <v>2692</v>
      </c>
      <c r="E470" s="288" t="s">
        <v>2693</v>
      </c>
      <c r="F470" s="288" t="s">
        <v>85</v>
      </c>
      <c r="G470" s="289">
        <v>44314.612500000003</v>
      </c>
      <c r="H470" s="127">
        <v>44314.708333333336</v>
      </c>
      <c r="I470" s="289">
        <v>44314.708333333336</v>
      </c>
      <c r="J470" s="188">
        <f>H470-G470</f>
        <v>9.5833333332848269E-2</v>
      </c>
      <c r="K470" s="333" t="s">
        <v>2694</v>
      </c>
      <c r="L470" s="288"/>
      <c r="M470" s="288"/>
      <c r="N470" s="288"/>
      <c r="O470" s="288"/>
      <c r="P470" s="288"/>
      <c r="Q470" s="288"/>
      <c r="R470" s="288" t="s">
        <v>2695</v>
      </c>
      <c r="S470" s="288" t="s">
        <v>2696</v>
      </c>
      <c r="T470" s="288" t="s">
        <v>75</v>
      </c>
      <c r="U470" s="288">
        <v>5</v>
      </c>
      <c r="V470" s="288" t="s">
        <v>757</v>
      </c>
      <c r="W470" s="288">
        <v>1</v>
      </c>
      <c r="X470" s="331">
        <v>237</v>
      </c>
      <c r="Y470" s="50">
        <f t="shared" si="70"/>
        <v>2.2999999999883585</v>
      </c>
      <c r="Z470" s="278">
        <v>1</v>
      </c>
      <c r="AA470"/>
      <c r="AB470"/>
      <c r="AC470"/>
      <c r="AD470"/>
      <c r="AE470"/>
      <c r="AF470"/>
      <c r="AG470"/>
      <c r="AH470"/>
      <c r="AI470"/>
      <c r="AJ470"/>
      <c r="AK470"/>
      <c r="AL470"/>
      <c r="AM470"/>
      <c r="AN470"/>
      <c r="AO470"/>
      <c r="AP470"/>
      <c r="AQ470"/>
      <c r="AR470"/>
      <c r="AS470"/>
      <c r="AT470"/>
      <c r="AU470"/>
      <c r="AV470" s="53" t="s">
        <v>89</v>
      </c>
      <c r="AW470" s="53" t="s">
        <v>91</v>
      </c>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c r="HO470"/>
      <c r="HP470"/>
      <c r="HQ470"/>
      <c r="HR470"/>
      <c r="HS470"/>
      <c r="HT470"/>
      <c r="HU470"/>
      <c r="HV470"/>
      <c r="HW470"/>
      <c r="HX470"/>
      <c r="HY470"/>
      <c r="HZ470"/>
      <c r="IA470"/>
      <c r="IB470"/>
      <c r="IC470"/>
      <c r="ID470"/>
      <c r="IE470"/>
      <c r="IF470"/>
      <c r="IG470"/>
      <c r="IH470"/>
      <c r="II470"/>
      <c r="IJ470"/>
      <c r="IK470"/>
      <c r="IL470"/>
      <c r="IM470"/>
      <c r="IN470"/>
      <c r="IO470"/>
      <c r="IP470"/>
      <c r="IQ470"/>
      <c r="IR470"/>
      <c r="IS470"/>
      <c r="IT470"/>
      <c r="IU470"/>
      <c r="IV470"/>
      <c r="IW470"/>
      <c r="IX470"/>
      <c r="IY470"/>
      <c r="IZ470"/>
      <c r="JA470"/>
      <c r="JB470"/>
      <c r="JC470"/>
      <c r="JD470"/>
      <c r="JE470"/>
      <c r="JF470"/>
      <c r="JG470"/>
      <c r="JH470"/>
      <c r="JI470"/>
      <c r="JJ470"/>
      <c r="JK470"/>
      <c r="JL470"/>
      <c r="JM470"/>
      <c r="JN470"/>
      <c r="JO470"/>
      <c r="JP470"/>
      <c r="JQ470"/>
      <c r="JR470"/>
      <c r="JS470"/>
      <c r="JT470"/>
      <c r="JU470"/>
      <c r="JV470"/>
      <c r="JW470"/>
      <c r="JX470"/>
      <c r="JY470"/>
      <c r="JZ470"/>
      <c r="KA470"/>
      <c r="KB470"/>
      <c r="KC470"/>
      <c r="KD470"/>
      <c r="KE470"/>
      <c r="KF470"/>
      <c r="KG470"/>
      <c r="KH470"/>
      <c r="KI470"/>
      <c r="KJ470"/>
      <c r="KK470"/>
      <c r="KL470"/>
      <c r="KM470"/>
      <c r="KN470"/>
      <c r="KO470"/>
      <c r="KP470"/>
      <c r="KQ470"/>
      <c r="KR470"/>
      <c r="KS470"/>
      <c r="KT470"/>
      <c r="KU470"/>
      <c r="KV470"/>
      <c r="KW470"/>
      <c r="KX470"/>
      <c r="KY470"/>
      <c r="KZ470"/>
      <c r="LA470"/>
      <c r="LB470"/>
      <c r="LC470"/>
      <c r="LD470"/>
      <c r="LE470"/>
      <c r="LF470"/>
      <c r="LG470"/>
      <c r="LH470"/>
      <c r="LI470"/>
      <c r="LJ470"/>
      <c r="LK470"/>
      <c r="LL470"/>
      <c r="LM470"/>
      <c r="LN470"/>
      <c r="LO470"/>
      <c r="LP470"/>
      <c r="LQ470"/>
      <c r="LR470"/>
      <c r="LS470"/>
      <c r="LT470"/>
      <c r="LU470"/>
      <c r="LV470"/>
      <c r="LW470"/>
      <c r="LX470"/>
      <c r="LY470"/>
      <c r="LZ470"/>
      <c r="MA470"/>
      <c r="MB470"/>
      <c r="MC470"/>
      <c r="MD470"/>
      <c r="ME470"/>
      <c r="MF470"/>
      <c r="MG470"/>
      <c r="MH470"/>
      <c r="MI470"/>
      <c r="MJ470"/>
      <c r="MK470"/>
      <c r="ML470"/>
      <c r="MM470"/>
      <c r="MN470"/>
      <c r="MO470"/>
      <c r="MP470"/>
      <c r="MQ470"/>
      <c r="MR470"/>
      <c r="MS470"/>
      <c r="MT470"/>
      <c r="MU470"/>
      <c r="MV470"/>
      <c r="MW470"/>
      <c r="MX470"/>
      <c r="MY470"/>
      <c r="MZ470"/>
      <c r="NA470"/>
      <c r="NB470"/>
      <c r="NC470"/>
      <c r="ND470"/>
      <c r="NE470"/>
      <c r="NF470"/>
      <c r="NG470"/>
      <c r="NH470"/>
      <c r="NI470"/>
      <c r="NJ470"/>
      <c r="NK470"/>
      <c r="NL470"/>
      <c r="NM470"/>
      <c r="NN470"/>
      <c r="NO470"/>
      <c r="NP470"/>
      <c r="NQ470"/>
      <c r="NR470"/>
      <c r="NS470"/>
      <c r="NT470"/>
      <c r="NU470"/>
      <c r="NV470"/>
      <c r="NW470"/>
      <c r="NX470"/>
      <c r="NY470"/>
      <c r="NZ470"/>
      <c r="OA470"/>
      <c r="OB470"/>
      <c r="OC470"/>
      <c r="OD470"/>
      <c r="OE470"/>
      <c r="OF470"/>
      <c r="OG470"/>
      <c r="OH470"/>
      <c r="OI470"/>
      <c r="OJ470"/>
      <c r="OK470"/>
      <c r="OL470"/>
      <c r="OM470"/>
      <c r="ON470"/>
      <c r="OO470"/>
      <c r="OP470"/>
      <c r="OQ470"/>
      <c r="OR470"/>
      <c r="OS470"/>
      <c r="OT470"/>
      <c r="OU470"/>
      <c r="OV470"/>
      <c r="OW470"/>
      <c r="OX470"/>
      <c r="OY470"/>
      <c r="OZ470"/>
      <c r="PA470"/>
      <c r="PB470"/>
      <c r="PC470"/>
      <c r="PD470"/>
      <c r="PE470"/>
      <c r="PF470"/>
      <c r="PG470"/>
      <c r="PH470"/>
      <c r="PI470"/>
      <c r="PJ470"/>
      <c r="PK470"/>
      <c r="PL470"/>
      <c r="PM470"/>
      <c r="PN470"/>
      <c r="PO470"/>
      <c r="PP470"/>
      <c r="PQ470"/>
      <c r="PR470"/>
      <c r="PS470"/>
      <c r="PT470"/>
      <c r="PU470"/>
      <c r="PV470"/>
      <c r="PW470"/>
      <c r="PX470"/>
      <c r="PY470"/>
      <c r="PZ470"/>
      <c r="QA470"/>
      <c r="QB470"/>
      <c r="QC470"/>
      <c r="QD470"/>
      <c r="QE470"/>
      <c r="QF470"/>
      <c r="QG470"/>
      <c r="QH470"/>
      <c r="QI470"/>
      <c r="QJ470"/>
      <c r="QK470"/>
      <c r="QL470"/>
      <c r="QM470"/>
      <c r="QN470"/>
      <c r="QO470"/>
      <c r="QP470"/>
      <c r="QQ470"/>
      <c r="QR470"/>
      <c r="QS470"/>
      <c r="QT470"/>
      <c r="QU470"/>
      <c r="QV470"/>
      <c r="QW470"/>
      <c r="QX470"/>
      <c r="QY470"/>
      <c r="QZ470"/>
      <c r="RA470"/>
      <c r="RB470"/>
      <c r="RC470"/>
      <c r="RD470"/>
      <c r="RE470"/>
      <c r="RF470"/>
      <c r="RG470"/>
      <c r="RH470"/>
      <c r="RI470"/>
      <c r="RJ470"/>
      <c r="RK470"/>
      <c r="RL470"/>
      <c r="RM470"/>
      <c r="RN470"/>
      <c r="RO470"/>
      <c r="RP470"/>
      <c r="RQ470"/>
      <c r="RR470"/>
      <c r="RS470"/>
      <c r="RT470"/>
      <c r="RU470"/>
      <c r="RV470"/>
      <c r="RW470"/>
      <c r="RX470"/>
      <c r="RY470"/>
      <c r="RZ470"/>
      <c r="SA470"/>
      <c r="SB470"/>
      <c r="SC470"/>
      <c r="SD470"/>
      <c r="SE470"/>
      <c r="SF470"/>
      <c r="SG470"/>
      <c r="SH470"/>
      <c r="SI470"/>
      <c r="SJ470"/>
      <c r="SK470"/>
      <c r="SL470"/>
      <c r="SM470"/>
      <c r="SN470"/>
      <c r="SO470"/>
      <c r="SP470"/>
      <c r="SQ470"/>
      <c r="SR470"/>
      <c r="SS470"/>
      <c r="ST470"/>
      <c r="SU470"/>
      <c r="SV470"/>
      <c r="SW470"/>
      <c r="SX470"/>
      <c r="SY470"/>
      <c r="SZ470"/>
      <c r="TA470"/>
      <c r="TB470"/>
      <c r="TC470"/>
      <c r="TD470"/>
      <c r="TE470"/>
      <c r="TF470"/>
      <c r="TG470"/>
      <c r="TH470"/>
      <c r="TI470"/>
      <c r="TJ470"/>
      <c r="TK470"/>
      <c r="TL470"/>
      <c r="TM470"/>
      <c r="TN470"/>
      <c r="TO470"/>
      <c r="TP470"/>
      <c r="TQ470"/>
      <c r="TR470"/>
      <c r="TS470"/>
      <c r="TT470"/>
      <c r="TU470"/>
      <c r="TV470"/>
      <c r="TW470"/>
      <c r="TX470"/>
      <c r="TY470"/>
      <c r="TZ470"/>
      <c r="UA470"/>
      <c r="UB470"/>
      <c r="UC470"/>
      <c r="UD470"/>
      <c r="UE470"/>
      <c r="UF470"/>
      <c r="UG470"/>
      <c r="UH470"/>
      <c r="UI470"/>
      <c r="UJ470"/>
      <c r="UK470"/>
      <c r="UL470"/>
      <c r="UM470"/>
      <c r="UN470"/>
      <c r="UO470"/>
      <c r="UP470"/>
      <c r="UQ470"/>
      <c r="UR470"/>
      <c r="US470"/>
      <c r="UT470"/>
      <c r="UU470"/>
      <c r="UV470"/>
      <c r="UW470"/>
      <c r="UX470"/>
      <c r="UY470"/>
      <c r="UZ470"/>
      <c r="VA470"/>
      <c r="VB470"/>
      <c r="VC470"/>
      <c r="VD470"/>
      <c r="VE470"/>
      <c r="VF470"/>
      <c r="VG470"/>
      <c r="VH470"/>
      <c r="VI470"/>
      <c r="VJ470"/>
      <c r="VK470"/>
      <c r="VL470"/>
      <c r="VM470"/>
      <c r="VN470"/>
      <c r="VO470"/>
      <c r="VP470"/>
      <c r="VQ470"/>
      <c r="VR470"/>
      <c r="VS470"/>
      <c r="VT470"/>
      <c r="VU470"/>
      <c r="VV470"/>
      <c r="VW470"/>
      <c r="VX470"/>
      <c r="VY470"/>
      <c r="VZ470"/>
      <c r="WA470"/>
      <c r="WB470"/>
      <c r="WC470"/>
      <c r="WD470"/>
      <c r="WE470"/>
      <c r="WF470"/>
      <c r="WG470"/>
      <c r="WH470"/>
      <c r="WI470"/>
      <c r="WJ470"/>
      <c r="WK470"/>
      <c r="WL470"/>
      <c r="WM470"/>
      <c r="WN470"/>
      <c r="WO470"/>
      <c r="WP470"/>
      <c r="WQ470"/>
      <c r="WR470"/>
      <c r="WS470"/>
      <c r="WT470"/>
      <c r="WU470"/>
      <c r="WV470"/>
      <c r="WW470"/>
    </row>
    <row r="471" spans="1:621" s="41" customFormat="1" ht="134.25" hidden="1" customHeight="1" x14ac:dyDescent="0.25">
      <c r="A471" s="742">
        <f>A470+1</f>
        <v>368</v>
      </c>
      <c r="B471" s="607" t="s">
        <v>80</v>
      </c>
      <c r="C471" s="608" t="s">
        <v>2698</v>
      </c>
      <c r="D471" s="608" t="s">
        <v>2699</v>
      </c>
      <c r="E471" s="608" t="s">
        <v>2700</v>
      </c>
      <c r="F471" s="288" t="s">
        <v>2701</v>
      </c>
      <c r="G471" s="609">
        <v>44315.520833333336</v>
      </c>
      <c r="H471" s="127">
        <v>44315.711805555555</v>
      </c>
      <c r="I471" s="609">
        <v>44315.774305555555</v>
      </c>
      <c r="J471" s="188">
        <f>H471-G471</f>
        <v>0.19097222221898846</v>
      </c>
      <c r="K471" s="288" t="s">
        <v>2702</v>
      </c>
      <c r="L471" s="288"/>
      <c r="M471" s="288"/>
      <c r="N471" s="288"/>
      <c r="O471" s="288"/>
      <c r="P471" s="288"/>
      <c r="Q471" s="288"/>
      <c r="R471" s="288" t="s">
        <v>2703</v>
      </c>
      <c r="S471" s="608" t="s">
        <v>2704</v>
      </c>
      <c r="T471" s="608" t="s">
        <v>75</v>
      </c>
      <c r="U471" s="288">
        <v>300</v>
      </c>
      <c r="V471" s="608" t="s">
        <v>76</v>
      </c>
      <c r="W471" s="608">
        <v>1</v>
      </c>
      <c r="X471" s="676">
        <v>238</v>
      </c>
      <c r="Y471" s="50">
        <f t="shared" si="70"/>
        <v>4.5833333332557231</v>
      </c>
      <c r="Z471"/>
      <c r="AA471">
        <v>1</v>
      </c>
      <c r="AB471"/>
      <c r="AC471"/>
      <c r="AD471"/>
      <c r="AE471"/>
      <c r="AF471"/>
      <c r="AG471"/>
      <c r="AH471"/>
      <c r="AI471"/>
      <c r="AJ471"/>
      <c r="AK471"/>
      <c r="AL471"/>
      <c r="AM471"/>
      <c r="AN471"/>
      <c r="AO471"/>
      <c r="AP471"/>
      <c r="AQ471"/>
      <c r="AR471"/>
      <c r="AS471"/>
      <c r="AT471"/>
      <c r="AU471"/>
      <c r="AV471" s="53" t="s">
        <v>89</v>
      </c>
      <c r="AW471" s="53" t="s">
        <v>91</v>
      </c>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c r="HO471"/>
      <c r="HP471"/>
      <c r="HQ471"/>
      <c r="HR471"/>
      <c r="HS471"/>
      <c r="HT471"/>
      <c r="HU471"/>
      <c r="HV471"/>
      <c r="HW471"/>
      <c r="HX471"/>
      <c r="HY471"/>
      <c r="HZ471"/>
      <c r="IA471"/>
      <c r="IB471"/>
      <c r="IC471"/>
      <c r="ID471"/>
      <c r="IE471"/>
      <c r="IF471"/>
      <c r="IG471"/>
      <c r="IH471"/>
      <c r="II471"/>
      <c r="IJ471"/>
      <c r="IK471"/>
      <c r="IL471"/>
      <c r="IM471"/>
      <c r="IN471"/>
      <c r="IO471"/>
      <c r="IP471"/>
      <c r="IQ471"/>
      <c r="IR471"/>
      <c r="IS471"/>
      <c r="IT471"/>
      <c r="IU471"/>
      <c r="IV471"/>
      <c r="IW471"/>
      <c r="IX471"/>
      <c r="IY471"/>
      <c r="IZ471"/>
      <c r="JA471"/>
      <c r="JB471"/>
      <c r="JC471"/>
      <c r="JD471"/>
      <c r="JE471"/>
      <c r="JF471"/>
      <c r="JG471"/>
      <c r="JH471"/>
      <c r="JI471"/>
      <c r="JJ471"/>
      <c r="JK471"/>
      <c r="JL471"/>
      <c r="JM471"/>
      <c r="JN471"/>
      <c r="JO471"/>
      <c r="JP471"/>
      <c r="JQ471"/>
      <c r="JR471"/>
      <c r="JS471"/>
      <c r="JT471"/>
      <c r="JU471"/>
      <c r="JV471"/>
      <c r="JW471"/>
      <c r="JX471"/>
      <c r="JY471"/>
      <c r="JZ471"/>
      <c r="KA471"/>
      <c r="KB471"/>
      <c r="KC471"/>
      <c r="KD471"/>
      <c r="KE471"/>
      <c r="KF471"/>
      <c r="KG471"/>
      <c r="KH471"/>
      <c r="KI471"/>
      <c r="KJ471"/>
      <c r="KK471"/>
      <c r="KL471"/>
      <c r="KM471"/>
      <c r="KN471"/>
      <c r="KO471"/>
      <c r="KP471"/>
      <c r="KQ471"/>
      <c r="KR471"/>
      <c r="KS471"/>
      <c r="KT471"/>
      <c r="KU471"/>
      <c r="KV471"/>
      <c r="KW471"/>
      <c r="KX471"/>
      <c r="KY471"/>
      <c r="KZ471"/>
      <c r="LA471"/>
      <c r="LB471"/>
      <c r="LC471"/>
      <c r="LD471"/>
      <c r="LE471"/>
      <c r="LF471"/>
      <c r="LG471"/>
      <c r="LH471"/>
      <c r="LI471"/>
      <c r="LJ471"/>
      <c r="LK471"/>
      <c r="LL471"/>
      <c r="LM471"/>
      <c r="LN471"/>
      <c r="LO471"/>
      <c r="LP471"/>
      <c r="LQ471"/>
      <c r="LR471"/>
      <c r="LS471"/>
      <c r="LT471"/>
      <c r="LU471"/>
      <c r="LV471"/>
      <c r="LW471"/>
      <c r="LX471"/>
      <c r="LY471"/>
      <c r="LZ471"/>
      <c r="MA471"/>
      <c r="MB471"/>
      <c r="MC471"/>
      <c r="MD471"/>
      <c r="ME471"/>
      <c r="MF471"/>
      <c r="MG471"/>
      <c r="MH471"/>
      <c r="MI471"/>
      <c r="MJ471"/>
      <c r="MK471"/>
      <c r="ML471"/>
      <c r="MM471"/>
      <c r="MN471"/>
      <c r="MO471"/>
      <c r="MP471"/>
      <c r="MQ471"/>
      <c r="MR471"/>
      <c r="MS471"/>
      <c r="MT471"/>
      <c r="MU471"/>
      <c r="MV471"/>
      <c r="MW471"/>
      <c r="MX471"/>
      <c r="MY471"/>
      <c r="MZ471"/>
      <c r="NA471"/>
      <c r="NB471"/>
      <c r="NC471"/>
      <c r="ND471"/>
      <c r="NE471"/>
      <c r="NF471"/>
      <c r="NG471"/>
      <c r="NH471"/>
      <c r="NI471"/>
      <c r="NJ471"/>
      <c r="NK471"/>
      <c r="NL471"/>
      <c r="NM471"/>
      <c r="NN471"/>
      <c r="NO471"/>
      <c r="NP471"/>
      <c r="NQ471"/>
      <c r="NR471"/>
      <c r="NS471"/>
      <c r="NT471"/>
      <c r="NU471"/>
      <c r="NV471"/>
      <c r="NW471"/>
      <c r="NX471"/>
      <c r="NY471"/>
      <c r="NZ471"/>
      <c r="OA471"/>
      <c r="OB471"/>
      <c r="OC471"/>
      <c r="OD471"/>
      <c r="OE471"/>
      <c r="OF471"/>
      <c r="OG471"/>
      <c r="OH471"/>
      <c r="OI471"/>
      <c r="OJ471"/>
      <c r="OK471"/>
      <c r="OL471"/>
      <c r="OM471"/>
      <c r="ON471"/>
      <c r="OO471"/>
      <c r="OP471"/>
      <c r="OQ471"/>
      <c r="OR471"/>
      <c r="OS471"/>
      <c r="OT471"/>
      <c r="OU471"/>
      <c r="OV471"/>
      <c r="OW471"/>
      <c r="OX471"/>
      <c r="OY471"/>
      <c r="OZ471"/>
      <c r="PA471"/>
      <c r="PB471"/>
      <c r="PC471"/>
      <c r="PD471"/>
      <c r="PE471"/>
      <c r="PF471"/>
      <c r="PG471"/>
      <c r="PH471"/>
      <c r="PI471"/>
      <c r="PJ471"/>
      <c r="PK471"/>
      <c r="PL471"/>
      <c r="PM471"/>
      <c r="PN471"/>
      <c r="PO471"/>
      <c r="PP471"/>
      <c r="PQ471"/>
      <c r="PR471"/>
      <c r="PS471"/>
      <c r="PT471"/>
      <c r="PU471"/>
      <c r="PV471"/>
      <c r="PW471"/>
      <c r="PX471"/>
      <c r="PY471"/>
      <c r="PZ471"/>
      <c r="QA471"/>
      <c r="QB471"/>
      <c r="QC471"/>
      <c r="QD471"/>
      <c r="QE471"/>
      <c r="QF471"/>
      <c r="QG471"/>
      <c r="QH471"/>
      <c r="QI471"/>
      <c r="QJ471"/>
      <c r="QK471"/>
      <c r="QL471"/>
      <c r="QM471"/>
      <c r="QN471"/>
      <c r="QO471"/>
      <c r="QP471"/>
      <c r="QQ471"/>
      <c r="QR471"/>
      <c r="QS471"/>
      <c r="QT471"/>
      <c r="QU471"/>
      <c r="QV471"/>
      <c r="QW471"/>
      <c r="QX471"/>
      <c r="QY471"/>
      <c r="QZ471"/>
      <c r="RA471"/>
      <c r="RB471"/>
      <c r="RC471"/>
      <c r="RD471"/>
      <c r="RE471"/>
      <c r="RF471"/>
      <c r="RG471"/>
      <c r="RH471"/>
      <c r="RI471"/>
      <c r="RJ471"/>
      <c r="RK471"/>
      <c r="RL471"/>
      <c r="RM471"/>
      <c r="RN471"/>
      <c r="RO471"/>
      <c r="RP471"/>
      <c r="RQ471"/>
      <c r="RR471"/>
      <c r="RS471"/>
      <c r="RT471"/>
      <c r="RU471"/>
      <c r="RV471"/>
      <c r="RW471"/>
      <c r="RX471"/>
      <c r="RY471"/>
      <c r="RZ471"/>
      <c r="SA471"/>
      <c r="SB471"/>
      <c r="SC471"/>
      <c r="SD471"/>
      <c r="SE471"/>
      <c r="SF471"/>
      <c r="SG471"/>
      <c r="SH471"/>
      <c r="SI471"/>
      <c r="SJ471"/>
      <c r="SK471"/>
      <c r="SL471"/>
      <c r="SM471"/>
      <c r="SN471"/>
      <c r="SO471"/>
      <c r="SP471"/>
      <c r="SQ471"/>
      <c r="SR471"/>
      <c r="SS471"/>
      <c r="ST471"/>
      <c r="SU471"/>
      <c r="SV471"/>
      <c r="SW471"/>
      <c r="SX471"/>
      <c r="SY471"/>
      <c r="SZ471"/>
      <c r="TA471"/>
      <c r="TB471"/>
      <c r="TC471"/>
      <c r="TD471"/>
      <c r="TE471"/>
      <c r="TF471"/>
      <c r="TG471"/>
      <c r="TH471"/>
      <c r="TI471"/>
      <c r="TJ471"/>
      <c r="TK471"/>
      <c r="TL471"/>
      <c r="TM471"/>
      <c r="TN471"/>
      <c r="TO471"/>
      <c r="TP471"/>
      <c r="TQ471"/>
      <c r="TR471"/>
      <c r="TS471"/>
      <c r="TT471"/>
      <c r="TU471"/>
      <c r="TV471"/>
      <c r="TW471"/>
      <c r="TX471"/>
      <c r="TY471"/>
      <c r="TZ471"/>
      <c r="UA471"/>
      <c r="UB471"/>
      <c r="UC471"/>
      <c r="UD471"/>
      <c r="UE471"/>
      <c r="UF471"/>
      <c r="UG471"/>
      <c r="UH471"/>
      <c r="UI471"/>
      <c r="UJ471"/>
      <c r="UK471"/>
      <c r="UL471"/>
      <c r="UM471"/>
      <c r="UN471"/>
      <c r="UO471"/>
      <c r="UP471"/>
      <c r="UQ471"/>
      <c r="UR471"/>
      <c r="US471"/>
      <c r="UT471"/>
      <c r="UU471"/>
      <c r="UV471"/>
      <c r="UW471"/>
      <c r="UX471"/>
      <c r="UY471"/>
      <c r="UZ471"/>
      <c r="VA471"/>
      <c r="VB471"/>
      <c r="VC471"/>
      <c r="VD471"/>
      <c r="VE471"/>
      <c r="VF471"/>
      <c r="VG471"/>
      <c r="VH471"/>
      <c r="VI471"/>
      <c r="VJ471"/>
      <c r="VK471"/>
      <c r="VL471"/>
      <c r="VM471"/>
      <c r="VN471"/>
      <c r="VO471"/>
      <c r="VP471"/>
      <c r="VQ471"/>
      <c r="VR471"/>
      <c r="VS471"/>
      <c r="VT471"/>
      <c r="VU471"/>
      <c r="VV471"/>
      <c r="VW471"/>
      <c r="VX471"/>
      <c r="VY471"/>
      <c r="VZ471"/>
      <c r="WA471"/>
      <c r="WB471"/>
      <c r="WC471"/>
      <c r="WD471"/>
      <c r="WE471"/>
      <c r="WF471"/>
      <c r="WG471"/>
      <c r="WH471"/>
      <c r="WI471"/>
      <c r="WJ471"/>
      <c r="WK471"/>
      <c r="WL471"/>
      <c r="WM471"/>
      <c r="WN471"/>
      <c r="WO471"/>
      <c r="WP471"/>
      <c r="WQ471"/>
      <c r="WR471"/>
      <c r="WS471"/>
      <c r="WT471"/>
      <c r="WU471"/>
      <c r="WV471"/>
      <c r="WW471"/>
    </row>
    <row r="472" spans="1:621" s="41" customFormat="1" ht="49.5" hidden="1" customHeight="1" x14ac:dyDescent="0.25">
      <c r="A472" s="743"/>
      <c r="B472" s="628"/>
      <c r="C472" s="620"/>
      <c r="D472" s="620"/>
      <c r="E472" s="620"/>
      <c r="F472" s="288" t="s">
        <v>2705</v>
      </c>
      <c r="G472" s="681"/>
      <c r="H472" s="123">
        <v>44315.774305555555</v>
      </c>
      <c r="I472" s="681"/>
      <c r="J472" s="188">
        <f>H472-G471</f>
        <v>0.25347222221898846</v>
      </c>
      <c r="K472" s="288" t="s">
        <v>2706</v>
      </c>
      <c r="L472" s="288"/>
      <c r="M472" s="288"/>
      <c r="N472" s="288"/>
      <c r="O472" s="288"/>
      <c r="P472" s="288"/>
      <c r="Q472" s="288"/>
      <c r="R472" s="288"/>
      <c r="S472" s="620"/>
      <c r="T472" s="620"/>
      <c r="U472" s="288">
        <v>100</v>
      </c>
      <c r="V472" s="620"/>
      <c r="W472" s="620"/>
      <c r="X472" s="704"/>
      <c r="Y472" s="50">
        <f t="shared" si="70"/>
        <v>6.0833333332557231</v>
      </c>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c r="HO472"/>
      <c r="HP472"/>
      <c r="HQ472"/>
      <c r="HR472"/>
      <c r="HS472"/>
      <c r="HT472"/>
      <c r="HU472"/>
      <c r="HV472"/>
      <c r="HW472"/>
      <c r="HX472"/>
      <c r="HY472"/>
      <c r="HZ472"/>
      <c r="IA472"/>
      <c r="IB472"/>
      <c r="IC472"/>
      <c r="ID472"/>
      <c r="IE472"/>
      <c r="IF472"/>
      <c r="IG472"/>
      <c r="IH472"/>
      <c r="II472"/>
      <c r="IJ472"/>
      <c r="IK472"/>
      <c r="IL472"/>
      <c r="IM472"/>
      <c r="IN472"/>
      <c r="IO472"/>
      <c r="IP472"/>
      <c r="IQ472"/>
      <c r="IR472"/>
      <c r="IS472"/>
      <c r="IT472"/>
      <c r="IU472"/>
      <c r="IV472"/>
      <c r="IW472"/>
      <c r="IX472"/>
      <c r="IY472"/>
      <c r="IZ472"/>
      <c r="JA472"/>
      <c r="JB472"/>
      <c r="JC472"/>
      <c r="JD472"/>
      <c r="JE472"/>
      <c r="JF472"/>
      <c r="JG472"/>
      <c r="JH472"/>
      <c r="JI472"/>
      <c r="JJ472"/>
      <c r="JK472"/>
      <c r="JL472"/>
      <c r="JM472"/>
      <c r="JN472"/>
      <c r="JO472"/>
      <c r="JP472"/>
      <c r="JQ472"/>
      <c r="JR472"/>
      <c r="JS472"/>
      <c r="JT472"/>
      <c r="JU472"/>
      <c r="JV472"/>
      <c r="JW472"/>
      <c r="JX472"/>
      <c r="JY472"/>
      <c r="JZ472"/>
      <c r="KA472"/>
      <c r="KB472"/>
      <c r="KC472"/>
      <c r="KD472"/>
      <c r="KE472"/>
      <c r="KF472"/>
      <c r="KG472"/>
      <c r="KH472"/>
      <c r="KI472"/>
      <c r="KJ472"/>
      <c r="KK472"/>
      <c r="KL472"/>
      <c r="KM472"/>
      <c r="KN472"/>
      <c r="KO472"/>
      <c r="KP472"/>
      <c r="KQ472"/>
      <c r="KR472"/>
      <c r="KS472"/>
      <c r="KT472"/>
      <c r="KU472"/>
      <c r="KV472"/>
      <c r="KW472"/>
      <c r="KX472"/>
      <c r="KY472"/>
      <c r="KZ472"/>
      <c r="LA472"/>
      <c r="LB472"/>
      <c r="LC472"/>
      <c r="LD472"/>
      <c r="LE472"/>
      <c r="LF472"/>
      <c r="LG472"/>
      <c r="LH472"/>
      <c r="LI472"/>
      <c r="LJ472"/>
      <c r="LK472"/>
      <c r="LL472"/>
      <c r="LM472"/>
      <c r="LN472"/>
      <c r="LO472"/>
      <c r="LP472"/>
      <c r="LQ472"/>
      <c r="LR472"/>
      <c r="LS472"/>
      <c r="LT472"/>
      <c r="LU472"/>
      <c r="LV472"/>
      <c r="LW472"/>
      <c r="LX472"/>
      <c r="LY472"/>
      <c r="LZ472"/>
      <c r="MA472"/>
      <c r="MB472"/>
      <c r="MC472"/>
      <c r="MD472"/>
      <c r="ME472"/>
      <c r="MF472"/>
      <c r="MG472"/>
      <c r="MH472"/>
      <c r="MI472"/>
      <c r="MJ472"/>
      <c r="MK472"/>
      <c r="ML472"/>
      <c r="MM472"/>
      <c r="MN472"/>
      <c r="MO472"/>
      <c r="MP472"/>
      <c r="MQ472"/>
      <c r="MR472"/>
      <c r="MS472"/>
      <c r="MT472"/>
      <c r="MU472"/>
      <c r="MV472"/>
      <c r="MW472"/>
      <c r="MX472"/>
      <c r="MY472"/>
      <c r="MZ472"/>
      <c r="NA472"/>
      <c r="NB472"/>
      <c r="NC472"/>
      <c r="ND472"/>
      <c r="NE472"/>
      <c r="NF472"/>
      <c r="NG472"/>
      <c r="NH472"/>
      <c r="NI472"/>
      <c r="NJ472"/>
      <c r="NK472"/>
      <c r="NL472"/>
      <c r="NM472"/>
      <c r="NN472"/>
      <c r="NO472"/>
      <c r="NP472"/>
      <c r="NQ472"/>
      <c r="NR472"/>
      <c r="NS472"/>
      <c r="NT472"/>
      <c r="NU472"/>
      <c r="NV472"/>
      <c r="NW472"/>
      <c r="NX472"/>
      <c r="NY472"/>
      <c r="NZ472"/>
      <c r="OA472"/>
      <c r="OB472"/>
      <c r="OC472"/>
      <c r="OD472"/>
      <c r="OE472"/>
      <c r="OF472"/>
      <c r="OG472"/>
      <c r="OH472"/>
      <c r="OI472"/>
      <c r="OJ472"/>
      <c r="OK472"/>
      <c r="OL472"/>
      <c r="OM472"/>
      <c r="ON472"/>
      <c r="OO472"/>
      <c r="OP472"/>
      <c r="OQ472"/>
      <c r="OR472"/>
      <c r="OS472"/>
      <c r="OT472"/>
      <c r="OU472"/>
      <c r="OV472"/>
      <c r="OW472"/>
      <c r="OX472"/>
      <c r="OY472"/>
      <c r="OZ472"/>
      <c r="PA472"/>
      <c r="PB472"/>
      <c r="PC472"/>
      <c r="PD472"/>
      <c r="PE472"/>
      <c r="PF472"/>
      <c r="PG472"/>
      <c r="PH472"/>
      <c r="PI472"/>
      <c r="PJ472"/>
      <c r="PK472"/>
      <c r="PL472"/>
      <c r="PM472"/>
      <c r="PN472"/>
      <c r="PO472"/>
      <c r="PP472"/>
      <c r="PQ472"/>
      <c r="PR472"/>
      <c r="PS472"/>
      <c r="PT472"/>
      <c r="PU472"/>
      <c r="PV472"/>
      <c r="PW472"/>
      <c r="PX472"/>
      <c r="PY472"/>
      <c r="PZ472"/>
      <c r="QA472"/>
      <c r="QB472"/>
      <c r="QC472"/>
      <c r="QD472"/>
      <c r="QE472"/>
      <c r="QF472"/>
      <c r="QG472"/>
      <c r="QH472"/>
      <c r="QI472"/>
      <c r="QJ472"/>
      <c r="QK472"/>
      <c r="QL472"/>
      <c r="QM472"/>
      <c r="QN472"/>
      <c r="QO472"/>
      <c r="QP472"/>
      <c r="QQ472"/>
      <c r="QR472"/>
      <c r="QS472"/>
      <c r="QT472"/>
      <c r="QU472"/>
      <c r="QV472"/>
      <c r="QW472"/>
      <c r="QX472"/>
      <c r="QY472"/>
      <c r="QZ472"/>
      <c r="RA472"/>
      <c r="RB472"/>
      <c r="RC472"/>
      <c r="RD472"/>
      <c r="RE472"/>
      <c r="RF472"/>
      <c r="RG472"/>
      <c r="RH472"/>
      <c r="RI472"/>
      <c r="RJ472"/>
      <c r="RK472"/>
      <c r="RL472"/>
      <c r="RM472"/>
      <c r="RN472"/>
      <c r="RO472"/>
      <c r="RP472"/>
      <c r="RQ472"/>
      <c r="RR472"/>
      <c r="RS472"/>
      <c r="RT472"/>
      <c r="RU472"/>
      <c r="RV472"/>
      <c r="RW472"/>
      <c r="RX472"/>
      <c r="RY472"/>
      <c r="RZ472"/>
      <c r="SA472"/>
      <c r="SB472"/>
      <c r="SC472"/>
      <c r="SD472"/>
      <c r="SE472"/>
      <c r="SF472"/>
      <c r="SG472"/>
      <c r="SH472"/>
      <c r="SI472"/>
      <c r="SJ472"/>
      <c r="SK472"/>
      <c r="SL472"/>
      <c r="SM472"/>
      <c r="SN472"/>
      <c r="SO472"/>
      <c r="SP472"/>
      <c r="SQ472"/>
      <c r="SR472"/>
      <c r="SS472"/>
      <c r="ST472"/>
      <c r="SU472"/>
      <c r="SV472"/>
      <c r="SW472"/>
      <c r="SX472"/>
      <c r="SY472"/>
      <c r="SZ472"/>
      <c r="TA472"/>
      <c r="TB472"/>
      <c r="TC472"/>
      <c r="TD472"/>
      <c r="TE472"/>
      <c r="TF472"/>
      <c r="TG472"/>
      <c r="TH472"/>
      <c r="TI472"/>
      <c r="TJ472"/>
      <c r="TK472"/>
      <c r="TL472"/>
      <c r="TM472"/>
      <c r="TN472"/>
      <c r="TO472"/>
      <c r="TP472"/>
      <c r="TQ472"/>
      <c r="TR472"/>
      <c r="TS472"/>
      <c r="TT472"/>
      <c r="TU472"/>
      <c r="TV472"/>
      <c r="TW472"/>
      <c r="TX472"/>
      <c r="TY472"/>
      <c r="TZ472"/>
      <c r="UA472"/>
      <c r="UB472"/>
      <c r="UC472"/>
      <c r="UD472"/>
      <c r="UE472"/>
      <c r="UF472"/>
      <c r="UG472"/>
      <c r="UH472"/>
      <c r="UI472"/>
      <c r="UJ472"/>
      <c r="UK472"/>
      <c r="UL472"/>
      <c r="UM472"/>
      <c r="UN472"/>
      <c r="UO472"/>
      <c r="UP472"/>
      <c r="UQ472"/>
      <c r="UR472"/>
      <c r="US472"/>
      <c r="UT472"/>
      <c r="UU472"/>
      <c r="UV472"/>
      <c r="UW472"/>
      <c r="UX472"/>
      <c r="UY472"/>
      <c r="UZ472"/>
      <c r="VA472"/>
      <c r="VB472"/>
      <c r="VC472"/>
      <c r="VD472"/>
      <c r="VE472"/>
      <c r="VF472"/>
      <c r="VG472"/>
      <c r="VH472"/>
      <c r="VI472"/>
      <c r="VJ472"/>
      <c r="VK472"/>
      <c r="VL472"/>
      <c r="VM472"/>
      <c r="VN472"/>
      <c r="VO472"/>
      <c r="VP472"/>
      <c r="VQ472"/>
      <c r="VR472"/>
      <c r="VS472"/>
      <c r="VT472"/>
      <c r="VU472"/>
      <c r="VV472"/>
      <c r="VW472"/>
      <c r="VX472"/>
      <c r="VY472"/>
      <c r="VZ472"/>
      <c r="WA472"/>
      <c r="WB472"/>
      <c r="WC472"/>
      <c r="WD472"/>
      <c r="WE472"/>
      <c r="WF472"/>
      <c r="WG472"/>
      <c r="WH472"/>
      <c r="WI472"/>
      <c r="WJ472"/>
      <c r="WK472"/>
      <c r="WL472"/>
      <c r="WM472"/>
      <c r="WN472"/>
      <c r="WO472"/>
      <c r="WP472"/>
      <c r="WQ472"/>
      <c r="WR472"/>
      <c r="WS472"/>
      <c r="WT472"/>
      <c r="WU472"/>
      <c r="WV472"/>
      <c r="WW472"/>
    </row>
    <row r="473" spans="1:621" s="41" customFormat="1" ht="31.5" hidden="1" customHeight="1" x14ac:dyDescent="0.25">
      <c r="A473" s="744"/>
      <c r="B473" s="599"/>
      <c r="C473" s="601"/>
      <c r="D473" s="601"/>
      <c r="E473" s="601"/>
      <c r="F473" s="288" t="s">
        <v>2707</v>
      </c>
      <c r="G473" s="603"/>
      <c r="H473" s="44" t="s">
        <v>2708</v>
      </c>
      <c r="I473" s="603"/>
      <c r="J473" s="188">
        <v>0</v>
      </c>
      <c r="K473" s="288" t="s">
        <v>2709</v>
      </c>
      <c r="L473" s="288"/>
      <c r="M473" s="288"/>
      <c r="N473" s="288"/>
      <c r="O473" s="288"/>
      <c r="P473" s="288"/>
      <c r="Q473" s="288"/>
      <c r="R473" s="288"/>
      <c r="S473" s="601"/>
      <c r="T473" s="601"/>
      <c r="U473" s="288">
        <v>0</v>
      </c>
      <c r="V473" s="601"/>
      <c r="W473" s="601"/>
      <c r="X473" s="677"/>
      <c r="Y473" s="50">
        <f t="shared" si="70"/>
        <v>0</v>
      </c>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c r="HO473"/>
      <c r="HP473"/>
      <c r="HQ473"/>
      <c r="HR473"/>
      <c r="HS473"/>
      <c r="HT473"/>
      <c r="HU473"/>
      <c r="HV473"/>
      <c r="HW473"/>
      <c r="HX473"/>
      <c r="HY473"/>
      <c r="HZ473"/>
      <c r="IA473"/>
      <c r="IB473"/>
      <c r="IC473"/>
      <c r="ID473"/>
      <c r="IE473"/>
      <c r="IF473"/>
      <c r="IG473"/>
      <c r="IH473"/>
      <c r="II473"/>
      <c r="IJ473"/>
      <c r="IK473"/>
      <c r="IL473"/>
      <c r="IM473"/>
      <c r="IN473"/>
      <c r="IO473"/>
      <c r="IP473"/>
      <c r="IQ473"/>
      <c r="IR473"/>
      <c r="IS473"/>
      <c r="IT473"/>
      <c r="IU473"/>
      <c r="IV473"/>
      <c r="IW473"/>
      <c r="IX473"/>
      <c r="IY473"/>
      <c r="IZ473"/>
      <c r="JA473"/>
      <c r="JB473"/>
      <c r="JC473"/>
      <c r="JD473"/>
      <c r="JE473"/>
      <c r="JF473"/>
      <c r="JG473"/>
      <c r="JH473"/>
      <c r="JI473"/>
      <c r="JJ473"/>
      <c r="JK473"/>
      <c r="JL473"/>
      <c r="JM473"/>
      <c r="JN473"/>
      <c r="JO473"/>
      <c r="JP473"/>
      <c r="JQ473"/>
      <c r="JR473"/>
      <c r="JS473"/>
      <c r="JT473"/>
      <c r="JU473"/>
      <c r="JV473"/>
      <c r="JW473"/>
      <c r="JX473"/>
      <c r="JY473"/>
      <c r="JZ473"/>
      <c r="KA473"/>
      <c r="KB473"/>
      <c r="KC473"/>
      <c r="KD473"/>
      <c r="KE473"/>
      <c r="KF473"/>
      <c r="KG473"/>
      <c r="KH473"/>
      <c r="KI473"/>
      <c r="KJ473"/>
      <c r="KK473"/>
      <c r="KL473"/>
      <c r="KM473"/>
      <c r="KN473"/>
      <c r="KO473"/>
      <c r="KP473"/>
      <c r="KQ473"/>
      <c r="KR473"/>
      <c r="KS473"/>
      <c r="KT473"/>
      <c r="KU473"/>
      <c r="KV473"/>
      <c r="KW473"/>
      <c r="KX473"/>
      <c r="KY473"/>
      <c r="KZ473"/>
      <c r="LA473"/>
      <c r="LB473"/>
      <c r="LC473"/>
      <c r="LD473"/>
      <c r="LE473"/>
      <c r="LF473"/>
      <c r="LG473"/>
      <c r="LH473"/>
      <c r="LI473"/>
      <c r="LJ473"/>
      <c r="LK473"/>
      <c r="LL473"/>
      <c r="LM473"/>
      <c r="LN473"/>
      <c r="LO473"/>
      <c r="LP473"/>
      <c r="LQ473"/>
      <c r="LR473"/>
      <c r="LS473"/>
      <c r="LT473"/>
      <c r="LU473"/>
      <c r="LV473"/>
      <c r="LW473"/>
      <c r="LX473"/>
      <c r="LY473"/>
      <c r="LZ473"/>
      <c r="MA473"/>
      <c r="MB473"/>
      <c r="MC473"/>
      <c r="MD473"/>
      <c r="ME473"/>
      <c r="MF473"/>
      <c r="MG473"/>
      <c r="MH473"/>
      <c r="MI473"/>
      <c r="MJ473"/>
      <c r="MK473"/>
      <c r="ML473"/>
      <c r="MM473"/>
      <c r="MN473"/>
      <c r="MO473"/>
      <c r="MP473"/>
      <c r="MQ473"/>
      <c r="MR473"/>
      <c r="MS473"/>
      <c r="MT473"/>
      <c r="MU473"/>
      <c r="MV473"/>
      <c r="MW473"/>
      <c r="MX473"/>
      <c r="MY473"/>
      <c r="MZ473"/>
      <c r="NA473"/>
      <c r="NB473"/>
      <c r="NC473"/>
      <c r="ND473"/>
      <c r="NE473"/>
      <c r="NF473"/>
      <c r="NG473"/>
      <c r="NH473"/>
      <c r="NI473"/>
      <c r="NJ473"/>
      <c r="NK473"/>
      <c r="NL473"/>
      <c r="NM473"/>
      <c r="NN473"/>
      <c r="NO473"/>
      <c r="NP473"/>
      <c r="NQ473"/>
      <c r="NR473"/>
      <c r="NS473"/>
      <c r="NT473"/>
      <c r="NU473"/>
      <c r="NV473"/>
      <c r="NW473"/>
      <c r="NX473"/>
      <c r="NY473"/>
      <c r="NZ473"/>
      <c r="OA473"/>
      <c r="OB473"/>
      <c r="OC473"/>
      <c r="OD473"/>
      <c r="OE473"/>
      <c r="OF473"/>
      <c r="OG473"/>
      <c r="OH473"/>
      <c r="OI473"/>
      <c r="OJ473"/>
      <c r="OK473"/>
      <c r="OL473"/>
      <c r="OM473"/>
      <c r="ON473"/>
      <c r="OO473"/>
      <c r="OP473"/>
      <c r="OQ473"/>
      <c r="OR473"/>
      <c r="OS473"/>
      <c r="OT473"/>
      <c r="OU473"/>
      <c r="OV473"/>
      <c r="OW473"/>
      <c r="OX473"/>
      <c r="OY473"/>
      <c r="OZ473"/>
      <c r="PA473"/>
      <c r="PB473"/>
      <c r="PC473"/>
      <c r="PD473"/>
      <c r="PE473"/>
      <c r="PF473"/>
      <c r="PG473"/>
      <c r="PH473"/>
      <c r="PI473"/>
      <c r="PJ473"/>
      <c r="PK473"/>
      <c r="PL473"/>
      <c r="PM473"/>
      <c r="PN473"/>
      <c r="PO473"/>
      <c r="PP473"/>
      <c r="PQ473"/>
      <c r="PR473"/>
      <c r="PS473"/>
      <c r="PT473"/>
      <c r="PU473"/>
      <c r="PV473"/>
      <c r="PW473"/>
      <c r="PX473"/>
      <c r="PY473"/>
      <c r="PZ473"/>
      <c r="QA473"/>
      <c r="QB473"/>
      <c r="QC473"/>
      <c r="QD473"/>
      <c r="QE473"/>
      <c r="QF473"/>
      <c r="QG473"/>
      <c r="QH473"/>
      <c r="QI473"/>
      <c r="QJ473"/>
      <c r="QK473"/>
      <c r="QL473"/>
      <c r="QM473"/>
      <c r="QN473"/>
      <c r="QO473"/>
      <c r="QP473"/>
      <c r="QQ473"/>
      <c r="QR473"/>
      <c r="QS473"/>
      <c r="QT473"/>
      <c r="QU473"/>
      <c r="QV473"/>
      <c r="QW473"/>
      <c r="QX473"/>
      <c r="QY473"/>
      <c r="QZ473"/>
      <c r="RA473"/>
      <c r="RB473"/>
      <c r="RC473"/>
      <c r="RD473"/>
      <c r="RE473"/>
      <c r="RF473"/>
      <c r="RG473"/>
      <c r="RH473"/>
      <c r="RI473"/>
      <c r="RJ473"/>
      <c r="RK473"/>
      <c r="RL473"/>
      <c r="RM473"/>
      <c r="RN473"/>
      <c r="RO473"/>
      <c r="RP473"/>
      <c r="RQ473"/>
      <c r="RR473"/>
      <c r="RS473"/>
      <c r="RT473"/>
      <c r="RU473"/>
      <c r="RV473"/>
      <c r="RW473"/>
      <c r="RX473"/>
      <c r="RY473"/>
      <c r="RZ473"/>
      <c r="SA473"/>
      <c r="SB473"/>
      <c r="SC473"/>
      <c r="SD473"/>
      <c r="SE473"/>
      <c r="SF473"/>
      <c r="SG473"/>
      <c r="SH473"/>
      <c r="SI473"/>
      <c r="SJ473"/>
      <c r="SK473"/>
      <c r="SL473"/>
      <c r="SM473"/>
      <c r="SN473"/>
      <c r="SO473"/>
      <c r="SP473"/>
      <c r="SQ473"/>
      <c r="SR473"/>
      <c r="SS473"/>
      <c r="ST473"/>
      <c r="SU473"/>
      <c r="SV473"/>
      <c r="SW473"/>
      <c r="SX473"/>
      <c r="SY473"/>
      <c r="SZ473"/>
      <c r="TA473"/>
      <c r="TB473"/>
      <c r="TC473"/>
      <c r="TD473"/>
      <c r="TE473"/>
      <c r="TF473"/>
      <c r="TG473"/>
      <c r="TH473"/>
      <c r="TI473"/>
      <c r="TJ473"/>
      <c r="TK473"/>
      <c r="TL473"/>
      <c r="TM473"/>
      <c r="TN473"/>
      <c r="TO473"/>
      <c r="TP473"/>
      <c r="TQ473"/>
      <c r="TR473"/>
      <c r="TS473"/>
      <c r="TT473"/>
      <c r="TU473"/>
      <c r="TV473"/>
      <c r="TW473"/>
      <c r="TX473"/>
      <c r="TY473"/>
      <c r="TZ473"/>
      <c r="UA473"/>
      <c r="UB473"/>
      <c r="UC473"/>
      <c r="UD473"/>
      <c r="UE473"/>
      <c r="UF473"/>
      <c r="UG473"/>
      <c r="UH473"/>
      <c r="UI473"/>
      <c r="UJ473"/>
      <c r="UK473"/>
      <c r="UL473"/>
      <c r="UM473"/>
      <c r="UN473"/>
      <c r="UO473"/>
      <c r="UP473"/>
      <c r="UQ473"/>
      <c r="UR473"/>
      <c r="US473"/>
      <c r="UT473"/>
      <c r="UU473"/>
      <c r="UV473"/>
      <c r="UW473"/>
      <c r="UX473"/>
      <c r="UY473"/>
      <c r="UZ473"/>
      <c r="VA473"/>
      <c r="VB473"/>
      <c r="VC473"/>
      <c r="VD473"/>
      <c r="VE473"/>
      <c r="VF473"/>
      <c r="VG473"/>
      <c r="VH473"/>
      <c r="VI473"/>
      <c r="VJ473"/>
      <c r="VK473"/>
      <c r="VL473"/>
      <c r="VM473"/>
      <c r="VN473"/>
      <c r="VO473"/>
      <c r="VP473"/>
      <c r="VQ473"/>
      <c r="VR473"/>
      <c r="VS473"/>
      <c r="VT473"/>
      <c r="VU473"/>
      <c r="VV473"/>
      <c r="VW473"/>
      <c r="VX473"/>
      <c r="VY473"/>
      <c r="VZ473"/>
      <c r="WA473"/>
      <c r="WB473"/>
      <c r="WC473"/>
      <c r="WD473"/>
      <c r="WE473"/>
      <c r="WF473"/>
      <c r="WG473"/>
      <c r="WH473"/>
      <c r="WI473"/>
      <c r="WJ473"/>
      <c r="WK473"/>
      <c r="WL473"/>
      <c r="WM473"/>
      <c r="WN473"/>
      <c r="WO473"/>
      <c r="WP473"/>
      <c r="WQ473"/>
      <c r="WR473"/>
      <c r="WS473"/>
      <c r="WT473"/>
      <c r="WU473"/>
      <c r="WV473"/>
      <c r="WW473"/>
    </row>
    <row r="474" spans="1:621" s="41" customFormat="1" ht="91.5" hidden="1" customHeight="1" x14ac:dyDescent="0.25">
      <c r="A474" s="213">
        <f>A471+1</f>
        <v>369</v>
      </c>
      <c r="B474" s="34" t="s">
        <v>74</v>
      </c>
      <c r="C474" s="306" t="s">
        <v>172</v>
      </c>
      <c r="D474" s="306" t="s">
        <v>2710</v>
      </c>
      <c r="E474" s="306" t="s">
        <v>2711</v>
      </c>
      <c r="F474" s="306"/>
      <c r="G474" s="318">
        <v>44315.815972222219</v>
      </c>
      <c r="H474" s="84">
        <v>44315.850694444445</v>
      </c>
      <c r="I474" s="318">
        <v>44421.473611111112</v>
      </c>
      <c r="J474" s="188">
        <f>H474-G474</f>
        <v>3.4722222226264421E-2</v>
      </c>
      <c r="K474" s="54" t="s">
        <v>4198</v>
      </c>
      <c r="L474" s="54"/>
      <c r="M474" s="54"/>
      <c r="N474" s="54"/>
      <c r="O474" s="54" t="s">
        <v>2211</v>
      </c>
      <c r="P474" s="54"/>
      <c r="Q474" s="54"/>
      <c r="R474" s="54" t="s">
        <v>2712</v>
      </c>
      <c r="S474" s="54" t="s">
        <v>4199</v>
      </c>
      <c r="T474" s="195" t="s">
        <v>75</v>
      </c>
      <c r="U474" s="54">
        <v>300</v>
      </c>
      <c r="V474" s="54" t="s">
        <v>76</v>
      </c>
      <c r="W474" s="54">
        <v>1</v>
      </c>
      <c r="X474" s="331" t="s">
        <v>189</v>
      </c>
      <c r="Y474" s="50">
        <f t="shared" si="70"/>
        <v>0.8333333334303461</v>
      </c>
      <c r="Z474">
        <v>1</v>
      </c>
      <c r="AA474"/>
      <c r="AB474"/>
      <c r="AC474"/>
      <c r="AD474"/>
      <c r="AE474"/>
      <c r="AF474"/>
      <c r="AG474"/>
      <c r="AH474"/>
      <c r="AI474"/>
      <c r="AJ474"/>
      <c r="AK474"/>
      <c r="AL474"/>
      <c r="AM474"/>
      <c r="AN474"/>
      <c r="AO474"/>
      <c r="AP474"/>
      <c r="AQ474"/>
      <c r="AR474"/>
      <c r="AS474"/>
      <c r="AT474"/>
      <c r="AU474"/>
      <c r="AV474" s="53" t="s">
        <v>89</v>
      </c>
      <c r="AW474" s="53" t="s">
        <v>91</v>
      </c>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c r="HO474"/>
      <c r="HP474"/>
      <c r="HQ474"/>
      <c r="HR474"/>
      <c r="HS474"/>
      <c r="HT474"/>
      <c r="HU474"/>
      <c r="HV474"/>
      <c r="HW474"/>
      <c r="HX474"/>
      <c r="HY474"/>
      <c r="HZ474"/>
      <c r="IA474"/>
      <c r="IB474"/>
      <c r="IC474"/>
      <c r="ID474"/>
      <c r="IE474"/>
      <c r="IF474"/>
      <c r="IG474"/>
      <c r="IH474"/>
      <c r="II474"/>
      <c r="IJ474"/>
      <c r="IK474"/>
      <c r="IL474"/>
      <c r="IM474"/>
      <c r="IN474"/>
      <c r="IO474"/>
      <c r="IP474"/>
      <c r="IQ474"/>
      <c r="IR474"/>
      <c r="IS474"/>
      <c r="IT474"/>
      <c r="IU474"/>
      <c r="IV474"/>
      <c r="IW474"/>
      <c r="IX474"/>
      <c r="IY474"/>
      <c r="IZ474"/>
      <c r="JA474"/>
      <c r="JB474"/>
      <c r="JC474"/>
      <c r="JD474"/>
      <c r="JE474"/>
      <c r="JF474"/>
      <c r="JG474"/>
      <c r="JH474"/>
      <c r="JI474"/>
      <c r="JJ474"/>
      <c r="JK474"/>
      <c r="JL474"/>
      <c r="JM474"/>
      <c r="JN474"/>
      <c r="JO474"/>
      <c r="JP474"/>
      <c r="JQ474"/>
      <c r="JR474"/>
      <c r="JS474"/>
      <c r="JT474"/>
      <c r="JU474"/>
      <c r="JV474"/>
      <c r="JW474"/>
      <c r="JX474"/>
      <c r="JY474"/>
      <c r="JZ474"/>
      <c r="KA474"/>
      <c r="KB474"/>
      <c r="KC474"/>
      <c r="KD474"/>
      <c r="KE474"/>
      <c r="KF474"/>
      <c r="KG474"/>
      <c r="KH474"/>
      <c r="KI474"/>
      <c r="KJ474"/>
      <c r="KK474"/>
      <c r="KL474"/>
      <c r="KM474"/>
      <c r="KN474"/>
      <c r="KO474"/>
      <c r="KP474"/>
      <c r="KQ474"/>
      <c r="KR474"/>
      <c r="KS474"/>
      <c r="KT474"/>
      <c r="KU474"/>
      <c r="KV474"/>
      <c r="KW474"/>
      <c r="KX474"/>
      <c r="KY474"/>
      <c r="KZ474"/>
      <c r="LA474"/>
      <c r="LB474"/>
      <c r="LC474"/>
      <c r="LD474"/>
      <c r="LE474"/>
      <c r="LF474"/>
      <c r="LG474"/>
      <c r="LH474"/>
      <c r="LI474"/>
      <c r="LJ474"/>
      <c r="LK474"/>
      <c r="LL474"/>
      <c r="LM474"/>
      <c r="LN474"/>
      <c r="LO474"/>
      <c r="LP474"/>
      <c r="LQ474"/>
      <c r="LR474"/>
      <c r="LS474"/>
      <c r="LT474"/>
      <c r="LU474"/>
      <c r="LV474"/>
      <c r="LW474"/>
      <c r="LX474"/>
      <c r="LY474"/>
      <c r="LZ474"/>
      <c r="MA474"/>
      <c r="MB474"/>
      <c r="MC474"/>
      <c r="MD474"/>
      <c r="ME474"/>
      <c r="MF474"/>
      <c r="MG474"/>
      <c r="MH474"/>
      <c r="MI474"/>
      <c r="MJ474"/>
      <c r="MK474"/>
      <c r="ML474"/>
      <c r="MM474"/>
      <c r="MN474"/>
      <c r="MO474"/>
      <c r="MP474"/>
      <c r="MQ474"/>
      <c r="MR474"/>
      <c r="MS474"/>
      <c r="MT474"/>
      <c r="MU474"/>
      <c r="MV474"/>
      <c r="MW474"/>
      <c r="MX474"/>
      <c r="MY474"/>
      <c r="MZ474"/>
      <c r="NA474"/>
      <c r="NB474"/>
      <c r="NC474"/>
      <c r="ND474"/>
      <c r="NE474"/>
      <c r="NF474"/>
      <c r="NG474"/>
      <c r="NH474"/>
      <c r="NI474"/>
      <c r="NJ474"/>
      <c r="NK474"/>
      <c r="NL474"/>
      <c r="NM474"/>
      <c r="NN474"/>
      <c r="NO474"/>
      <c r="NP474"/>
      <c r="NQ474"/>
      <c r="NR474"/>
      <c r="NS474"/>
      <c r="NT474"/>
      <c r="NU474"/>
      <c r="NV474"/>
      <c r="NW474"/>
      <c r="NX474"/>
      <c r="NY474"/>
      <c r="NZ474"/>
      <c r="OA474"/>
      <c r="OB474"/>
      <c r="OC474"/>
      <c r="OD474"/>
      <c r="OE474"/>
      <c r="OF474"/>
      <c r="OG474"/>
      <c r="OH474"/>
      <c r="OI474"/>
      <c r="OJ474"/>
      <c r="OK474"/>
      <c r="OL474"/>
      <c r="OM474"/>
      <c r="ON474"/>
      <c r="OO474"/>
      <c r="OP474"/>
      <c r="OQ474"/>
      <c r="OR474"/>
      <c r="OS474"/>
      <c r="OT474"/>
      <c r="OU474"/>
      <c r="OV474"/>
      <c r="OW474"/>
      <c r="OX474"/>
      <c r="OY474"/>
      <c r="OZ474"/>
      <c r="PA474"/>
      <c r="PB474"/>
      <c r="PC474"/>
      <c r="PD474"/>
      <c r="PE474"/>
      <c r="PF474"/>
      <c r="PG474"/>
      <c r="PH474"/>
      <c r="PI474"/>
      <c r="PJ474"/>
      <c r="PK474"/>
      <c r="PL474"/>
      <c r="PM474"/>
      <c r="PN474"/>
      <c r="PO474"/>
      <c r="PP474"/>
      <c r="PQ474"/>
      <c r="PR474"/>
      <c r="PS474"/>
      <c r="PT474"/>
      <c r="PU474"/>
      <c r="PV474"/>
      <c r="PW474"/>
      <c r="PX474"/>
      <c r="PY474"/>
      <c r="PZ474"/>
      <c r="QA474"/>
      <c r="QB474"/>
      <c r="QC474"/>
      <c r="QD474"/>
      <c r="QE474"/>
      <c r="QF474"/>
      <c r="QG474"/>
      <c r="QH474"/>
      <c r="QI474"/>
      <c r="QJ474"/>
      <c r="QK474"/>
      <c r="QL474"/>
      <c r="QM474"/>
      <c r="QN474"/>
      <c r="QO474"/>
      <c r="QP474"/>
      <c r="QQ474"/>
      <c r="QR474"/>
      <c r="QS474"/>
      <c r="QT474"/>
      <c r="QU474"/>
      <c r="QV474"/>
      <c r="QW474"/>
      <c r="QX474"/>
      <c r="QY474"/>
      <c r="QZ474"/>
      <c r="RA474"/>
      <c r="RB474"/>
      <c r="RC474"/>
      <c r="RD474"/>
      <c r="RE474"/>
      <c r="RF474"/>
      <c r="RG474"/>
      <c r="RH474"/>
      <c r="RI474"/>
      <c r="RJ474"/>
      <c r="RK474"/>
      <c r="RL474"/>
      <c r="RM474"/>
      <c r="RN474"/>
      <c r="RO474"/>
      <c r="RP474"/>
      <c r="RQ474"/>
      <c r="RR474"/>
      <c r="RS474"/>
      <c r="RT474"/>
      <c r="RU474"/>
      <c r="RV474"/>
      <c r="RW474"/>
      <c r="RX474"/>
      <c r="RY474"/>
      <c r="RZ474"/>
      <c r="SA474"/>
      <c r="SB474"/>
      <c r="SC474"/>
      <c r="SD474"/>
      <c r="SE474"/>
      <c r="SF474"/>
      <c r="SG474"/>
      <c r="SH474"/>
      <c r="SI474"/>
      <c r="SJ474"/>
      <c r="SK474"/>
      <c r="SL474"/>
      <c r="SM474"/>
      <c r="SN474"/>
      <c r="SO474"/>
      <c r="SP474"/>
      <c r="SQ474"/>
      <c r="SR474"/>
      <c r="SS474"/>
      <c r="ST474"/>
      <c r="SU474"/>
      <c r="SV474"/>
      <c r="SW474"/>
      <c r="SX474"/>
      <c r="SY474"/>
      <c r="SZ474"/>
      <c r="TA474"/>
      <c r="TB474"/>
      <c r="TC474"/>
      <c r="TD474"/>
      <c r="TE474"/>
      <c r="TF474"/>
      <c r="TG474"/>
      <c r="TH474"/>
      <c r="TI474"/>
      <c r="TJ474"/>
      <c r="TK474"/>
      <c r="TL474"/>
      <c r="TM474"/>
      <c r="TN474"/>
      <c r="TO474"/>
      <c r="TP474"/>
      <c r="TQ474"/>
      <c r="TR474"/>
      <c r="TS474"/>
      <c r="TT474"/>
      <c r="TU474"/>
      <c r="TV474"/>
      <c r="TW474"/>
      <c r="TX474"/>
      <c r="TY474"/>
      <c r="TZ474"/>
      <c r="UA474"/>
      <c r="UB474"/>
      <c r="UC474"/>
      <c r="UD474"/>
      <c r="UE474"/>
      <c r="UF474"/>
      <c r="UG474"/>
      <c r="UH474"/>
      <c r="UI474"/>
      <c r="UJ474"/>
      <c r="UK474"/>
      <c r="UL474"/>
      <c r="UM474"/>
      <c r="UN474"/>
      <c r="UO474"/>
      <c r="UP474"/>
      <c r="UQ474"/>
      <c r="UR474"/>
      <c r="US474"/>
      <c r="UT474"/>
      <c r="UU474"/>
      <c r="UV474"/>
      <c r="UW474"/>
      <c r="UX474"/>
      <c r="UY474"/>
      <c r="UZ474"/>
      <c r="VA474"/>
      <c r="VB474"/>
      <c r="VC474"/>
      <c r="VD474"/>
      <c r="VE474"/>
      <c r="VF474"/>
      <c r="VG474"/>
      <c r="VH474"/>
      <c r="VI474"/>
      <c r="VJ474"/>
      <c r="VK474"/>
      <c r="VL474"/>
      <c r="VM474"/>
      <c r="VN474"/>
      <c r="VO474"/>
      <c r="VP474"/>
      <c r="VQ474"/>
      <c r="VR474"/>
      <c r="VS474"/>
      <c r="VT474"/>
      <c r="VU474"/>
      <c r="VV474"/>
      <c r="VW474"/>
      <c r="VX474"/>
      <c r="VY474"/>
      <c r="VZ474"/>
      <c r="WA474"/>
      <c r="WB474"/>
      <c r="WC474"/>
      <c r="WD474"/>
      <c r="WE474"/>
      <c r="WF474"/>
      <c r="WG474"/>
      <c r="WH474"/>
      <c r="WI474"/>
      <c r="WJ474"/>
      <c r="WK474"/>
      <c r="WL474"/>
      <c r="WM474"/>
      <c r="WN474"/>
      <c r="WO474"/>
      <c r="WP474"/>
      <c r="WQ474"/>
      <c r="WR474"/>
      <c r="WS474"/>
      <c r="WT474"/>
      <c r="WU474"/>
      <c r="WV474"/>
      <c r="WW474"/>
    </row>
    <row r="475" spans="1:621" s="41" customFormat="1" ht="104.25" hidden="1" customHeight="1" x14ac:dyDescent="0.25">
      <c r="A475" s="213">
        <f>A474+1</f>
        <v>370</v>
      </c>
      <c r="B475" s="315" t="s">
        <v>80</v>
      </c>
      <c r="C475" s="288" t="s">
        <v>2718</v>
      </c>
      <c r="D475" s="288" t="s">
        <v>2713</v>
      </c>
      <c r="E475" s="288" t="s">
        <v>2719</v>
      </c>
      <c r="F475" s="288" t="s">
        <v>2720</v>
      </c>
      <c r="G475" s="289">
        <v>44316.166666666664</v>
      </c>
      <c r="H475" s="123">
        <v>44316.1875</v>
      </c>
      <c r="I475" s="289">
        <v>44316.910416666666</v>
      </c>
      <c r="J475" s="60">
        <f>H475-G475</f>
        <v>2.0833333335758653E-2</v>
      </c>
      <c r="K475" s="288" t="s">
        <v>2714</v>
      </c>
      <c r="L475" s="288">
        <v>1</v>
      </c>
      <c r="M475" s="288">
        <v>1</v>
      </c>
      <c r="N475" s="288"/>
      <c r="O475" s="288"/>
      <c r="P475" s="288"/>
      <c r="Q475" s="288"/>
      <c r="R475" s="288" t="s">
        <v>2721</v>
      </c>
      <c r="S475" s="288" t="s">
        <v>2722</v>
      </c>
      <c r="T475" s="288" t="s">
        <v>75</v>
      </c>
      <c r="U475" s="288">
        <v>30</v>
      </c>
      <c r="V475" s="288" t="s">
        <v>76</v>
      </c>
      <c r="W475" s="288">
        <v>1</v>
      </c>
      <c r="X475" s="331">
        <v>240</v>
      </c>
      <c r="Y475" s="50">
        <f t="shared" si="70"/>
        <v>0.50000000005820766</v>
      </c>
      <c r="Z475"/>
      <c r="AA475">
        <v>1</v>
      </c>
      <c r="AB475"/>
      <c r="AC475"/>
      <c r="AD475"/>
      <c r="AE475"/>
      <c r="AF475"/>
      <c r="AG475"/>
      <c r="AH475"/>
      <c r="AI475"/>
      <c r="AJ475"/>
      <c r="AK475"/>
      <c r="AL475"/>
      <c r="AM475"/>
      <c r="AN475"/>
      <c r="AO475"/>
      <c r="AP475"/>
      <c r="AQ475"/>
      <c r="AR475"/>
      <c r="AS475"/>
      <c r="AT475"/>
      <c r="AU475"/>
      <c r="AV475" s="53" t="s">
        <v>89</v>
      </c>
      <c r="AW475" s="53" t="s">
        <v>91</v>
      </c>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c r="HO475"/>
      <c r="HP475"/>
      <c r="HQ475"/>
      <c r="HR475"/>
      <c r="HS475"/>
      <c r="HT475"/>
      <c r="HU475"/>
      <c r="HV475"/>
      <c r="HW475"/>
      <c r="HX475"/>
      <c r="HY475"/>
      <c r="HZ475"/>
      <c r="IA475"/>
      <c r="IB475"/>
      <c r="IC475"/>
      <c r="ID475"/>
      <c r="IE475"/>
      <c r="IF475"/>
      <c r="IG475"/>
      <c r="IH475"/>
      <c r="II475"/>
      <c r="IJ475"/>
      <c r="IK475"/>
      <c r="IL475"/>
      <c r="IM475"/>
      <c r="IN475"/>
      <c r="IO475"/>
      <c r="IP475"/>
      <c r="IQ475"/>
      <c r="IR475"/>
      <c r="IS475"/>
      <c r="IT475"/>
      <c r="IU475"/>
      <c r="IV475"/>
      <c r="IW475"/>
      <c r="IX475"/>
      <c r="IY475"/>
      <c r="IZ475"/>
      <c r="JA475"/>
      <c r="JB475"/>
      <c r="JC475"/>
      <c r="JD475"/>
      <c r="JE475"/>
      <c r="JF475"/>
      <c r="JG475"/>
      <c r="JH475"/>
      <c r="JI475"/>
      <c r="JJ475"/>
      <c r="JK475"/>
      <c r="JL475"/>
      <c r="JM475"/>
      <c r="JN475"/>
      <c r="JO475"/>
      <c r="JP475"/>
      <c r="JQ475"/>
      <c r="JR475"/>
      <c r="JS475"/>
      <c r="JT475"/>
      <c r="JU475"/>
      <c r="JV475"/>
      <c r="JW475"/>
      <c r="JX475"/>
      <c r="JY475"/>
      <c r="JZ475"/>
      <c r="KA475"/>
      <c r="KB475"/>
      <c r="KC475"/>
      <c r="KD475"/>
      <c r="KE475"/>
      <c r="KF475"/>
      <c r="KG475"/>
      <c r="KH475"/>
      <c r="KI475"/>
      <c r="KJ475"/>
      <c r="KK475"/>
      <c r="KL475"/>
      <c r="KM475"/>
      <c r="KN475"/>
      <c r="KO475"/>
      <c r="KP475"/>
      <c r="KQ475"/>
      <c r="KR475"/>
      <c r="KS475"/>
      <c r="KT475"/>
      <c r="KU475"/>
      <c r="KV475"/>
      <c r="KW475"/>
      <c r="KX475"/>
      <c r="KY475"/>
      <c r="KZ475"/>
      <c r="LA475"/>
      <c r="LB475"/>
      <c r="LC475"/>
      <c r="LD475"/>
      <c r="LE475"/>
      <c r="LF475"/>
      <c r="LG475"/>
      <c r="LH475"/>
      <c r="LI475"/>
      <c r="LJ475"/>
      <c r="LK475"/>
      <c r="LL475"/>
      <c r="LM475"/>
      <c r="LN475"/>
      <c r="LO475"/>
      <c r="LP475"/>
      <c r="LQ475"/>
      <c r="LR475"/>
      <c r="LS475"/>
      <c r="LT475"/>
      <c r="LU475"/>
      <c r="LV475"/>
      <c r="LW475"/>
      <c r="LX475"/>
      <c r="LY475"/>
      <c r="LZ475"/>
      <c r="MA475"/>
      <c r="MB475"/>
      <c r="MC475"/>
      <c r="MD475"/>
      <c r="ME475"/>
      <c r="MF475"/>
      <c r="MG475"/>
      <c r="MH475"/>
      <c r="MI475"/>
      <c r="MJ475"/>
      <c r="MK475"/>
      <c r="ML475"/>
      <c r="MM475"/>
      <c r="MN475"/>
      <c r="MO475"/>
      <c r="MP475"/>
      <c r="MQ475"/>
      <c r="MR475"/>
      <c r="MS475"/>
      <c r="MT475"/>
      <c r="MU475"/>
      <c r="MV475"/>
      <c r="MW475"/>
      <c r="MX475"/>
      <c r="MY475"/>
      <c r="MZ475"/>
      <c r="NA475"/>
      <c r="NB475"/>
      <c r="NC475"/>
      <c r="ND475"/>
      <c r="NE475"/>
      <c r="NF475"/>
      <c r="NG475"/>
      <c r="NH475"/>
      <c r="NI475"/>
      <c r="NJ475"/>
      <c r="NK475"/>
      <c r="NL475"/>
      <c r="NM475"/>
      <c r="NN475"/>
      <c r="NO475"/>
      <c r="NP475"/>
      <c r="NQ475"/>
      <c r="NR475"/>
      <c r="NS475"/>
      <c r="NT475"/>
      <c r="NU475"/>
      <c r="NV475"/>
      <c r="NW475"/>
      <c r="NX475"/>
      <c r="NY475"/>
      <c r="NZ475"/>
      <c r="OA475"/>
      <c r="OB475"/>
      <c r="OC475"/>
      <c r="OD475"/>
      <c r="OE475"/>
      <c r="OF475"/>
      <c r="OG475"/>
      <c r="OH475"/>
      <c r="OI475"/>
      <c r="OJ475"/>
      <c r="OK475"/>
      <c r="OL475"/>
      <c r="OM475"/>
      <c r="ON475"/>
      <c r="OO475"/>
      <c r="OP475"/>
      <c r="OQ475"/>
      <c r="OR475"/>
      <c r="OS475"/>
      <c r="OT475"/>
      <c r="OU475"/>
      <c r="OV475"/>
      <c r="OW475"/>
      <c r="OX475"/>
      <c r="OY475"/>
      <c r="OZ475"/>
      <c r="PA475"/>
      <c r="PB475"/>
      <c r="PC475"/>
      <c r="PD475"/>
      <c r="PE475"/>
      <c r="PF475"/>
      <c r="PG475"/>
      <c r="PH475"/>
      <c r="PI475"/>
      <c r="PJ475"/>
      <c r="PK475"/>
      <c r="PL475"/>
      <c r="PM475"/>
      <c r="PN475"/>
      <c r="PO475"/>
      <c r="PP475"/>
      <c r="PQ475"/>
      <c r="PR475"/>
      <c r="PS475"/>
      <c r="PT475"/>
      <c r="PU475"/>
      <c r="PV475"/>
      <c r="PW475"/>
      <c r="PX475"/>
      <c r="PY475"/>
      <c r="PZ475"/>
      <c r="QA475"/>
      <c r="QB475"/>
      <c r="QC475"/>
      <c r="QD475"/>
      <c r="QE475"/>
      <c r="QF475"/>
      <c r="QG475"/>
      <c r="QH475"/>
      <c r="QI475"/>
      <c r="QJ475"/>
      <c r="QK475"/>
      <c r="QL475"/>
      <c r="QM475"/>
      <c r="QN475"/>
      <c r="QO475"/>
      <c r="QP475"/>
      <c r="QQ475"/>
      <c r="QR475"/>
      <c r="QS475"/>
      <c r="QT475"/>
      <c r="QU475"/>
      <c r="QV475"/>
      <c r="QW475"/>
      <c r="QX475"/>
      <c r="QY475"/>
      <c r="QZ475"/>
      <c r="RA475"/>
      <c r="RB475"/>
      <c r="RC475"/>
      <c r="RD475"/>
      <c r="RE475"/>
      <c r="RF475"/>
      <c r="RG475"/>
      <c r="RH475"/>
      <c r="RI475"/>
      <c r="RJ475"/>
      <c r="RK475"/>
      <c r="RL475"/>
      <c r="RM475"/>
      <c r="RN475"/>
      <c r="RO475"/>
      <c r="RP475"/>
      <c r="RQ475"/>
      <c r="RR475"/>
      <c r="RS475"/>
      <c r="RT475"/>
      <c r="RU475"/>
      <c r="RV475"/>
      <c r="RW475"/>
      <c r="RX475"/>
      <c r="RY475"/>
      <c r="RZ475"/>
      <c r="SA475"/>
      <c r="SB475"/>
      <c r="SC475"/>
      <c r="SD475"/>
      <c r="SE475"/>
      <c r="SF475"/>
      <c r="SG475"/>
      <c r="SH475"/>
      <c r="SI475"/>
      <c r="SJ475"/>
      <c r="SK475"/>
      <c r="SL475"/>
      <c r="SM475"/>
      <c r="SN475"/>
      <c r="SO475"/>
      <c r="SP475"/>
      <c r="SQ475"/>
      <c r="SR475"/>
      <c r="SS475"/>
      <c r="ST475"/>
      <c r="SU475"/>
      <c r="SV475"/>
      <c r="SW475"/>
      <c r="SX475"/>
      <c r="SY475"/>
      <c r="SZ475"/>
      <c r="TA475"/>
      <c r="TB475"/>
      <c r="TC475"/>
      <c r="TD475"/>
      <c r="TE475"/>
      <c r="TF475"/>
      <c r="TG475"/>
      <c r="TH475"/>
      <c r="TI475"/>
      <c r="TJ475"/>
      <c r="TK475"/>
      <c r="TL475"/>
      <c r="TM475"/>
      <c r="TN475"/>
      <c r="TO475"/>
      <c r="TP475"/>
      <c r="TQ475"/>
      <c r="TR475"/>
      <c r="TS475"/>
      <c r="TT475"/>
      <c r="TU475"/>
      <c r="TV475"/>
      <c r="TW475"/>
      <c r="TX475"/>
      <c r="TY475"/>
      <c r="TZ475"/>
      <c r="UA475"/>
      <c r="UB475"/>
      <c r="UC475"/>
      <c r="UD475"/>
      <c r="UE475"/>
      <c r="UF475"/>
      <c r="UG475"/>
      <c r="UH475"/>
      <c r="UI475"/>
      <c r="UJ475"/>
      <c r="UK475"/>
      <c r="UL475"/>
      <c r="UM475"/>
      <c r="UN475"/>
      <c r="UO475"/>
      <c r="UP475"/>
      <c r="UQ475"/>
      <c r="UR475"/>
      <c r="US475"/>
      <c r="UT475"/>
      <c r="UU475"/>
      <c r="UV475"/>
      <c r="UW475"/>
      <c r="UX475"/>
      <c r="UY475"/>
      <c r="UZ475"/>
      <c r="VA475"/>
      <c r="VB475"/>
      <c r="VC475"/>
      <c r="VD475"/>
      <c r="VE475"/>
      <c r="VF475"/>
      <c r="VG475"/>
      <c r="VH475"/>
      <c r="VI475"/>
      <c r="VJ475"/>
      <c r="VK475"/>
      <c r="VL475"/>
      <c r="VM475"/>
      <c r="VN475"/>
      <c r="VO475"/>
      <c r="VP475"/>
      <c r="VQ475"/>
      <c r="VR475"/>
      <c r="VS475"/>
      <c r="VT475"/>
      <c r="VU475"/>
      <c r="VV475"/>
      <c r="VW475"/>
      <c r="VX475"/>
      <c r="VY475"/>
      <c r="VZ475"/>
      <c r="WA475"/>
      <c r="WB475"/>
      <c r="WC475"/>
      <c r="WD475"/>
      <c r="WE475"/>
    </row>
    <row r="476" spans="1:621" s="41" customFormat="1" ht="115.5" hidden="1" customHeight="1" x14ac:dyDescent="0.25">
      <c r="A476" s="213">
        <f t="shared" ref="A476:A477" si="72">A475+1</f>
        <v>371</v>
      </c>
      <c r="B476" s="315" t="s">
        <v>437</v>
      </c>
      <c r="C476" s="279" t="s">
        <v>2723</v>
      </c>
      <c r="D476" s="279" t="s">
        <v>2724</v>
      </c>
      <c r="E476" s="279" t="s">
        <v>2725</v>
      </c>
      <c r="F476" s="278" t="s">
        <v>2726</v>
      </c>
      <c r="G476" s="318">
        <v>44316.770833333336</v>
      </c>
      <c r="H476" s="318">
        <v>44316.94027777778</v>
      </c>
      <c r="I476" s="318" t="s">
        <v>2932</v>
      </c>
      <c r="J476" s="312">
        <f>H476-G476</f>
        <v>0.16944444444379769</v>
      </c>
      <c r="K476" s="97" t="s">
        <v>2727</v>
      </c>
      <c r="L476" s="287"/>
      <c r="M476" s="287"/>
      <c r="N476" s="287"/>
      <c r="O476" s="287"/>
      <c r="P476" s="287"/>
      <c r="Q476" s="287"/>
      <c r="R476" s="287" t="s">
        <v>2728</v>
      </c>
      <c r="S476" s="287" t="s">
        <v>2933</v>
      </c>
      <c r="T476" s="287" t="s">
        <v>75</v>
      </c>
      <c r="U476" s="287">
        <v>100</v>
      </c>
      <c r="V476" s="287" t="s">
        <v>76</v>
      </c>
      <c r="W476" s="287">
        <v>1</v>
      </c>
      <c r="X476" s="331">
        <v>241</v>
      </c>
      <c r="Y476" s="50">
        <f t="shared" si="70"/>
        <v>4.0666666666511446</v>
      </c>
      <c r="Z476"/>
      <c r="AA476"/>
      <c r="AB476">
        <v>1</v>
      </c>
      <c r="AC476"/>
      <c r="AD476"/>
      <c r="AE476"/>
      <c r="AF476"/>
      <c r="AG476"/>
      <c r="AH476"/>
      <c r="AI476"/>
      <c r="AJ476"/>
      <c r="AK476"/>
      <c r="AL476"/>
      <c r="AM476"/>
      <c r="AN476"/>
      <c r="AO476"/>
      <c r="AP476"/>
      <c r="AQ476"/>
      <c r="AR476"/>
      <c r="AS476"/>
      <c r="AT476"/>
      <c r="AU476"/>
      <c r="AV476" s="53" t="s">
        <v>89</v>
      </c>
      <c r="AW476" s="53" t="s">
        <v>91</v>
      </c>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c r="HO476"/>
      <c r="HP476"/>
      <c r="HQ476"/>
      <c r="HR476"/>
      <c r="HS476"/>
      <c r="HT476"/>
      <c r="HU476"/>
      <c r="HV476"/>
      <c r="HW476"/>
      <c r="HX476"/>
      <c r="HY476"/>
      <c r="HZ476"/>
      <c r="IA476"/>
      <c r="IB476"/>
      <c r="IC476"/>
      <c r="ID476"/>
      <c r="IE476"/>
      <c r="IF476"/>
      <c r="IG476"/>
      <c r="IH476"/>
      <c r="II476"/>
      <c r="IJ476"/>
      <c r="IK476"/>
      <c r="IL476"/>
      <c r="IM476"/>
      <c r="IN476"/>
      <c r="IO476"/>
      <c r="IP476"/>
      <c r="IQ476"/>
      <c r="IR476"/>
      <c r="IS476"/>
      <c r="IT476"/>
      <c r="IU476"/>
      <c r="IV476"/>
      <c r="IW476"/>
      <c r="IX476"/>
      <c r="IY476"/>
      <c r="IZ476"/>
      <c r="JA476"/>
      <c r="JB476"/>
      <c r="JC476"/>
      <c r="JD476"/>
      <c r="JE476"/>
      <c r="JF476"/>
      <c r="JG476"/>
      <c r="JH476"/>
      <c r="JI476"/>
      <c r="JJ476"/>
      <c r="JK476"/>
      <c r="JL476"/>
      <c r="JM476"/>
      <c r="JN476"/>
      <c r="JO476"/>
      <c r="JP476"/>
      <c r="JQ476"/>
      <c r="JR476"/>
      <c r="JS476"/>
      <c r="JT476"/>
      <c r="JU476"/>
      <c r="JV476"/>
      <c r="JW476"/>
      <c r="JX476"/>
      <c r="JY476"/>
      <c r="JZ476"/>
      <c r="KA476"/>
      <c r="KB476"/>
      <c r="KC476"/>
      <c r="KD476"/>
      <c r="KE476"/>
      <c r="KF476"/>
      <c r="KG476"/>
      <c r="KH476"/>
      <c r="KI476"/>
      <c r="KJ476"/>
      <c r="KK476"/>
      <c r="KL476"/>
      <c r="KM476"/>
      <c r="KN476"/>
      <c r="KO476"/>
      <c r="KP476"/>
      <c r="KQ476"/>
      <c r="KR476"/>
      <c r="KS476"/>
      <c r="KT476"/>
      <c r="KU476"/>
      <c r="KV476"/>
      <c r="KW476"/>
      <c r="KX476"/>
      <c r="KY476"/>
      <c r="KZ476"/>
      <c r="LA476"/>
      <c r="LB476"/>
      <c r="LC476"/>
      <c r="LD476"/>
      <c r="LE476"/>
      <c r="LF476"/>
      <c r="LG476"/>
      <c r="LH476"/>
      <c r="LI476"/>
      <c r="LJ476"/>
      <c r="LK476"/>
      <c r="LL476"/>
      <c r="LM476"/>
      <c r="LN476"/>
      <c r="LO476"/>
      <c r="LP476"/>
      <c r="LQ476"/>
      <c r="LR476"/>
      <c r="LS476"/>
      <c r="LT476"/>
      <c r="LU476"/>
      <c r="LV476"/>
      <c r="LW476"/>
      <c r="LX476"/>
      <c r="LY476"/>
      <c r="LZ476"/>
      <c r="MA476"/>
      <c r="MB476"/>
      <c r="MC476"/>
      <c r="MD476"/>
      <c r="ME476"/>
      <c r="MF476"/>
      <c r="MG476"/>
      <c r="MH476"/>
      <c r="MI476"/>
      <c r="MJ476"/>
      <c r="MK476"/>
      <c r="ML476"/>
      <c r="MM476"/>
      <c r="MN476"/>
      <c r="MO476"/>
      <c r="MP476"/>
      <c r="MQ476"/>
      <c r="MR476"/>
      <c r="MS476"/>
      <c r="MT476"/>
      <c r="MU476"/>
      <c r="MV476"/>
      <c r="MW476"/>
      <c r="MX476"/>
      <c r="MY476"/>
      <c r="MZ476"/>
      <c r="NA476"/>
      <c r="NB476"/>
      <c r="NC476"/>
      <c r="ND476"/>
      <c r="NE476"/>
      <c r="NF476"/>
      <c r="NG476"/>
      <c r="NH476"/>
      <c r="NI476"/>
      <c r="NJ476"/>
      <c r="NK476"/>
      <c r="NL476"/>
      <c r="NM476"/>
      <c r="NN476"/>
      <c r="NO476"/>
      <c r="NP476"/>
      <c r="NQ476"/>
      <c r="NR476"/>
      <c r="NS476"/>
      <c r="NT476"/>
      <c r="NU476"/>
      <c r="NV476"/>
      <c r="NW476"/>
      <c r="NX476"/>
      <c r="NY476"/>
      <c r="NZ476"/>
      <c r="OA476"/>
      <c r="OB476"/>
      <c r="OC476"/>
      <c r="OD476"/>
      <c r="OE476"/>
      <c r="OF476"/>
      <c r="OG476"/>
      <c r="OH476"/>
      <c r="OI476"/>
      <c r="OJ476"/>
      <c r="OK476"/>
      <c r="OL476"/>
      <c r="OM476"/>
      <c r="ON476"/>
      <c r="OO476"/>
      <c r="OP476"/>
      <c r="OQ476"/>
      <c r="OR476"/>
      <c r="OS476"/>
      <c r="OT476"/>
      <c r="OU476"/>
      <c r="OV476"/>
      <c r="OW476"/>
      <c r="OX476"/>
      <c r="OY476"/>
      <c r="OZ476"/>
      <c r="PA476"/>
      <c r="PB476"/>
      <c r="PC476"/>
      <c r="PD476"/>
      <c r="PE476"/>
      <c r="PF476"/>
      <c r="PG476"/>
      <c r="PH476"/>
      <c r="PI476"/>
      <c r="PJ476"/>
      <c r="PK476"/>
      <c r="PL476"/>
      <c r="PM476"/>
      <c r="PN476"/>
      <c r="PO476"/>
      <c r="PP476"/>
      <c r="PQ476"/>
      <c r="PR476"/>
      <c r="PS476"/>
      <c r="PT476"/>
      <c r="PU476"/>
      <c r="PV476"/>
      <c r="PW476"/>
      <c r="PX476"/>
      <c r="PY476"/>
      <c r="PZ476"/>
      <c r="QA476"/>
      <c r="QB476"/>
      <c r="QC476"/>
      <c r="QD476"/>
      <c r="QE476"/>
      <c r="QF476"/>
      <c r="QG476"/>
      <c r="QH476"/>
      <c r="QI476"/>
      <c r="QJ476"/>
      <c r="QK476"/>
      <c r="QL476"/>
      <c r="QM476"/>
      <c r="QN476"/>
      <c r="QO476"/>
      <c r="QP476"/>
      <c r="QQ476"/>
      <c r="QR476"/>
      <c r="QS476"/>
      <c r="QT476"/>
      <c r="QU476"/>
      <c r="QV476"/>
      <c r="QW476"/>
      <c r="QX476"/>
      <c r="QY476"/>
      <c r="QZ476"/>
      <c r="RA476"/>
      <c r="RB476"/>
      <c r="RC476"/>
      <c r="RD476"/>
      <c r="RE476"/>
      <c r="RF476"/>
      <c r="RG476"/>
      <c r="RH476"/>
      <c r="RI476"/>
      <c r="RJ476"/>
      <c r="RK476"/>
      <c r="RL476"/>
      <c r="RM476"/>
      <c r="RN476"/>
      <c r="RO476"/>
      <c r="RP476"/>
      <c r="RQ476"/>
      <c r="RR476"/>
      <c r="RS476"/>
      <c r="RT476"/>
      <c r="RU476"/>
      <c r="RV476"/>
      <c r="RW476"/>
      <c r="RX476"/>
      <c r="RY476"/>
      <c r="RZ476"/>
      <c r="SA476"/>
      <c r="SB476"/>
      <c r="SC476"/>
      <c r="SD476"/>
      <c r="SE476"/>
      <c r="SF476"/>
      <c r="SG476"/>
      <c r="SH476"/>
      <c r="SI476"/>
      <c r="SJ476"/>
      <c r="SK476"/>
      <c r="SL476"/>
      <c r="SM476"/>
      <c r="SN476"/>
      <c r="SO476"/>
      <c r="SP476"/>
      <c r="SQ476"/>
      <c r="SR476"/>
      <c r="SS476"/>
      <c r="ST476"/>
      <c r="SU476"/>
      <c r="SV476"/>
      <c r="SW476"/>
      <c r="SX476"/>
      <c r="SY476"/>
      <c r="SZ476"/>
      <c r="TA476"/>
      <c r="TB476"/>
      <c r="TC476"/>
      <c r="TD476"/>
      <c r="TE476"/>
      <c r="TF476"/>
      <c r="TG476"/>
      <c r="TH476"/>
      <c r="TI476"/>
      <c r="TJ476"/>
      <c r="TK476"/>
      <c r="TL476"/>
      <c r="TM476"/>
      <c r="TN476"/>
      <c r="TO476"/>
      <c r="TP476"/>
      <c r="TQ476"/>
      <c r="TR476"/>
      <c r="TS476"/>
      <c r="TT476"/>
      <c r="TU476"/>
      <c r="TV476"/>
      <c r="TW476"/>
      <c r="TX476"/>
      <c r="TY476"/>
      <c r="TZ476"/>
      <c r="UA476"/>
      <c r="UB476"/>
      <c r="UC476"/>
      <c r="UD476"/>
      <c r="UE476"/>
      <c r="UF476"/>
      <c r="UG476"/>
      <c r="UH476"/>
      <c r="UI476"/>
      <c r="UJ476"/>
      <c r="UK476"/>
      <c r="UL476"/>
      <c r="UM476"/>
      <c r="UN476"/>
      <c r="UO476"/>
      <c r="UP476"/>
      <c r="UQ476"/>
      <c r="UR476"/>
      <c r="US476"/>
      <c r="UT476"/>
      <c r="UU476"/>
      <c r="UV476"/>
      <c r="UW476"/>
      <c r="UX476"/>
      <c r="UY476"/>
      <c r="UZ476"/>
      <c r="VA476"/>
      <c r="VB476"/>
      <c r="VC476"/>
      <c r="VD476"/>
      <c r="VE476"/>
      <c r="VF476"/>
      <c r="VG476"/>
      <c r="VH476"/>
      <c r="VI476"/>
      <c r="VJ476"/>
      <c r="VK476"/>
      <c r="VL476"/>
      <c r="VM476"/>
      <c r="VN476"/>
      <c r="VO476"/>
      <c r="VP476"/>
      <c r="VQ476"/>
      <c r="VR476"/>
      <c r="VS476"/>
      <c r="VT476"/>
      <c r="VU476"/>
      <c r="VV476"/>
      <c r="VW476"/>
      <c r="VX476"/>
      <c r="VY476"/>
      <c r="VZ476"/>
      <c r="WA476"/>
      <c r="WB476"/>
      <c r="WC476"/>
      <c r="WD476"/>
      <c r="WE476"/>
    </row>
    <row r="477" spans="1:621" s="41" customFormat="1" ht="73.5" hidden="1" customHeight="1" x14ac:dyDescent="0.25">
      <c r="A477" s="213">
        <f t="shared" si="72"/>
        <v>372</v>
      </c>
      <c r="B477" s="315" t="s">
        <v>86</v>
      </c>
      <c r="C477" s="288" t="s">
        <v>2729</v>
      </c>
      <c r="D477" s="288" t="s">
        <v>2730</v>
      </c>
      <c r="E477" s="288" t="s">
        <v>2731</v>
      </c>
      <c r="F477" s="288" t="s">
        <v>2732</v>
      </c>
      <c r="G477" s="289">
        <v>44316.798611111109</v>
      </c>
      <c r="H477" s="127" t="s">
        <v>2733</v>
      </c>
      <c r="I477" s="289">
        <v>44317.75</v>
      </c>
      <c r="J477" s="60">
        <v>0</v>
      </c>
      <c r="K477" s="288" t="s">
        <v>2734</v>
      </c>
      <c r="L477" s="288"/>
      <c r="M477" s="288"/>
      <c r="N477" s="288"/>
      <c r="O477" s="288"/>
      <c r="P477" s="288"/>
      <c r="Q477" s="288"/>
      <c r="R477" s="288" t="s">
        <v>2735</v>
      </c>
      <c r="S477" s="288" t="s">
        <v>2736</v>
      </c>
      <c r="T477" s="288" t="s">
        <v>75</v>
      </c>
      <c r="U477" s="288">
        <v>0</v>
      </c>
      <c r="V477" s="288" t="s">
        <v>88</v>
      </c>
      <c r="W477" s="288">
        <v>0</v>
      </c>
      <c r="X477" s="331">
        <v>242</v>
      </c>
      <c r="Y477" s="50">
        <f t="shared" si="70"/>
        <v>0</v>
      </c>
      <c r="Z477"/>
      <c r="AA477"/>
      <c r="AB477"/>
      <c r="AC477"/>
      <c r="AD477"/>
      <c r="AE477">
        <v>1</v>
      </c>
      <c r="AF477"/>
      <c r="AG477"/>
      <c r="AH477"/>
      <c r="AI477"/>
      <c r="AJ477"/>
      <c r="AK477"/>
      <c r="AL477"/>
      <c r="AM477"/>
      <c r="AN477"/>
      <c r="AO477"/>
      <c r="AP477"/>
      <c r="AQ477"/>
      <c r="AR477"/>
      <c r="AS477"/>
      <c r="AT477"/>
      <c r="AU477"/>
      <c r="AV477" s="53" t="s">
        <v>95</v>
      </c>
      <c r="AW477" s="53" t="s">
        <v>90</v>
      </c>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c r="HO477"/>
      <c r="HP477"/>
      <c r="HQ477"/>
      <c r="HR477"/>
      <c r="HS477"/>
      <c r="HT477"/>
      <c r="HU477"/>
      <c r="HV477"/>
      <c r="HW477"/>
      <c r="HX477"/>
      <c r="HY477"/>
      <c r="HZ477"/>
      <c r="IA477"/>
      <c r="IB477"/>
      <c r="IC477"/>
      <c r="ID477"/>
      <c r="IE477"/>
      <c r="IF477"/>
      <c r="IG477"/>
      <c r="IH477"/>
      <c r="II477"/>
      <c r="IJ477"/>
      <c r="IK477"/>
      <c r="IL477"/>
      <c r="IM477"/>
      <c r="IN477"/>
      <c r="IO477"/>
      <c r="IP477"/>
      <c r="IQ477"/>
      <c r="IR477"/>
      <c r="IS477"/>
      <c r="IT477"/>
      <c r="IU477"/>
      <c r="IV477"/>
      <c r="IW477"/>
      <c r="IX477"/>
      <c r="IY477"/>
      <c r="IZ477"/>
      <c r="JA477"/>
      <c r="JB477"/>
      <c r="JC477"/>
      <c r="JD477"/>
      <c r="JE477"/>
      <c r="JF477"/>
      <c r="JG477"/>
      <c r="JH477"/>
      <c r="JI477"/>
      <c r="JJ477"/>
      <c r="JK477"/>
      <c r="JL477"/>
      <c r="JM477"/>
      <c r="JN477"/>
      <c r="JO477"/>
      <c r="JP477"/>
      <c r="JQ477"/>
      <c r="JR477"/>
      <c r="JS477"/>
      <c r="JT477"/>
      <c r="JU477"/>
      <c r="JV477"/>
      <c r="JW477"/>
      <c r="JX477"/>
      <c r="JY477"/>
      <c r="JZ477"/>
      <c r="KA477"/>
      <c r="KB477"/>
      <c r="KC477"/>
      <c r="KD477"/>
      <c r="KE477"/>
      <c r="KF477"/>
      <c r="KG477"/>
      <c r="KH477"/>
      <c r="KI477"/>
      <c r="KJ477"/>
      <c r="KK477"/>
      <c r="KL477"/>
      <c r="KM477"/>
      <c r="KN477"/>
      <c r="KO477"/>
      <c r="KP477"/>
      <c r="KQ477"/>
      <c r="KR477"/>
      <c r="KS477"/>
      <c r="KT477"/>
      <c r="KU477"/>
      <c r="KV477"/>
      <c r="KW477"/>
      <c r="KX477"/>
      <c r="KY477"/>
      <c r="KZ477"/>
      <c r="LA477"/>
      <c r="LB477"/>
      <c r="LC477"/>
      <c r="LD477"/>
      <c r="LE477"/>
      <c r="LF477"/>
      <c r="LG477"/>
      <c r="LH477"/>
      <c r="LI477"/>
      <c r="LJ477"/>
      <c r="LK477"/>
      <c r="LL477"/>
      <c r="LM477"/>
      <c r="LN477"/>
      <c r="LO477"/>
      <c r="LP477"/>
      <c r="LQ477"/>
      <c r="LR477"/>
      <c r="LS477"/>
      <c r="LT477"/>
      <c r="LU477"/>
      <c r="LV477"/>
      <c r="LW477"/>
      <c r="LX477"/>
      <c r="LY477"/>
      <c r="LZ477"/>
      <c r="MA477"/>
      <c r="MB477"/>
      <c r="MC477"/>
      <c r="MD477"/>
      <c r="ME477"/>
      <c r="MF477"/>
      <c r="MG477"/>
      <c r="MH477"/>
      <c r="MI477"/>
      <c r="MJ477"/>
      <c r="MK477"/>
      <c r="ML477"/>
      <c r="MM477"/>
      <c r="MN477"/>
      <c r="MO477"/>
      <c r="MP477"/>
      <c r="MQ477"/>
      <c r="MR477"/>
      <c r="MS477"/>
      <c r="MT477"/>
      <c r="MU477"/>
      <c r="MV477"/>
      <c r="MW477"/>
      <c r="MX477"/>
      <c r="MY477"/>
      <c r="MZ477"/>
      <c r="NA477"/>
      <c r="NB477"/>
      <c r="NC477"/>
      <c r="ND477"/>
      <c r="NE477"/>
      <c r="NF477"/>
      <c r="NG477"/>
      <c r="NH477"/>
      <c r="NI477"/>
      <c r="NJ477"/>
      <c r="NK477"/>
      <c r="NL477"/>
      <c r="NM477"/>
      <c r="NN477"/>
      <c r="NO477"/>
      <c r="NP477"/>
      <c r="NQ477"/>
      <c r="NR477"/>
      <c r="NS477"/>
      <c r="NT477"/>
      <c r="NU477"/>
      <c r="NV477"/>
      <c r="NW477"/>
      <c r="NX477"/>
      <c r="NY477"/>
      <c r="NZ477"/>
      <c r="OA477"/>
      <c r="OB477"/>
      <c r="OC477"/>
      <c r="OD477"/>
      <c r="OE477"/>
      <c r="OF477"/>
      <c r="OG477"/>
      <c r="OH477"/>
      <c r="OI477"/>
      <c r="OJ477"/>
      <c r="OK477"/>
      <c r="OL477"/>
      <c r="OM477"/>
      <c r="ON477"/>
      <c r="OO477"/>
      <c r="OP477"/>
      <c r="OQ477"/>
      <c r="OR477"/>
      <c r="OS477"/>
      <c r="OT477"/>
      <c r="OU477"/>
      <c r="OV477"/>
      <c r="OW477"/>
      <c r="OX477"/>
      <c r="OY477"/>
      <c r="OZ477"/>
      <c r="PA477"/>
      <c r="PB477"/>
      <c r="PC477"/>
      <c r="PD477"/>
      <c r="PE477"/>
      <c r="PF477"/>
      <c r="PG477"/>
      <c r="PH477"/>
      <c r="PI477"/>
      <c r="PJ477"/>
      <c r="PK477"/>
      <c r="PL477"/>
      <c r="PM477"/>
      <c r="PN477"/>
      <c r="PO477"/>
      <c r="PP477"/>
      <c r="PQ477"/>
      <c r="PR477"/>
      <c r="PS477"/>
      <c r="PT477"/>
      <c r="PU477"/>
      <c r="PV477"/>
      <c r="PW477"/>
      <c r="PX477"/>
      <c r="PY477"/>
      <c r="PZ477"/>
      <c r="QA477"/>
      <c r="QB477"/>
      <c r="QC477"/>
      <c r="QD477"/>
      <c r="QE477"/>
      <c r="QF477"/>
      <c r="QG477"/>
      <c r="QH477"/>
      <c r="QI477"/>
      <c r="QJ477"/>
      <c r="QK477"/>
      <c r="QL477"/>
      <c r="QM477"/>
      <c r="QN477"/>
      <c r="QO477"/>
      <c r="QP477"/>
      <c r="QQ477"/>
      <c r="QR477"/>
      <c r="QS477"/>
      <c r="QT477"/>
      <c r="QU477"/>
      <c r="QV477"/>
      <c r="QW477"/>
      <c r="QX477"/>
      <c r="QY477"/>
      <c r="QZ477"/>
      <c r="RA477"/>
      <c r="RB477"/>
      <c r="RC477"/>
      <c r="RD477"/>
      <c r="RE477"/>
      <c r="RF477"/>
      <c r="RG477"/>
      <c r="RH477"/>
      <c r="RI477"/>
      <c r="RJ477"/>
      <c r="RK477"/>
      <c r="RL477"/>
      <c r="RM477"/>
      <c r="RN477"/>
      <c r="RO477"/>
      <c r="RP477"/>
      <c r="RQ477"/>
      <c r="RR477"/>
      <c r="RS477"/>
      <c r="RT477"/>
      <c r="RU477"/>
      <c r="RV477"/>
      <c r="RW477"/>
      <c r="RX477"/>
      <c r="RY477"/>
      <c r="RZ477"/>
      <c r="SA477"/>
      <c r="SB477"/>
      <c r="SC477"/>
      <c r="SD477"/>
      <c r="SE477"/>
      <c r="SF477"/>
      <c r="SG477"/>
      <c r="SH477"/>
      <c r="SI477"/>
      <c r="SJ477"/>
      <c r="SK477"/>
      <c r="SL477"/>
      <c r="SM477"/>
      <c r="SN477"/>
      <c r="SO477"/>
      <c r="SP477"/>
      <c r="SQ477"/>
      <c r="SR477"/>
      <c r="SS477"/>
      <c r="ST477"/>
      <c r="SU477"/>
      <c r="SV477"/>
      <c r="SW477"/>
      <c r="SX477"/>
      <c r="SY477"/>
      <c r="SZ477"/>
      <c r="TA477"/>
      <c r="TB477"/>
      <c r="TC477"/>
      <c r="TD477"/>
      <c r="TE477"/>
      <c r="TF477"/>
      <c r="TG477"/>
      <c r="TH477"/>
      <c r="TI477"/>
      <c r="TJ477"/>
      <c r="TK477"/>
      <c r="TL477"/>
      <c r="TM477"/>
      <c r="TN477"/>
      <c r="TO477"/>
      <c r="TP477"/>
      <c r="TQ477"/>
      <c r="TR477"/>
      <c r="TS477"/>
      <c r="TT477"/>
      <c r="TU477"/>
      <c r="TV477"/>
      <c r="TW477"/>
      <c r="TX477"/>
      <c r="TY477"/>
      <c r="TZ477"/>
      <c r="UA477"/>
      <c r="UB477"/>
      <c r="UC477"/>
      <c r="UD477"/>
      <c r="UE477"/>
      <c r="UF477"/>
      <c r="UG477"/>
      <c r="UH477"/>
      <c r="UI477"/>
      <c r="UJ477"/>
      <c r="UK477"/>
      <c r="UL477"/>
      <c r="UM477"/>
      <c r="UN477"/>
      <c r="UO477"/>
      <c r="UP477"/>
      <c r="UQ477"/>
      <c r="UR477"/>
      <c r="US477"/>
      <c r="UT477"/>
      <c r="UU477"/>
      <c r="UV477"/>
      <c r="UW477"/>
      <c r="UX477"/>
      <c r="UY477"/>
      <c r="UZ477"/>
      <c r="VA477"/>
      <c r="VB477"/>
      <c r="VC477"/>
      <c r="VD477"/>
      <c r="VE477"/>
      <c r="VF477"/>
      <c r="VG477"/>
      <c r="VH477"/>
      <c r="VI477"/>
      <c r="VJ477"/>
      <c r="VK477"/>
      <c r="VL477"/>
      <c r="VM477"/>
      <c r="VN477"/>
      <c r="VO477"/>
      <c r="VP477"/>
      <c r="VQ477"/>
      <c r="VR477"/>
      <c r="VS477"/>
      <c r="VT477"/>
      <c r="VU477"/>
      <c r="VV477"/>
      <c r="VW477"/>
      <c r="VX477"/>
      <c r="VY477"/>
      <c r="VZ477"/>
      <c r="WA477"/>
      <c r="WB477"/>
      <c r="WC477"/>
      <c r="WD477"/>
      <c r="WE477"/>
    </row>
    <row r="478" spans="1:621" s="41" customFormat="1" ht="75.75" hidden="1" customHeight="1" x14ac:dyDescent="0.25">
      <c r="A478" s="739">
        <f>A477+1</f>
        <v>373</v>
      </c>
      <c r="B478" s="757" t="s">
        <v>2639</v>
      </c>
      <c r="C478" s="608" t="s">
        <v>1351</v>
      </c>
      <c r="D478" s="829" t="s">
        <v>2737</v>
      </c>
      <c r="E478" s="613" t="s">
        <v>2738</v>
      </c>
      <c r="F478" s="288" t="s">
        <v>2739</v>
      </c>
      <c r="G478" s="609">
        <v>44317.758333333331</v>
      </c>
      <c r="H478" s="123">
        <v>44317.900694444441</v>
      </c>
      <c r="I478" s="609">
        <v>44318.890277777777</v>
      </c>
      <c r="J478" s="831">
        <f t="shared" ref="J478" si="73">H478-G478</f>
        <v>0.14236111110949423</v>
      </c>
      <c r="K478" s="288" t="s">
        <v>2740</v>
      </c>
      <c r="L478" s="288"/>
      <c r="M478" s="288"/>
      <c r="N478" s="288"/>
      <c r="O478" s="288"/>
      <c r="P478" s="288"/>
      <c r="Q478" s="288"/>
      <c r="R478" s="608" t="s">
        <v>2741</v>
      </c>
      <c r="S478" s="130" t="s">
        <v>2742</v>
      </c>
      <c r="T478" s="288" t="s">
        <v>657</v>
      </c>
      <c r="U478" s="130" t="s">
        <v>1653</v>
      </c>
      <c r="V478" s="811" t="s">
        <v>76</v>
      </c>
      <c r="W478" s="827">
        <v>1</v>
      </c>
      <c r="X478" s="676" t="s">
        <v>189</v>
      </c>
      <c r="Y478" s="50">
        <f t="shared" si="70"/>
        <v>3.4166666666278616</v>
      </c>
      <c r="Z478"/>
      <c r="AA478">
        <v>1</v>
      </c>
      <c r="AB478"/>
      <c r="AC478"/>
      <c r="AD478"/>
      <c r="AE478"/>
      <c r="AF478"/>
      <c r="AG478"/>
      <c r="AH478"/>
      <c r="AI478"/>
      <c r="AJ478"/>
      <c r="AK478"/>
      <c r="AL478"/>
      <c r="AM478"/>
      <c r="AN478"/>
      <c r="AO478"/>
      <c r="AP478"/>
      <c r="AQ478"/>
      <c r="AR478"/>
      <c r="AS478"/>
      <c r="AT478"/>
      <c r="AU478"/>
      <c r="AV478" s="53" t="s">
        <v>89</v>
      </c>
      <c r="AW478" s="53" t="s">
        <v>91</v>
      </c>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c r="HO478"/>
      <c r="HP478"/>
      <c r="HQ478"/>
      <c r="HR478"/>
      <c r="HS478"/>
      <c r="HT478"/>
      <c r="HU478"/>
      <c r="HV478"/>
      <c r="HW478"/>
      <c r="HX478"/>
      <c r="HY478"/>
      <c r="HZ478"/>
      <c r="IA478"/>
      <c r="IB478"/>
      <c r="IC478"/>
      <c r="ID478"/>
      <c r="IE478"/>
      <c r="IF478"/>
      <c r="IG478"/>
      <c r="IH478"/>
      <c r="II478"/>
      <c r="IJ478"/>
      <c r="IK478"/>
      <c r="IL478"/>
      <c r="IM478"/>
      <c r="IN478"/>
      <c r="IO478"/>
      <c r="IP478"/>
      <c r="IQ478"/>
      <c r="IR478"/>
      <c r="IS478"/>
      <c r="IT478"/>
      <c r="IU478"/>
      <c r="IV478"/>
      <c r="IW478"/>
      <c r="IX478"/>
      <c r="IY478"/>
      <c r="IZ478"/>
      <c r="JA478"/>
      <c r="JB478"/>
      <c r="JC478"/>
      <c r="JD478"/>
      <c r="JE478"/>
      <c r="JF478"/>
      <c r="JG478"/>
      <c r="JH478"/>
      <c r="JI478"/>
      <c r="JJ478"/>
      <c r="JK478"/>
      <c r="JL478"/>
      <c r="JM478"/>
      <c r="JN478"/>
      <c r="JO478"/>
      <c r="JP478"/>
      <c r="JQ478"/>
      <c r="JR478"/>
      <c r="JS478"/>
      <c r="JT478"/>
      <c r="JU478"/>
      <c r="JV478"/>
      <c r="JW478"/>
      <c r="JX478"/>
      <c r="JY478"/>
      <c r="JZ478"/>
      <c r="KA478"/>
      <c r="KB478"/>
      <c r="KC478"/>
      <c r="KD478"/>
      <c r="KE478"/>
      <c r="KF478"/>
      <c r="KG478"/>
      <c r="KH478"/>
      <c r="KI478"/>
      <c r="KJ478"/>
      <c r="KK478"/>
      <c r="KL478"/>
      <c r="KM478"/>
      <c r="KN478"/>
      <c r="KO478"/>
      <c r="KP478"/>
      <c r="KQ478"/>
      <c r="KR478"/>
      <c r="KS478"/>
      <c r="KT478"/>
      <c r="KU478"/>
      <c r="KV478"/>
      <c r="KW478"/>
      <c r="KX478"/>
      <c r="KY478"/>
      <c r="KZ478"/>
      <c r="LA478"/>
      <c r="LB478"/>
      <c r="LC478"/>
      <c r="LD478"/>
      <c r="LE478"/>
      <c r="LF478"/>
      <c r="LG478"/>
      <c r="LH478"/>
      <c r="LI478"/>
      <c r="LJ478"/>
      <c r="LK478"/>
      <c r="LL478"/>
      <c r="LM478"/>
      <c r="LN478"/>
      <c r="LO478"/>
      <c r="LP478"/>
      <c r="LQ478"/>
      <c r="LR478"/>
      <c r="LS478"/>
      <c r="LT478"/>
      <c r="LU478"/>
      <c r="LV478"/>
      <c r="LW478"/>
      <c r="LX478"/>
      <c r="LY478"/>
      <c r="LZ478"/>
      <c r="MA478"/>
      <c r="MB478"/>
      <c r="MC478"/>
      <c r="MD478"/>
      <c r="ME478"/>
      <c r="MF478"/>
      <c r="MG478"/>
      <c r="MH478"/>
      <c r="MI478"/>
      <c r="MJ478"/>
      <c r="MK478"/>
      <c r="ML478"/>
      <c r="MM478"/>
      <c r="MN478"/>
      <c r="MO478"/>
      <c r="MP478"/>
      <c r="MQ478"/>
      <c r="MR478"/>
      <c r="MS478"/>
      <c r="MT478"/>
      <c r="MU478"/>
      <c r="MV478"/>
      <c r="MW478"/>
      <c r="MX478"/>
      <c r="MY478"/>
      <c r="MZ478"/>
      <c r="NA478"/>
      <c r="NB478"/>
      <c r="NC478"/>
      <c r="ND478"/>
      <c r="NE478"/>
      <c r="NF478"/>
      <c r="NG478"/>
      <c r="NH478"/>
      <c r="NI478"/>
      <c r="NJ478"/>
      <c r="NK478"/>
      <c r="NL478"/>
      <c r="NM478"/>
      <c r="NN478"/>
      <c r="NO478"/>
      <c r="NP478"/>
      <c r="NQ478"/>
      <c r="NR478"/>
      <c r="NS478"/>
      <c r="NT478"/>
      <c r="NU478"/>
      <c r="NV478"/>
      <c r="NW478"/>
      <c r="NX478"/>
      <c r="NY478"/>
      <c r="NZ478"/>
      <c r="OA478"/>
      <c r="OB478"/>
      <c r="OC478"/>
      <c r="OD478"/>
      <c r="OE478"/>
      <c r="OF478"/>
      <c r="OG478"/>
      <c r="OH478"/>
      <c r="OI478"/>
      <c r="OJ478"/>
      <c r="OK478"/>
      <c r="OL478"/>
      <c r="OM478"/>
      <c r="ON478"/>
      <c r="OO478"/>
      <c r="OP478"/>
      <c r="OQ478"/>
      <c r="OR478"/>
      <c r="OS478"/>
      <c r="OT478"/>
      <c r="OU478"/>
      <c r="OV478"/>
      <c r="OW478"/>
      <c r="OX478"/>
      <c r="OY478"/>
      <c r="OZ478"/>
      <c r="PA478"/>
      <c r="PB478"/>
      <c r="PC478"/>
      <c r="PD478"/>
      <c r="PE478"/>
      <c r="PF478"/>
      <c r="PG478"/>
      <c r="PH478"/>
      <c r="PI478"/>
      <c r="PJ478"/>
      <c r="PK478"/>
      <c r="PL478"/>
      <c r="PM478"/>
      <c r="PN478"/>
      <c r="PO478"/>
      <c r="PP478"/>
      <c r="PQ478"/>
      <c r="PR478"/>
      <c r="PS478"/>
      <c r="PT478"/>
      <c r="PU478"/>
      <c r="PV478"/>
      <c r="PW478"/>
      <c r="PX478"/>
      <c r="PY478"/>
      <c r="PZ478"/>
      <c r="QA478"/>
      <c r="QB478"/>
      <c r="QC478"/>
      <c r="QD478"/>
      <c r="QE478"/>
      <c r="QF478"/>
      <c r="QG478"/>
      <c r="QH478"/>
      <c r="QI478"/>
      <c r="QJ478"/>
      <c r="QK478"/>
      <c r="QL478"/>
      <c r="QM478"/>
      <c r="QN478"/>
      <c r="QO478"/>
      <c r="QP478"/>
      <c r="QQ478"/>
      <c r="QR478"/>
      <c r="QS478"/>
      <c r="QT478"/>
      <c r="QU478"/>
      <c r="QV478"/>
      <c r="QW478"/>
      <c r="QX478"/>
      <c r="QY478"/>
      <c r="QZ478"/>
      <c r="RA478"/>
      <c r="RB478"/>
      <c r="RC478"/>
      <c r="RD478"/>
      <c r="RE478"/>
      <c r="RF478"/>
      <c r="RG478"/>
      <c r="RH478"/>
      <c r="RI478"/>
      <c r="RJ478"/>
      <c r="RK478"/>
      <c r="RL478"/>
      <c r="RM478"/>
      <c r="RN478"/>
      <c r="RO478"/>
      <c r="RP478"/>
      <c r="RQ478"/>
      <c r="RR478"/>
      <c r="RS478"/>
      <c r="RT478"/>
      <c r="RU478"/>
      <c r="RV478"/>
      <c r="RW478"/>
      <c r="RX478"/>
      <c r="RY478"/>
      <c r="RZ478"/>
      <c r="SA478"/>
      <c r="SB478"/>
      <c r="SC478"/>
      <c r="SD478"/>
      <c r="SE478"/>
      <c r="SF478"/>
      <c r="SG478"/>
      <c r="SH478"/>
      <c r="SI478"/>
      <c r="SJ478"/>
      <c r="SK478"/>
      <c r="SL478"/>
      <c r="SM478"/>
      <c r="SN478"/>
      <c r="SO478"/>
      <c r="SP478"/>
      <c r="SQ478"/>
      <c r="SR478"/>
      <c r="SS478"/>
      <c r="ST478"/>
      <c r="SU478"/>
      <c r="SV478"/>
      <c r="SW478"/>
      <c r="SX478"/>
      <c r="SY478"/>
      <c r="SZ478"/>
      <c r="TA478"/>
      <c r="TB478"/>
      <c r="TC478"/>
      <c r="TD478"/>
      <c r="TE478"/>
      <c r="TF478"/>
      <c r="TG478"/>
      <c r="TH478"/>
      <c r="TI478"/>
      <c r="TJ478"/>
      <c r="TK478"/>
      <c r="TL478"/>
      <c r="TM478"/>
      <c r="TN478"/>
      <c r="TO478"/>
      <c r="TP478"/>
      <c r="TQ478"/>
      <c r="TR478"/>
      <c r="TS478"/>
      <c r="TT478"/>
      <c r="TU478"/>
      <c r="TV478"/>
      <c r="TW478"/>
      <c r="TX478"/>
      <c r="TY478"/>
      <c r="TZ478"/>
      <c r="UA478"/>
      <c r="UB478"/>
      <c r="UC478"/>
      <c r="UD478"/>
      <c r="UE478"/>
      <c r="UF478"/>
      <c r="UG478"/>
      <c r="UH478"/>
      <c r="UI478"/>
      <c r="UJ478"/>
      <c r="UK478"/>
      <c r="UL478"/>
      <c r="UM478"/>
      <c r="UN478"/>
      <c r="UO478"/>
      <c r="UP478"/>
      <c r="UQ478"/>
      <c r="UR478"/>
      <c r="US478"/>
      <c r="UT478"/>
      <c r="UU478"/>
      <c r="UV478"/>
      <c r="UW478"/>
      <c r="UX478"/>
      <c r="UY478"/>
      <c r="UZ478"/>
      <c r="VA478"/>
      <c r="VB478"/>
      <c r="VC478"/>
      <c r="VD478"/>
      <c r="VE478"/>
      <c r="VF478"/>
      <c r="VG478"/>
      <c r="VH478"/>
      <c r="VI478"/>
      <c r="VJ478"/>
      <c r="VK478"/>
      <c r="VL478"/>
      <c r="VM478"/>
      <c r="VN478"/>
      <c r="VO478"/>
      <c r="VP478"/>
      <c r="VQ478"/>
      <c r="VR478"/>
      <c r="VS478"/>
      <c r="VT478"/>
      <c r="VU478"/>
      <c r="VV478"/>
      <c r="VW478"/>
      <c r="VX478"/>
      <c r="VY478"/>
      <c r="VZ478"/>
      <c r="WA478"/>
      <c r="WB478"/>
      <c r="WC478"/>
      <c r="WD478"/>
      <c r="WE478"/>
    </row>
    <row r="479" spans="1:621" s="157" customFormat="1" ht="114.75" hidden="1" customHeight="1" x14ac:dyDescent="0.25">
      <c r="A479" s="741"/>
      <c r="B479" s="758"/>
      <c r="C479" s="601"/>
      <c r="D479" s="830"/>
      <c r="E479" s="614"/>
      <c r="F479" s="288" t="s">
        <v>2743</v>
      </c>
      <c r="G479" s="610"/>
      <c r="H479" s="123" t="s">
        <v>2744</v>
      </c>
      <c r="I479" s="610"/>
      <c r="J479" s="832"/>
      <c r="K479" s="288" t="s">
        <v>2745</v>
      </c>
      <c r="L479" s="288"/>
      <c r="M479" s="288"/>
      <c r="N479" s="288"/>
      <c r="O479" s="288"/>
      <c r="P479" s="288"/>
      <c r="Q479" s="288"/>
      <c r="R479" s="601"/>
      <c r="S479" s="130" t="s">
        <v>2746</v>
      </c>
      <c r="T479" s="288" t="s">
        <v>75</v>
      </c>
      <c r="U479" s="130" t="s">
        <v>1184</v>
      </c>
      <c r="V479" s="813"/>
      <c r="W479" s="828"/>
      <c r="X479" s="677"/>
      <c r="Y479" s="50">
        <f t="shared" si="70"/>
        <v>0</v>
      </c>
      <c r="Z479"/>
      <c r="AA479"/>
      <c r="AB479"/>
      <c r="AC479"/>
      <c r="AD479"/>
      <c r="AE479"/>
      <c r="AF479"/>
      <c r="AG479"/>
      <c r="AH479"/>
      <c r="AI479"/>
      <c r="AJ479"/>
      <c r="AK479"/>
      <c r="AL479"/>
      <c r="AM479"/>
      <c r="AN479"/>
      <c r="AO479"/>
      <c r="AP479"/>
      <c r="AQ479"/>
      <c r="AR479"/>
      <c r="AS479"/>
      <c r="AT479"/>
      <c r="AU479"/>
      <c r="AV479" s="53"/>
      <c r="AW479" s="53"/>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c r="HO479"/>
      <c r="HP479"/>
      <c r="HQ479"/>
      <c r="HR479"/>
      <c r="HS479"/>
      <c r="HT479"/>
      <c r="HU479"/>
      <c r="HV479"/>
      <c r="HW479"/>
      <c r="HX479"/>
      <c r="HY479"/>
      <c r="HZ479"/>
      <c r="IA479"/>
      <c r="IB479"/>
      <c r="IC479"/>
      <c r="ID479"/>
      <c r="IE479"/>
      <c r="IF479"/>
      <c r="IG479"/>
      <c r="IH479"/>
      <c r="II479"/>
      <c r="IJ479"/>
      <c r="IK479"/>
      <c r="IL479"/>
      <c r="IM479"/>
      <c r="IN479"/>
      <c r="IO479"/>
      <c r="IP479"/>
      <c r="IQ479"/>
      <c r="IR479"/>
      <c r="IS479"/>
      <c r="IT479"/>
      <c r="IU479"/>
      <c r="IV479"/>
      <c r="IW479"/>
      <c r="IX479"/>
      <c r="IY479"/>
      <c r="IZ479"/>
      <c r="JA479"/>
      <c r="JB479"/>
      <c r="JC479"/>
      <c r="JD479"/>
      <c r="JE479"/>
      <c r="JF479"/>
      <c r="JG479"/>
      <c r="JH479"/>
      <c r="JI479"/>
      <c r="JJ479"/>
      <c r="JK479"/>
      <c r="JL479"/>
      <c r="JM479"/>
      <c r="JN479"/>
      <c r="JO479"/>
      <c r="JP479"/>
      <c r="JQ479"/>
      <c r="JR479"/>
      <c r="JS479"/>
      <c r="JT479"/>
      <c r="JU479"/>
      <c r="JV479"/>
      <c r="JW479"/>
      <c r="JX479"/>
      <c r="JY479"/>
      <c r="JZ479"/>
      <c r="KA479"/>
      <c r="KB479"/>
      <c r="KC479"/>
      <c r="KD479"/>
      <c r="KE479"/>
      <c r="KF479"/>
      <c r="KG479"/>
      <c r="KH479"/>
      <c r="KI479"/>
      <c r="KJ479"/>
      <c r="KK479"/>
      <c r="KL479"/>
      <c r="KM479"/>
      <c r="KN479"/>
      <c r="KO479"/>
      <c r="KP479"/>
      <c r="KQ479"/>
      <c r="KR479"/>
      <c r="KS479"/>
      <c r="KT479"/>
      <c r="KU479"/>
      <c r="KV479"/>
      <c r="KW479"/>
      <c r="KX479"/>
      <c r="KY479"/>
      <c r="KZ479"/>
      <c r="LA479"/>
      <c r="LB479"/>
      <c r="LC479"/>
      <c r="LD479"/>
      <c r="LE479"/>
      <c r="LF479"/>
      <c r="LG479"/>
      <c r="LH479"/>
      <c r="LI479"/>
      <c r="LJ479"/>
      <c r="LK479"/>
      <c r="LL479"/>
      <c r="LM479"/>
      <c r="LN479"/>
      <c r="LO479"/>
      <c r="LP479"/>
      <c r="LQ479"/>
      <c r="LR479"/>
      <c r="LS479"/>
      <c r="LT479"/>
      <c r="LU479"/>
      <c r="LV479"/>
      <c r="LW479"/>
      <c r="LX479"/>
      <c r="LY479"/>
      <c r="LZ479"/>
      <c r="MA479"/>
      <c r="MB479"/>
      <c r="MC479"/>
      <c r="MD479"/>
      <c r="ME479"/>
      <c r="MF479"/>
      <c r="MG479"/>
      <c r="MH479"/>
      <c r="MI479"/>
      <c r="MJ479"/>
      <c r="MK479"/>
      <c r="ML479"/>
      <c r="MM479"/>
      <c r="MN479"/>
      <c r="MO479"/>
      <c r="MP479"/>
      <c r="MQ479"/>
      <c r="MR479"/>
      <c r="MS479"/>
      <c r="MT479"/>
      <c r="MU479"/>
      <c r="MV479"/>
      <c r="MW479"/>
      <c r="MX479"/>
      <c r="MY479"/>
      <c r="MZ479"/>
      <c r="NA479"/>
      <c r="NB479"/>
      <c r="NC479"/>
      <c r="ND479"/>
      <c r="NE479"/>
      <c r="NF479"/>
      <c r="NG479"/>
      <c r="NH479"/>
      <c r="NI479"/>
      <c r="NJ479"/>
      <c r="NK479"/>
      <c r="NL479"/>
      <c r="NM479"/>
      <c r="NN479"/>
      <c r="NO479"/>
      <c r="NP479"/>
      <c r="NQ479"/>
      <c r="NR479"/>
      <c r="NS479"/>
      <c r="NT479"/>
      <c r="NU479"/>
      <c r="NV479"/>
      <c r="NW479"/>
      <c r="NX479"/>
      <c r="NY479"/>
      <c r="NZ479"/>
      <c r="OA479"/>
      <c r="OB479"/>
      <c r="OC479"/>
      <c r="OD479"/>
      <c r="OE479"/>
      <c r="OF479"/>
      <c r="OG479"/>
      <c r="OH479"/>
      <c r="OI479"/>
      <c r="OJ479"/>
      <c r="OK479"/>
      <c r="OL479"/>
      <c r="OM479"/>
      <c r="ON479"/>
      <c r="OO479"/>
      <c r="OP479"/>
      <c r="OQ479"/>
      <c r="OR479"/>
      <c r="OS479"/>
      <c r="OT479"/>
      <c r="OU479"/>
      <c r="OV479"/>
      <c r="OW479"/>
      <c r="OX479"/>
      <c r="OY479"/>
      <c r="OZ479"/>
      <c r="PA479"/>
      <c r="PB479"/>
      <c r="PC479"/>
      <c r="PD479"/>
      <c r="PE479"/>
      <c r="PF479"/>
      <c r="PG479"/>
      <c r="PH479"/>
      <c r="PI479"/>
      <c r="PJ479"/>
      <c r="PK479"/>
      <c r="PL479"/>
      <c r="PM479"/>
      <c r="PN479"/>
      <c r="PO479"/>
      <c r="PP479"/>
      <c r="PQ479"/>
      <c r="PR479"/>
      <c r="PS479"/>
      <c r="PT479"/>
      <c r="PU479"/>
      <c r="PV479"/>
      <c r="PW479"/>
      <c r="PX479"/>
      <c r="PY479"/>
      <c r="PZ479"/>
      <c r="QA479"/>
      <c r="QB479"/>
      <c r="QC479"/>
      <c r="QD479"/>
      <c r="QE479"/>
      <c r="QF479"/>
      <c r="QG479"/>
      <c r="QH479"/>
      <c r="QI479"/>
      <c r="QJ479"/>
      <c r="QK479"/>
      <c r="QL479"/>
      <c r="QM479"/>
      <c r="QN479"/>
      <c r="QO479"/>
      <c r="QP479"/>
      <c r="QQ479"/>
      <c r="QR479"/>
      <c r="QS479"/>
      <c r="QT479"/>
      <c r="QU479"/>
      <c r="QV479"/>
      <c r="QW479"/>
      <c r="QX479"/>
      <c r="QY479"/>
      <c r="QZ479"/>
      <c r="RA479"/>
      <c r="RB479"/>
      <c r="RC479"/>
      <c r="RD479"/>
      <c r="RE479"/>
      <c r="RF479"/>
      <c r="RG479"/>
      <c r="RH479"/>
      <c r="RI479"/>
      <c r="RJ479"/>
      <c r="RK479"/>
      <c r="RL479"/>
      <c r="RM479"/>
      <c r="RN479"/>
      <c r="RO479"/>
      <c r="RP479"/>
      <c r="RQ479"/>
      <c r="RR479"/>
      <c r="RS479"/>
      <c r="RT479"/>
      <c r="RU479"/>
      <c r="RV479"/>
      <c r="RW479"/>
      <c r="RX479"/>
      <c r="RY479"/>
      <c r="RZ479"/>
      <c r="SA479"/>
      <c r="SB479"/>
      <c r="SC479"/>
      <c r="SD479"/>
      <c r="SE479"/>
      <c r="SF479"/>
      <c r="SG479"/>
      <c r="SH479"/>
      <c r="SI479"/>
      <c r="SJ479"/>
      <c r="SK479"/>
      <c r="SL479"/>
      <c r="SM479"/>
      <c r="SN479"/>
      <c r="SO479"/>
      <c r="SP479"/>
      <c r="SQ479"/>
      <c r="SR479"/>
      <c r="SS479"/>
      <c r="ST479"/>
      <c r="SU479"/>
      <c r="SV479"/>
      <c r="SW479"/>
      <c r="SX479"/>
      <c r="SY479"/>
      <c r="SZ479"/>
      <c r="TA479"/>
      <c r="TB479"/>
      <c r="TC479"/>
      <c r="TD479"/>
      <c r="TE479"/>
      <c r="TF479"/>
      <c r="TG479"/>
      <c r="TH479"/>
      <c r="TI479"/>
      <c r="TJ479"/>
      <c r="TK479"/>
      <c r="TL479"/>
      <c r="TM479"/>
      <c r="TN479"/>
      <c r="TO479"/>
      <c r="TP479"/>
      <c r="TQ479"/>
      <c r="TR479"/>
      <c r="TS479"/>
      <c r="TT479"/>
      <c r="TU479"/>
      <c r="TV479"/>
      <c r="TW479"/>
      <c r="TX479"/>
      <c r="TY479"/>
      <c r="TZ479"/>
      <c r="UA479"/>
      <c r="UB479"/>
      <c r="UC479"/>
      <c r="UD479"/>
      <c r="UE479"/>
      <c r="UF479"/>
      <c r="UG479"/>
      <c r="UH479"/>
      <c r="UI479"/>
      <c r="UJ479"/>
      <c r="UK479"/>
      <c r="UL479"/>
      <c r="UM479"/>
      <c r="UN479"/>
      <c r="UO479"/>
      <c r="UP479"/>
      <c r="UQ479"/>
      <c r="UR479"/>
      <c r="US479"/>
      <c r="UT479"/>
      <c r="UU479"/>
      <c r="UV479"/>
      <c r="UW479"/>
      <c r="UX479"/>
      <c r="UY479"/>
      <c r="UZ479"/>
      <c r="VA479"/>
      <c r="VB479"/>
      <c r="VC479"/>
      <c r="VD479"/>
      <c r="VE479"/>
      <c r="VF479"/>
      <c r="VG479"/>
      <c r="VH479"/>
      <c r="VI479"/>
      <c r="VJ479"/>
      <c r="VK479"/>
      <c r="VL479"/>
      <c r="VM479"/>
      <c r="VN479"/>
      <c r="VO479"/>
      <c r="VP479"/>
      <c r="VQ479"/>
      <c r="VR479"/>
      <c r="VS479"/>
      <c r="VT479"/>
      <c r="VU479"/>
      <c r="VV479"/>
      <c r="VW479"/>
      <c r="VX479"/>
      <c r="VY479"/>
      <c r="VZ479"/>
      <c r="WA479"/>
      <c r="WB479"/>
      <c r="WC479"/>
      <c r="WD479"/>
      <c r="WE479"/>
    </row>
    <row r="480" spans="1:621" s="41" customFormat="1" ht="86.25" hidden="1" customHeight="1" x14ac:dyDescent="0.25">
      <c r="A480" s="92">
        <f>A478+1</f>
        <v>374</v>
      </c>
      <c r="B480" s="315" t="s">
        <v>86</v>
      </c>
      <c r="C480" s="288" t="s">
        <v>425</v>
      </c>
      <c r="D480" s="288" t="s">
        <v>2747</v>
      </c>
      <c r="E480" s="288" t="s">
        <v>2748</v>
      </c>
      <c r="F480" s="288" t="s">
        <v>428</v>
      </c>
      <c r="G480" s="289">
        <v>44319.59375</v>
      </c>
      <c r="H480" s="289" t="s">
        <v>2749</v>
      </c>
      <c r="I480" s="289">
        <v>44320.399305555555</v>
      </c>
      <c r="J480" s="60">
        <v>0</v>
      </c>
      <c r="K480" s="288" t="s">
        <v>429</v>
      </c>
      <c r="L480" s="288"/>
      <c r="M480" s="288"/>
      <c r="N480" s="288"/>
      <c r="O480" s="288"/>
      <c r="P480" s="288"/>
      <c r="Q480" s="288"/>
      <c r="R480" s="288" t="s">
        <v>2750</v>
      </c>
      <c r="S480" s="288" t="s">
        <v>2751</v>
      </c>
      <c r="T480" s="288" t="s">
        <v>2752</v>
      </c>
      <c r="U480" s="288">
        <v>0</v>
      </c>
      <c r="V480" s="288" t="s">
        <v>88</v>
      </c>
      <c r="W480" s="288">
        <v>0</v>
      </c>
      <c r="X480" s="331">
        <v>243</v>
      </c>
      <c r="Y480" s="50">
        <f t="shared" si="70"/>
        <v>0</v>
      </c>
      <c r="Z480"/>
      <c r="AA480"/>
      <c r="AB480"/>
      <c r="AC480"/>
      <c r="AD480"/>
      <c r="AE480">
        <v>1</v>
      </c>
      <c r="AF480"/>
      <c r="AG480"/>
      <c r="AH480"/>
      <c r="AI480"/>
      <c r="AJ480"/>
      <c r="AK480"/>
      <c r="AL480"/>
      <c r="AM480"/>
      <c r="AN480"/>
      <c r="AO480"/>
      <c r="AP480"/>
      <c r="AQ480"/>
      <c r="AR480"/>
      <c r="AS480"/>
      <c r="AT480"/>
      <c r="AU480"/>
      <c r="AV480" s="53" t="s">
        <v>95</v>
      </c>
      <c r="AW480" s="53" t="s">
        <v>90</v>
      </c>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c r="HO480"/>
      <c r="HP480"/>
      <c r="HQ480"/>
      <c r="HR480"/>
      <c r="HS480"/>
      <c r="HT480"/>
      <c r="HU480"/>
      <c r="HV480"/>
      <c r="HW480"/>
      <c r="HX480"/>
      <c r="HY480"/>
      <c r="HZ480"/>
      <c r="IA480"/>
      <c r="IB480"/>
      <c r="IC480"/>
      <c r="ID480"/>
      <c r="IE480"/>
      <c r="IF480"/>
      <c r="IG480"/>
      <c r="IH480"/>
      <c r="II480"/>
      <c r="IJ480"/>
      <c r="IK480"/>
      <c r="IL480"/>
      <c r="IM480"/>
      <c r="IN480"/>
      <c r="IO480"/>
      <c r="IP480"/>
      <c r="IQ480"/>
      <c r="IR480"/>
      <c r="IS480"/>
      <c r="IT480"/>
      <c r="IU480"/>
      <c r="IV480"/>
      <c r="IW480"/>
      <c r="IX480"/>
      <c r="IY480"/>
      <c r="IZ480"/>
      <c r="JA480"/>
      <c r="JB480"/>
      <c r="JC480"/>
      <c r="JD480"/>
      <c r="JE480"/>
      <c r="JF480"/>
      <c r="JG480"/>
      <c r="JH480"/>
      <c r="JI480"/>
      <c r="JJ480"/>
      <c r="JK480"/>
      <c r="JL480"/>
      <c r="JM480"/>
      <c r="JN480"/>
      <c r="JO480"/>
      <c r="JP480"/>
      <c r="JQ480"/>
      <c r="JR480"/>
      <c r="JS480"/>
      <c r="JT480"/>
      <c r="JU480"/>
      <c r="JV480"/>
      <c r="JW480"/>
      <c r="JX480"/>
      <c r="JY480"/>
      <c r="JZ480"/>
      <c r="KA480"/>
      <c r="KB480"/>
      <c r="KC480"/>
      <c r="KD480"/>
      <c r="KE480"/>
      <c r="KF480"/>
      <c r="KG480"/>
      <c r="KH480"/>
      <c r="KI480"/>
      <c r="KJ480"/>
      <c r="KK480"/>
      <c r="KL480"/>
      <c r="KM480"/>
      <c r="KN480"/>
      <c r="KO480"/>
      <c r="KP480"/>
      <c r="KQ480"/>
      <c r="KR480"/>
      <c r="KS480"/>
      <c r="KT480"/>
      <c r="KU480"/>
      <c r="KV480"/>
      <c r="KW480"/>
      <c r="KX480"/>
      <c r="KY480"/>
      <c r="KZ480"/>
      <c r="LA480"/>
      <c r="LB480"/>
      <c r="LC480"/>
      <c r="LD480"/>
      <c r="LE480"/>
      <c r="LF480"/>
      <c r="LG480"/>
      <c r="LH480"/>
      <c r="LI480"/>
      <c r="LJ480"/>
      <c r="LK480"/>
      <c r="LL480"/>
      <c r="LM480"/>
      <c r="LN480"/>
      <c r="LO480"/>
      <c r="LP480"/>
      <c r="LQ480"/>
      <c r="LR480"/>
      <c r="LS480"/>
      <c r="LT480"/>
      <c r="LU480"/>
      <c r="LV480"/>
      <c r="LW480"/>
      <c r="LX480"/>
      <c r="LY480"/>
      <c r="LZ480"/>
      <c r="MA480"/>
      <c r="MB480"/>
      <c r="MC480"/>
      <c r="MD480"/>
      <c r="ME480"/>
      <c r="MF480"/>
      <c r="MG480"/>
      <c r="MH480"/>
      <c r="MI480"/>
      <c r="MJ480"/>
      <c r="MK480"/>
      <c r="ML480"/>
      <c r="MM480"/>
      <c r="MN480"/>
      <c r="MO480"/>
      <c r="MP480"/>
      <c r="MQ480"/>
      <c r="MR480"/>
      <c r="MS480"/>
      <c r="MT480"/>
      <c r="MU480"/>
      <c r="MV480"/>
      <c r="MW480"/>
      <c r="MX480"/>
      <c r="MY480"/>
      <c r="MZ480"/>
      <c r="NA480"/>
      <c r="NB480"/>
      <c r="NC480"/>
      <c r="ND480"/>
      <c r="NE480"/>
      <c r="NF480"/>
      <c r="NG480"/>
      <c r="NH480"/>
      <c r="NI480"/>
      <c r="NJ480"/>
      <c r="NK480"/>
      <c r="NL480"/>
      <c r="NM480"/>
      <c r="NN480"/>
      <c r="NO480"/>
      <c r="NP480"/>
      <c r="NQ480"/>
      <c r="NR480"/>
      <c r="NS480"/>
      <c r="NT480"/>
      <c r="NU480"/>
      <c r="NV480"/>
      <c r="NW480"/>
      <c r="NX480"/>
      <c r="NY480"/>
      <c r="NZ480"/>
      <c r="OA480"/>
      <c r="OB480"/>
      <c r="OC480"/>
      <c r="OD480"/>
      <c r="OE480"/>
      <c r="OF480"/>
      <c r="OG480"/>
      <c r="OH480"/>
      <c r="OI480"/>
      <c r="OJ480"/>
      <c r="OK480"/>
      <c r="OL480"/>
      <c r="OM480"/>
      <c r="ON480"/>
      <c r="OO480"/>
      <c r="OP480"/>
      <c r="OQ480"/>
      <c r="OR480"/>
      <c r="OS480"/>
      <c r="OT480"/>
      <c r="OU480"/>
      <c r="OV480"/>
      <c r="OW480"/>
      <c r="OX480"/>
      <c r="OY480"/>
      <c r="OZ480"/>
      <c r="PA480"/>
      <c r="PB480"/>
      <c r="PC480"/>
      <c r="PD480"/>
      <c r="PE480"/>
      <c r="PF480"/>
      <c r="PG480"/>
      <c r="PH480"/>
      <c r="PI480"/>
      <c r="PJ480"/>
      <c r="PK480"/>
      <c r="PL480"/>
      <c r="PM480"/>
      <c r="PN480"/>
      <c r="PO480"/>
      <c r="PP480"/>
      <c r="PQ480"/>
      <c r="PR480"/>
      <c r="PS480"/>
      <c r="PT480"/>
      <c r="PU480"/>
      <c r="PV480"/>
      <c r="PW480"/>
      <c r="PX480"/>
      <c r="PY480"/>
      <c r="PZ480"/>
      <c r="QA480"/>
      <c r="QB480"/>
      <c r="QC480"/>
      <c r="QD480"/>
      <c r="QE480"/>
      <c r="QF480"/>
      <c r="QG480"/>
      <c r="QH480"/>
      <c r="QI480"/>
      <c r="QJ480"/>
      <c r="QK480"/>
      <c r="QL480"/>
      <c r="QM480"/>
      <c r="QN480"/>
      <c r="QO480"/>
      <c r="QP480"/>
      <c r="QQ480"/>
      <c r="QR480"/>
      <c r="QS480"/>
      <c r="QT480"/>
      <c r="QU480"/>
      <c r="QV480"/>
      <c r="QW480"/>
      <c r="QX480"/>
      <c r="QY480"/>
      <c r="QZ480"/>
      <c r="RA480"/>
      <c r="RB480"/>
      <c r="RC480"/>
      <c r="RD480"/>
      <c r="RE480"/>
      <c r="RF480"/>
      <c r="RG480"/>
      <c r="RH480"/>
      <c r="RI480"/>
      <c r="RJ480"/>
      <c r="RK480"/>
      <c r="RL480"/>
      <c r="RM480"/>
      <c r="RN480"/>
      <c r="RO480"/>
      <c r="RP480"/>
      <c r="RQ480"/>
      <c r="RR480"/>
      <c r="RS480"/>
      <c r="RT480"/>
      <c r="RU480"/>
      <c r="RV480"/>
      <c r="RW480"/>
      <c r="RX480"/>
      <c r="RY480"/>
      <c r="RZ480"/>
      <c r="SA480"/>
      <c r="SB480"/>
      <c r="SC480"/>
      <c r="SD480"/>
      <c r="SE480"/>
      <c r="SF480"/>
      <c r="SG480"/>
      <c r="SH480"/>
      <c r="SI480"/>
      <c r="SJ480"/>
      <c r="SK480"/>
      <c r="SL480"/>
      <c r="SM480"/>
      <c r="SN480"/>
      <c r="SO480"/>
      <c r="SP480"/>
      <c r="SQ480"/>
      <c r="SR480"/>
      <c r="SS480"/>
      <c r="ST480"/>
      <c r="SU480"/>
      <c r="SV480"/>
      <c r="SW480"/>
      <c r="SX480"/>
      <c r="SY480"/>
      <c r="SZ480"/>
      <c r="TA480"/>
      <c r="TB480"/>
      <c r="TC480"/>
      <c r="TD480"/>
      <c r="TE480"/>
      <c r="TF480"/>
      <c r="TG480"/>
      <c r="TH480"/>
      <c r="TI480"/>
      <c r="TJ480"/>
      <c r="TK480"/>
      <c r="TL480"/>
      <c r="TM480"/>
      <c r="TN480"/>
      <c r="TO480"/>
      <c r="TP480"/>
      <c r="TQ480"/>
      <c r="TR480"/>
      <c r="TS480"/>
      <c r="TT480"/>
      <c r="TU480"/>
      <c r="TV480"/>
      <c r="TW480"/>
      <c r="TX480"/>
      <c r="TY480"/>
      <c r="TZ480"/>
      <c r="UA480"/>
      <c r="UB480"/>
      <c r="UC480"/>
      <c r="UD480"/>
      <c r="UE480"/>
      <c r="UF480"/>
      <c r="UG480"/>
      <c r="UH480"/>
      <c r="UI480"/>
      <c r="UJ480"/>
      <c r="UK480"/>
      <c r="UL480"/>
      <c r="UM480"/>
      <c r="UN480"/>
      <c r="UO480"/>
      <c r="UP480"/>
      <c r="UQ480"/>
      <c r="UR480"/>
      <c r="US480"/>
      <c r="UT480"/>
      <c r="UU480"/>
      <c r="UV480"/>
      <c r="UW480"/>
      <c r="UX480"/>
      <c r="UY480"/>
      <c r="UZ480"/>
      <c r="VA480"/>
      <c r="VB480"/>
      <c r="VC480"/>
      <c r="VD480"/>
      <c r="VE480"/>
      <c r="VF480"/>
      <c r="VG480"/>
      <c r="VH480"/>
      <c r="VI480"/>
      <c r="VJ480"/>
      <c r="VK480"/>
      <c r="VL480"/>
      <c r="VM480"/>
      <c r="VN480"/>
      <c r="VO480"/>
      <c r="VP480"/>
      <c r="VQ480"/>
      <c r="VR480"/>
      <c r="VS480"/>
      <c r="VT480"/>
      <c r="VU480"/>
      <c r="VV480"/>
      <c r="VW480"/>
      <c r="VX480"/>
      <c r="VY480"/>
      <c r="VZ480"/>
      <c r="WA480"/>
      <c r="WB480"/>
      <c r="WC480"/>
      <c r="WD480"/>
      <c r="WE480"/>
    </row>
    <row r="481" spans="1:621" s="41" customFormat="1" ht="67.5" hidden="1" customHeight="1" x14ac:dyDescent="0.25">
      <c r="A481" s="92">
        <f t="shared" ref="A481:A488" si="74">A480+1</f>
        <v>375</v>
      </c>
      <c r="B481" s="315" t="s">
        <v>78</v>
      </c>
      <c r="C481" s="279" t="s">
        <v>2753</v>
      </c>
      <c r="D481" s="279" t="s">
        <v>2754</v>
      </c>
      <c r="E481" s="279" t="s">
        <v>2755</v>
      </c>
      <c r="F481" s="278" t="s">
        <v>2756</v>
      </c>
      <c r="G481" s="280">
        <v>44319.614583333336</v>
      </c>
      <c r="H481" s="289">
        <v>44319.694444444445</v>
      </c>
      <c r="I481" s="289">
        <v>44319.694444444445</v>
      </c>
      <c r="J481" s="60">
        <f>H481-G481</f>
        <v>7.9861111109494232E-2</v>
      </c>
      <c r="K481" s="204" t="s">
        <v>2757</v>
      </c>
      <c r="L481" s="288"/>
      <c r="M481" s="288"/>
      <c r="N481" s="288"/>
      <c r="O481" s="288"/>
      <c r="P481" s="288"/>
      <c r="Q481" s="288"/>
      <c r="R481" s="279" t="s">
        <v>2758</v>
      </c>
      <c r="S481" s="278" t="s">
        <v>2759</v>
      </c>
      <c r="T481" s="288" t="s">
        <v>2752</v>
      </c>
      <c r="U481" s="278">
        <v>200</v>
      </c>
      <c r="V481" s="279" t="s">
        <v>87</v>
      </c>
      <c r="W481" s="288">
        <v>0</v>
      </c>
      <c r="X481" s="331">
        <v>244</v>
      </c>
      <c r="Y481" s="50">
        <f t="shared" si="70"/>
        <v>1.9166666666278616</v>
      </c>
      <c r="Z481"/>
      <c r="AA481"/>
      <c r="AB481"/>
      <c r="AC481"/>
      <c r="AD481"/>
      <c r="AE481">
        <v>1</v>
      </c>
      <c r="AF481"/>
      <c r="AG481"/>
      <c r="AH481"/>
      <c r="AI481"/>
      <c r="AJ481"/>
      <c r="AK481"/>
      <c r="AL481"/>
      <c r="AM481"/>
      <c r="AN481"/>
      <c r="AO481"/>
      <c r="AP481"/>
      <c r="AQ481"/>
      <c r="AR481"/>
      <c r="AS481"/>
      <c r="AT481"/>
      <c r="AU481"/>
      <c r="AV481" s="53" t="s">
        <v>96</v>
      </c>
      <c r="AW481" s="53" t="s">
        <v>90</v>
      </c>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c r="HO481"/>
      <c r="HP481"/>
      <c r="HQ481"/>
      <c r="HR481"/>
      <c r="HS481"/>
      <c r="HT481"/>
      <c r="HU481"/>
      <c r="HV481"/>
      <c r="HW481"/>
      <c r="HX481"/>
      <c r="HY481"/>
      <c r="HZ481"/>
      <c r="IA481"/>
      <c r="IB481"/>
      <c r="IC481"/>
      <c r="ID481"/>
      <c r="IE481"/>
      <c r="IF481"/>
      <c r="IG481"/>
      <c r="IH481"/>
      <c r="II481"/>
      <c r="IJ481"/>
      <c r="IK481"/>
      <c r="IL481"/>
      <c r="IM481"/>
      <c r="IN481"/>
      <c r="IO481"/>
      <c r="IP481"/>
      <c r="IQ481"/>
      <c r="IR481"/>
      <c r="IS481"/>
      <c r="IT481"/>
      <c r="IU481"/>
      <c r="IV481"/>
      <c r="IW481"/>
      <c r="IX481"/>
      <c r="IY481"/>
      <c r="IZ481"/>
      <c r="JA481"/>
      <c r="JB481"/>
      <c r="JC481"/>
      <c r="JD481"/>
      <c r="JE481"/>
      <c r="JF481"/>
      <c r="JG481"/>
      <c r="JH481"/>
      <c r="JI481"/>
      <c r="JJ481"/>
      <c r="JK481"/>
      <c r="JL481"/>
      <c r="JM481"/>
      <c r="JN481"/>
      <c r="JO481"/>
      <c r="JP481"/>
      <c r="JQ481"/>
      <c r="JR481"/>
      <c r="JS481"/>
      <c r="JT481"/>
      <c r="JU481"/>
      <c r="JV481"/>
      <c r="JW481"/>
      <c r="JX481"/>
      <c r="JY481"/>
      <c r="JZ481"/>
      <c r="KA481"/>
      <c r="KB481"/>
      <c r="KC481"/>
      <c r="KD481"/>
      <c r="KE481"/>
      <c r="KF481"/>
      <c r="KG481"/>
      <c r="KH481"/>
      <c r="KI481"/>
      <c r="KJ481"/>
      <c r="KK481"/>
      <c r="KL481"/>
      <c r="KM481"/>
      <c r="KN481"/>
      <c r="KO481"/>
      <c r="KP481"/>
      <c r="KQ481"/>
      <c r="KR481"/>
      <c r="KS481"/>
      <c r="KT481"/>
      <c r="KU481"/>
      <c r="KV481"/>
      <c r="KW481"/>
      <c r="KX481"/>
      <c r="KY481"/>
      <c r="KZ481"/>
      <c r="LA481"/>
      <c r="LB481"/>
      <c r="LC481"/>
      <c r="LD481"/>
      <c r="LE481"/>
      <c r="LF481"/>
      <c r="LG481"/>
      <c r="LH481"/>
      <c r="LI481"/>
      <c r="LJ481"/>
      <c r="LK481"/>
      <c r="LL481"/>
      <c r="LM481"/>
      <c r="LN481"/>
      <c r="LO481"/>
      <c r="LP481"/>
      <c r="LQ481"/>
      <c r="LR481"/>
      <c r="LS481"/>
      <c r="LT481"/>
      <c r="LU481"/>
      <c r="LV481"/>
      <c r="LW481"/>
      <c r="LX481"/>
      <c r="LY481"/>
      <c r="LZ481"/>
      <c r="MA481"/>
      <c r="MB481"/>
      <c r="MC481"/>
      <c r="MD481"/>
      <c r="ME481"/>
      <c r="MF481"/>
      <c r="MG481"/>
      <c r="MH481"/>
      <c r="MI481"/>
      <c r="MJ481"/>
      <c r="MK481"/>
      <c r="ML481"/>
      <c r="MM481"/>
      <c r="MN481"/>
      <c r="MO481"/>
      <c r="MP481"/>
      <c r="MQ481"/>
      <c r="MR481"/>
      <c r="MS481"/>
      <c r="MT481"/>
      <c r="MU481"/>
      <c r="MV481"/>
      <c r="MW481"/>
      <c r="MX481"/>
      <c r="MY481"/>
      <c r="MZ481"/>
      <c r="NA481"/>
      <c r="NB481"/>
      <c r="NC481"/>
      <c r="ND481"/>
      <c r="NE481"/>
      <c r="NF481"/>
      <c r="NG481"/>
      <c r="NH481"/>
      <c r="NI481"/>
      <c r="NJ481"/>
      <c r="NK481"/>
      <c r="NL481"/>
      <c r="NM481"/>
      <c r="NN481"/>
      <c r="NO481"/>
      <c r="NP481"/>
      <c r="NQ481"/>
      <c r="NR481"/>
      <c r="NS481"/>
      <c r="NT481"/>
      <c r="NU481"/>
      <c r="NV481"/>
      <c r="NW481"/>
      <c r="NX481"/>
      <c r="NY481"/>
      <c r="NZ481"/>
      <c r="OA481"/>
      <c r="OB481"/>
      <c r="OC481"/>
      <c r="OD481"/>
      <c r="OE481"/>
      <c r="OF481"/>
      <c r="OG481"/>
      <c r="OH481"/>
      <c r="OI481"/>
      <c r="OJ481"/>
      <c r="OK481"/>
      <c r="OL481"/>
      <c r="OM481"/>
      <c r="ON481"/>
      <c r="OO481"/>
      <c r="OP481"/>
      <c r="OQ481"/>
      <c r="OR481"/>
      <c r="OS481"/>
      <c r="OT481"/>
      <c r="OU481"/>
      <c r="OV481"/>
      <c r="OW481"/>
      <c r="OX481"/>
      <c r="OY481"/>
      <c r="OZ481"/>
      <c r="PA481"/>
      <c r="PB481"/>
      <c r="PC481"/>
      <c r="PD481"/>
      <c r="PE481"/>
      <c r="PF481"/>
      <c r="PG481"/>
      <c r="PH481"/>
      <c r="PI481"/>
      <c r="PJ481"/>
      <c r="PK481"/>
      <c r="PL481"/>
      <c r="PM481"/>
      <c r="PN481"/>
      <c r="PO481"/>
      <c r="PP481"/>
      <c r="PQ481"/>
      <c r="PR481"/>
      <c r="PS481"/>
      <c r="PT481"/>
      <c r="PU481"/>
      <c r="PV481"/>
      <c r="PW481"/>
      <c r="PX481"/>
      <c r="PY481"/>
      <c r="PZ481"/>
      <c r="QA481"/>
      <c r="QB481"/>
      <c r="QC481"/>
      <c r="QD481"/>
      <c r="QE481"/>
      <c r="QF481"/>
      <c r="QG481"/>
      <c r="QH481"/>
      <c r="QI481"/>
      <c r="QJ481"/>
      <c r="QK481"/>
      <c r="QL481"/>
      <c r="QM481"/>
      <c r="QN481"/>
      <c r="QO481"/>
      <c r="QP481"/>
      <c r="QQ481"/>
      <c r="QR481"/>
      <c r="QS481"/>
      <c r="QT481"/>
      <c r="QU481"/>
      <c r="QV481"/>
      <c r="QW481"/>
      <c r="QX481"/>
      <c r="QY481"/>
      <c r="QZ481"/>
      <c r="RA481"/>
      <c r="RB481"/>
      <c r="RC481"/>
      <c r="RD481"/>
      <c r="RE481"/>
      <c r="RF481"/>
      <c r="RG481"/>
      <c r="RH481"/>
      <c r="RI481"/>
      <c r="RJ481"/>
      <c r="RK481"/>
      <c r="RL481"/>
      <c r="RM481"/>
      <c r="RN481"/>
      <c r="RO481"/>
      <c r="RP481"/>
      <c r="RQ481"/>
      <c r="RR481"/>
      <c r="RS481"/>
      <c r="RT481"/>
      <c r="RU481"/>
      <c r="RV481"/>
      <c r="RW481"/>
      <c r="RX481"/>
      <c r="RY481"/>
      <c r="RZ481"/>
      <c r="SA481"/>
      <c r="SB481"/>
      <c r="SC481"/>
      <c r="SD481"/>
      <c r="SE481"/>
      <c r="SF481"/>
      <c r="SG481"/>
      <c r="SH481"/>
      <c r="SI481"/>
      <c r="SJ481"/>
      <c r="SK481"/>
      <c r="SL481"/>
      <c r="SM481"/>
      <c r="SN481"/>
      <c r="SO481"/>
      <c r="SP481"/>
      <c r="SQ481"/>
      <c r="SR481"/>
      <c r="SS481"/>
      <c r="ST481"/>
      <c r="SU481"/>
      <c r="SV481"/>
      <c r="SW481"/>
      <c r="SX481"/>
      <c r="SY481"/>
      <c r="SZ481"/>
      <c r="TA481"/>
      <c r="TB481"/>
      <c r="TC481"/>
      <c r="TD481"/>
      <c r="TE481"/>
      <c r="TF481"/>
      <c r="TG481"/>
      <c r="TH481"/>
      <c r="TI481"/>
      <c r="TJ481"/>
      <c r="TK481"/>
      <c r="TL481"/>
      <c r="TM481"/>
      <c r="TN481"/>
      <c r="TO481"/>
      <c r="TP481"/>
      <c r="TQ481"/>
      <c r="TR481"/>
      <c r="TS481"/>
      <c r="TT481"/>
      <c r="TU481"/>
      <c r="TV481"/>
      <c r="TW481"/>
      <c r="TX481"/>
      <c r="TY481"/>
      <c r="TZ481"/>
      <c r="UA481"/>
      <c r="UB481"/>
      <c r="UC481"/>
      <c r="UD481"/>
      <c r="UE481"/>
      <c r="UF481"/>
      <c r="UG481"/>
      <c r="UH481"/>
      <c r="UI481"/>
      <c r="UJ481"/>
      <c r="UK481"/>
      <c r="UL481"/>
      <c r="UM481"/>
      <c r="UN481"/>
      <c r="UO481"/>
      <c r="UP481"/>
      <c r="UQ481"/>
      <c r="UR481"/>
      <c r="US481"/>
      <c r="UT481"/>
      <c r="UU481"/>
      <c r="UV481"/>
      <c r="UW481"/>
      <c r="UX481"/>
      <c r="UY481"/>
      <c r="UZ481"/>
      <c r="VA481"/>
      <c r="VB481"/>
      <c r="VC481"/>
      <c r="VD481"/>
      <c r="VE481"/>
      <c r="VF481"/>
      <c r="VG481"/>
      <c r="VH481"/>
      <c r="VI481"/>
      <c r="VJ481"/>
      <c r="VK481"/>
      <c r="VL481"/>
      <c r="VM481"/>
      <c r="VN481"/>
      <c r="VO481"/>
      <c r="VP481"/>
      <c r="VQ481"/>
      <c r="VR481"/>
      <c r="VS481"/>
      <c r="VT481"/>
      <c r="VU481"/>
      <c r="VV481"/>
      <c r="VW481"/>
      <c r="VX481"/>
      <c r="VY481"/>
      <c r="VZ481"/>
      <c r="WA481"/>
      <c r="WB481"/>
      <c r="WC481"/>
      <c r="WD481"/>
      <c r="WE481"/>
    </row>
    <row r="482" spans="1:621" s="133" customFormat="1" ht="63" hidden="1" customHeight="1" x14ac:dyDescent="0.25">
      <c r="A482" s="92">
        <f t="shared" si="74"/>
        <v>376</v>
      </c>
      <c r="B482" s="199" t="s">
        <v>99</v>
      </c>
      <c r="C482" s="288" t="s">
        <v>1768</v>
      </c>
      <c r="D482" s="288" t="s">
        <v>2760</v>
      </c>
      <c r="E482" s="288" t="s">
        <v>2761</v>
      </c>
      <c r="F482" s="288" t="s">
        <v>85</v>
      </c>
      <c r="G482" s="289">
        <v>44319.690972222219</v>
      </c>
      <c r="H482" s="289">
        <v>44319.690972222219</v>
      </c>
      <c r="I482" s="289"/>
      <c r="J482" s="60">
        <f t="shared" ref="J482" si="75">H482-G482</f>
        <v>0</v>
      </c>
      <c r="K482" s="288" t="s">
        <v>85</v>
      </c>
      <c r="L482" s="288"/>
      <c r="M482" s="288"/>
      <c r="N482" s="288"/>
      <c r="O482" s="288"/>
      <c r="P482" s="288"/>
      <c r="Q482" s="288"/>
      <c r="R482" s="288" t="s">
        <v>2762</v>
      </c>
      <c r="S482" s="288" t="s">
        <v>2763</v>
      </c>
      <c r="T482" s="288" t="s">
        <v>2764</v>
      </c>
      <c r="U482" s="288">
        <v>0</v>
      </c>
      <c r="V482" s="288" t="s">
        <v>76</v>
      </c>
      <c r="W482" s="288">
        <v>0</v>
      </c>
      <c r="X482" s="331">
        <v>245</v>
      </c>
      <c r="Y482" s="50">
        <f t="shared" si="70"/>
        <v>0</v>
      </c>
      <c r="Z482"/>
      <c r="AA482">
        <v>1</v>
      </c>
      <c r="AB482"/>
      <c r="AC482"/>
      <c r="AD482"/>
      <c r="AE482"/>
      <c r="AF482"/>
      <c r="AG482"/>
      <c r="AH482"/>
      <c r="AI482"/>
      <c r="AJ482"/>
      <c r="AK482"/>
      <c r="AL482"/>
      <c r="AM482"/>
      <c r="AN482"/>
      <c r="AO482"/>
      <c r="AP482"/>
      <c r="AQ482"/>
      <c r="AR482"/>
      <c r="AS482"/>
      <c r="AT482"/>
      <c r="AU482"/>
      <c r="AV482" s="53" t="s">
        <v>89</v>
      </c>
      <c r="AW482" s="53" t="s">
        <v>91</v>
      </c>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c r="HO482"/>
      <c r="HP482"/>
      <c r="HQ482"/>
      <c r="HR482"/>
      <c r="HS482"/>
      <c r="HT482"/>
      <c r="HU482"/>
      <c r="HV482"/>
      <c r="HW482"/>
      <c r="HX482"/>
      <c r="HY482"/>
      <c r="HZ482"/>
      <c r="IA482"/>
      <c r="IB482"/>
      <c r="IC482"/>
      <c r="ID482"/>
      <c r="IE482"/>
      <c r="IF482"/>
      <c r="IG482"/>
      <c r="IH482"/>
      <c r="II482"/>
      <c r="IJ482"/>
      <c r="IK482"/>
      <c r="IL482"/>
      <c r="IM482"/>
      <c r="IN482"/>
      <c r="IO482"/>
      <c r="IP482"/>
      <c r="IQ482"/>
      <c r="IR482"/>
      <c r="IS482"/>
      <c r="IT482"/>
      <c r="IU482"/>
      <c r="IV482"/>
      <c r="IW482"/>
      <c r="IX482"/>
      <c r="IY482"/>
      <c r="IZ482"/>
      <c r="JA482"/>
      <c r="JB482"/>
      <c r="JC482"/>
      <c r="JD482"/>
      <c r="JE482"/>
      <c r="JF482"/>
      <c r="JG482"/>
      <c r="JH482"/>
      <c r="JI482"/>
      <c r="JJ482"/>
      <c r="JK482"/>
      <c r="JL482"/>
      <c r="JM482"/>
      <c r="JN482"/>
      <c r="JO482"/>
      <c r="JP482"/>
      <c r="JQ482"/>
      <c r="JR482"/>
      <c r="JS482"/>
      <c r="JT482"/>
      <c r="JU482"/>
      <c r="JV482"/>
      <c r="JW482"/>
      <c r="JX482"/>
      <c r="JY482"/>
      <c r="JZ482"/>
      <c r="KA482"/>
      <c r="KB482"/>
      <c r="KC482"/>
      <c r="KD482"/>
      <c r="KE482"/>
      <c r="KF482"/>
      <c r="KG482"/>
      <c r="KH482"/>
      <c r="KI482"/>
      <c r="KJ482"/>
      <c r="KK482"/>
      <c r="KL482"/>
      <c r="KM482"/>
      <c r="KN482"/>
      <c r="KO482"/>
      <c r="KP482"/>
      <c r="KQ482"/>
      <c r="KR482"/>
      <c r="KS482"/>
      <c r="KT482"/>
      <c r="KU482"/>
      <c r="KV482"/>
      <c r="KW482"/>
      <c r="KX482"/>
      <c r="KY482"/>
      <c r="KZ482"/>
      <c r="LA482"/>
      <c r="LB482"/>
      <c r="LC482"/>
      <c r="LD482"/>
      <c r="LE482"/>
      <c r="LF482"/>
      <c r="LG482"/>
      <c r="LH482"/>
      <c r="LI482"/>
      <c r="LJ482"/>
      <c r="LK482"/>
      <c r="LL482"/>
      <c r="LM482"/>
      <c r="LN482"/>
      <c r="LO482"/>
      <c r="LP482"/>
      <c r="LQ482"/>
      <c r="LR482"/>
      <c r="LS482"/>
      <c r="LT482"/>
      <c r="LU482"/>
      <c r="LV482"/>
      <c r="LW482"/>
      <c r="LX482"/>
      <c r="LY482"/>
      <c r="LZ482"/>
      <c r="MA482"/>
      <c r="MB482"/>
      <c r="MC482"/>
      <c r="MD482"/>
      <c r="ME482"/>
      <c r="MF482"/>
      <c r="MG482"/>
      <c r="MH482"/>
      <c r="MI482"/>
      <c r="MJ482"/>
      <c r="MK482"/>
      <c r="ML482"/>
      <c r="MM482"/>
      <c r="MN482"/>
      <c r="MO482"/>
      <c r="MP482"/>
      <c r="MQ482"/>
      <c r="MR482"/>
      <c r="MS482"/>
      <c r="MT482"/>
      <c r="MU482"/>
      <c r="MV482"/>
      <c r="MW482"/>
      <c r="MX482"/>
      <c r="MY482"/>
      <c r="MZ482"/>
      <c r="NA482"/>
      <c r="NB482"/>
      <c r="NC482"/>
      <c r="ND482"/>
      <c r="NE482"/>
      <c r="NF482"/>
      <c r="NG482"/>
      <c r="NH482"/>
      <c r="NI482"/>
      <c r="NJ482"/>
      <c r="NK482"/>
      <c r="NL482"/>
      <c r="NM482"/>
      <c r="NN482"/>
      <c r="NO482"/>
      <c r="NP482"/>
      <c r="NQ482"/>
      <c r="NR482"/>
      <c r="NS482"/>
      <c r="NT482"/>
      <c r="NU482"/>
      <c r="NV482"/>
      <c r="NW482"/>
      <c r="NX482"/>
      <c r="NY482"/>
      <c r="NZ482"/>
      <c r="OA482"/>
      <c r="OB482"/>
      <c r="OC482"/>
      <c r="OD482"/>
      <c r="OE482"/>
      <c r="OF482"/>
      <c r="OG482"/>
      <c r="OH482"/>
      <c r="OI482"/>
      <c r="OJ482"/>
      <c r="OK482"/>
      <c r="OL482"/>
      <c r="OM482"/>
      <c r="ON482"/>
      <c r="OO482"/>
      <c r="OP482"/>
      <c r="OQ482"/>
      <c r="OR482"/>
      <c r="OS482"/>
      <c r="OT482"/>
      <c r="OU482"/>
      <c r="OV482"/>
      <c r="OW482"/>
      <c r="OX482"/>
      <c r="OY482"/>
      <c r="OZ482"/>
      <c r="PA482"/>
      <c r="PB482"/>
      <c r="PC482"/>
      <c r="PD482"/>
      <c r="PE482"/>
      <c r="PF482"/>
      <c r="PG482"/>
      <c r="PH482"/>
      <c r="PI482"/>
      <c r="PJ482"/>
      <c r="PK482"/>
      <c r="PL482"/>
      <c r="PM482"/>
      <c r="PN482"/>
      <c r="PO482"/>
      <c r="PP482"/>
      <c r="PQ482"/>
      <c r="PR482"/>
      <c r="PS482"/>
      <c r="PT482"/>
      <c r="PU482"/>
      <c r="PV482"/>
      <c r="PW482"/>
      <c r="PX482"/>
      <c r="PY482"/>
      <c r="PZ482"/>
      <c r="QA482"/>
      <c r="QB482"/>
      <c r="QC482"/>
      <c r="QD482"/>
      <c r="QE482"/>
      <c r="QF482"/>
      <c r="QG482"/>
      <c r="QH482"/>
      <c r="QI482"/>
      <c r="QJ482"/>
      <c r="QK482"/>
      <c r="QL482"/>
      <c r="QM482"/>
      <c r="QN482"/>
      <c r="QO482"/>
      <c r="QP482"/>
      <c r="QQ482"/>
      <c r="QR482"/>
      <c r="QS482"/>
      <c r="QT482"/>
      <c r="QU482"/>
      <c r="QV482"/>
      <c r="QW482"/>
      <c r="QX482"/>
      <c r="QY482"/>
      <c r="QZ482"/>
      <c r="RA482"/>
      <c r="RB482"/>
      <c r="RC482"/>
      <c r="RD482"/>
      <c r="RE482"/>
      <c r="RF482"/>
      <c r="RG482"/>
      <c r="RH482"/>
      <c r="RI482"/>
      <c r="RJ482"/>
      <c r="RK482"/>
      <c r="RL482"/>
      <c r="RM482"/>
      <c r="RN482"/>
      <c r="RO482"/>
      <c r="RP482"/>
      <c r="RQ482"/>
      <c r="RR482"/>
      <c r="RS482"/>
      <c r="RT482"/>
      <c r="RU482"/>
      <c r="RV482"/>
      <c r="RW482"/>
      <c r="RX482"/>
      <c r="RY482"/>
      <c r="RZ482"/>
      <c r="SA482"/>
      <c r="SB482"/>
      <c r="SC482"/>
      <c r="SD482"/>
      <c r="SE482"/>
      <c r="SF482"/>
      <c r="SG482"/>
      <c r="SH482"/>
      <c r="SI482"/>
      <c r="SJ482"/>
      <c r="SK482"/>
      <c r="SL482"/>
      <c r="SM482"/>
      <c r="SN482"/>
      <c r="SO482"/>
      <c r="SP482"/>
      <c r="SQ482"/>
      <c r="SR482"/>
      <c r="SS482"/>
      <c r="ST482"/>
      <c r="SU482"/>
      <c r="SV482"/>
      <c r="SW482"/>
      <c r="SX482"/>
      <c r="SY482"/>
      <c r="SZ482"/>
      <c r="TA482"/>
      <c r="TB482"/>
      <c r="TC482"/>
      <c r="TD482"/>
      <c r="TE482"/>
      <c r="TF482"/>
      <c r="TG482"/>
      <c r="TH482"/>
      <c r="TI482"/>
      <c r="TJ482"/>
      <c r="TK482"/>
      <c r="TL482"/>
      <c r="TM482"/>
      <c r="TN482"/>
      <c r="TO482"/>
      <c r="TP482"/>
      <c r="TQ482"/>
      <c r="TR482"/>
      <c r="TS482"/>
      <c r="TT482"/>
      <c r="TU482"/>
      <c r="TV482"/>
      <c r="TW482"/>
      <c r="TX482"/>
      <c r="TY482"/>
      <c r="TZ482"/>
      <c r="UA482"/>
      <c r="UB482"/>
      <c r="UC482"/>
      <c r="UD482"/>
      <c r="UE482"/>
      <c r="UF482"/>
      <c r="UG482"/>
      <c r="UH482"/>
      <c r="UI482"/>
      <c r="UJ482"/>
      <c r="UK482"/>
      <c r="UL482"/>
      <c r="UM482"/>
      <c r="UN482"/>
      <c r="UO482"/>
      <c r="UP482"/>
      <c r="UQ482"/>
      <c r="UR482"/>
      <c r="US482"/>
      <c r="UT482"/>
      <c r="UU482"/>
      <c r="UV482"/>
      <c r="UW482"/>
      <c r="UX482"/>
      <c r="UY482"/>
      <c r="UZ482"/>
      <c r="VA482"/>
      <c r="VB482"/>
      <c r="VC482"/>
      <c r="VD482"/>
      <c r="VE482"/>
      <c r="VF482"/>
      <c r="VG482"/>
      <c r="VH482"/>
      <c r="VI482"/>
      <c r="VJ482"/>
      <c r="VK482"/>
      <c r="VL482"/>
      <c r="VM482"/>
      <c r="VN482"/>
      <c r="VO482"/>
      <c r="VP482"/>
      <c r="VQ482"/>
      <c r="VR482"/>
      <c r="VS482"/>
      <c r="VT482"/>
      <c r="VU482"/>
      <c r="VV482"/>
      <c r="VW482"/>
      <c r="VX482"/>
      <c r="VY482"/>
      <c r="VZ482"/>
      <c r="WA482"/>
      <c r="WB482"/>
      <c r="WC482"/>
      <c r="WD482"/>
      <c r="WE482"/>
    </row>
    <row r="483" spans="1:621" s="131" customFormat="1" ht="66.75" hidden="1" customHeight="1" x14ac:dyDescent="0.25">
      <c r="A483" s="92">
        <f t="shared" si="74"/>
        <v>377</v>
      </c>
      <c r="B483" s="315" t="s">
        <v>86</v>
      </c>
      <c r="C483" s="288" t="s">
        <v>2765</v>
      </c>
      <c r="D483" s="288" t="s">
        <v>2766</v>
      </c>
      <c r="E483" s="288" t="s">
        <v>2767</v>
      </c>
      <c r="F483" s="288" t="s">
        <v>85</v>
      </c>
      <c r="G483" s="289">
        <v>44319.763888888891</v>
      </c>
      <c r="H483" s="289">
        <v>44320.138888888891</v>
      </c>
      <c r="I483" s="289">
        <v>44320.138888888891</v>
      </c>
      <c r="J483" s="60">
        <f>H483-G483</f>
        <v>0.375</v>
      </c>
      <c r="K483" s="288" t="s">
        <v>2768</v>
      </c>
      <c r="L483" s="288"/>
      <c r="M483" s="288"/>
      <c r="N483" s="288"/>
      <c r="O483" s="288"/>
      <c r="P483" s="288"/>
      <c r="Q483" s="288"/>
      <c r="R483" s="288" t="s">
        <v>2769</v>
      </c>
      <c r="S483" s="288" t="s">
        <v>2770</v>
      </c>
      <c r="T483" s="288" t="s">
        <v>75</v>
      </c>
      <c r="U483" s="288">
        <v>150</v>
      </c>
      <c r="V483" s="288" t="s">
        <v>76</v>
      </c>
      <c r="W483" s="288">
        <v>0</v>
      </c>
      <c r="X483" s="331">
        <v>246</v>
      </c>
      <c r="Y483" s="50">
        <f t="shared" si="70"/>
        <v>9</v>
      </c>
      <c r="Z483"/>
      <c r="AA483"/>
      <c r="AB483"/>
      <c r="AC483">
        <v>1</v>
      </c>
      <c r="AD483"/>
      <c r="AE483"/>
      <c r="AF483"/>
      <c r="AG483"/>
      <c r="AH483"/>
      <c r="AI483"/>
      <c r="AJ483"/>
      <c r="AK483"/>
      <c r="AL483"/>
      <c r="AM483"/>
      <c r="AN483">
        <v>1</v>
      </c>
      <c r="AO483">
        <v>1</v>
      </c>
      <c r="AP483"/>
      <c r="AQ483"/>
      <c r="AR483"/>
      <c r="AS483"/>
      <c r="AT483"/>
      <c r="AU483"/>
      <c r="AV483" s="53" t="s">
        <v>92</v>
      </c>
      <c r="AW483" s="53" t="s">
        <v>183</v>
      </c>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c r="IW483"/>
      <c r="IX483"/>
      <c r="IY483"/>
      <c r="IZ483"/>
      <c r="JA483"/>
      <c r="JB483"/>
      <c r="JC483"/>
      <c r="JD483"/>
      <c r="JE483"/>
      <c r="JF483"/>
      <c r="JG483"/>
      <c r="JH483"/>
      <c r="JI483"/>
      <c r="JJ483"/>
      <c r="JK483"/>
      <c r="JL483"/>
      <c r="JM483"/>
      <c r="JN483"/>
      <c r="JO483"/>
      <c r="JP483"/>
      <c r="JQ483"/>
      <c r="JR483"/>
      <c r="JS483"/>
      <c r="JT483"/>
      <c r="JU483"/>
      <c r="JV483"/>
      <c r="JW483"/>
      <c r="JX483"/>
      <c r="JY483"/>
      <c r="JZ483"/>
      <c r="KA483"/>
      <c r="KB483"/>
      <c r="KC483"/>
      <c r="KD483"/>
      <c r="KE483"/>
      <c r="KF483"/>
      <c r="KG483"/>
      <c r="KH483"/>
      <c r="KI483"/>
      <c r="KJ483"/>
      <c r="KK483"/>
      <c r="KL483"/>
      <c r="KM483"/>
      <c r="KN483"/>
      <c r="KO483"/>
      <c r="KP483"/>
      <c r="KQ483"/>
      <c r="KR483"/>
      <c r="KS483"/>
      <c r="KT483"/>
      <c r="KU483"/>
      <c r="KV483"/>
      <c r="KW483"/>
      <c r="KX483"/>
      <c r="KY483"/>
      <c r="KZ483"/>
      <c r="LA483"/>
      <c r="LB483"/>
      <c r="LC483"/>
      <c r="LD483"/>
      <c r="LE483"/>
      <c r="LF483"/>
      <c r="LG483"/>
      <c r="LH483"/>
      <c r="LI483"/>
      <c r="LJ483"/>
      <c r="LK483"/>
      <c r="LL483"/>
      <c r="LM483"/>
      <c r="LN483"/>
      <c r="LO483"/>
      <c r="LP483"/>
      <c r="LQ483"/>
      <c r="LR483"/>
      <c r="LS483"/>
      <c r="LT483"/>
      <c r="LU483"/>
      <c r="LV483"/>
      <c r="LW483"/>
      <c r="LX483"/>
      <c r="LY483"/>
      <c r="LZ483"/>
      <c r="MA483"/>
      <c r="MB483"/>
      <c r="MC483"/>
      <c r="MD483"/>
      <c r="ME483"/>
      <c r="MF483"/>
      <c r="MG483"/>
      <c r="MH483"/>
      <c r="MI483"/>
      <c r="MJ483"/>
      <c r="MK483"/>
      <c r="ML483"/>
      <c r="MM483"/>
      <c r="MN483"/>
      <c r="MO483"/>
      <c r="MP483"/>
      <c r="MQ483"/>
      <c r="MR483"/>
      <c r="MS483"/>
      <c r="MT483"/>
      <c r="MU483"/>
      <c r="MV483"/>
      <c r="MW483"/>
      <c r="MX483"/>
      <c r="MY483"/>
      <c r="MZ483"/>
      <c r="NA483"/>
      <c r="NB483"/>
      <c r="NC483"/>
      <c r="ND483"/>
      <c r="NE483"/>
      <c r="NF483"/>
      <c r="NG483"/>
      <c r="NH483"/>
      <c r="NI483"/>
      <c r="NJ483"/>
      <c r="NK483"/>
      <c r="NL483"/>
      <c r="NM483"/>
      <c r="NN483"/>
      <c r="NO483"/>
      <c r="NP483"/>
      <c r="NQ483"/>
      <c r="NR483"/>
      <c r="NS483"/>
      <c r="NT483"/>
      <c r="NU483"/>
      <c r="NV483"/>
      <c r="NW483"/>
      <c r="NX483"/>
      <c r="NY483"/>
      <c r="NZ483"/>
      <c r="OA483"/>
      <c r="OB483"/>
      <c r="OC483"/>
      <c r="OD483"/>
      <c r="OE483"/>
      <c r="OF483"/>
      <c r="OG483"/>
      <c r="OH483"/>
      <c r="OI483"/>
      <c r="OJ483"/>
      <c r="OK483"/>
      <c r="OL483"/>
      <c r="OM483"/>
      <c r="ON483"/>
      <c r="OO483"/>
      <c r="OP483"/>
      <c r="OQ483"/>
      <c r="OR483"/>
      <c r="OS483"/>
      <c r="OT483"/>
      <c r="OU483"/>
      <c r="OV483"/>
      <c r="OW483"/>
      <c r="OX483"/>
      <c r="OY483"/>
      <c r="OZ483"/>
      <c r="PA483"/>
      <c r="PB483"/>
      <c r="PC483"/>
      <c r="PD483"/>
      <c r="PE483"/>
      <c r="PF483"/>
      <c r="PG483"/>
      <c r="PH483"/>
      <c r="PI483"/>
      <c r="PJ483"/>
      <c r="PK483"/>
      <c r="PL483"/>
      <c r="PM483"/>
      <c r="PN483"/>
      <c r="PO483"/>
      <c r="PP483"/>
      <c r="PQ483"/>
      <c r="PR483"/>
      <c r="PS483"/>
      <c r="PT483"/>
      <c r="PU483"/>
      <c r="PV483"/>
      <c r="PW483"/>
      <c r="PX483"/>
      <c r="PY483"/>
      <c r="PZ483"/>
      <c r="QA483"/>
      <c r="QB483"/>
      <c r="QC483"/>
      <c r="QD483"/>
      <c r="QE483"/>
      <c r="QF483"/>
      <c r="QG483"/>
      <c r="QH483"/>
      <c r="QI483"/>
      <c r="QJ483"/>
      <c r="QK483"/>
      <c r="QL483"/>
      <c r="QM483"/>
      <c r="QN483"/>
      <c r="QO483"/>
      <c r="QP483"/>
      <c r="QQ483"/>
      <c r="QR483"/>
      <c r="QS483"/>
      <c r="QT483"/>
      <c r="QU483"/>
      <c r="QV483"/>
      <c r="QW483"/>
      <c r="QX483"/>
      <c r="QY483"/>
      <c r="QZ483"/>
      <c r="RA483"/>
      <c r="RB483"/>
      <c r="RC483"/>
      <c r="RD483"/>
      <c r="RE483"/>
      <c r="RF483"/>
      <c r="RG483"/>
      <c r="RH483"/>
      <c r="RI483"/>
      <c r="RJ483"/>
      <c r="RK483"/>
      <c r="RL483"/>
      <c r="RM483"/>
      <c r="RN483"/>
      <c r="RO483"/>
      <c r="RP483"/>
      <c r="RQ483"/>
      <c r="RR483"/>
      <c r="RS483"/>
      <c r="RT483"/>
      <c r="RU483"/>
      <c r="RV483"/>
      <c r="RW483"/>
      <c r="RX483"/>
      <c r="RY483"/>
      <c r="RZ483"/>
      <c r="SA483"/>
      <c r="SB483"/>
      <c r="SC483"/>
      <c r="SD483"/>
      <c r="SE483"/>
      <c r="SF483"/>
      <c r="SG483"/>
      <c r="SH483"/>
      <c r="SI483"/>
      <c r="SJ483"/>
      <c r="SK483"/>
      <c r="SL483"/>
      <c r="SM483"/>
      <c r="SN483"/>
      <c r="SO483"/>
      <c r="SP483"/>
      <c r="SQ483"/>
      <c r="SR483"/>
      <c r="SS483"/>
      <c r="ST483"/>
      <c r="SU483"/>
      <c r="SV483"/>
      <c r="SW483"/>
      <c r="SX483"/>
      <c r="SY483"/>
      <c r="SZ483"/>
      <c r="TA483"/>
      <c r="TB483"/>
      <c r="TC483"/>
      <c r="TD483"/>
      <c r="TE483"/>
      <c r="TF483"/>
      <c r="TG483"/>
      <c r="TH483"/>
      <c r="TI483"/>
      <c r="TJ483"/>
      <c r="TK483"/>
      <c r="TL483"/>
      <c r="TM483"/>
      <c r="TN483"/>
      <c r="TO483"/>
      <c r="TP483"/>
      <c r="TQ483"/>
      <c r="TR483"/>
      <c r="TS483"/>
      <c r="TT483"/>
      <c r="TU483"/>
      <c r="TV483"/>
      <c r="TW483"/>
      <c r="TX483"/>
      <c r="TY483"/>
      <c r="TZ483"/>
      <c r="UA483"/>
      <c r="UB483"/>
      <c r="UC483"/>
      <c r="UD483"/>
      <c r="UE483"/>
      <c r="UF483"/>
      <c r="UG483"/>
      <c r="UH483"/>
      <c r="UI483"/>
      <c r="UJ483"/>
      <c r="UK483"/>
      <c r="UL483"/>
      <c r="UM483"/>
      <c r="UN483"/>
      <c r="UO483"/>
      <c r="UP483"/>
      <c r="UQ483"/>
      <c r="UR483"/>
      <c r="US483"/>
      <c r="UT483"/>
      <c r="UU483"/>
      <c r="UV483"/>
      <c r="UW483"/>
      <c r="UX483"/>
      <c r="UY483"/>
      <c r="UZ483"/>
      <c r="VA483"/>
      <c r="VB483"/>
      <c r="VC483"/>
      <c r="VD483"/>
      <c r="VE483"/>
      <c r="VF483"/>
      <c r="VG483"/>
      <c r="VH483"/>
      <c r="VI483"/>
      <c r="VJ483"/>
      <c r="VK483"/>
      <c r="VL483"/>
      <c r="VM483"/>
      <c r="VN483"/>
      <c r="VO483"/>
      <c r="VP483"/>
      <c r="VQ483"/>
      <c r="VR483"/>
      <c r="VS483"/>
      <c r="VT483"/>
      <c r="VU483"/>
      <c r="VV483"/>
      <c r="VW483"/>
      <c r="VX483"/>
      <c r="VY483"/>
      <c r="VZ483"/>
      <c r="WA483"/>
      <c r="WB483"/>
      <c r="WC483"/>
      <c r="WD483"/>
      <c r="WE483"/>
    </row>
    <row r="484" spans="1:621" s="131" customFormat="1" ht="64.5" hidden="1" customHeight="1" x14ac:dyDescent="0.25">
      <c r="A484" s="92">
        <f t="shared" si="74"/>
        <v>378</v>
      </c>
      <c r="B484" s="33" t="s">
        <v>969</v>
      </c>
      <c r="C484" s="288" t="s">
        <v>1257</v>
      </c>
      <c r="D484" s="122" t="s">
        <v>2771</v>
      </c>
      <c r="E484" s="306" t="s">
        <v>2772</v>
      </c>
      <c r="F484" s="288" t="s">
        <v>2773</v>
      </c>
      <c r="G484" s="206">
        <v>44319.867361111108</v>
      </c>
      <c r="H484" s="206">
        <v>44319.927083333336</v>
      </c>
      <c r="I484" s="206">
        <v>44397.690972222219</v>
      </c>
      <c r="J484" s="173">
        <f t="shared" ref="J484" si="76">H484-G484</f>
        <v>5.9722222227719612E-2</v>
      </c>
      <c r="K484" s="329" t="s">
        <v>3860</v>
      </c>
      <c r="L484" s="181">
        <v>0</v>
      </c>
      <c r="M484" s="181">
        <v>0</v>
      </c>
      <c r="N484" s="181">
        <v>0</v>
      </c>
      <c r="O484" s="181">
        <v>0</v>
      </c>
      <c r="P484" s="181">
        <v>0</v>
      </c>
      <c r="Q484" s="181">
        <v>1</v>
      </c>
      <c r="R484" s="329" t="s">
        <v>3861</v>
      </c>
      <c r="S484" s="208" t="s">
        <v>4038</v>
      </c>
      <c r="T484" s="286" t="s">
        <v>657</v>
      </c>
      <c r="U484" s="208" t="s">
        <v>2774</v>
      </c>
      <c r="V484" s="209" t="s">
        <v>76</v>
      </c>
      <c r="W484" s="327">
        <v>1</v>
      </c>
      <c r="X484" s="331" t="s">
        <v>189</v>
      </c>
      <c r="Y484" s="50">
        <f t="shared" si="70"/>
        <v>1.4333333334652707</v>
      </c>
      <c r="Z484"/>
      <c r="AA484">
        <v>1</v>
      </c>
      <c r="AB484"/>
      <c r="AC484"/>
      <c r="AD484"/>
      <c r="AE484"/>
      <c r="AF484"/>
      <c r="AG484"/>
      <c r="AH484"/>
      <c r="AI484"/>
      <c r="AJ484"/>
      <c r="AK484"/>
      <c r="AL484"/>
      <c r="AM484"/>
      <c r="AN484"/>
      <c r="AO484"/>
      <c r="AP484"/>
      <c r="AQ484"/>
      <c r="AR484"/>
      <c r="AS484"/>
      <c r="AT484"/>
      <c r="AU484"/>
      <c r="AV484" s="53" t="s">
        <v>89</v>
      </c>
      <c r="AW484" s="53" t="s">
        <v>91</v>
      </c>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c r="HO484"/>
      <c r="HP484"/>
      <c r="HQ484"/>
      <c r="HR484"/>
      <c r="HS484"/>
      <c r="HT484"/>
      <c r="HU484"/>
      <c r="HV484"/>
      <c r="HW484"/>
      <c r="HX484"/>
      <c r="HY484"/>
      <c r="HZ484"/>
      <c r="IA484"/>
      <c r="IB484"/>
      <c r="IC484"/>
      <c r="ID484"/>
      <c r="IE484"/>
      <c r="IF484"/>
      <c r="IG484"/>
      <c r="IH484"/>
      <c r="II484"/>
      <c r="IJ484"/>
      <c r="IK484"/>
      <c r="IL484"/>
      <c r="IM484"/>
      <c r="IN484"/>
      <c r="IO484"/>
      <c r="IP484"/>
      <c r="IQ484"/>
      <c r="IR484"/>
      <c r="IS484"/>
      <c r="IT484"/>
      <c r="IU484"/>
      <c r="IV484"/>
      <c r="IW484"/>
      <c r="IX484"/>
      <c r="IY484"/>
      <c r="IZ484"/>
      <c r="JA484"/>
      <c r="JB484"/>
      <c r="JC484"/>
      <c r="JD484"/>
      <c r="JE484"/>
      <c r="JF484"/>
      <c r="JG484"/>
      <c r="JH484"/>
      <c r="JI484"/>
      <c r="JJ484"/>
      <c r="JK484"/>
      <c r="JL484"/>
      <c r="JM484"/>
      <c r="JN484"/>
      <c r="JO484"/>
      <c r="JP484"/>
      <c r="JQ484"/>
      <c r="JR484"/>
      <c r="JS484"/>
      <c r="JT484"/>
      <c r="JU484"/>
      <c r="JV484"/>
      <c r="JW484"/>
      <c r="JX484"/>
      <c r="JY484"/>
      <c r="JZ484"/>
      <c r="KA484"/>
      <c r="KB484"/>
      <c r="KC484"/>
      <c r="KD484"/>
      <c r="KE484"/>
      <c r="KF484"/>
      <c r="KG484"/>
      <c r="KH484"/>
      <c r="KI484"/>
      <c r="KJ484"/>
      <c r="KK484"/>
      <c r="KL484"/>
      <c r="KM484"/>
      <c r="KN484"/>
      <c r="KO484"/>
      <c r="KP484"/>
      <c r="KQ484"/>
      <c r="KR484"/>
      <c r="KS484"/>
      <c r="KT484"/>
      <c r="KU484"/>
      <c r="KV484"/>
      <c r="KW484"/>
      <c r="KX484"/>
      <c r="KY484"/>
      <c r="KZ484"/>
      <c r="LA484"/>
      <c r="LB484"/>
      <c r="LC484"/>
      <c r="LD484"/>
      <c r="LE484"/>
      <c r="LF484"/>
      <c r="LG484"/>
      <c r="LH484"/>
      <c r="LI484"/>
      <c r="LJ484"/>
      <c r="LK484"/>
      <c r="LL484"/>
      <c r="LM484"/>
      <c r="LN484"/>
      <c r="LO484"/>
      <c r="LP484"/>
      <c r="LQ484"/>
      <c r="LR484"/>
      <c r="LS484"/>
      <c r="LT484"/>
      <c r="LU484"/>
      <c r="LV484"/>
      <c r="LW484"/>
      <c r="LX484"/>
      <c r="LY484"/>
      <c r="LZ484"/>
      <c r="MA484"/>
      <c r="MB484"/>
      <c r="MC484"/>
      <c r="MD484"/>
      <c r="ME484"/>
      <c r="MF484"/>
      <c r="MG484"/>
      <c r="MH484"/>
      <c r="MI484"/>
      <c r="MJ484"/>
      <c r="MK484"/>
      <c r="ML484"/>
      <c r="MM484"/>
      <c r="MN484"/>
      <c r="MO484"/>
      <c r="MP484"/>
      <c r="MQ484"/>
      <c r="MR484"/>
      <c r="MS484"/>
      <c r="MT484"/>
      <c r="MU484"/>
      <c r="MV484"/>
      <c r="MW484"/>
      <c r="MX484"/>
      <c r="MY484"/>
      <c r="MZ484"/>
      <c r="NA484"/>
      <c r="NB484"/>
      <c r="NC484"/>
      <c r="ND484"/>
      <c r="NE484"/>
      <c r="NF484"/>
      <c r="NG484"/>
      <c r="NH484"/>
      <c r="NI484"/>
      <c r="NJ484"/>
      <c r="NK484"/>
      <c r="NL484"/>
      <c r="NM484"/>
      <c r="NN484"/>
      <c r="NO484"/>
      <c r="NP484"/>
      <c r="NQ484"/>
      <c r="NR484"/>
      <c r="NS484"/>
      <c r="NT484"/>
      <c r="NU484"/>
      <c r="NV484"/>
      <c r="NW484"/>
      <c r="NX484"/>
      <c r="NY484"/>
      <c r="NZ484"/>
      <c r="OA484"/>
      <c r="OB484"/>
      <c r="OC484"/>
      <c r="OD484"/>
      <c r="OE484"/>
      <c r="OF484"/>
      <c r="OG484"/>
      <c r="OH484"/>
      <c r="OI484"/>
      <c r="OJ484"/>
      <c r="OK484"/>
      <c r="OL484"/>
      <c r="OM484"/>
      <c r="ON484"/>
      <c r="OO484"/>
      <c r="OP484"/>
      <c r="OQ484"/>
      <c r="OR484"/>
      <c r="OS484"/>
      <c r="OT484"/>
      <c r="OU484"/>
      <c r="OV484"/>
      <c r="OW484"/>
      <c r="OX484"/>
      <c r="OY484"/>
      <c r="OZ484"/>
      <c r="PA484"/>
      <c r="PB484"/>
      <c r="PC484"/>
      <c r="PD484"/>
      <c r="PE484"/>
      <c r="PF484"/>
      <c r="PG484"/>
      <c r="PH484"/>
      <c r="PI484"/>
      <c r="PJ484"/>
      <c r="PK484"/>
      <c r="PL484"/>
      <c r="PM484"/>
      <c r="PN484"/>
      <c r="PO484"/>
      <c r="PP484"/>
      <c r="PQ484"/>
      <c r="PR484"/>
      <c r="PS484"/>
      <c r="PT484"/>
      <c r="PU484"/>
      <c r="PV484"/>
      <c r="PW484"/>
      <c r="PX484"/>
      <c r="PY484"/>
      <c r="PZ484"/>
      <c r="QA484"/>
      <c r="QB484"/>
      <c r="QC484"/>
      <c r="QD484"/>
      <c r="QE484"/>
      <c r="QF484"/>
      <c r="QG484"/>
      <c r="QH484"/>
      <c r="QI484"/>
      <c r="QJ484"/>
      <c r="QK484"/>
      <c r="QL484"/>
      <c r="QM484"/>
      <c r="QN484"/>
      <c r="QO484"/>
      <c r="QP484"/>
      <c r="QQ484"/>
      <c r="QR484"/>
      <c r="QS484"/>
      <c r="QT484"/>
      <c r="QU484"/>
      <c r="QV484"/>
      <c r="QW484"/>
      <c r="QX484"/>
      <c r="QY484"/>
      <c r="QZ484"/>
      <c r="RA484"/>
      <c r="RB484"/>
      <c r="RC484"/>
      <c r="RD484"/>
      <c r="RE484"/>
      <c r="RF484"/>
      <c r="RG484"/>
      <c r="RH484"/>
      <c r="RI484"/>
      <c r="RJ484"/>
      <c r="RK484"/>
      <c r="RL484"/>
      <c r="RM484"/>
      <c r="RN484"/>
      <c r="RO484"/>
      <c r="RP484"/>
      <c r="RQ484"/>
      <c r="RR484"/>
      <c r="RS484"/>
      <c r="RT484"/>
      <c r="RU484"/>
      <c r="RV484"/>
      <c r="RW484"/>
      <c r="RX484"/>
      <c r="RY484"/>
      <c r="RZ484"/>
      <c r="SA484"/>
      <c r="SB484"/>
      <c r="SC484"/>
      <c r="SD484"/>
      <c r="SE484"/>
      <c r="SF484"/>
      <c r="SG484"/>
      <c r="SH484"/>
      <c r="SI484"/>
      <c r="SJ484"/>
      <c r="SK484"/>
      <c r="SL484"/>
      <c r="SM484"/>
      <c r="SN484"/>
      <c r="SO484"/>
      <c r="SP484"/>
      <c r="SQ484"/>
      <c r="SR484"/>
      <c r="SS484"/>
      <c r="ST484"/>
      <c r="SU484"/>
      <c r="SV484"/>
      <c r="SW484"/>
      <c r="SX484"/>
      <c r="SY484"/>
      <c r="SZ484"/>
      <c r="TA484"/>
      <c r="TB484"/>
      <c r="TC484"/>
      <c r="TD484"/>
      <c r="TE484"/>
      <c r="TF484"/>
      <c r="TG484"/>
      <c r="TH484"/>
      <c r="TI484"/>
      <c r="TJ484"/>
      <c r="TK484"/>
      <c r="TL484"/>
      <c r="TM484"/>
      <c r="TN484"/>
      <c r="TO484"/>
      <c r="TP484"/>
      <c r="TQ484"/>
      <c r="TR484"/>
      <c r="TS484"/>
      <c r="TT484"/>
      <c r="TU484"/>
      <c r="TV484"/>
      <c r="TW484"/>
      <c r="TX484"/>
      <c r="TY484"/>
      <c r="TZ484"/>
      <c r="UA484"/>
      <c r="UB484"/>
      <c r="UC484"/>
      <c r="UD484"/>
      <c r="UE484"/>
      <c r="UF484"/>
      <c r="UG484"/>
      <c r="UH484"/>
      <c r="UI484"/>
      <c r="UJ484"/>
      <c r="UK484"/>
      <c r="UL484"/>
      <c r="UM484"/>
      <c r="UN484"/>
      <c r="UO484"/>
      <c r="UP484"/>
      <c r="UQ484"/>
      <c r="UR484"/>
      <c r="US484"/>
      <c r="UT484"/>
      <c r="UU484"/>
      <c r="UV484"/>
      <c r="UW484"/>
      <c r="UX484"/>
      <c r="UY484"/>
      <c r="UZ484"/>
      <c r="VA484"/>
      <c r="VB484"/>
      <c r="VC484"/>
      <c r="VD484"/>
      <c r="VE484"/>
      <c r="VF484"/>
      <c r="VG484"/>
      <c r="VH484"/>
      <c r="VI484"/>
      <c r="VJ484"/>
      <c r="VK484"/>
      <c r="VL484"/>
      <c r="VM484"/>
      <c r="VN484"/>
      <c r="VO484"/>
      <c r="VP484"/>
      <c r="VQ484"/>
      <c r="VR484"/>
      <c r="VS484"/>
      <c r="VT484"/>
      <c r="VU484"/>
      <c r="VV484"/>
      <c r="VW484"/>
      <c r="VX484"/>
      <c r="VY484"/>
      <c r="VZ484"/>
      <c r="WA484"/>
      <c r="WB484"/>
      <c r="WC484"/>
      <c r="WD484"/>
      <c r="WE484"/>
    </row>
    <row r="485" spans="1:621" s="41" customFormat="1" ht="116.25" hidden="1" customHeight="1" x14ac:dyDescent="0.25">
      <c r="A485" s="92">
        <f t="shared" si="74"/>
        <v>379</v>
      </c>
      <c r="B485" s="315" t="s">
        <v>83</v>
      </c>
      <c r="C485" s="288" t="s">
        <v>2775</v>
      </c>
      <c r="D485" s="288" t="s">
        <v>2776</v>
      </c>
      <c r="E485" s="288" t="s">
        <v>2777</v>
      </c>
      <c r="F485" s="288" t="s">
        <v>79</v>
      </c>
      <c r="G485" s="289">
        <v>44320.34375</v>
      </c>
      <c r="H485" s="44" t="s">
        <v>2778</v>
      </c>
      <c r="I485" s="289">
        <v>44320.868055555555</v>
      </c>
      <c r="J485" s="60">
        <v>0</v>
      </c>
      <c r="K485" s="288" t="s">
        <v>2779</v>
      </c>
      <c r="L485" s="288"/>
      <c r="M485" s="288"/>
      <c r="N485" s="288"/>
      <c r="O485" s="288"/>
      <c r="P485" s="288"/>
      <c r="Q485" s="288"/>
      <c r="R485" s="288" t="s">
        <v>2780</v>
      </c>
      <c r="S485" s="288" t="s">
        <v>2781</v>
      </c>
      <c r="T485" s="288" t="s">
        <v>75</v>
      </c>
      <c r="U485" s="288">
        <v>0</v>
      </c>
      <c r="V485" s="288" t="s">
        <v>76</v>
      </c>
      <c r="W485" s="288">
        <v>0</v>
      </c>
      <c r="X485" s="331">
        <v>247</v>
      </c>
      <c r="Y485" s="50">
        <f t="shared" si="70"/>
        <v>0</v>
      </c>
      <c r="Z485"/>
      <c r="AA485"/>
      <c r="AB485"/>
      <c r="AC485"/>
      <c r="AD485"/>
      <c r="AE485">
        <v>1</v>
      </c>
      <c r="AF485"/>
      <c r="AG485"/>
      <c r="AH485"/>
      <c r="AI485"/>
      <c r="AJ485"/>
      <c r="AK485"/>
      <c r="AL485"/>
      <c r="AM485"/>
      <c r="AN485">
        <v>1</v>
      </c>
      <c r="AO485">
        <v>1</v>
      </c>
      <c r="AP485"/>
      <c r="AQ485"/>
      <c r="AR485"/>
      <c r="AS485"/>
      <c r="AT485"/>
      <c r="AU485"/>
      <c r="AV485" s="53" t="s">
        <v>92</v>
      </c>
      <c r="AW485" s="53" t="s">
        <v>94</v>
      </c>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c r="HO485"/>
      <c r="HP485"/>
      <c r="HQ485"/>
      <c r="HR485"/>
      <c r="HS485"/>
      <c r="HT485"/>
      <c r="HU485"/>
      <c r="HV485"/>
      <c r="HW485"/>
      <c r="HX485"/>
      <c r="HY485"/>
      <c r="HZ485"/>
      <c r="IA485"/>
      <c r="IB485"/>
      <c r="IC485"/>
      <c r="ID485"/>
      <c r="IE485"/>
      <c r="IF485"/>
      <c r="IG485"/>
      <c r="IH485"/>
      <c r="II485"/>
      <c r="IJ485"/>
      <c r="IK485"/>
      <c r="IL485"/>
      <c r="IM485"/>
      <c r="IN485"/>
      <c r="IO485"/>
      <c r="IP485"/>
      <c r="IQ485"/>
      <c r="IR485"/>
      <c r="IS485"/>
      <c r="IT485"/>
      <c r="IU485"/>
      <c r="IV485"/>
      <c r="IW485"/>
      <c r="IX485"/>
      <c r="IY485"/>
      <c r="IZ485"/>
      <c r="JA485"/>
      <c r="JB485"/>
      <c r="JC485"/>
      <c r="JD485"/>
      <c r="JE485"/>
      <c r="JF485"/>
      <c r="JG485"/>
      <c r="JH485"/>
      <c r="JI485"/>
      <c r="JJ485"/>
      <c r="JK485"/>
      <c r="JL485"/>
      <c r="JM485"/>
      <c r="JN485"/>
      <c r="JO485"/>
      <c r="JP485"/>
      <c r="JQ485"/>
      <c r="JR485"/>
      <c r="JS485"/>
      <c r="JT485"/>
      <c r="JU485"/>
      <c r="JV485"/>
      <c r="JW485"/>
      <c r="JX485"/>
      <c r="JY485"/>
      <c r="JZ485"/>
      <c r="KA485"/>
      <c r="KB485"/>
      <c r="KC485"/>
      <c r="KD485"/>
      <c r="KE485"/>
      <c r="KF485"/>
      <c r="KG485"/>
      <c r="KH485"/>
      <c r="KI485"/>
      <c r="KJ485"/>
      <c r="KK485"/>
      <c r="KL485"/>
      <c r="KM485"/>
      <c r="KN485"/>
      <c r="KO485"/>
      <c r="KP485"/>
      <c r="KQ485"/>
      <c r="KR485"/>
      <c r="KS485"/>
      <c r="KT485"/>
      <c r="KU485"/>
      <c r="KV485"/>
      <c r="KW485"/>
      <c r="KX485"/>
      <c r="KY485"/>
      <c r="KZ485"/>
      <c r="LA485"/>
      <c r="LB485"/>
      <c r="LC485"/>
      <c r="LD485"/>
      <c r="LE485"/>
      <c r="LF485"/>
      <c r="LG485"/>
      <c r="LH485"/>
      <c r="LI485"/>
      <c r="LJ485"/>
      <c r="LK485"/>
      <c r="LL485"/>
      <c r="LM485"/>
      <c r="LN485"/>
      <c r="LO485"/>
      <c r="LP485"/>
      <c r="LQ485"/>
      <c r="LR485"/>
      <c r="LS485"/>
      <c r="LT485"/>
      <c r="LU485"/>
      <c r="LV485"/>
      <c r="LW485"/>
      <c r="LX485"/>
      <c r="LY485"/>
      <c r="LZ485"/>
      <c r="MA485"/>
      <c r="MB485"/>
      <c r="MC485"/>
      <c r="MD485"/>
      <c r="ME485"/>
      <c r="MF485"/>
      <c r="MG485"/>
      <c r="MH485"/>
      <c r="MI485"/>
      <c r="MJ485"/>
      <c r="MK485"/>
      <c r="ML485"/>
      <c r="MM485"/>
      <c r="MN485"/>
      <c r="MO485"/>
      <c r="MP485"/>
      <c r="MQ485"/>
      <c r="MR485"/>
      <c r="MS485"/>
      <c r="MT485"/>
      <c r="MU485"/>
      <c r="MV485"/>
      <c r="MW485"/>
      <c r="MX485"/>
      <c r="MY485"/>
      <c r="MZ485"/>
      <c r="NA485"/>
      <c r="NB485"/>
      <c r="NC485"/>
      <c r="ND485"/>
      <c r="NE485"/>
      <c r="NF485"/>
      <c r="NG485"/>
      <c r="NH485"/>
      <c r="NI485"/>
      <c r="NJ485"/>
      <c r="NK485"/>
      <c r="NL485"/>
      <c r="NM485"/>
      <c r="NN485"/>
      <c r="NO485"/>
      <c r="NP485"/>
      <c r="NQ485"/>
      <c r="NR485"/>
      <c r="NS485"/>
      <c r="NT485"/>
      <c r="NU485"/>
      <c r="NV485"/>
      <c r="NW485"/>
      <c r="NX485"/>
      <c r="NY485"/>
      <c r="NZ485"/>
      <c r="OA485"/>
      <c r="OB485"/>
      <c r="OC485"/>
      <c r="OD485"/>
      <c r="OE485"/>
      <c r="OF485"/>
      <c r="OG485"/>
      <c r="OH485"/>
      <c r="OI485"/>
      <c r="OJ485"/>
      <c r="OK485"/>
      <c r="OL485"/>
      <c r="OM485"/>
      <c r="ON485"/>
      <c r="OO485"/>
      <c r="OP485"/>
      <c r="OQ485"/>
      <c r="OR485"/>
      <c r="OS485"/>
      <c r="OT485"/>
      <c r="OU485"/>
      <c r="OV485"/>
      <c r="OW485"/>
      <c r="OX485"/>
      <c r="OY485"/>
      <c r="OZ485"/>
      <c r="PA485"/>
      <c r="PB485"/>
      <c r="PC485"/>
      <c r="PD485"/>
      <c r="PE485"/>
      <c r="PF485"/>
      <c r="PG485"/>
      <c r="PH485"/>
      <c r="PI485"/>
      <c r="PJ485"/>
      <c r="PK485"/>
      <c r="PL485"/>
      <c r="PM485"/>
      <c r="PN485"/>
      <c r="PO485"/>
      <c r="PP485"/>
      <c r="PQ485"/>
      <c r="PR485"/>
      <c r="PS485"/>
      <c r="PT485"/>
      <c r="PU485"/>
      <c r="PV485"/>
      <c r="PW485"/>
      <c r="PX485"/>
      <c r="PY485"/>
      <c r="PZ485"/>
      <c r="QA485"/>
      <c r="QB485"/>
      <c r="QC485"/>
      <c r="QD485"/>
      <c r="QE485"/>
      <c r="QF485"/>
      <c r="QG485"/>
      <c r="QH485"/>
      <c r="QI485"/>
      <c r="QJ485"/>
      <c r="QK485"/>
      <c r="QL485"/>
      <c r="QM485"/>
      <c r="QN485"/>
      <c r="QO485"/>
      <c r="QP485"/>
      <c r="QQ485"/>
      <c r="QR485"/>
      <c r="QS485"/>
      <c r="QT485"/>
      <c r="QU485"/>
      <c r="QV485"/>
      <c r="QW485"/>
      <c r="QX485"/>
      <c r="QY485"/>
      <c r="QZ485"/>
      <c r="RA485"/>
      <c r="RB485"/>
      <c r="RC485"/>
      <c r="RD485"/>
      <c r="RE485"/>
      <c r="RF485"/>
      <c r="RG485"/>
      <c r="RH485"/>
      <c r="RI485"/>
      <c r="RJ485"/>
      <c r="RK485"/>
      <c r="RL485"/>
      <c r="RM485"/>
      <c r="RN485"/>
      <c r="RO485"/>
      <c r="RP485"/>
      <c r="RQ485"/>
      <c r="RR485"/>
      <c r="RS485"/>
      <c r="RT485"/>
      <c r="RU485"/>
      <c r="RV485"/>
      <c r="RW485"/>
      <c r="RX485"/>
      <c r="RY485"/>
      <c r="RZ485"/>
      <c r="SA485"/>
      <c r="SB485"/>
      <c r="SC485"/>
      <c r="SD485"/>
      <c r="SE485"/>
      <c r="SF485"/>
      <c r="SG485"/>
      <c r="SH485"/>
      <c r="SI485"/>
      <c r="SJ485"/>
      <c r="SK485"/>
      <c r="SL485"/>
      <c r="SM485"/>
      <c r="SN485"/>
      <c r="SO485"/>
      <c r="SP485"/>
      <c r="SQ485"/>
      <c r="SR485"/>
      <c r="SS485"/>
      <c r="ST485"/>
      <c r="SU485"/>
      <c r="SV485"/>
      <c r="SW485"/>
      <c r="SX485"/>
      <c r="SY485"/>
      <c r="SZ485"/>
      <c r="TA485"/>
      <c r="TB485"/>
      <c r="TC485"/>
      <c r="TD485"/>
      <c r="TE485"/>
      <c r="TF485"/>
      <c r="TG485"/>
      <c r="TH485"/>
      <c r="TI485"/>
      <c r="TJ485"/>
      <c r="TK485"/>
      <c r="TL485"/>
      <c r="TM485"/>
      <c r="TN485"/>
      <c r="TO485"/>
      <c r="TP485"/>
      <c r="TQ485"/>
      <c r="TR485"/>
      <c r="TS485"/>
      <c r="TT485"/>
      <c r="TU485"/>
      <c r="TV485"/>
      <c r="TW485"/>
      <c r="TX485"/>
      <c r="TY485"/>
      <c r="TZ485"/>
      <c r="UA485"/>
      <c r="UB485"/>
      <c r="UC485"/>
      <c r="UD485"/>
      <c r="UE485"/>
      <c r="UF485"/>
      <c r="UG485"/>
      <c r="UH485"/>
      <c r="UI485"/>
      <c r="UJ485"/>
      <c r="UK485"/>
      <c r="UL485"/>
      <c r="UM485"/>
      <c r="UN485"/>
      <c r="UO485"/>
      <c r="UP485"/>
      <c r="UQ485"/>
      <c r="UR485"/>
      <c r="US485"/>
      <c r="UT485"/>
      <c r="UU485"/>
      <c r="UV485"/>
      <c r="UW485"/>
      <c r="UX485"/>
      <c r="UY485"/>
      <c r="UZ485"/>
      <c r="VA485"/>
      <c r="VB485"/>
      <c r="VC485"/>
      <c r="VD485"/>
      <c r="VE485"/>
      <c r="VF485"/>
      <c r="VG485"/>
      <c r="VH485"/>
      <c r="VI485"/>
      <c r="VJ485"/>
      <c r="VK485"/>
      <c r="VL485"/>
      <c r="VM485"/>
      <c r="VN485"/>
      <c r="VO485"/>
      <c r="VP485"/>
      <c r="VQ485"/>
      <c r="VR485"/>
      <c r="VS485"/>
      <c r="VT485"/>
      <c r="VU485"/>
      <c r="VV485"/>
      <c r="VW485"/>
      <c r="VX485"/>
      <c r="VY485"/>
      <c r="VZ485"/>
      <c r="WA485"/>
      <c r="WB485"/>
      <c r="WC485"/>
      <c r="WD485"/>
      <c r="WE485"/>
    </row>
    <row r="486" spans="1:621" s="59" customFormat="1" ht="69" hidden="1" customHeight="1" x14ac:dyDescent="0.25">
      <c r="A486" s="92">
        <f t="shared" si="74"/>
        <v>380</v>
      </c>
      <c r="B486" s="34" t="s">
        <v>880</v>
      </c>
      <c r="C486" s="307" t="s">
        <v>881</v>
      </c>
      <c r="D486" s="307" t="s">
        <v>2782</v>
      </c>
      <c r="E486" s="307" t="s">
        <v>2783</v>
      </c>
      <c r="F486" s="307" t="s">
        <v>2784</v>
      </c>
      <c r="G486" s="308">
        <v>44324.713888888888</v>
      </c>
      <c r="H486" s="216">
        <v>44324.745138888888</v>
      </c>
      <c r="I486" s="308">
        <v>44433.887499999997</v>
      </c>
      <c r="J486" s="45">
        <v>3.125E-2</v>
      </c>
      <c r="K486" s="309" t="s">
        <v>2785</v>
      </c>
      <c r="L486" s="309"/>
      <c r="M486" s="309"/>
      <c r="N486" s="309"/>
      <c r="O486" s="309"/>
      <c r="P486" s="309">
        <v>1</v>
      </c>
      <c r="Q486" s="309"/>
      <c r="R486" s="309" t="s">
        <v>2786</v>
      </c>
      <c r="S486" s="309" t="s">
        <v>4337</v>
      </c>
      <c r="T486" s="309" t="s">
        <v>75</v>
      </c>
      <c r="U486" s="309">
        <v>205</v>
      </c>
      <c r="V486" s="309" t="s">
        <v>76</v>
      </c>
      <c r="W486" s="309">
        <v>1</v>
      </c>
      <c r="X486" s="331" t="s">
        <v>189</v>
      </c>
      <c r="Y486" s="50">
        <f t="shared" si="70"/>
        <v>0.75</v>
      </c>
      <c r="AA486" s="59">
        <v>1</v>
      </c>
      <c r="AV486" s="53" t="s">
        <v>89</v>
      </c>
      <c r="AW486" s="53" t="s">
        <v>91</v>
      </c>
    </row>
    <row r="487" spans="1:621" ht="94.5" hidden="1" customHeight="1" x14ac:dyDescent="0.25">
      <c r="A487" s="92">
        <f t="shared" si="74"/>
        <v>381</v>
      </c>
      <c r="B487" s="315" t="s">
        <v>83</v>
      </c>
      <c r="C487" s="329" t="s">
        <v>2787</v>
      </c>
      <c r="D487" s="329" t="s">
        <v>2788</v>
      </c>
      <c r="E487" s="295" t="s">
        <v>2789</v>
      </c>
      <c r="F487" s="288" t="s">
        <v>2790</v>
      </c>
      <c r="G487" s="283">
        <v>44326.104166666664</v>
      </c>
      <c r="H487" s="63" t="s">
        <v>2791</v>
      </c>
      <c r="I487" s="84">
        <v>44326.895833333336</v>
      </c>
      <c r="J487" s="60">
        <v>0</v>
      </c>
      <c r="K487" s="63" t="s">
        <v>2792</v>
      </c>
      <c r="L487" s="287"/>
      <c r="M487" s="287"/>
      <c r="N487" s="287"/>
      <c r="O487" s="287">
        <v>1</v>
      </c>
      <c r="P487" s="287">
        <v>1</v>
      </c>
      <c r="Q487" s="287"/>
      <c r="R487" s="110" t="s">
        <v>2793</v>
      </c>
      <c r="S487" s="62" t="s">
        <v>2794</v>
      </c>
      <c r="T487" s="329" t="s">
        <v>75</v>
      </c>
      <c r="U487" s="293">
        <v>0</v>
      </c>
      <c r="V487" s="295" t="s">
        <v>76</v>
      </c>
      <c r="W487" s="295">
        <v>0</v>
      </c>
      <c r="X487" s="331">
        <v>248</v>
      </c>
      <c r="Y487" s="50">
        <f t="shared" si="70"/>
        <v>0</v>
      </c>
      <c r="Z487" s="2"/>
      <c r="AA487" s="2"/>
      <c r="AB487" s="2">
        <v>1</v>
      </c>
      <c r="AC487" s="2"/>
      <c r="AD487" s="2"/>
      <c r="AE487" s="2"/>
      <c r="AF487" s="2"/>
      <c r="AG487" s="2"/>
      <c r="AH487" s="2"/>
      <c r="AI487" s="2"/>
      <c r="AJ487" s="2"/>
      <c r="AK487" s="2"/>
      <c r="AL487" s="2"/>
      <c r="AM487" s="2"/>
      <c r="AN487" s="2"/>
      <c r="AO487" s="2"/>
      <c r="AP487" s="2"/>
      <c r="AQ487" s="2"/>
      <c r="AR487" s="2"/>
      <c r="AS487" s="2"/>
      <c r="AT487" s="2"/>
      <c r="AU487" s="2"/>
      <c r="AV487" s="53" t="s">
        <v>89</v>
      </c>
      <c r="AW487" s="53" t="s">
        <v>91</v>
      </c>
    </row>
    <row r="488" spans="1:621" s="61" customFormat="1" ht="48" hidden="1" customHeight="1" x14ac:dyDescent="0.25">
      <c r="A488" s="739">
        <f t="shared" si="74"/>
        <v>382</v>
      </c>
      <c r="B488" s="630" t="s">
        <v>880</v>
      </c>
      <c r="C488" s="689" t="s">
        <v>2795</v>
      </c>
      <c r="D488" s="689" t="s">
        <v>2796</v>
      </c>
      <c r="E488" s="646" t="s">
        <v>2797</v>
      </c>
      <c r="F488" s="307" t="s">
        <v>2798</v>
      </c>
      <c r="G488" s="651">
        <v>44326.555555555555</v>
      </c>
      <c r="H488" s="216">
        <v>44326.572916666664</v>
      </c>
      <c r="I488" s="651">
        <v>44328.645138888889</v>
      </c>
      <c r="J488" s="45">
        <v>1.7361111109494232E-2</v>
      </c>
      <c r="K488" s="309" t="s">
        <v>2799</v>
      </c>
      <c r="L488" s="309"/>
      <c r="M488" s="309"/>
      <c r="N488" s="309" t="s">
        <v>2211</v>
      </c>
      <c r="O488" s="309" t="s">
        <v>2211</v>
      </c>
      <c r="P488" s="309" t="s">
        <v>2211</v>
      </c>
      <c r="Q488" s="309"/>
      <c r="R488" s="632" t="s">
        <v>2800</v>
      </c>
      <c r="S488" s="309" t="s">
        <v>2174</v>
      </c>
      <c r="T488" s="632" t="s">
        <v>75</v>
      </c>
      <c r="U488" s="309">
        <v>900</v>
      </c>
      <c r="V488" s="632" t="s">
        <v>76</v>
      </c>
      <c r="W488" s="820">
        <v>1</v>
      </c>
      <c r="X488" s="676" t="s">
        <v>189</v>
      </c>
      <c r="Y488" s="50">
        <f t="shared" si="70"/>
        <v>0.41666666662786156</v>
      </c>
      <c r="AA488" s="61">
        <v>1</v>
      </c>
      <c r="AV488" s="53" t="s">
        <v>89</v>
      </c>
      <c r="AW488" s="53" t="s">
        <v>91</v>
      </c>
    </row>
    <row r="489" spans="1:621" ht="56.25" hidden="1" customHeight="1" x14ac:dyDescent="0.25">
      <c r="A489" s="741"/>
      <c r="B489" s="631"/>
      <c r="C489" s="690"/>
      <c r="D489" s="690"/>
      <c r="E489" s="647"/>
      <c r="F489" s="307" t="s">
        <v>2801</v>
      </c>
      <c r="G489" s="652"/>
      <c r="H489" s="216">
        <v>44326.614583333336</v>
      </c>
      <c r="I489" s="652"/>
      <c r="J489" s="45">
        <v>4.5138888888888888E-2</v>
      </c>
      <c r="K489" s="309" t="s">
        <v>2802</v>
      </c>
      <c r="L489" s="309"/>
      <c r="M489" s="309"/>
      <c r="N489" s="309"/>
      <c r="O489" s="309"/>
      <c r="P489" s="309"/>
      <c r="Q489" s="309"/>
      <c r="R489" s="633"/>
      <c r="S489" s="309" t="s">
        <v>2843</v>
      </c>
      <c r="T489" s="633"/>
      <c r="U489" s="309">
        <v>1000</v>
      </c>
      <c r="V489" s="633"/>
      <c r="W489" s="821"/>
      <c r="X489" s="677"/>
      <c r="Y489" s="50">
        <f t="shared" si="70"/>
        <v>1.0833333333333333</v>
      </c>
      <c r="AS489" s="10"/>
      <c r="AT489" s="10"/>
      <c r="AU489" s="10"/>
      <c r="AV489" s="53"/>
      <c r="AW489" s="53"/>
      <c r="AX489" s="10"/>
      <c r="AY489" s="10"/>
      <c r="AZ489" s="10"/>
      <c r="BA489" s="10"/>
      <c r="BB489" s="10"/>
      <c r="BC489" s="10"/>
      <c r="BD489" s="10"/>
      <c r="BE489" s="10"/>
      <c r="BF489" s="10"/>
      <c r="BG489" s="10"/>
      <c r="BH489" s="10"/>
      <c r="BI489" s="10"/>
      <c r="BJ489" s="10"/>
      <c r="BK489" s="10"/>
      <c r="BL489" s="10"/>
      <c r="BM489" s="10"/>
      <c r="BN489" s="10"/>
      <c r="BO489" s="10"/>
      <c r="BP489" s="10"/>
      <c r="BQ489" s="10"/>
      <c r="BR489" s="10"/>
      <c r="BS489" s="10"/>
      <c r="BT489" s="10"/>
      <c r="BU489" s="10"/>
      <c r="BV489" s="10"/>
      <c r="BW489" s="10"/>
      <c r="BX489" s="10"/>
      <c r="BY489" s="10"/>
      <c r="BZ489" s="10"/>
      <c r="CA489" s="10"/>
      <c r="CB489" s="10"/>
      <c r="CC489" s="10"/>
      <c r="CD489" s="10"/>
      <c r="CE489" s="10"/>
      <c r="CF489" s="10"/>
      <c r="CG489" s="10"/>
      <c r="CH489" s="10"/>
    </row>
    <row r="490" spans="1:621" s="41" customFormat="1" ht="66" hidden="1" customHeight="1" x14ac:dyDescent="0.25">
      <c r="A490" s="92">
        <f>A488+1</f>
        <v>383</v>
      </c>
      <c r="B490" s="315" t="s">
        <v>437</v>
      </c>
      <c r="C490" s="288" t="s">
        <v>2809</v>
      </c>
      <c r="D490" s="288" t="s">
        <v>2810</v>
      </c>
      <c r="E490" s="279" t="s">
        <v>2811</v>
      </c>
      <c r="F490" s="288" t="s">
        <v>2812</v>
      </c>
      <c r="G490" s="283">
        <v>44327.638888888891</v>
      </c>
      <c r="H490" s="283">
        <v>44327.763888888891</v>
      </c>
      <c r="I490" s="283">
        <v>44327.763888888891</v>
      </c>
      <c r="J490" s="312">
        <v>0.125</v>
      </c>
      <c r="K490" s="63" t="s">
        <v>2813</v>
      </c>
      <c r="L490" s="287"/>
      <c r="M490" s="287"/>
      <c r="N490" s="287">
        <v>1</v>
      </c>
      <c r="O490" s="287">
        <v>1</v>
      </c>
      <c r="P490" s="287">
        <v>1</v>
      </c>
      <c r="Q490" s="287"/>
      <c r="R490" s="110" t="s">
        <v>2814</v>
      </c>
      <c r="S490" s="288" t="s">
        <v>2815</v>
      </c>
      <c r="T490" s="329" t="s">
        <v>75</v>
      </c>
      <c r="U490" s="293">
        <v>450</v>
      </c>
      <c r="V490" s="295" t="s">
        <v>88</v>
      </c>
      <c r="W490" s="295">
        <v>0</v>
      </c>
      <c r="X490" s="331">
        <v>249</v>
      </c>
      <c r="Y490" s="50">
        <f t="shared" si="70"/>
        <v>3</v>
      </c>
      <c r="Z490"/>
      <c r="AA490"/>
      <c r="AB490"/>
      <c r="AC490"/>
      <c r="AD490"/>
      <c r="AE490">
        <v>1</v>
      </c>
      <c r="AF490"/>
      <c r="AG490"/>
      <c r="AH490"/>
      <c r="AI490"/>
      <c r="AJ490"/>
      <c r="AK490"/>
      <c r="AL490"/>
      <c r="AM490"/>
      <c r="AN490"/>
      <c r="AO490"/>
      <c r="AP490"/>
      <c r="AQ490"/>
      <c r="AR490"/>
      <c r="AS490"/>
      <c r="AT490"/>
      <c r="AU490"/>
      <c r="AV490" s="53" t="s">
        <v>95</v>
      </c>
      <c r="AW490" s="53" t="s">
        <v>90</v>
      </c>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c r="HU490"/>
      <c r="HV490"/>
      <c r="HW490"/>
      <c r="HX490"/>
      <c r="HY490"/>
      <c r="HZ490"/>
      <c r="IA490"/>
      <c r="IB490"/>
      <c r="IC490"/>
      <c r="ID490"/>
      <c r="IE490"/>
      <c r="IF490"/>
      <c r="IG490"/>
      <c r="IH490"/>
      <c r="II490"/>
      <c r="IJ490"/>
      <c r="IK490"/>
      <c r="IL490"/>
      <c r="IM490"/>
      <c r="IN490"/>
      <c r="IO490"/>
      <c r="IP490"/>
      <c r="IQ490"/>
      <c r="IR490"/>
      <c r="IS490"/>
      <c r="IT490"/>
      <c r="IU490"/>
      <c r="IV490"/>
      <c r="IW490"/>
      <c r="IX490"/>
      <c r="IY490"/>
      <c r="IZ490"/>
      <c r="JA490"/>
      <c r="JB490"/>
      <c r="JC490"/>
      <c r="JD490"/>
      <c r="JE490"/>
      <c r="JF490"/>
      <c r="JG490"/>
      <c r="JH490"/>
      <c r="JI490"/>
      <c r="JJ490"/>
      <c r="JK490"/>
      <c r="JL490"/>
      <c r="JM490"/>
      <c r="JN490"/>
      <c r="JO490"/>
      <c r="JP490"/>
      <c r="JQ490"/>
      <c r="JR490"/>
      <c r="JS490"/>
      <c r="JT490"/>
      <c r="JU490"/>
      <c r="JV490"/>
      <c r="JW490"/>
      <c r="JX490"/>
      <c r="JY490"/>
      <c r="JZ490"/>
      <c r="KA490"/>
      <c r="KB490"/>
      <c r="KC490"/>
      <c r="KD490"/>
      <c r="KE490"/>
      <c r="KF490"/>
      <c r="KG490"/>
      <c r="KH490"/>
      <c r="KI490"/>
      <c r="KJ490"/>
      <c r="KK490"/>
      <c r="KL490"/>
      <c r="KM490"/>
      <c r="KN490"/>
      <c r="KO490"/>
      <c r="KP490"/>
      <c r="KQ490"/>
      <c r="KR490"/>
      <c r="KS490"/>
      <c r="KT490"/>
      <c r="KU490"/>
      <c r="KV490"/>
      <c r="KW490"/>
      <c r="KX490"/>
      <c r="KY490"/>
      <c r="KZ490"/>
      <c r="LA490"/>
      <c r="LB490"/>
      <c r="LC490"/>
      <c r="LD490"/>
      <c r="LE490"/>
      <c r="LF490"/>
      <c r="LG490"/>
      <c r="LH490"/>
      <c r="LI490"/>
      <c r="LJ490"/>
      <c r="LK490"/>
      <c r="LL490"/>
      <c r="LM490"/>
      <c r="LN490"/>
      <c r="LO490"/>
      <c r="LP490"/>
      <c r="LQ490"/>
      <c r="LR490"/>
      <c r="LS490"/>
      <c r="LT490"/>
      <c r="LU490"/>
      <c r="LV490"/>
      <c r="LW490"/>
      <c r="LX490"/>
      <c r="LY490"/>
      <c r="LZ490"/>
      <c r="MA490"/>
      <c r="MB490"/>
      <c r="MC490"/>
      <c r="MD490"/>
      <c r="ME490"/>
      <c r="MF490"/>
      <c r="MG490"/>
      <c r="MH490"/>
      <c r="MI490"/>
      <c r="MJ490"/>
      <c r="MK490"/>
      <c r="ML490"/>
      <c r="MM490"/>
      <c r="MN490"/>
      <c r="MO490"/>
      <c r="MP490"/>
      <c r="MQ490"/>
      <c r="MR490"/>
      <c r="MS490"/>
      <c r="MT490"/>
      <c r="MU490"/>
      <c r="MV490"/>
      <c r="MW490"/>
      <c r="MX490"/>
      <c r="MY490"/>
      <c r="MZ490"/>
      <c r="NA490"/>
      <c r="NB490"/>
      <c r="NC490"/>
      <c r="ND490"/>
      <c r="NE490"/>
      <c r="NF490"/>
      <c r="NG490"/>
      <c r="NH490"/>
      <c r="NI490"/>
      <c r="NJ490"/>
      <c r="NK490"/>
      <c r="NL490"/>
      <c r="NM490"/>
      <c r="NN490"/>
      <c r="NO490"/>
      <c r="NP490"/>
      <c r="NQ490"/>
      <c r="NR490"/>
      <c r="NS490"/>
      <c r="NT490"/>
      <c r="NU490"/>
      <c r="NV490"/>
      <c r="NW490"/>
      <c r="NX490"/>
      <c r="NY490"/>
      <c r="NZ490"/>
      <c r="OA490"/>
      <c r="OB490"/>
      <c r="OC490"/>
      <c r="OD490"/>
      <c r="OE490"/>
      <c r="OF490"/>
      <c r="OG490"/>
      <c r="OH490"/>
      <c r="OI490"/>
      <c r="OJ490"/>
      <c r="OK490"/>
      <c r="OL490"/>
      <c r="OM490"/>
      <c r="ON490"/>
      <c r="OO490"/>
      <c r="OP490"/>
      <c r="OQ490"/>
      <c r="OR490"/>
      <c r="OS490"/>
      <c r="OT490"/>
      <c r="OU490"/>
      <c r="OV490"/>
      <c r="OW490"/>
      <c r="OX490"/>
      <c r="OY490"/>
      <c r="OZ490"/>
      <c r="PA490"/>
      <c r="PB490"/>
      <c r="PC490"/>
      <c r="PD490"/>
      <c r="PE490"/>
      <c r="PF490"/>
      <c r="PG490"/>
      <c r="PH490"/>
      <c r="PI490"/>
      <c r="PJ490"/>
      <c r="PK490"/>
      <c r="PL490"/>
      <c r="PM490"/>
      <c r="PN490"/>
      <c r="PO490"/>
      <c r="PP490"/>
      <c r="PQ490"/>
      <c r="PR490"/>
      <c r="PS490"/>
      <c r="PT490"/>
      <c r="PU490"/>
      <c r="PV490"/>
      <c r="PW490"/>
      <c r="PX490"/>
      <c r="PY490"/>
      <c r="PZ490"/>
      <c r="QA490"/>
      <c r="QB490"/>
      <c r="QC490"/>
      <c r="QD490"/>
      <c r="QE490"/>
      <c r="QF490"/>
      <c r="QG490"/>
      <c r="QH490"/>
      <c r="QI490"/>
      <c r="QJ490"/>
      <c r="QK490"/>
      <c r="QL490"/>
      <c r="QM490"/>
      <c r="QN490"/>
      <c r="QO490"/>
      <c r="QP490"/>
      <c r="QQ490"/>
      <c r="QR490"/>
      <c r="QS490"/>
      <c r="QT490"/>
      <c r="QU490"/>
      <c r="QV490"/>
      <c r="QW490"/>
      <c r="QX490"/>
      <c r="QY490"/>
      <c r="QZ490"/>
      <c r="RA490"/>
      <c r="RB490"/>
      <c r="RC490"/>
      <c r="RD490"/>
      <c r="RE490"/>
      <c r="RF490"/>
      <c r="RG490"/>
      <c r="RH490"/>
      <c r="RI490"/>
      <c r="RJ490"/>
      <c r="RK490"/>
      <c r="RL490"/>
      <c r="RM490"/>
      <c r="RN490"/>
      <c r="RO490"/>
      <c r="RP490"/>
      <c r="RQ490"/>
      <c r="RR490"/>
      <c r="RS490"/>
      <c r="RT490"/>
      <c r="RU490"/>
      <c r="RV490"/>
      <c r="RW490"/>
      <c r="RX490"/>
      <c r="RY490"/>
      <c r="RZ490"/>
      <c r="SA490"/>
      <c r="SB490"/>
      <c r="SC490"/>
      <c r="SD490"/>
      <c r="SE490"/>
      <c r="SF490"/>
      <c r="SG490"/>
      <c r="SH490"/>
      <c r="SI490"/>
      <c r="SJ490"/>
      <c r="SK490"/>
      <c r="SL490"/>
      <c r="SM490"/>
      <c r="SN490"/>
      <c r="SO490"/>
      <c r="SP490"/>
      <c r="SQ490"/>
      <c r="SR490"/>
      <c r="SS490"/>
      <c r="ST490"/>
      <c r="SU490"/>
      <c r="SV490"/>
      <c r="SW490"/>
      <c r="SX490"/>
      <c r="SY490"/>
      <c r="SZ490"/>
      <c r="TA490"/>
      <c r="TB490"/>
      <c r="TC490"/>
      <c r="TD490"/>
      <c r="TE490"/>
      <c r="TF490"/>
      <c r="TG490"/>
      <c r="TH490"/>
      <c r="TI490"/>
      <c r="TJ490"/>
      <c r="TK490"/>
      <c r="TL490"/>
      <c r="TM490"/>
      <c r="TN490"/>
      <c r="TO490"/>
      <c r="TP490"/>
      <c r="TQ490"/>
      <c r="TR490"/>
      <c r="TS490"/>
      <c r="TT490"/>
      <c r="TU490"/>
      <c r="TV490"/>
      <c r="TW490"/>
      <c r="TX490"/>
      <c r="TY490"/>
      <c r="TZ490"/>
      <c r="UA490"/>
      <c r="UB490"/>
      <c r="UC490"/>
      <c r="UD490"/>
      <c r="UE490"/>
      <c r="UF490"/>
      <c r="UG490"/>
      <c r="UH490"/>
      <c r="UI490"/>
      <c r="UJ490"/>
      <c r="UK490"/>
      <c r="UL490"/>
      <c r="UM490"/>
      <c r="UN490"/>
      <c r="UO490"/>
      <c r="UP490"/>
      <c r="UQ490"/>
      <c r="UR490"/>
      <c r="US490"/>
      <c r="UT490"/>
      <c r="UU490"/>
      <c r="UV490"/>
      <c r="UW490"/>
      <c r="UX490"/>
      <c r="UY490"/>
      <c r="UZ490"/>
      <c r="VA490"/>
      <c r="VB490"/>
      <c r="VC490"/>
      <c r="VD490"/>
      <c r="VE490"/>
      <c r="VF490"/>
      <c r="VG490"/>
      <c r="VH490"/>
      <c r="VI490"/>
      <c r="VJ490"/>
      <c r="VK490"/>
      <c r="VL490"/>
      <c r="VM490"/>
      <c r="VN490"/>
      <c r="VO490"/>
      <c r="VP490"/>
      <c r="VQ490"/>
      <c r="VR490"/>
      <c r="VS490"/>
      <c r="VT490"/>
      <c r="VU490"/>
      <c r="VV490"/>
      <c r="VW490"/>
      <c r="VX490"/>
      <c r="VY490"/>
      <c r="VZ490"/>
      <c r="WA490"/>
      <c r="WB490"/>
      <c r="WC490"/>
      <c r="WD490"/>
      <c r="WE490"/>
      <c r="WF490"/>
      <c r="WG490"/>
      <c r="WH490"/>
      <c r="WI490"/>
      <c r="WJ490"/>
      <c r="WK490"/>
      <c r="WL490"/>
      <c r="WM490"/>
      <c r="WN490"/>
      <c r="WO490"/>
      <c r="WP490"/>
      <c r="WQ490"/>
      <c r="WR490"/>
      <c r="WS490"/>
      <c r="WT490"/>
      <c r="WU490"/>
      <c r="WV490"/>
      <c r="WW490"/>
    </row>
    <row r="491" spans="1:621" s="133" customFormat="1" ht="103.5" hidden="1" customHeight="1" x14ac:dyDescent="0.25">
      <c r="A491" s="739">
        <f>A490+1</f>
        <v>384</v>
      </c>
      <c r="B491" s="611" t="s">
        <v>137</v>
      </c>
      <c r="C491" s="608" t="s">
        <v>2816</v>
      </c>
      <c r="D491" s="608" t="s">
        <v>2817</v>
      </c>
      <c r="E491" s="608" t="s">
        <v>3151</v>
      </c>
      <c r="F491" s="299" t="s">
        <v>2818</v>
      </c>
      <c r="G491" s="651">
        <v>44327.784722222219</v>
      </c>
      <c r="H491" s="308">
        <v>44327.888888888891</v>
      </c>
      <c r="I491" s="651">
        <v>44328.041666666664</v>
      </c>
      <c r="J491" s="188">
        <f>H491-G491</f>
        <v>0.10416666667151731</v>
      </c>
      <c r="K491" s="288" t="s">
        <v>2819</v>
      </c>
      <c r="L491" s="288"/>
      <c r="M491" s="288"/>
      <c r="N491" s="288"/>
      <c r="O491" s="288">
        <v>2</v>
      </c>
      <c r="P491" s="288">
        <v>5</v>
      </c>
      <c r="Q491" s="288">
        <v>1</v>
      </c>
      <c r="R491" s="608" t="s">
        <v>2820</v>
      </c>
      <c r="S491" s="608" t="s">
        <v>2821</v>
      </c>
      <c r="T491" s="608" t="s">
        <v>75</v>
      </c>
      <c r="U491" s="288">
        <v>368</v>
      </c>
      <c r="V491" s="608" t="s">
        <v>757</v>
      </c>
      <c r="W491" s="608">
        <v>1</v>
      </c>
      <c r="X491" s="676">
        <v>250</v>
      </c>
      <c r="Y491" s="50">
        <f t="shared" si="70"/>
        <v>2.5000000001164153</v>
      </c>
      <c r="Z491"/>
      <c r="AA491"/>
      <c r="AB491"/>
      <c r="AC491"/>
      <c r="AD491"/>
      <c r="AE491"/>
      <c r="AF491"/>
      <c r="AG491"/>
      <c r="AH491"/>
      <c r="AI491">
        <v>1</v>
      </c>
      <c r="AJ491"/>
      <c r="AK491"/>
      <c r="AL491"/>
      <c r="AM491"/>
      <c r="AN491"/>
      <c r="AO491"/>
      <c r="AP491"/>
      <c r="AQ491"/>
      <c r="AR491"/>
      <c r="AS491"/>
      <c r="AT491"/>
      <c r="AU491"/>
      <c r="AV491" s="53" t="s">
        <v>89</v>
      </c>
      <c r="AW491" s="53" t="s">
        <v>91</v>
      </c>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c r="HO491"/>
      <c r="HP491"/>
      <c r="HQ491"/>
      <c r="HR491"/>
      <c r="HS491"/>
      <c r="HT491"/>
      <c r="HU491"/>
      <c r="HV491"/>
      <c r="HW491"/>
      <c r="HX491"/>
      <c r="HY491"/>
      <c r="HZ491"/>
      <c r="IA491"/>
      <c r="IB491"/>
      <c r="IC491"/>
      <c r="ID491"/>
      <c r="IE491"/>
      <c r="IF491"/>
      <c r="IG491"/>
      <c r="IH491"/>
      <c r="II491"/>
      <c r="IJ491"/>
      <c r="IK491"/>
      <c r="IL491"/>
      <c r="IM491"/>
      <c r="IN491"/>
      <c r="IO491"/>
      <c r="IP491"/>
      <c r="IQ491"/>
      <c r="IR491"/>
      <c r="IS491"/>
      <c r="IT491"/>
      <c r="IU491"/>
      <c r="IV491"/>
      <c r="IW491"/>
      <c r="IX491"/>
      <c r="IY491"/>
      <c r="IZ491"/>
      <c r="JA491"/>
      <c r="JB491"/>
      <c r="JC491"/>
      <c r="JD491"/>
      <c r="JE491"/>
      <c r="JF491"/>
      <c r="JG491"/>
      <c r="JH491"/>
      <c r="JI491"/>
      <c r="JJ491"/>
      <c r="JK491"/>
      <c r="JL491"/>
      <c r="JM491"/>
      <c r="JN491"/>
      <c r="JO491"/>
      <c r="JP491"/>
      <c r="JQ491"/>
      <c r="JR491"/>
      <c r="JS491"/>
      <c r="JT491"/>
      <c r="JU491"/>
      <c r="JV491"/>
      <c r="JW491"/>
      <c r="JX491"/>
      <c r="JY491"/>
      <c r="JZ491"/>
      <c r="KA491"/>
      <c r="KB491"/>
      <c r="KC491"/>
      <c r="KD491"/>
      <c r="KE491"/>
      <c r="KF491"/>
      <c r="KG491"/>
      <c r="KH491"/>
      <c r="KI491"/>
      <c r="KJ491"/>
      <c r="KK491"/>
      <c r="KL491"/>
      <c r="KM491"/>
      <c r="KN491"/>
      <c r="KO491"/>
      <c r="KP491"/>
      <c r="KQ491"/>
      <c r="KR491"/>
      <c r="KS491"/>
      <c r="KT491"/>
      <c r="KU491"/>
      <c r="KV491"/>
      <c r="KW491"/>
      <c r="KX491"/>
      <c r="KY491"/>
      <c r="KZ491"/>
      <c r="LA491"/>
      <c r="LB491"/>
      <c r="LC491"/>
      <c r="LD491"/>
      <c r="LE491"/>
      <c r="LF491"/>
      <c r="LG491"/>
      <c r="LH491"/>
      <c r="LI491"/>
      <c r="LJ491"/>
      <c r="LK491"/>
      <c r="LL491"/>
      <c r="LM491"/>
      <c r="LN491"/>
      <c r="LO491"/>
      <c r="LP491"/>
      <c r="LQ491"/>
      <c r="LR491"/>
      <c r="LS491"/>
      <c r="LT491"/>
      <c r="LU491"/>
      <c r="LV491"/>
      <c r="LW491"/>
      <c r="LX491"/>
      <c r="LY491"/>
      <c r="LZ491"/>
      <c r="MA491"/>
      <c r="MB491"/>
      <c r="MC491"/>
      <c r="MD491"/>
      <c r="ME491"/>
      <c r="MF491"/>
      <c r="MG491"/>
      <c r="MH491"/>
      <c r="MI491"/>
      <c r="MJ491"/>
      <c r="MK491"/>
      <c r="ML491"/>
      <c r="MM491"/>
      <c r="MN491"/>
      <c r="MO491"/>
      <c r="MP491"/>
      <c r="MQ491"/>
      <c r="MR491"/>
      <c r="MS491"/>
      <c r="MT491"/>
      <c r="MU491"/>
      <c r="MV491"/>
      <c r="MW491"/>
      <c r="MX491"/>
      <c r="MY491"/>
      <c r="MZ491"/>
      <c r="NA491"/>
      <c r="NB491"/>
      <c r="NC491"/>
      <c r="ND491"/>
      <c r="NE491"/>
      <c r="NF491"/>
      <c r="NG491"/>
      <c r="NH491"/>
      <c r="NI491"/>
      <c r="NJ491"/>
      <c r="NK491"/>
      <c r="NL491"/>
      <c r="NM491"/>
      <c r="NN491"/>
      <c r="NO491"/>
      <c r="NP491"/>
      <c r="NQ491"/>
      <c r="NR491"/>
      <c r="NS491"/>
      <c r="NT491"/>
      <c r="NU491"/>
      <c r="NV491"/>
      <c r="NW491"/>
      <c r="NX491"/>
      <c r="NY491"/>
      <c r="NZ491"/>
      <c r="OA491"/>
      <c r="OB491"/>
      <c r="OC491"/>
      <c r="OD491"/>
      <c r="OE491"/>
      <c r="OF491"/>
      <c r="OG491"/>
      <c r="OH491"/>
      <c r="OI491"/>
      <c r="OJ491"/>
      <c r="OK491"/>
      <c r="OL491"/>
      <c r="OM491"/>
      <c r="ON491"/>
      <c r="OO491"/>
      <c r="OP491"/>
      <c r="OQ491"/>
      <c r="OR491"/>
      <c r="OS491"/>
      <c r="OT491"/>
      <c r="OU491"/>
      <c r="OV491"/>
      <c r="OW491"/>
      <c r="OX491"/>
      <c r="OY491"/>
      <c r="OZ491"/>
      <c r="PA491"/>
      <c r="PB491"/>
      <c r="PC491"/>
      <c r="PD491"/>
      <c r="PE491"/>
      <c r="PF491"/>
      <c r="PG491"/>
      <c r="PH491"/>
      <c r="PI491"/>
      <c r="PJ491"/>
      <c r="PK491"/>
      <c r="PL491"/>
      <c r="PM491"/>
      <c r="PN491"/>
      <c r="PO491"/>
      <c r="PP491"/>
      <c r="PQ491"/>
      <c r="PR491"/>
      <c r="PS491"/>
      <c r="PT491"/>
      <c r="PU491"/>
      <c r="PV491"/>
      <c r="PW491"/>
      <c r="PX491"/>
      <c r="PY491"/>
      <c r="PZ491"/>
      <c r="QA491"/>
      <c r="QB491"/>
      <c r="QC491"/>
      <c r="QD491"/>
      <c r="QE491"/>
      <c r="QF491"/>
      <c r="QG491"/>
      <c r="QH491"/>
      <c r="QI491"/>
      <c r="QJ491"/>
      <c r="QK491"/>
      <c r="QL491"/>
      <c r="QM491"/>
      <c r="QN491"/>
      <c r="QO491"/>
      <c r="QP491"/>
      <c r="QQ491"/>
      <c r="QR491"/>
      <c r="QS491"/>
      <c r="QT491"/>
      <c r="QU491"/>
      <c r="QV491"/>
      <c r="QW491"/>
      <c r="QX491"/>
      <c r="QY491"/>
      <c r="QZ491"/>
      <c r="RA491"/>
      <c r="RB491"/>
      <c r="RC491"/>
      <c r="RD491"/>
      <c r="RE491"/>
      <c r="RF491"/>
      <c r="RG491"/>
      <c r="RH491"/>
      <c r="RI491"/>
      <c r="RJ491"/>
      <c r="RK491"/>
      <c r="RL491"/>
      <c r="RM491"/>
      <c r="RN491"/>
      <c r="RO491"/>
      <c r="RP491"/>
      <c r="RQ491"/>
      <c r="RR491"/>
      <c r="RS491"/>
      <c r="RT491"/>
      <c r="RU491"/>
      <c r="RV491"/>
      <c r="RW491"/>
      <c r="RX491"/>
      <c r="RY491"/>
      <c r="RZ491"/>
      <c r="SA491"/>
      <c r="SB491"/>
      <c r="SC491"/>
      <c r="SD491"/>
      <c r="SE491"/>
      <c r="SF491"/>
      <c r="SG491"/>
      <c r="SH491"/>
      <c r="SI491"/>
      <c r="SJ491"/>
      <c r="SK491"/>
      <c r="SL491"/>
      <c r="SM491"/>
      <c r="SN491"/>
      <c r="SO491"/>
      <c r="SP491"/>
      <c r="SQ491"/>
      <c r="SR491"/>
      <c r="SS491"/>
      <c r="ST491"/>
      <c r="SU491"/>
      <c r="SV491"/>
      <c r="SW491"/>
      <c r="SX491"/>
      <c r="SY491"/>
      <c r="SZ491"/>
      <c r="TA491"/>
      <c r="TB491"/>
      <c r="TC491"/>
      <c r="TD491"/>
      <c r="TE491"/>
      <c r="TF491"/>
      <c r="TG491"/>
      <c r="TH491"/>
      <c r="TI491"/>
      <c r="TJ491"/>
      <c r="TK491"/>
      <c r="TL491"/>
      <c r="TM491"/>
      <c r="TN491"/>
      <c r="TO491"/>
      <c r="TP491"/>
      <c r="TQ491"/>
      <c r="TR491"/>
      <c r="TS491"/>
      <c r="TT491"/>
      <c r="TU491"/>
      <c r="TV491"/>
      <c r="TW491"/>
      <c r="TX491"/>
      <c r="TY491"/>
      <c r="TZ491"/>
      <c r="UA491"/>
      <c r="UB491"/>
      <c r="UC491"/>
      <c r="UD491"/>
      <c r="UE491"/>
      <c r="UF491"/>
      <c r="UG491"/>
      <c r="UH491"/>
      <c r="UI491"/>
      <c r="UJ491"/>
      <c r="UK491"/>
      <c r="UL491"/>
      <c r="UM491"/>
      <c r="UN491"/>
      <c r="UO491"/>
      <c r="UP491"/>
      <c r="UQ491"/>
      <c r="UR491"/>
      <c r="US491"/>
      <c r="UT491"/>
      <c r="UU491"/>
      <c r="UV491"/>
      <c r="UW491"/>
      <c r="UX491"/>
      <c r="UY491"/>
      <c r="UZ491"/>
      <c r="VA491"/>
      <c r="VB491"/>
      <c r="VC491"/>
      <c r="VD491"/>
      <c r="VE491"/>
      <c r="VF491"/>
      <c r="VG491"/>
      <c r="VH491"/>
      <c r="VI491"/>
      <c r="VJ491"/>
      <c r="VK491"/>
      <c r="VL491"/>
      <c r="VM491"/>
      <c r="VN491"/>
      <c r="VO491"/>
      <c r="VP491"/>
      <c r="VQ491"/>
      <c r="VR491"/>
      <c r="VS491"/>
      <c r="VT491"/>
      <c r="VU491"/>
      <c r="VV491"/>
      <c r="VW491"/>
      <c r="VX491"/>
      <c r="VY491"/>
      <c r="VZ491"/>
      <c r="WA491"/>
      <c r="WB491"/>
      <c r="WC491"/>
      <c r="WD491"/>
      <c r="WE491"/>
      <c r="WF491"/>
      <c r="WG491"/>
      <c r="WH491"/>
      <c r="WI491"/>
      <c r="WJ491"/>
      <c r="WK491"/>
      <c r="WL491"/>
      <c r="WM491"/>
      <c r="WN491"/>
      <c r="WO491"/>
      <c r="WP491"/>
      <c r="WQ491"/>
      <c r="WR491"/>
      <c r="WS491"/>
      <c r="WT491"/>
      <c r="WU491"/>
      <c r="WV491"/>
      <c r="WW491"/>
    </row>
    <row r="492" spans="1:621" s="133" customFormat="1" ht="66" hidden="1" customHeight="1" x14ac:dyDescent="0.25">
      <c r="A492" s="740"/>
      <c r="B492" s="709"/>
      <c r="C492" s="620"/>
      <c r="D492" s="620"/>
      <c r="E492" s="620"/>
      <c r="F492" s="299" t="s">
        <v>2822</v>
      </c>
      <c r="G492" s="706"/>
      <c r="H492" s="308">
        <v>44328.041666666664</v>
      </c>
      <c r="I492" s="706"/>
      <c r="J492" s="188">
        <f>H492-G491</f>
        <v>0.25694444444525288</v>
      </c>
      <c r="K492" s="288" t="s">
        <v>2823</v>
      </c>
      <c r="L492" s="288"/>
      <c r="M492" s="288"/>
      <c r="N492" s="288"/>
      <c r="O492" s="288"/>
      <c r="P492" s="288"/>
      <c r="Q492" s="288"/>
      <c r="R492" s="620"/>
      <c r="S492" s="601"/>
      <c r="T492" s="601"/>
      <c r="U492" s="288">
        <v>95</v>
      </c>
      <c r="V492" s="620"/>
      <c r="W492" s="620"/>
      <c r="X492" s="704"/>
      <c r="Y492" s="50">
        <f t="shared" si="70"/>
        <v>6.1666666666860692</v>
      </c>
      <c r="Z492"/>
      <c r="AA492"/>
      <c r="AB492"/>
      <c r="AC492"/>
      <c r="AD492"/>
      <c r="AE492"/>
      <c r="AF492"/>
      <c r="AG492"/>
      <c r="AH492"/>
      <c r="AI492"/>
      <c r="AJ492"/>
      <c r="AK492"/>
      <c r="AL492"/>
      <c r="AM492"/>
      <c r="AN492"/>
      <c r="AO492"/>
      <c r="AP492"/>
      <c r="AQ492"/>
      <c r="AR492"/>
      <c r="AS492"/>
      <c r="AT492"/>
      <c r="AU492"/>
      <c r="AV492" s="53"/>
      <c r="AW492" s="53"/>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c r="DY492"/>
      <c r="DZ492"/>
      <c r="EA492"/>
      <c r="EB492"/>
      <c r="EC492"/>
      <c r="ED492"/>
      <c r="EE492"/>
      <c r="EF492"/>
      <c r="EG492"/>
      <c r="EH492"/>
      <c r="EI492"/>
      <c r="EJ492"/>
      <c r="EK492"/>
      <c r="EL492"/>
      <c r="EM492"/>
      <c r="EN492"/>
      <c r="EO492"/>
      <c r="EP492"/>
      <c r="EQ492"/>
      <c r="ER492"/>
      <c r="ES492"/>
      <c r="ET492"/>
      <c r="EU492"/>
      <c r="EV492"/>
      <c r="EW492"/>
      <c r="EX492"/>
      <c r="EY492"/>
      <c r="EZ492"/>
      <c r="FA492"/>
      <c r="FB492"/>
      <c r="FC492"/>
      <c r="FD492"/>
      <c r="FE492"/>
      <c r="FF492"/>
      <c r="FG492"/>
      <c r="FH492"/>
      <c r="FI492"/>
      <c r="FJ492"/>
      <c r="FK492"/>
      <c r="FL492"/>
      <c r="FM492"/>
      <c r="FN492"/>
      <c r="FO492"/>
      <c r="FP492"/>
      <c r="FQ492"/>
      <c r="FR492"/>
      <c r="FS492"/>
      <c r="FT492"/>
      <c r="FU492"/>
      <c r="FV492"/>
      <c r="FW492"/>
      <c r="FX492"/>
      <c r="FY492"/>
      <c r="FZ492"/>
      <c r="GA492"/>
      <c r="GB492"/>
      <c r="GC492"/>
      <c r="GD492"/>
      <c r="GE492"/>
      <c r="GF492"/>
      <c r="GG492"/>
      <c r="GH492"/>
      <c r="GI492"/>
      <c r="GJ492"/>
      <c r="GK492"/>
      <c r="GL492"/>
      <c r="GM492"/>
      <c r="GN492"/>
      <c r="GO492"/>
      <c r="GP492"/>
      <c r="GQ492"/>
      <c r="GR492"/>
      <c r="GS492"/>
      <c r="GT492"/>
      <c r="GU492"/>
      <c r="GV492"/>
      <c r="GW492"/>
      <c r="GX492"/>
      <c r="GY492"/>
      <c r="GZ492"/>
      <c r="HA492"/>
      <c r="HB492"/>
      <c r="HC492"/>
      <c r="HD492"/>
      <c r="HE492"/>
      <c r="HF492"/>
      <c r="HG492"/>
      <c r="HH492"/>
      <c r="HI492"/>
      <c r="HJ492"/>
      <c r="HK492"/>
      <c r="HL492"/>
      <c r="HM492"/>
      <c r="HN492"/>
      <c r="HO492"/>
      <c r="HP492"/>
      <c r="HQ492"/>
      <c r="HR492"/>
      <c r="HS492"/>
      <c r="HT492"/>
      <c r="HU492"/>
      <c r="HV492"/>
      <c r="HW492"/>
      <c r="HX492"/>
      <c r="HY492"/>
      <c r="HZ492"/>
      <c r="IA492"/>
      <c r="IB492"/>
      <c r="IC492"/>
      <c r="ID492"/>
      <c r="IE492"/>
      <c r="IF492"/>
      <c r="IG492"/>
      <c r="IH492"/>
      <c r="II492"/>
      <c r="IJ492"/>
      <c r="IK492"/>
      <c r="IL492"/>
      <c r="IM492"/>
      <c r="IN492"/>
      <c r="IO492"/>
      <c r="IP492"/>
      <c r="IQ492"/>
      <c r="IR492"/>
      <c r="IS492"/>
      <c r="IT492"/>
      <c r="IU492"/>
      <c r="IV492"/>
      <c r="IW492"/>
      <c r="IX492"/>
      <c r="IY492"/>
      <c r="IZ492"/>
      <c r="JA492"/>
      <c r="JB492"/>
      <c r="JC492"/>
      <c r="JD492"/>
      <c r="JE492"/>
      <c r="JF492"/>
      <c r="JG492"/>
      <c r="JH492"/>
      <c r="JI492"/>
      <c r="JJ492"/>
      <c r="JK492"/>
      <c r="JL492"/>
      <c r="JM492"/>
      <c r="JN492"/>
      <c r="JO492"/>
      <c r="JP492"/>
      <c r="JQ492"/>
      <c r="JR492"/>
      <c r="JS492"/>
      <c r="JT492"/>
      <c r="JU492"/>
      <c r="JV492"/>
      <c r="JW492"/>
      <c r="JX492"/>
      <c r="JY492"/>
      <c r="JZ492"/>
      <c r="KA492"/>
      <c r="KB492"/>
      <c r="KC492"/>
      <c r="KD492"/>
      <c r="KE492"/>
      <c r="KF492"/>
      <c r="KG492"/>
      <c r="KH492"/>
      <c r="KI492"/>
      <c r="KJ492"/>
      <c r="KK492"/>
      <c r="KL492"/>
      <c r="KM492"/>
      <c r="KN492"/>
      <c r="KO492"/>
      <c r="KP492"/>
      <c r="KQ492"/>
      <c r="KR492"/>
      <c r="KS492"/>
      <c r="KT492"/>
      <c r="KU492"/>
      <c r="KV492"/>
      <c r="KW492"/>
      <c r="KX492"/>
      <c r="KY492"/>
      <c r="KZ492"/>
      <c r="LA492"/>
      <c r="LB492"/>
      <c r="LC492"/>
      <c r="LD492"/>
      <c r="LE492"/>
      <c r="LF492"/>
      <c r="LG492"/>
      <c r="LH492"/>
      <c r="LI492"/>
      <c r="LJ492"/>
      <c r="LK492"/>
      <c r="LL492"/>
      <c r="LM492"/>
      <c r="LN492"/>
      <c r="LO492"/>
      <c r="LP492"/>
      <c r="LQ492"/>
      <c r="LR492"/>
      <c r="LS492"/>
      <c r="LT492"/>
      <c r="LU492"/>
      <c r="LV492"/>
      <c r="LW492"/>
      <c r="LX492"/>
      <c r="LY492"/>
      <c r="LZ492"/>
      <c r="MA492"/>
      <c r="MB492"/>
      <c r="MC492"/>
      <c r="MD492"/>
      <c r="ME492"/>
      <c r="MF492"/>
      <c r="MG492"/>
      <c r="MH492"/>
      <c r="MI492"/>
      <c r="MJ492"/>
      <c r="MK492"/>
      <c r="ML492"/>
      <c r="MM492"/>
      <c r="MN492"/>
      <c r="MO492"/>
      <c r="MP492"/>
      <c r="MQ492"/>
      <c r="MR492"/>
      <c r="MS492"/>
      <c r="MT492"/>
      <c r="MU492"/>
      <c r="MV492"/>
      <c r="MW492"/>
      <c r="MX492"/>
      <c r="MY492"/>
      <c r="MZ492"/>
      <c r="NA492"/>
      <c r="NB492"/>
      <c r="NC492"/>
      <c r="ND492"/>
      <c r="NE492"/>
      <c r="NF492"/>
      <c r="NG492"/>
      <c r="NH492"/>
      <c r="NI492"/>
      <c r="NJ492"/>
      <c r="NK492"/>
      <c r="NL492"/>
      <c r="NM492"/>
      <c r="NN492"/>
      <c r="NO492"/>
      <c r="NP492"/>
      <c r="NQ492"/>
      <c r="NR492"/>
      <c r="NS492"/>
      <c r="NT492"/>
      <c r="NU492"/>
      <c r="NV492"/>
      <c r="NW492"/>
      <c r="NX492"/>
      <c r="NY492"/>
      <c r="NZ492"/>
      <c r="OA492"/>
      <c r="OB492"/>
      <c r="OC492"/>
      <c r="OD492"/>
      <c r="OE492"/>
      <c r="OF492"/>
      <c r="OG492"/>
      <c r="OH492"/>
      <c r="OI492"/>
      <c r="OJ492"/>
      <c r="OK492"/>
      <c r="OL492"/>
      <c r="OM492"/>
      <c r="ON492"/>
      <c r="OO492"/>
      <c r="OP492"/>
      <c r="OQ492"/>
      <c r="OR492"/>
      <c r="OS492"/>
      <c r="OT492"/>
      <c r="OU492"/>
      <c r="OV492"/>
      <c r="OW492"/>
      <c r="OX492"/>
      <c r="OY492"/>
      <c r="OZ492"/>
      <c r="PA492"/>
      <c r="PB492"/>
      <c r="PC492"/>
      <c r="PD492"/>
      <c r="PE492"/>
      <c r="PF492"/>
      <c r="PG492"/>
      <c r="PH492"/>
      <c r="PI492"/>
      <c r="PJ492"/>
      <c r="PK492"/>
      <c r="PL492"/>
      <c r="PM492"/>
      <c r="PN492"/>
      <c r="PO492"/>
      <c r="PP492"/>
      <c r="PQ492"/>
      <c r="PR492"/>
      <c r="PS492"/>
      <c r="PT492"/>
      <c r="PU492"/>
      <c r="PV492"/>
      <c r="PW492"/>
      <c r="PX492"/>
      <c r="PY492"/>
      <c r="PZ492"/>
      <c r="QA492"/>
      <c r="QB492"/>
      <c r="QC492"/>
      <c r="QD492"/>
      <c r="QE492"/>
      <c r="QF492"/>
      <c r="QG492"/>
      <c r="QH492"/>
      <c r="QI492"/>
      <c r="QJ492"/>
      <c r="QK492"/>
      <c r="QL492"/>
      <c r="QM492"/>
      <c r="QN492"/>
      <c r="QO492"/>
      <c r="QP492"/>
      <c r="QQ492"/>
      <c r="QR492"/>
      <c r="QS492"/>
      <c r="QT492"/>
      <c r="QU492"/>
      <c r="QV492"/>
      <c r="QW492"/>
      <c r="QX492"/>
      <c r="QY492"/>
      <c r="QZ492"/>
      <c r="RA492"/>
      <c r="RB492"/>
      <c r="RC492"/>
      <c r="RD492"/>
      <c r="RE492"/>
      <c r="RF492"/>
      <c r="RG492"/>
      <c r="RH492"/>
      <c r="RI492"/>
      <c r="RJ492"/>
      <c r="RK492"/>
      <c r="RL492"/>
      <c r="RM492"/>
      <c r="RN492"/>
      <c r="RO492"/>
      <c r="RP492"/>
      <c r="RQ492"/>
      <c r="RR492"/>
      <c r="RS492"/>
      <c r="RT492"/>
      <c r="RU492"/>
      <c r="RV492"/>
      <c r="RW492"/>
      <c r="RX492"/>
      <c r="RY492"/>
      <c r="RZ492"/>
      <c r="SA492"/>
      <c r="SB492"/>
      <c r="SC492"/>
      <c r="SD492"/>
      <c r="SE492"/>
      <c r="SF492"/>
      <c r="SG492"/>
      <c r="SH492"/>
      <c r="SI492"/>
      <c r="SJ492"/>
      <c r="SK492"/>
      <c r="SL492"/>
      <c r="SM492"/>
      <c r="SN492"/>
      <c r="SO492"/>
      <c r="SP492"/>
      <c r="SQ492"/>
      <c r="SR492"/>
      <c r="SS492"/>
      <c r="ST492"/>
      <c r="SU492"/>
      <c r="SV492"/>
      <c r="SW492"/>
      <c r="SX492"/>
      <c r="SY492"/>
      <c r="SZ492"/>
      <c r="TA492"/>
      <c r="TB492"/>
      <c r="TC492"/>
      <c r="TD492"/>
      <c r="TE492"/>
      <c r="TF492"/>
      <c r="TG492"/>
      <c r="TH492"/>
      <c r="TI492"/>
      <c r="TJ492"/>
      <c r="TK492"/>
      <c r="TL492"/>
      <c r="TM492"/>
      <c r="TN492"/>
      <c r="TO492"/>
      <c r="TP492"/>
      <c r="TQ492"/>
      <c r="TR492"/>
      <c r="TS492"/>
      <c r="TT492"/>
      <c r="TU492"/>
      <c r="TV492"/>
      <c r="TW492"/>
      <c r="TX492"/>
      <c r="TY492"/>
      <c r="TZ492"/>
      <c r="UA492"/>
      <c r="UB492"/>
      <c r="UC492"/>
      <c r="UD492"/>
      <c r="UE492"/>
      <c r="UF492"/>
      <c r="UG492"/>
      <c r="UH492"/>
      <c r="UI492"/>
      <c r="UJ492"/>
      <c r="UK492"/>
      <c r="UL492"/>
      <c r="UM492"/>
      <c r="UN492"/>
      <c r="UO492"/>
      <c r="UP492"/>
      <c r="UQ492"/>
      <c r="UR492"/>
      <c r="US492"/>
      <c r="UT492"/>
      <c r="UU492"/>
      <c r="UV492"/>
      <c r="UW492"/>
      <c r="UX492"/>
      <c r="UY492"/>
      <c r="UZ492"/>
      <c r="VA492"/>
      <c r="VB492"/>
      <c r="VC492"/>
      <c r="VD492"/>
      <c r="VE492"/>
      <c r="VF492"/>
      <c r="VG492"/>
      <c r="VH492"/>
      <c r="VI492"/>
      <c r="VJ492"/>
      <c r="VK492"/>
      <c r="VL492"/>
      <c r="VM492"/>
      <c r="VN492"/>
      <c r="VO492"/>
      <c r="VP492"/>
      <c r="VQ492"/>
      <c r="VR492"/>
      <c r="VS492"/>
      <c r="VT492"/>
      <c r="VU492"/>
      <c r="VV492"/>
      <c r="VW492"/>
      <c r="VX492"/>
      <c r="VY492"/>
      <c r="VZ492"/>
      <c r="WA492"/>
      <c r="WB492"/>
      <c r="WC492"/>
      <c r="WD492"/>
      <c r="WE492"/>
      <c r="WF492"/>
      <c r="WG492"/>
      <c r="WH492"/>
      <c r="WI492"/>
      <c r="WJ492"/>
      <c r="WK492"/>
      <c r="WL492"/>
      <c r="WM492"/>
      <c r="WN492"/>
      <c r="WO492"/>
      <c r="WP492"/>
      <c r="WQ492"/>
      <c r="WR492"/>
      <c r="WS492"/>
      <c r="WT492"/>
      <c r="WU492"/>
      <c r="WV492"/>
      <c r="WW492"/>
    </row>
    <row r="493" spans="1:621" s="87" customFormat="1" ht="72" hidden="1" customHeight="1" x14ac:dyDescent="0.25">
      <c r="A493" s="740"/>
      <c r="B493" s="709"/>
      <c r="C493" s="620"/>
      <c r="D493" s="620"/>
      <c r="E493" s="620"/>
      <c r="F493" s="299" t="s">
        <v>2966</v>
      </c>
      <c r="G493" s="706"/>
      <c r="H493" s="833" t="s">
        <v>2967</v>
      </c>
      <c r="I493" s="308">
        <v>44335.708333333336</v>
      </c>
      <c r="J493" s="711">
        <v>0</v>
      </c>
      <c r="K493" s="299" t="s">
        <v>2968</v>
      </c>
      <c r="L493" s="299"/>
      <c r="M493" s="299"/>
      <c r="N493" s="299"/>
      <c r="O493" s="299"/>
      <c r="P493" s="299"/>
      <c r="Q493" s="299"/>
      <c r="R493" s="205"/>
      <c r="S493" s="299" t="s">
        <v>2969</v>
      </c>
      <c r="T493" s="299" t="s">
        <v>75</v>
      </c>
      <c r="U493" s="617">
        <v>0</v>
      </c>
      <c r="V493" s="620"/>
      <c r="W493" s="617">
        <v>0</v>
      </c>
      <c r="X493" s="704"/>
      <c r="Y493" s="50">
        <f t="shared" si="70"/>
        <v>0</v>
      </c>
      <c r="Z493" s="59"/>
      <c r="AA493" s="59"/>
      <c r="AB493" s="59"/>
      <c r="AC493" s="59"/>
      <c r="AD493" s="59"/>
      <c r="AE493" s="59"/>
      <c r="AF493" s="59"/>
      <c r="AG493" s="59"/>
      <c r="AH493" s="59"/>
      <c r="AI493" s="59"/>
      <c r="AJ493" s="59"/>
      <c r="AK493" s="59"/>
      <c r="AL493" s="59"/>
      <c r="AM493" s="59"/>
      <c r="AN493" s="59"/>
      <c r="AO493" s="59"/>
      <c r="AP493" s="59"/>
      <c r="AQ493" s="59"/>
      <c r="AR493" s="59"/>
      <c r="AS493" s="59"/>
      <c r="AT493" s="59"/>
      <c r="AU493" s="59"/>
      <c r="AV493" s="59"/>
      <c r="AW493" s="59"/>
      <c r="AX493" s="59"/>
      <c r="AY493" s="59"/>
      <c r="AZ493" s="59"/>
      <c r="BA493" s="59"/>
      <c r="BB493" s="59"/>
      <c r="BC493" s="59"/>
      <c r="BD493" s="59"/>
      <c r="BE493" s="59"/>
      <c r="BF493" s="59"/>
      <c r="BG493" s="59"/>
      <c r="BH493" s="59"/>
      <c r="BI493" s="59"/>
      <c r="BJ493" s="59"/>
      <c r="BK493" s="59"/>
      <c r="BL493" s="59"/>
      <c r="BM493" s="59"/>
      <c r="BN493" s="59"/>
      <c r="BO493" s="59"/>
      <c r="BP493" s="59"/>
      <c r="BQ493" s="59"/>
      <c r="BR493" s="59"/>
      <c r="BS493" s="59"/>
      <c r="BT493" s="59"/>
      <c r="BU493" s="59"/>
      <c r="BV493" s="59"/>
      <c r="BW493" s="59"/>
      <c r="BX493" s="59"/>
      <c r="BY493" s="59"/>
      <c r="BZ493" s="59"/>
      <c r="CA493" s="59"/>
      <c r="CB493" s="59"/>
      <c r="CC493" s="59"/>
      <c r="CD493" s="59"/>
      <c r="CE493" s="59"/>
      <c r="CF493" s="59"/>
      <c r="CG493" s="59"/>
      <c r="CH493" s="59"/>
      <c r="CI493" s="59"/>
      <c r="CJ493" s="59"/>
      <c r="CK493" s="59"/>
      <c r="CL493" s="59"/>
      <c r="CM493" s="59"/>
      <c r="CN493" s="59"/>
      <c r="CO493" s="59"/>
      <c r="CP493" s="59"/>
      <c r="CQ493" s="59"/>
      <c r="CR493" s="59"/>
      <c r="CS493" s="59"/>
      <c r="CT493" s="59"/>
      <c r="CU493" s="59"/>
      <c r="CV493" s="59"/>
      <c r="CW493" s="59"/>
      <c r="CX493" s="59"/>
      <c r="CY493" s="59"/>
      <c r="CZ493" s="59"/>
      <c r="DA493" s="59"/>
      <c r="DB493" s="59"/>
      <c r="DC493" s="59"/>
      <c r="DD493" s="59"/>
      <c r="DE493" s="59"/>
      <c r="DF493" s="59"/>
      <c r="DG493" s="59"/>
      <c r="DH493" s="59"/>
      <c r="DI493" s="59"/>
      <c r="DJ493" s="59"/>
      <c r="DK493" s="59"/>
      <c r="DL493" s="59"/>
      <c r="DM493" s="59"/>
      <c r="DN493" s="59"/>
      <c r="DO493" s="59"/>
      <c r="DP493" s="59"/>
      <c r="DQ493" s="59"/>
      <c r="DR493" s="59"/>
      <c r="DS493" s="59"/>
      <c r="DT493" s="59"/>
      <c r="DU493" s="59"/>
      <c r="DV493" s="59"/>
      <c r="DW493" s="59"/>
      <c r="DX493" s="59"/>
      <c r="DY493" s="59"/>
      <c r="DZ493" s="59"/>
      <c r="EA493" s="59"/>
      <c r="EB493" s="59"/>
      <c r="EC493" s="59"/>
      <c r="ED493" s="59"/>
      <c r="EE493" s="59"/>
      <c r="EF493" s="59"/>
      <c r="EG493" s="59"/>
      <c r="EH493" s="59"/>
      <c r="EI493" s="59"/>
      <c r="EJ493" s="59"/>
      <c r="EK493" s="59"/>
      <c r="EL493" s="59"/>
      <c r="EM493" s="59"/>
      <c r="EN493" s="59"/>
      <c r="EO493" s="59"/>
      <c r="EP493" s="59"/>
      <c r="EQ493" s="59"/>
      <c r="ER493" s="59"/>
      <c r="ES493" s="59"/>
      <c r="ET493" s="59"/>
      <c r="EU493" s="59"/>
      <c r="EV493" s="59"/>
      <c r="EW493" s="59"/>
      <c r="EX493" s="59"/>
      <c r="EY493" s="59"/>
      <c r="EZ493" s="59"/>
      <c r="FA493" s="59"/>
      <c r="FB493" s="59"/>
      <c r="FC493" s="59"/>
      <c r="FD493" s="59"/>
      <c r="FE493" s="59"/>
      <c r="FF493" s="59"/>
      <c r="FG493" s="59"/>
      <c r="FH493" s="59"/>
      <c r="FI493" s="59"/>
      <c r="FJ493" s="59"/>
      <c r="FK493" s="59"/>
      <c r="FL493" s="59"/>
      <c r="FM493" s="59"/>
      <c r="FN493" s="59"/>
      <c r="FO493" s="59"/>
      <c r="FP493" s="59"/>
      <c r="FQ493" s="59"/>
      <c r="FR493" s="59"/>
      <c r="FS493" s="59"/>
      <c r="FT493" s="59"/>
      <c r="FU493" s="59"/>
      <c r="FV493" s="59"/>
      <c r="FW493" s="59"/>
      <c r="FX493" s="59"/>
      <c r="FY493" s="59"/>
      <c r="FZ493" s="59"/>
      <c r="GA493" s="59"/>
      <c r="GB493" s="59"/>
      <c r="GC493" s="59"/>
      <c r="GD493" s="59"/>
      <c r="GE493" s="59"/>
      <c r="GF493" s="59"/>
      <c r="GG493" s="59"/>
      <c r="GH493" s="59"/>
      <c r="GI493" s="59"/>
      <c r="GJ493" s="59"/>
      <c r="GK493" s="59"/>
      <c r="GL493" s="59"/>
      <c r="GM493" s="59"/>
      <c r="GN493" s="59"/>
      <c r="GO493" s="59"/>
      <c r="GP493" s="59"/>
      <c r="GQ493" s="59"/>
      <c r="GR493" s="59"/>
      <c r="GS493" s="59"/>
      <c r="GT493" s="59"/>
      <c r="GU493" s="59"/>
      <c r="GV493" s="59"/>
      <c r="GW493" s="59"/>
      <c r="GX493" s="59"/>
      <c r="GY493" s="59"/>
      <c r="GZ493" s="59"/>
      <c r="HA493" s="59"/>
      <c r="HB493" s="59"/>
      <c r="HC493" s="59"/>
      <c r="HD493" s="59"/>
      <c r="HE493" s="59"/>
      <c r="HF493" s="59"/>
      <c r="HG493" s="59"/>
      <c r="HH493" s="59"/>
      <c r="HI493" s="59"/>
      <c r="HJ493" s="59"/>
      <c r="HK493" s="59"/>
      <c r="HL493" s="59"/>
      <c r="HM493" s="59"/>
      <c r="HN493" s="59"/>
      <c r="HO493" s="59"/>
      <c r="HP493" s="59"/>
      <c r="HQ493" s="59"/>
      <c r="HR493" s="59"/>
      <c r="HS493" s="59"/>
      <c r="HT493" s="59"/>
      <c r="HU493" s="59"/>
      <c r="HV493" s="59"/>
      <c r="HW493" s="59"/>
      <c r="HX493" s="59"/>
      <c r="HY493" s="59"/>
      <c r="HZ493" s="59"/>
      <c r="IA493" s="59"/>
      <c r="IB493" s="59"/>
      <c r="IC493" s="59"/>
      <c r="ID493" s="59"/>
      <c r="IE493" s="59"/>
      <c r="IF493" s="59"/>
      <c r="IG493" s="59"/>
      <c r="IH493" s="59"/>
      <c r="II493" s="59"/>
      <c r="IJ493" s="59"/>
      <c r="IK493" s="59"/>
      <c r="IL493" s="59"/>
      <c r="IM493" s="59"/>
      <c r="IN493" s="59"/>
      <c r="IO493" s="59"/>
      <c r="IP493" s="59"/>
      <c r="IQ493" s="59"/>
      <c r="IR493" s="59"/>
      <c r="IS493" s="59"/>
      <c r="IT493" s="59"/>
      <c r="IU493" s="59"/>
      <c r="IV493" s="59"/>
      <c r="IW493" s="59"/>
      <c r="IX493" s="59"/>
      <c r="IY493" s="59"/>
      <c r="IZ493" s="59"/>
      <c r="JA493" s="59"/>
      <c r="JB493" s="59"/>
      <c r="JC493" s="59"/>
      <c r="JD493" s="59"/>
      <c r="JE493" s="59"/>
      <c r="JF493" s="59"/>
      <c r="JG493" s="59"/>
      <c r="JH493" s="59"/>
      <c r="JI493" s="59"/>
      <c r="JJ493" s="59"/>
      <c r="JK493" s="59"/>
      <c r="JL493" s="59"/>
      <c r="JM493" s="59"/>
      <c r="JN493" s="59"/>
      <c r="JO493" s="59"/>
      <c r="JP493" s="59"/>
      <c r="JQ493" s="59"/>
      <c r="JR493" s="59"/>
      <c r="JS493" s="59"/>
      <c r="JT493" s="59"/>
      <c r="JU493" s="59"/>
      <c r="JV493" s="59"/>
      <c r="JW493" s="59"/>
      <c r="JX493" s="59"/>
      <c r="JY493" s="59"/>
      <c r="JZ493" s="59"/>
      <c r="KA493" s="59"/>
      <c r="KB493" s="59"/>
      <c r="KC493" s="59"/>
      <c r="KD493" s="59"/>
      <c r="KE493" s="59"/>
      <c r="KF493" s="59"/>
      <c r="KG493" s="59"/>
      <c r="KH493" s="59"/>
      <c r="KI493" s="59"/>
      <c r="KJ493" s="59"/>
      <c r="KK493" s="59"/>
      <c r="KL493" s="59"/>
      <c r="KM493" s="59"/>
      <c r="KN493" s="59"/>
      <c r="KO493" s="59"/>
      <c r="KP493" s="59"/>
      <c r="KQ493" s="59"/>
      <c r="KR493" s="59"/>
      <c r="KS493" s="59"/>
      <c r="KT493" s="59"/>
      <c r="KU493" s="59"/>
      <c r="KV493" s="59"/>
      <c r="KW493" s="59"/>
      <c r="KX493" s="59"/>
      <c r="KY493" s="59"/>
      <c r="KZ493" s="59"/>
      <c r="LA493" s="59"/>
      <c r="LB493" s="59"/>
      <c r="LC493" s="59"/>
      <c r="LD493" s="59"/>
      <c r="LE493" s="59"/>
      <c r="LF493" s="59"/>
      <c r="LG493" s="59"/>
      <c r="LH493" s="59"/>
      <c r="LI493" s="59"/>
      <c r="LJ493" s="59"/>
      <c r="LK493" s="59"/>
      <c r="LL493" s="59"/>
      <c r="LM493" s="59"/>
      <c r="LN493" s="59"/>
      <c r="LO493" s="59"/>
      <c r="LP493" s="59"/>
      <c r="LQ493" s="59"/>
      <c r="LR493" s="59"/>
      <c r="LS493" s="59"/>
      <c r="LT493" s="59"/>
      <c r="LU493" s="59"/>
      <c r="LV493" s="59"/>
      <c r="LW493" s="59"/>
      <c r="LX493" s="59"/>
      <c r="LY493" s="59"/>
      <c r="LZ493" s="59"/>
      <c r="MA493" s="59"/>
      <c r="MB493" s="59"/>
      <c r="MC493" s="59"/>
      <c r="MD493" s="59"/>
      <c r="ME493" s="59"/>
      <c r="MF493" s="59"/>
      <c r="MG493" s="59"/>
      <c r="MH493" s="59"/>
      <c r="MI493" s="59"/>
      <c r="MJ493" s="59"/>
      <c r="MK493" s="59"/>
      <c r="ML493" s="59"/>
      <c r="MM493" s="59"/>
      <c r="MN493" s="59"/>
      <c r="MO493" s="59"/>
      <c r="MP493" s="59"/>
      <c r="MQ493" s="59"/>
      <c r="MR493" s="59"/>
      <c r="MS493" s="59"/>
      <c r="MT493" s="59"/>
      <c r="MU493" s="59"/>
      <c r="MV493" s="59"/>
      <c r="MW493" s="59"/>
      <c r="MX493" s="59"/>
      <c r="MY493" s="59"/>
      <c r="MZ493" s="59"/>
      <c r="NA493" s="59"/>
      <c r="NB493" s="59"/>
      <c r="NC493" s="59"/>
      <c r="ND493" s="59"/>
      <c r="NE493" s="59"/>
      <c r="NF493" s="59"/>
      <c r="NG493" s="59"/>
      <c r="NH493" s="59"/>
      <c r="NI493" s="59"/>
      <c r="NJ493" s="59"/>
      <c r="NK493" s="59"/>
      <c r="NL493" s="59"/>
      <c r="NM493" s="59"/>
      <c r="NN493" s="59"/>
      <c r="NO493" s="59"/>
      <c r="NP493" s="59"/>
      <c r="NQ493" s="59"/>
      <c r="NR493" s="59"/>
      <c r="NS493" s="59"/>
      <c r="NT493" s="59"/>
      <c r="NU493" s="59"/>
      <c r="NV493" s="59"/>
      <c r="NW493" s="59"/>
      <c r="NX493" s="59"/>
      <c r="NY493" s="59"/>
      <c r="NZ493" s="59"/>
      <c r="OA493" s="59"/>
      <c r="OB493" s="59"/>
      <c r="OC493" s="59"/>
      <c r="OD493" s="59"/>
      <c r="OE493" s="59"/>
      <c r="OF493" s="59"/>
      <c r="OG493" s="59"/>
      <c r="OH493" s="59"/>
      <c r="OI493" s="59"/>
      <c r="OJ493" s="59"/>
      <c r="OK493" s="59"/>
      <c r="OL493" s="59"/>
      <c r="OM493" s="59"/>
      <c r="ON493" s="59"/>
      <c r="OO493" s="59"/>
      <c r="OP493" s="59"/>
      <c r="OQ493" s="59"/>
      <c r="OR493" s="59"/>
      <c r="OS493" s="59"/>
      <c r="OT493" s="59"/>
      <c r="OU493" s="59"/>
      <c r="OV493" s="59"/>
      <c r="OW493" s="59"/>
      <c r="OX493" s="59"/>
      <c r="OY493" s="59"/>
      <c r="OZ493" s="59"/>
      <c r="PA493" s="59"/>
      <c r="PB493" s="59"/>
      <c r="PC493" s="59"/>
      <c r="PD493" s="59"/>
      <c r="PE493" s="59"/>
      <c r="PF493" s="59"/>
      <c r="PG493" s="59"/>
      <c r="PH493" s="59"/>
      <c r="PI493" s="59"/>
      <c r="PJ493" s="59"/>
      <c r="PK493" s="59"/>
      <c r="PL493" s="59"/>
      <c r="PM493" s="59"/>
      <c r="PN493" s="59"/>
      <c r="PO493" s="59"/>
      <c r="PP493" s="59"/>
      <c r="PQ493" s="59"/>
      <c r="PR493" s="59"/>
      <c r="PS493" s="59"/>
      <c r="PT493" s="59"/>
      <c r="PU493" s="59"/>
      <c r="PV493" s="59"/>
      <c r="PW493" s="59"/>
      <c r="PX493" s="59"/>
      <c r="PY493" s="59"/>
      <c r="PZ493" s="59"/>
      <c r="QA493" s="59"/>
      <c r="QB493" s="59"/>
      <c r="QC493" s="59"/>
      <c r="QD493" s="59"/>
      <c r="QE493" s="59"/>
      <c r="QF493" s="59"/>
      <c r="QG493" s="59"/>
      <c r="QH493" s="59"/>
      <c r="QI493" s="59"/>
      <c r="QJ493" s="59"/>
      <c r="QK493" s="59"/>
      <c r="QL493" s="59"/>
      <c r="QM493" s="59"/>
      <c r="QN493" s="59"/>
      <c r="QO493" s="59"/>
      <c r="QP493" s="59"/>
      <c r="QQ493" s="59"/>
      <c r="QR493" s="59"/>
      <c r="QS493" s="59"/>
      <c r="QT493" s="59"/>
      <c r="QU493" s="59"/>
      <c r="QV493" s="59"/>
      <c r="QW493" s="59"/>
      <c r="QX493" s="59"/>
      <c r="QY493" s="59"/>
      <c r="QZ493" s="59"/>
      <c r="RA493" s="59"/>
      <c r="RB493" s="59"/>
      <c r="RC493" s="59"/>
      <c r="RD493" s="59"/>
      <c r="RE493" s="59"/>
      <c r="RF493" s="59"/>
      <c r="RG493" s="59"/>
      <c r="RH493" s="59"/>
      <c r="RI493" s="59"/>
      <c r="RJ493" s="59"/>
      <c r="RK493" s="59"/>
      <c r="RL493" s="59"/>
      <c r="RM493" s="59"/>
      <c r="RN493" s="59"/>
      <c r="RO493" s="59"/>
      <c r="RP493" s="59"/>
      <c r="RQ493" s="59"/>
      <c r="RR493" s="59"/>
      <c r="RS493" s="59"/>
      <c r="RT493" s="59"/>
      <c r="RU493" s="59"/>
      <c r="RV493" s="59"/>
      <c r="RW493" s="59"/>
      <c r="RX493" s="59"/>
      <c r="RY493" s="59"/>
      <c r="RZ493" s="59"/>
      <c r="SA493" s="59"/>
      <c r="SB493" s="59"/>
      <c r="SC493" s="59"/>
      <c r="SD493" s="59"/>
      <c r="SE493" s="59"/>
      <c r="SF493" s="59"/>
      <c r="SG493" s="59"/>
      <c r="SH493" s="59"/>
      <c r="SI493" s="59"/>
      <c r="SJ493" s="59"/>
      <c r="SK493" s="59"/>
      <c r="SL493" s="59"/>
      <c r="SM493" s="59"/>
      <c r="SN493" s="59"/>
      <c r="SO493" s="59"/>
      <c r="SP493" s="59"/>
      <c r="SQ493" s="59"/>
      <c r="SR493" s="59"/>
      <c r="SS493" s="59"/>
      <c r="ST493" s="59"/>
      <c r="SU493" s="59"/>
      <c r="SV493" s="59"/>
      <c r="SW493" s="59"/>
      <c r="SX493" s="59"/>
      <c r="SY493" s="59"/>
      <c r="SZ493" s="59"/>
      <c r="TA493" s="59"/>
      <c r="TB493" s="59"/>
      <c r="TC493" s="59"/>
      <c r="TD493" s="59"/>
      <c r="TE493" s="59"/>
      <c r="TF493" s="59"/>
      <c r="TG493" s="59"/>
      <c r="TH493" s="59"/>
      <c r="TI493" s="59"/>
      <c r="TJ493" s="59"/>
      <c r="TK493" s="59"/>
      <c r="TL493" s="59"/>
      <c r="TM493" s="59"/>
      <c r="TN493" s="59"/>
      <c r="TO493" s="59"/>
      <c r="TP493" s="59"/>
      <c r="TQ493" s="59"/>
      <c r="TR493" s="59"/>
      <c r="TS493" s="59"/>
      <c r="TT493" s="59"/>
      <c r="TU493" s="59"/>
      <c r="TV493" s="59"/>
      <c r="TW493" s="59"/>
      <c r="TX493" s="59"/>
      <c r="TY493" s="59"/>
      <c r="TZ493" s="59"/>
      <c r="UA493" s="59"/>
      <c r="UB493" s="59"/>
      <c r="UC493" s="59"/>
      <c r="UD493" s="59"/>
      <c r="UE493" s="59"/>
      <c r="UF493" s="59"/>
      <c r="UG493" s="59"/>
      <c r="UH493" s="59"/>
      <c r="UI493" s="59"/>
      <c r="UJ493" s="59"/>
      <c r="UK493" s="59"/>
      <c r="UL493" s="59"/>
      <c r="UM493" s="59"/>
      <c r="UN493" s="59"/>
      <c r="UO493" s="59"/>
      <c r="UP493" s="59"/>
      <c r="UQ493" s="59"/>
      <c r="UR493" s="59"/>
      <c r="US493" s="59"/>
      <c r="UT493" s="59"/>
      <c r="UU493" s="59"/>
      <c r="UV493" s="59"/>
      <c r="UW493" s="59"/>
      <c r="UX493" s="59"/>
      <c r="UY493" s="59"/>
      <c r="UZ493" s="59"/>
      <c r="VA493" s="59"/>
      <c r="VB493" s="59"/>
      <c r="VC493" s="59"/>
      <c r="VD493" s="59"/>
      <c r="VE493" s="59"/>
      <c r="VF493" s="59"/>
      <c r="VG493" s="59"/>
      <c r="VH493" s="59"/>
      <c r="VI493" s="59"/>
      <c r="VJ493" s="59"/>
      <c r="VK493" s="59"/>
      <c r="VL493" s="59"/>
      <c r="VM493" s="59"/>
      <c r="VN493" s="59"/>
      <c r="VO493" s="59"/>
      <c r="VP493" s="59"/>
      <c r="VQ493" s="59"/>
      <c r="VR493" s="59"/>
      <c r="VS493" s="59"/>
      <c r="VT493" s="59"/>
      <c r="VU493" s="59"/>
      <c r="VV493" s="59"/>
      <c r="VW493" s="59"/>
      <c r="VX493" s="59"/>
      <c r="VY493" s="59"/>
      <c r="VZ493" s="59"/>
      <c r="WA493" s="59"/>
      <c r="WB493" s="59"/>
      <c r="WC493" s="59"/>
      <c r="WD493" s="59"/>
      <c r="WE493" s="59"/>
      <c r="WF493" s="59"/>
      <c r="WG493" s="59"/>
      <c r="WH493" s="59"/>
      <c r="WI493" s="59"/>
      <c r="WJ493" s="59"/>
      <c r="WK493" s="59"/>
      <c r="WL493" s="59"/>
      <c r="WM493" s="59"/>
      <c r="WN493" s="59"/>
      <c r="WO493" s="59"/>
      <c r="WP493" s="59"/>
      <c r="WQ493" s="59"/>
      <c r="WR493" s="59"/>
      <c r="WS493" s="59"/>
      <c r="WT493" s="59"/>
      <c r="WU493" s="59"/>
      <c r="WV493" s="59"/>
      <c r="WW493" s="59"/>
    </row>
    <row r="494" spans="1:621" s="87" customFormat="1" ht="101.25" hidden="1" customHeight="1" x14ac:dyDescent="0.25">
      <c r="A494" s="740"/>
      <c r="B494" s="709"/>
      <c r="C494" s="620"/>
      <c r="D494" s="620"/>
      <c r="E494" s="620"/>
      <c r="F494" s="299" t="s">
        <v>2970</v>
      </c>
      <c r="G494" s="706"/>
      <c r="H494" s="834"/>
      <c r="I494" s="308">
        <v>44343.986111111109</v>
      </c>
      <c r="J494" s="713"/>
      <c r="K494" s="299" t="s">
        <v>3071</v>
      </c>
      <c r="L494" s="299"/>
      <c r="M494" s="299"/>
      <c r="N494" s="299"/>
      <c r="O494" s="299"/>
      <c r="P494" s="299"/>
      <c r="Q494" s="299"/>
      <c r="R494" s="205"/>
      <c r="S494" s="299" t="s">
        <v>3150</v>
      </c>
      <c r="T494" s="299" t="s">
        <v>75</v>
      </c>
      <c r="U494" s="618"/>
      <c r="V494" s="620"/>
      <c r="W494" s="661"/>
      <c r="X494" s="704"/>
      <c r="Y494" s="50">
        <f t="shared" si="70"/>
        <v>0</v>
      </c>
      <c r="Z494" s="59"/>
      <c r="AA494" s="59"/>
      <c r="AB494" s="59"/>
      <c r="AC494" s="59"/>
      <c r="AD494" s="59"/>
      <c r="AE494" s="59"/>
      <c r="AF494" s="59"/>
      <c r="AG494" s="59"/>
      <c r="AH494" s="59"/>
      <c r="AI494" s="59"/>
      <c r="AJ494" s="59"/>
      <c r="AK494" s="59"/>
      <c r="AL494" s="59"/>
      <c r="AM494" s="59"/>
      <c r="AN494" s="59"/>
      <c r="AO494" s="59"/>
      <c r="AP494" s="59"/>
      <c r="AQ494" s="59"/>
      <c r="AR494" s="59"/>
      <c r="AS494" s="59"/>
      <c r="AT494" s="59"/>
      <c r="AU494" s="59"/>
      <c r="AV494" s="59"/>
      <c r="AW494" s="59"/>
      <c r="AX494" s="59"/>
      <c r="AY494" s="59"/>
      <c r="AZ494" s="59"/>
      <c r="BA494" s="59"/>
      <c r="BB494" s="59"/>
      <c r="BC494" s="59"/>
      <c r="BD494" s="59"/>
      <c r="BE494" s="59"/>
      <c r="BF494" s="59"/>
      <c r="BG494" s="59"/>
      <c r="BH494" s="59"/>
      <c r="BI494" s="59"/>
      <c r="BJ494" s="59"/>
      <c r="BK494" s="59"/>
      <c r="BL494" s="59"/>
      <c r="BM494" s="59"/>
      <c r="BN494" s="59"/>
      <c r="BO494" s="59"/>
      <c r="BP494" s="59"/>
      <c r="BQ494" s="59"/>
      <c r="BR494" s="59"/>
      <c r="BS494" s="59"/>
      <c r="BT494" s="59"/>
      <c r="BU494" s="59"/>
      <c r="BV494" s="59"/>
      <c r="BW494" s="59"/>
      <c r="BX494" s="59"/>
      <c r="BY494" s="59"/>
      <c r="BZ494" s="59"/>
      <c r="CA494" s="59"/>
      <c r="CB494" s="59"/>
      <c r="CC494" s="59"/>
      <c r="CD494" s="59"/>
      <c r="CE494" s="59"/>
      <c r="CF494" s="59"/>
      <c r="CG494" s="59"/>
      <c r="CH494" s="59"/>
      <c r="CI494" s="59"/>
      <c r="CJ494" s="59"/>
      <c r="CK494" s="59"/>
      <c r="CL494" s="59"/>
      <c r="CM494" s="59"/>
      <c r="CN494" s="59"/>
      <c r="CO494" s="59"/>
      <c r="CP494" s="59"/>
      <c r="CQ494" s="59"/>
      <c r="CR494" s="59"/>
      <c r="CS494" s="59"/>
      <c r="CT494" s="59"/>
      <c r="CU494" s="59"/>
      <c r="CV494" s="59"/>
      <c r="CW494" s="59"/>
      <c r="CX494" s="59"/>
      <c r="CY494" s="59"/>
      <c r="CZ494" s="59"/>
      <c r="DA494" s="59"/>
      <c r="DB494" s="59"/>
      <c r="DC494" s="59"/>
      <c r="DD494" s="59"/>
      <c r="DE494" s="59"/>
      <c r="DF494" s="59"/>
      <c r="DG494" s="59"/>
      <c r="DH494" s="59"/>
      <c r="DI494" s="59"/>
      <c r="DJ494" s="59"/>
      <c r="DK494" s="59"/>
      <c r="DL494" s="59"/>
      <c r="DM494" s="59"/>
      <c r="DN494" s="59"/>
      <c r="DO494" s="59"/>
      <c r="DP494" s="59"/>
      <c r="DQ494" s="59"/>
      <c r="DR494" s="59"/>
      <c r="DS494" s="59"/>
      <c r="DT494" s="59"/>
      <c r="DU494" s="59"/>
      <c r="DV494" s="59"/>
      <c r="DW494" s="59"/>
      <c r="DX494" s="59"/>
      <c r="DY494" s="59"/>
      <c r="DZ494" s="59"/>
      <c r="EA494" s="59"/>
      <c r="EB494" s="59"/>
      <c r="EC494" s="59"/>
      <c r="ED494" s="59"/>
      <c r="EE494" s="59"/>
      <c r="EF494" s="59"/>
      <c r="EG494" s="59"/>
      <c r="EH494" s="59"/>
      <c r="EI494" s="59"/>
      <c r="EJ494" s="59"/>
      <c r="EK494" s="59"/>
      <c r="EL494" s="59"/>
      <c r="EM494" s="59"/>
      <c r="EN494" s="59"/>
      <c r="EO494" s="59"/>
      <c r="EP494" s="59"/>
      <c r="EQ494" s="59"/>
      <c r="ER494" s="59"/>
      <c r="ES494" s="59"/>
      <c r="ET494" s="59"/>
      <c r="EU494" s="59"/>
      <c r="EV494" s="59"/>
      <c r="EW494" s="59"/>
      <c r="EX494" s="59"/>
      <c r="EY494" s="59"/>
      <c r="EZ494" s="59"/>
      <c r="FA494" s="59"/>
      <c r="FB494" s="59"/>
      <c r="FC494" s="59"/>
      <c r="FD494" s="59"/>
      <c r="FE494" s="59"/>
      <c r="FF494" s="59"/>
      <c r="FG494" s="59"/>
      <c r="FH494" s="59"/>
      <c r="FI494" s="59"/>
      <c r="FJ494" s="59"/>
      <c r="FK494" s="59"/>
      <c r="FL494" s="59"/>
      <c r="FM494" s="59"/>
      <c r="FN494" s="59"/>
      <c r="FO494" s="59"/>
      <c r="FP494" s="59"/>
      <c r="FQ494" s="59"/>
      <c r="FR494" s="59"/>
      <c r="FS494" s="59"/>
      <c r="FT494" s="59"/>
      <c r="FU494" s="59"/>
      <c r="FV494" s="59"/>
      <c r="FW494" s="59"/>
      <c r="FX494" s="59"/>
      <c r="FY494" s="59"/>
      <c r="FZ494" s="59"/>
      <c r="GA494" s="59"/>
      <c r="GB494" s="59"/>
      <c r="GC494" s="59"/>
      <c r="GD494" s="59"/>
      <c r="GE494" s="59"/>
      <c r="GF494" s="59"/>
      <c r="GG494" s="59"/>
      <c r="GH494" s="59"/>
      <c r="GI494" s="59"/>
      <c r="GJ494" s="59"/>
      <c r="GK494" s="59"/>
      <c r="GL494" s="59"/>
      <c r="GM494" s="59"/>
      <c r="GN494" s="59"/>
      <c r="GO494" s="59"/>
      <c r="GP494" s="59"/>
      <c r="GQ494" s="59"/>
      <c r="GR494" s="59"/>
      <c r="GS494" s="59"/>
      <c r="GT494" s="59"/>
      <c r="GU494" s="59"/>
      <c r="GV494" s="59"/>
      <c r="GW494" s="59"/>
      <c r="GX494" s="59"/>
      <c r="GY494" s="59"/>
      <c r="GZ494" s="59"/>
      <c r="HA494" s="59"/>
      <c r="HB494" s="59"/>
      <c r="HC494" s="59"/>
      <c r="HD494" s="59"/>
      <c r="HE494" s="59"/>
      <c r="HF494" s="59"/>
      <c r="HG494" s="59"/>
      <c r="HH494" s="59"/>
      <c r="HI494" s="59"/>
      <c r="HJ494" s="59"/>
      <c r="HK494" s="59"/>
      <c r="HL494" s="59"/>
      <c r="HM494" s="59"/>
      <c r="HN494" s="59"/>
      <c r="HO494" s="59"/>
      <c r="HP494" s="59"/>
      <c r="HQ494" s="59"/>
      <c r="HR494" s="59"/>
      <c r="HS494" s="59"/>
      <c r="HT494" s="59"/>
      <c r="HU494" s="59"/>
      <c r="HV494" s="59"/>
      <c r="HW494" s="59"/>
      <c r="HX494" s="59"/>
      <c r="HY494" s="59"/>
      <c r="HZ494" s="59"/>
      <c r="IA494" s="59"/>
      <c r="IB494" s="59"/>
      <c r="IC494" s="59"/>
      <c r="ID494" s="59"/>
      <c r="IE494" s="59"/>
      <c r="IF494" s="59"/>
      <c r="IG494" s="59"/>
      <c r="IH494" s="59"/>
      <c r="II494" s="59"/>
      <c r="IJ494" s="59"/>
      <c r="IK494" s="59"/>
      <c r="IL494" s="59"/>
      <c r="IM494" s="59"/>
      <c r="IN494" s="59"/>
      <c r="IO494" s="59"/>
      <c r="IP494" s="59"/>
      <c r="IQ494" s="59"/>
      <c r="IR494" s="59"/>
      <c r="IS494" s="59"/>
      <c r="IT494" s="59"/>
      <c r="IU494" s="59"/>
      <c r="IV494" s="59"/>
      <c r="IW494" s="59"/>
      <c r="IX494" s="59"/>
      <c r="IY494" s="59"/>
      <c r="IZ494" s="59"/>
      <c r="JA494" s="59"/>
      <c r="JB494" s="59"/>
      <c r="JC494" s="59"/>
      <c r="JD494" s="59"/>
      <c r="JE494" s="59"/>
      <c r="JF494" s="59"/>
      <c r="JG494" s="59"/>
      <c r="JH494" s="59"/>
      <c r="JI494" s="59"/>
      <c r="JJ494" s="59"/>
      <c r="JK494" s="59"/>
      <c r="JL494" s="59"/>
      <c r="JM494" s="59"/>
      <c r="JN494" s="59"/>
      <c r="JO494" s="59"/>
      <c r="JP494" s="59"/>
      <c r="JQ494" s="59"/>
      <c r="JR494" s="59"/>
      <c r="JS494" s="59"/>
      <c r="JT494" s="59"/>
      <c r="JU494" s="59"/>
      <c r="JV494" s="59"/>
      <c r="JW494" s="59"/>
      <c r="JX494" s="59"/>
      <c r="JY494" s="59"/>
      <c r="JZ494" s="59"/>
      <c r="KA494" s="59"/>
      <c r="KB494" s="59"/>
      <c r="KC494" s="59"/>
      <c r="KD494" s="59"/>
      <c r="KE494" s="59"/>
      <c r="KF494" s="59"/>
      <c r="KG494" s="59"/>
      <c r="KH494" s="59"/>
      <c r="KI494" s="59"/>
      <c r="KJ494" s="59"/>
      <c r="KK494" s="59"/>
      <c r="KL494" s="59"/>
      <c r="KM494" s="59"/>
      <c r="KN494" s="59"/>
      <c r="KO494" s="59"/>
      <c r="KP494" s="59"/>
      <c r="KQ494" s="59"/>
      <c r="KR494" s="59"/>
      <c r="KS494" s="59"/>
      <c r="KT494" s="59"/>
      <c r="KU494" s="59"/>
      <c r="KV494" s="59"/>
      <c r="KW494" s="59"/>
      <c r="KX494" s="59"/>
      <c r="KY494" s="59"/>
      <c r="KZ494" s="59"/>
      <c r="LA494" s="59"/>
      <c r="LB494" s="59"/>
      <c r="LC494" s="59"/>
      <c r="LD494" s="59"/>
      <c r="LE494" s="59"/>
      <c r="LF494" s="59"/>
      <c r="LG494" s="59"/>
      <c r="LH494" s="59"/>
      <c r="LI494" s="59"/>
      <c r="LJ494" s="59"/>
      <c r="LK494" s="59"/>
      <c r="LL494" s="59"/>
      <c r="LM494" s="59"/>
      <c r="LN494" s="59"/>
      <c r="LO494" s="59"/>
      <c r="LP494" s="59"/>
      <c r="LQ494" s="59"/>
      <c r="LR494" s="59"/>
      <c r="LS494" s="59"/>
      <c r="LT494" s="59"/>
      <c r="LU494" s="59"/>
      <c r="LV494" s="59"/>
      <c r="LW494" s="59"/>
      <c r="LX494" s="59"/>
      <c r="LY494" s="59"/>
      <c r="LZ494" s="59"/>
      <c r="MA494" s="59"/>
      <c r="MB494" s="59"/>
      <c r="MC494" s="59"/>
      <c r="MD494" s="59"/>
      <c r="ME494" s="59"/>
      <c r="MF494" s="59"/>
      <c r="MG494" s="59"/>
      <c r="MH494" s="59"/>
      <c r="MI494" s="59"/>
      <c r="MJ494" s="59"/>
      <c r="MK494" s="59"/>
      <c r="ML494" s="59"/>
      <c r="MM494" s="59"/>
      <c r="MN494" s="59"/>
      <c r="MO494" s="59"/>
      <c r="MP494" s="59"/>
      <c r="MQ494" s="59"/>
      <c r="MR494" s="59"/>
      <c r="MS494" s="59"/>
      <c r="MT494" s="59"/>
      <c r="MU494" s="59"/>
      <c r="MV494" s="59"/>
      <c r="MW494" s="59"/>
      <c r="MX494" s="59"/>
      <c r="MY494" s="59"/>
      <c r="MZ494" s="59"/>
      <c r="NA494" s="59"/>
      <c r="NB494" s="59"/>
      <c r="NC494" s="59"/>
      <c r="ND494" s="59"/>
      <c r="NE494" s="59"/>
      <c r="NF494" s="59"/>
      <c r="NG494" s="59"/>
      <c r="NH494" s="59"/>
      <c r="NI494" s="59"/>
      <c r="NJ494" s="59"/>
      <c r="NK494" s="59"/>
      <c r="NL494" s="59"/>
      <c r="NM494" s="59"/>
      <c r="NN494" s="59"/>
      <c r="NO494" s="59"/>
      <c r="NP494" s="59"/>
      <c r="NQ494" s="59"/>
      <c r="NR494" s="59"/>
      <c r="NS494" s="59"/>
      <c r="NT494" s="59"/>
      <c r="NU494" s="59"/>
      <c r="NV494" s="59"/>
      <c r="NW494" s="59"/>
      <c r="NX494" s="59"/>
      <c r="NY494" s="59"/>
      <c r="NZ494" s="59"/>
      <c r="OA494" s="59"/>
      <c r="OB494" s="59"/>
      <c r="OC494" s="59"/>
      <c r="OD494" s="59"/>
      <c r="OE494" s="59"/>
      <c r="OF494" s="59"/>
      <c r="OG494" s="59"/>
      <c r="OH494" s="59"/>
      <c r="OI494" s="59"/>
      <c r="OJ494" s="59"/>
      <c r="OK494" s="59"/>
      <c r="OL494" s="59"/>
      <c r="OM494" s="59"/>
      <c r="ON494" s="59"/>
      <c r="OO494" s="59"/>
      <c r="OP494" s="59"/>
      <c r="OQ494" s="59"/>
      <c r="OR494" s="59"/>
      <c r="OS494" s="59"/>
      <c r="OT494" s="59"/>
      <c r="OU494" s="59"/>
      <c r="OV494" s="59"/>
      <c r="OW494" s="59"/>
      <c r="OX494" s="59"/>
      <c r="OY494" s="59"/>
      <c r="OZ494" s="59"/>
      <c r="PA494" s="59"/>
      <c r="PB494" s="59"/>
      <c r="PC494" s="59"/>
      <c r="PD494" s="59"/>
      <c r="PE494" s="59"/>
      <c r="PF494" s="59"/>
      <c r="PG494" s="59"/>
      <c r="PH494" s="59"/>
      <c r="PI494" s="59"/>
      <c r="PJ494" s="59"/>
      <c r="PK494" s="59"/>
      <c r="PL494" s="59"/>
      <c r="PM494" s="59"/>
      <c r="PN494" s="59"/>
      <c r="PO494" s="59"/>
      <c r="PP494" s="59"/>
      <c r="PQ494" s="59"/>
      <c r="PR494" s="59"/>
      <c r="PS494" s="59"/>
      <c r="PT494" s="59"/>
      <c r="PU494" s="59"/>
      <c r="PV494" s="59"/>
      <c r="PW494" s="59"/>
      <c r="PX494" s="59"/>
      <c r="PY494" s="59"/>
      <c r="PZ494" s="59"/>
      <c r="QA494" s="59"/>
      <c r="QB494" s="59"/>
      <c r="QC494" s="59"/>
      <c r="QD494" s="59"/>
      <c r="QE494" s="59"/>
      <c r="QF494" s="59"/>
      <c r="QG494" s="59"/>
      <c r="QH494" s="59"/>
      <c r="QI494" s="59"/>
      <c r="QJ494" s="59"/>
      <c r="QK494" s="59"/>
      <c r="QL494" s="59"/>
      <c r="QM494" s="59"/>
      <c r="QN494" s="59"/>
      <c r="QO494" s="59"/>
      <c r="QP494" s="59"/>
      <c r="QQ494" s="59"/>
      <c r="QR494" s="59"/>
      <c r="QS494" s="59"/>
      <c r="QT494" s="59"/>
      <c r="QU494" s="59"/>
      <c r="QV494" s="59"/>
      <c r="QW494" s="59"/>
      <c r="QX494" s="59"/>
      <c r="QY494" s="59"/>
      <c r="QZ494" s="59"/>
      <c r="RA494" s="59"/>
      <c r="RB494" s="59"/>
      <c r="RC494" s="59"/>
      <c r="RD494" s="59"/>
      <c r="RE494" s="59"/>
      <c r="RF494" s="59"/>
      <c r="RG494" s="59"/>
      <c r="RH494" s="59"/>
      <c r="RI494" s="59"/>
      <c r="RJ494" s="59"/>
      <c r="RK494" s="59"/>
      <c r="RL494" s="59"/>
      <c r="RM494" s="59"/>
      <c r="RN494" s="59"/>
      <c r="RO494" s="59"/>
      <c r="RP494" s="59"/>
      <c r="RQ494" s="59"/>
      <c r="RR494" s="59"/>
      <c r="RS494" s="59"/>
      <c r="RT494" s="59"/>
      <c r="RU494" s="59"/>
      <c r="RV494" s="59"/>
      <c r="RW494" s="59"/>
      <c r="RX494" s="59"/>
      <c r="RY494" s="59"/>
      <c r="RZ494" s="59"/>
      <c r="SA494" s="59"/>
      <c r="SB494" s="59"/>
      <c r="SC494" s="59"/>
      <c r="SD494" s="59"/>
      <c r="SE494" s="59"/>
      <c r="SF494" s="59"/>
      <c r="SG494" s="59"/>
      <c r="SH494" s="59"/>
      <c r="SI494" s="59"/>
      <c r="SJ494" s="59"/>
      <c r="SK494" s="59"/>
      <c r="SL494" s="59"/>
      <c r="SM494" s="59"/>
      <c r="SN494" s="59"/>
      <c r="SO494" s="59"/>
      <c r="SP494" s="59"/>
      <c r="SQ494" s="59"/>
      <c r="SR494" s="59"/>
      <c r="SS494" s="59"/>
      <c r="ST494" s="59"/>
      <c r="SU494" s="59"/>
      <c r="SV494" s="59"/>
      <c r="SW494" s="59"/>
      <c r="SX494" s="59"/>
      <c r="SY494" s="59"/>
      <c r="SZ494" s="59"/>
      <c r="TA494" s="59"/>
      <c r="TB494" s="59"/>
      <c r="TC494" s="59"/>
      <c r="TD494" s="59"/>
      <c r="TE494" s="59"/>
      <c r="TF494" s="59"/>
      <c r="TG494" s="59"/>
      <c r="TH494" s="59"/>
      <c r="TI494" s="59"/>
      <c r="TJ494" s="59"/>
      <c r="TK494" s="59"/>
      <c r="TL494" s="59"/>
      <c r="TM494" s="59"/>
      <c r="TN494" s="59"/>
      <c r="TO494" s="59"/>
      <c r="TP494" s="59"/>
      <c r="TQ494" s="59"/>
      <c r="TR494" s="59"/>
      <c r="TS494" s="59"/>
      <c r="TT494" s="59"/>
      <c r="TU494" s="59"/>
      <c r="TV494" s="59"/>
      <c r="TW494" s="59"/>
      <c r="TX494" s="59"/>
      <c r="TY494" s="59"/>
      <c r="TZ494" s="59"/>
      <c r="UA494" s="59"/>
      <c r="UB494" s="59"/>
      <c r="UC494" s="59"/>
      <c r="UD494" s="59"/>
      <c r="UE494" s="59"/>
      <c r="UF494" s="59"/>
      <c r="UG494" s="59"/>
      <c r="UH494" s="59"/>
      <c r="UI494" s="59"/>
      <c r="UJ494" s="59"/>
      <c r="UK494" s="59"/>
      <c r="UL494" s="59"/>
      <c r="UM494" s="59"/>
      <c r="UN494" s="59"/>
      <c r="UO494" s="59"/>
      <c r="UP494" s="59"/>
      <c r="UQ494" s="59"/>
      <c r="UR494" s="59"/>
      <c r="US494" s="59"/>
      <c r="UT494" s="59"/>
      <c r="UU494" s="59"/>
      <c r="UV494" s="59"/>
      <c r="UW494" s="59"/>
      <c r="UX494" s="59"/>
      <c r="UY494" s="59"/>
      <c r="UZ494" s="59"/>
      <c r="VA494" s="59"/>
      <c r="VB494" s="59"/>
      <c r="VC494" s="59"/>
      <c r="VD494" s="59"/>
      <c r="VE494" s="59"/>
      <c r="VF494" s="59"/>
      <c r="VG494" s="59"/>
      <c r="VH494" s="59"/>
      <c r="VI494" s="59"/>
      <c r="VJ494" s="59"/>
      <c r="VK494" s="59"/>
      <c r="VL494" s="59"/>
      <c r="VM494" s="59"/>
      <c r="VN494" s="59"/>
      <c r="VO494" s="59"/>
      <c r="VP494" s="59"/>
      <c r="VQ494" s="59"/>
      <c r="VR494" s="59"/>
      <c r="VS494" s="59"/>
      <c r="VT494" s="59"/>
      <c r="VU494" s="59"/>
      <c r="VV494" s="59"/>
      <c r="VW494" s="59"/>
      <c r="VX494" s="59"/>
      <c r="VY494" s="59"/>
      <c r="VZ494" s="59"/>
      <c r="WA494" s="59"/>
      <c r="WB494" s="59"/>
      <c r="WC494" s="59"/>
      <c r="WD494" s="59"/>
      <c r="WE494" s="59"/>
      <c r="WF494" s="59"/>
      <c r="WG494" s="59"/>
      <c r="WH494" s="59"/>
      <c r="WI494" s="59"/>
      <c r="WJ494" s="59"/>
      <c r="WK494" s="59"/>
      <c r="WL494" s="59"/>
      <c r="WM494" s="59"/>
      <c r="WN494" s="59"/>
      <c r="WO494" s="59"/>
      <c r="WP494" s="59"/>
      <c r="WQ494" s="59"/>
      <c r="WR494" s="59"/>
      <c r="WS494" s="59"/>
      <c r="WT494" s="59"/>
      <c r="WU494" s="59"/>
      <c r="WV494" s="59"/>
      <c r="WW494" s="59"/>
    </row>
    <row r="495" spans="1:621" s="87" customFormat="1" ht="60.75" hidden="1" customHeight="1" x14ac:dyDescent="0.25">
      <c r="A495" s="741"/>
      <c r="B495" s="612"/>
      <c r="C495" s="601"/>
      <c r="D495" s="601"/>
      <c r="E495" s="601"/>
      <c r="F495" s="300" t="s">
        <v>2663</v>
      </c>
      <c r="G495" s="652"/>
      <c r="H495" s="835"/>
      <c r="I495" s="308">
        <v>44338.791666666664</v>
      </c>
      <c r="J495" s="305">
        <v>0</v>
      </c>
      <c r="K495" s="299" t="s">
        <v>3070</v>
      </c>
      <c r="L495" s="370"/>
      <c r="M495" s="370"/>
      <c r="N495" s="370"/>
      <c r="O495" s="370"/>
      <c r="P495" s="370"/>
      <c r="Q495" s="370"/>
      <c r="R495" s="205"/>
      <c r="S495" s="291" t="s">
        <v>3072</v>
      </c>
      <c r="T495" s="286" t="s">
        <v>75</v>
      </c>
      <c r="U495" s="294">
        <v>0</v>
      </c>
      <c r="V495" s="601"/>
      <c r="W495" s="618"/>
      <c r="X495" s="677"/>
      <c r="Y495" s="50">
        <f t="shared" si="70"/>
        <v>0</v>
      </c>
      <c r="Z495" s="59"/>
      <c r="AA495" s="59"/>
      <c r="AB495" s="59"/>
      <c r="AC495" s="59"/>
      <c r="AD495" s="59"/>
      <c r="AE495" s="59"/>
      <c r="AF495" s="59"/>
      <c r="AG495" s="59"/>
      <c r="AH495" s="59"/>
      <c r="AI495" s="59"/>
      <c r="AJ495" s="59"/>
      <c r="AK495" s="59"/>
      <c r="AL495" s="59"/>
      <c r="AM495" s="59"/>
      <c r="AN495" s="59"/>
      <c r="AO495" s="59"/>
      <c r="AP495" s="59"/>
      <c r="AQ495" s="59"/>
      <c r="AR495" s="59"/>
      <c r="AS495" s="59"/>
      <c r="AT495" s="59"/>
      <c r="AU495" s="59"/>
      <c r="AV495" s="59"/>
      <c r="AW495" s="59"/>
      <c r="AX495" s="59"/>
      <c r="AY495" s="59"/>
      <c r="AZ495" s="59"/>
      <c r="BA495" s="59"/>
      <c r="BB495" s="59"/>
      <c r="BC495" s="59"/>
      <c r="BD495" s="59"/>
      <c r="BE495" s="59"/>
      <c r="BF495" s="59"/>
      <c r="BG495" s="59"/>
      <c r="BH495" s="59"/>
      <c r="BI495" s="59"/>
      <c r="BJ495" s="59"/>
      <c r="BK495" s="59"/>
      <c r="BL495" s="59"/>
      <c r="BM495" s="59"/>
      <c r="BN495" s="59"/>
      <c r="BO495" s="59"/>
      <c r="BP495" s="59"/>
      <c r="BQ495" s="59"/>
      <c r="BR495" s="59"/>
      <c r="BS495" s="59"/>
      <c r="BT495" s="59"/>
      <c r="BU495" s="59"/>
      <c r="BV495" s="59"/>
      <c r="BW495" s="59"/>
      <c r="BX495" s="59"/>
      <c r="BY495" s="59"/>
      <c r="BZ495" s="59"/>
      <c r="CA495" s="59"/>
      <c r="CB495" s="59"/>
      <c r="CC495" s="59"/>
      <c r="CD495" s="59"/>
      <c r="CE495" s="59"/>
      <c r="CF495" s="59"/>
      <c r="CG495" s="59"/>
      <c r="CH495" s="59"/>
      <c r="CI495" s="59"/>
      <c r="CJ495" s="59"/>
      <c r="CK495" s="59"/>
      <c r="CL495" s="59"/>
      <c r="CM495" s="59"/>
      <c r="CN495" s="59"/>
      <c r="CO495" s="59"/>
      <c r="CP495" s="59"/>
      <c r="CQ495" s="59"/>
      <c r="CR495" s="59"/>
      <c r="CS495" s="59"/>
      <c r="CT495" s="59"/>
      <c r="CU495" s="59"/>
      <c r="CV495" s="59"/>
      <c r="CW495" s="59"/>
      <c r="CX495" s="59"/>
      <c r="CY495" s="59"/>
      <c r="CZ495" s="59"/>
      <c r="DA495" s="59"/>
      <c r="DB495" s="59"/>
      <c r="DC495" s="59"/>
      <c r="DD495" s="59"/>
      <c r="DE495" s="59"/>
      <c r="DF495" s="59"/>
      <c r="DG495" s="59"/>
      <c r="DH495" s="59"/>
      <c r="DI495" s="59"/>
      <c r="DJ495" s="59"/>
      <c r="DK495" s="59"/>
      <c r="DL495" s="59"/>
      <c r="DM495" s="59"/>
      <c r="DN495" s="59"/>
      <c r="DO495" s="59"/>
      <c r="DP495" s="59"/>
      <c r="DQ495" s="59"/>
      <c r="DR495" s="59"/>
      <c r="DS495" s="59"/>
      <c r="DT495" s="59"/>
      <c r="DU495" s="59"/>
      <c r="DV495" s="59"/>
      <c r="DW495" s="59"/>
      <c r="DX495" s="59"/>
      <c r="DY495" s="59"/>
      <c r="DZ495" s="59"/>
      <c r="EA495" s="59"/>
      <c r="EB495" s="59"/>
      <c r="EC495" s="59"/>
      <c r="ED495" s="59"/>
      <c r="EE495" s="59"/>
      <c r="EF495" s="59"/>
      <c r="EG495" s="59"/>
      <c r="EH495" s="59"/>
      <c r="EI495" s="59"/>
      <c r="EJ495" s="59"/>
      <c r="EK495" s="59"/>
      <c r="EL495" s="59"/>
      <c r="EM495" s="59"/>
      <c r="EN495" s="59"/>
      <c r="EO495" s="59"/>
      <c r="EP495" s="59"/>
      <c r="EQ495" s="59"/>
      <c r="ER495" s="59"/>
      <c r="ES495" s="59"/>
      <c r="ET495" s="59"/>
      <c r="EU495" s="59"/>
      <c r="EV495" s="59"/>
      <c r="EW495" s="59"/>
      <c r="EX495" s="59"/>
      <c r="EY495" s="59"/>
      <c r="EZ495" s="59"/>
      <c r="FA495" s="59"/>
      <c r="FB495" s="59"/>
      <c r="FC495" s="59"/>
      <c r="FD495" s="59"/>
      <c r="FE495" s="59"/>
      <c r="FF495" s="59"/>
      <c r="FG495" s="59"/>
      <c r="FH495" s="59"/>
      <c r="FI495" s="59"/>
      <c r="FJ495" s="59"/>
      <c r="FK495" s="59"/>
      <c r="FL495" s="59"/>
      <c r="FM495" s="59"/>
      <c r="FN495" s="59"/>
      <c r="FO495" s="59"/>
      <c r="FP495" s="59"/>
      <c r="FQ495" s="59"/>
      <c r="FR495" s="59"/>
      <c r="FS495" s="59"/>
      <c r="FT495" s="59"/>
      <c r="FU495" s="59"/>
      <c r="FV495" s="59"/>
      <c r="FW495" s="59"/>
      <c r="FX495" s="59"/>
      <c r="FY495" s="59"/>
      <c r="FZ495" s="59"/>
      <c r="GA495" s="59"/>
      <c r="GB495" s="59"/>
      <c r="GC495" s="59"/>
      <c r="GD495" s="59"/>
      <c r="GE495" s="59"/>
      <c r="GF495" s="59"/>
      <c r="GG495" s="59"/>
      <c r="GH495" s="59"/>
      <c r="GI495" s="59"/>
      <c r="GJ495" s="59"/>
      <c r="GK495" s="59"/>
      <c r="GL495" s="59"/>
      <c r="GM495" s="59"/>
      <c r="GN495" s="59"/>
      <c r="GO495" s="59"/>
      <c r="GP495" s="59"/>
      <c r="GQ495" s="59"/>
      <c r="GR495" s="59"/>
      <c r="GS495" s="59"/>
      <c r="GT495" s="59"/>
      <c r="GU495" s="59"/>
      <c r="GV495" s="59"/>
      <c r="GW495" s="59"/>
      <c r="GX495" s="59"/>
      <c r="GY495" s="59"/>
      <c r="GZ495" s="59"/>
      <c r="HA495" s="59"/>
      <c r="HB495" s="59"/>
      <c r="HC495" s="59"/>
      <c r="HD495" s="59"/>
      <c r="HE495" s="59"/>
      <c r="HF495" s="59"/>
      <c r="HG495" s="59"/>
      <c r="HH495" s="59"/>
      <c r="HI495" s="59"/>
      <c r="HJ495" s="59"/>
      <c r="HK495" s="59"/>
      <c r="HL495" s="59"/>
      <c r="HM495" s="59"/>
      <c r="HN495" s="59"/>
      <c r="HO495" s="59"/>
      <c r="HP495" s="59"/>
      <c r="HQ495" s="59"/>
      <c r="HR495" s="59"/>
      <c r="HS495" s="59"/>
      <c r="HT495" s="59"/>
      <c r="HU495" s="59"/>
      <c r="HV495" s="59"/>
      <c r="HW495" s="59"/>
      <c r="HX495" s="59"/>
      <c r="HY495" s="59"/>
      <c r="HZ495" s="59"/>
      <c r="IA495" s="59"/>
      <c r="IB495" s="59"/>
      <c r="IC495" s="59"/>
      <c r="ID495" s="59"/>
      <c r="IE495" s="59"/>
      <c r="IF495" s="59"/>
      <c r="IG495" s="59"/>
      <c r="IH495" s="59"/>
      <c r="II495" s="59"/>
      <c r="IJ495" s="59"/>
      <c r="IK495" s="59"/>
      <c r="IL495" s="59"/>
      <c r="IM495" s="59"/>
      <c r="IN495" s="59"/>
      <c r="IO495" s="59"/>
      <c r="IP495" s="59"/>
      <c r="IQ495" s="59"/>
      <c r="IR495" s="59"/>
      <c r="IS495" s="59"/>
      <c r="IT495" s="59"/>
      <c r="IU495" s="59"/>
      <c r="IV495" s="59"/>
      <c r="IW495" s="59"/>
      <c r="IX495" s="59"/>
      <c r="IY495" s="59"/>
      <c r="IZ495" s="59"/>
      <c r="JA495" s="59"/>
      <c r="JB495" s="59"/>
      <c r="JC495" s="59"/>
      <c r="JD495" s="59"/>
      <c r="JE495" s="59"/>
      <c r="JF495" s="59"/>
      <c r="JG495" s="59"/>
      <c r="JH495" s="59"/>
      <c r="JI495" s="59"/>
      <c r="JJ495" s="59"/>
      <c r="JK495" s="59"/>
      <c r="JL495" s="59"/>
      <c r="JM495" s="59"/>
      <c r="JN495" s="59"/>
      <c r="JO495" s="59"/>
      <c r="JP495" s="59"/>
      <c r="JQ495" s="59"/>
      <c r="JR495" s="59"/>
      <c r="JS495" s="59"/>
      <c r="JT495" s="59"/>
      <c r="JU495" s="59"/>
      <c r="JV495" s="59"/>
      <c r="JW495" s="59"/>
      <c r="JX495" s="59"/>
      <c r="JY495" s="59"/>
      <c r="JZ495" s="59"/>
      <c r="KA495" s="59"/>
      <c r="KB495" s="59"/>
      <c r="KC495" s="59"/>
      <c r="KD495" s="59"/>
      <c r="KE495" s="59"/>
      <c r="KF495" s="59"/>
      <c r="KG495" s="59"/>
      <c r="KH495" s="59"/>
      <c r="KI495" s="59"/>
      <c r="KJ495" s="59"/>
      <c r="KK495" s="59"/>
      <c r="KL495" s="59"/>
      <c r="KM495" s="59"/>
      <c r="KN495" s="59"/>
      <c r="KO495" s="59"/>
      <c r="KP495" s="59"/>
      <c r="KQ495" s="59"/>
      <c r="KR495" s="59"/>
      <c r="KS495" s="59"/>
      <c r="KT495" s="59"/>
      <c r="KU495" s="59"/>
      <c r="KV495" s="59"/>
      <c r="KW495" s="59"/>
      <c r="KX495" s="59"/>
      <c r="KY495" s="59"/>
      <c r="KZ495" s="59"/>
      <c r="LA495" s="59"/>
      <c r="LB495" s="59"/>
      <c r="LC495" s="59"/>
      <c r="LD495" s="59"/>
      <c r="LE495" s="59"/>
      <c r="LF495" s="59"/>
      <c r="LG495" s="59"/>
      <c r="LH495" s="59"/>
      <c r="LI495" s="59"/>
      <c r="LJ495" s="59"/>
      <c r="LK495" s="59"/>
      <c r="LL495" s="59"/>
      <c r="LM495" s="59"/>
      <c r="LN495" s="59"/>
      <c r="LO495" s="59"/>
      <c r="LP495" s="59"/>
      <c r="LQ495" s="59"/>
      <c r="LR495" s="59"/>
      <c r="LS495" s="59"/>
      <c r="LT495" s="59"/>
      <c r="LU495" s="59"/>
      <c r="LV495" s="59"/>
      <c r="LW495" s="59"/>
      <c r="LX495" s="59"/>
      <c r="LY495" s="59"/>
      <c r="LZ495" s="59"/>
      <c r="MA495" s="59"/>
      <c r="MB495" s="59"/>
      <c r="MC495" s="59"/>
      <c r="MD495" s="59"/>
      <c r="ME495" s="59"/>
      <c r="MF495" s="59"/>
      <c r="MG495" s="59"/>
      <c r="MH495" s="59"/>
      <c r="MI495" s="59"/>
      <c r="MJ495" s="59"/>
      <c r="MK495" s="59"/>
      <c r="ML495" s="59"/>
      <c r="MM495" s="59"/>
      <c r="MN495" s="59"/>
      <c r="MO495" s="59"/>
      <c r="MP495" s="59"/>
      <c r="MQ495" s="59"/>
      <c r="MR495" s="59"/>
      <c r="MS495" s="59"/>
      <c r="MT495" s="59"/>
      <c r="MU495" s="59"/>
      <c r="MV495" s="59"/>
      <c r="MW495" s="59"/>
      <c r="MX495" s="59"/>
      <c r="MY495" s="59"/>
      <c r="MZ495" s="59"/>
      <c r="NA495" s="59"/>
      <c r="NB495" s="59"/>
      <c r="NC495" s="59"/>
      <c r="ND495" s="59"/>
      <c r="NE495" s="59"/>
      <c r="NF495" s="59"/>
      <c r="NG495" s="59"/>
      <c r="NH495" s="59"/>
      <c r="NI495" s="59"/>
      <c r="NJ495" s="59"/>
      <c r="NK495" s="59"/>
      <c r="NL495" s="59"/>
      <c r="NM495" s="59"/>
      <c r="NN495" s="59"/>
      <c r="NO495" s="59"/>
      <c r="NP495" s="59"/>
      <c r="NQ495" s="59"/>
      <c r="NR495" s="59"/>
      <c r="NS495" s="59"/>
      <c r="NT495" s="59"/>
      <c r="NU495" s="59"/>
      <c r="NV495" s="59"/>
      <c r="NW495" s="59"/>
      <c r="NX495" s="59"/>
      <c r="NY495" s="59"/>
      <c r="NZ495" s="59"/>
      <c r="OA495" s="59"/>
      <c r="OB495" s="59"/>
      <c r="OC495" s="59"/>
      <c r="OD495" s="59"/>
      <c r="OE495" s="59"/>
      <c r="OF495" s="59"/>
      <c r="OG495" s="59"/>
      <c r="OH495" s="59"/>
      <c r="OI495" s="59"/>
      <c r="OJ495" s="59"/>
      <c r="OK495" s="59"/>
      <c r="OL495" s="59"/>
      <c r="OM495" s="59"/>
      <c r="ON495" s="59"/>
      <c r="OO495" s="59"/>
      <c r="OP495" s="59"/>
      <c r="OQ495" s="59"/>
      <c r="OR495" s="59"/>
      <c r="OS495" s="59"/>
      <c r="OT495" s="59"/>
      <c r="OU495" s="59"/>
      <c r="OV495" s="59"/>
      <c r="OW495" s="59"/>
      <c r="OX495" s="59"/>
      <c r="OY495" s="59"/>
      <c r="OZ495" s="59"/>
      <c r="PA495" s="59"/>
      <c r="PB495" s="59"/>
      <c r="PC495" s="59"/>
      <c r="PD495" s="59"/>
      <c r="PE495" s="59"/>
      <c r="PF495" s="59"/>
      <c r="PG495" s="59"/>
      <c r="PH495" s="59"/>
      <c r="PI495" s="59"/>
      <c r="PJ495" s="59"/>
      <c r="PK495" s="59"/>
      <c r="PL495" s="59"/>
      <c r="PM495" s="59"/>
      <c r="PN495" s="59"/>
      <c r="PO495" s="59"/>
      <c r="PP495" s="59"/>
      <c r="PQ495" s="59"/>
      <c r="PR495" s="59"/>
      <c r="PS495" s="59"/>
      <c r="PT495" s="59"/>
      <c r="PU495" s="59"/>
      <c r="PV495" s="59"/>
      <c r="PW495" s="59"/>
      <c r="PX495" s="59"/>
      <c r="PY495" s="59"/>
      <c r="PZ495" s="59"/>
      <c r="QA495" s="59"/>
      <c r="QB495" s="59"/>
      <c r="QC495" s="59"/>
      <c r="QD495" s="59"/>
      <c r="QE495" s="59"/>
      <c r="QF495" s="59"/>
      <c r="QG495" s="59"/>
      <c r="QH495" s="59"/>
      <c r="QI495" s="59"/>
      <c r="QJ495" s="59"/>
      <c r="QK495" s="59"/>
      <c r="QL495" s="59"/>
      <c r="QM495" s="59"/>
      <c r="QN495" s="59"/>
      <c r="QO495" s="59"/>
      <c r="QP495" s="59"/>
      <c r="QQ495" s="59"/>
      <c r="QR495" s="59"/>
      <c r="QS495" s="59"/>
      <c r="QT495" s="59"/>
      <c r="QU495" s="59"/>
      <c r="QV495" s="59"/>
      <c r="QW495" s="59"/>
      <c r="QX495" s="59"/>
      <c r="QY495" s="59"/>
      <c r="QZ495" s="59"/>
      <c r="RA495" s="59"/>
      <c r="RB495" s="59"/>
      <c r="RC495" s="59"/>
      <c r="RD495" s="59"/>
      <c r="RE495" s="59"/>
      <c r="RF495" s="59"/>
      <c r="RG495" s="59"/>
      <c r="RH495" s="59"/>
      <c r="RI495" s="59"/>
      <c r="RJ495" s="59"/>
      <c r="RK495" s="59"/>
      <c r="RL495" s="59"/>
      <c r="RM495" s="59"/>
      <c r="RN495" s="59"/>
      <c r="RO495" s="59"/>
      <c r="RP495" s="59"/>
      <c r="RQ495" s="59"/>
      <c r="RR495" s="59"/>
      <c r="RS495" s="59"/>
      <c r="RT495" s="59"/>
      <c r="RU495" s="59"/>
      <c r="RV495" s="59"/>
      <c r="RW495" s="59"/>
      <c r="RX495" s="59"/>
      <c r="RY495" s="59"/>
      <c r="RZ495" s="59"/>
      <c r="SA495" s="59"/>
      <c r="SB495" s="59"/>
      <c r="SC495" s="59"/>
      <c r="SD495" s="59"/>
      <c r="SE495" s="59"/>
      <c r="SF495" s="59"/>
      <c r="SG495" s="59"/>
      <c r="SH495" s="59"/>
      <c r="SI495" s="59"/>
      <c r="SJ495" s="59"/>
      <c r="SK495" s="59"/>
      <c r="SL495" s="59"/>
      <c r="SM495" s="59"/>
      <c r="SN495" s="59"/>
      <c r="SO495" s="59"/>
      <c r="SP495" s="59"/>
      <c r="SQ495" s="59"/>
      <c r="SR495" s="59"/>
      <c r="SS495" s="59"/>
      <c r="ST495" s="59"/>
      <c r="SU495" s="59"/>
      <c r="SV495" s="59"/>
      <c r="SW495" s="59"/>
      <c r="SX495" s="59"/>
      <c r="SY495" s="59"/>
      <c r="SZ495" s="59"/>
      <c r="TA495" s="59"/>
      <c r="TB495" s="59"/>
      <c r="TC495" s="59"/>
      <c r="TD495" s="59"/>
      <c r="TE495" s="59"/>
      <c r="TF495" s="59"/>
      <c r="TG495" s="59"/>
      <c r="TH495" s="59"/>
      <c r="TI495" s="59"/>
      <c r="TJ495" s="59"/>
      <c r="TK495" s="59"/>
      <c r="TL495" s="59"/>
      <c r="TM495" s="59"/>
      <c r="TN495" s="59"/>
      <c r="TO495" s="59"/>
      <c r="TP495" s="59"/>
      <c r="TQ495" s="59"/>
      <c r="TR495" s="59"/>
      <c r="TS495" s="59"/>
      <c r="TT495" s="59"/>
      <c r="TU495" s="59"/>
      <c r="TV495" s="59"/>
      <c r="TW495" s="59"/>
      <c r="TX495" s="59"/>
      <c r="TY495" s="59"/>
      <c r="TZ495" s="59"/>
      <c r="UA495" s="59"/>
      <c r="UB495" s="59"/>
      <c r="UC495" s="59"/>
      <c r="UD495" s="59"/>
      <c r="UE495" s="59"/>
      <c r="UF495" s="59"/>
      <c r="UG495" s="59"/>
      <c r="UH495" s="59"/>
      <c r="UI495" s="59"/>
      <c r="UJ495" s="59"/>
      <c r="UK495" s="59"/>
      <c r="UL495" s="59"/>
      <c r="UM495" s="59"/>
      <c r="UN495" s="59"/>
      <c r="UO495" s="59"/>
      <c r="UP495" s="59"/>
      <c r="UQ495" s="59"/>
      <c r="UR495" s="59"/>
      <c r="US495" s="59"/>
      <c r="UT495" s="59"/>
      <c r="UU495" s="59"/>
      <c r="UV495" s="59"/>
      <c r="UW495" s="59"/>
      <c r="UX495" s="59"/>
      <c r="UY495" s="59"/>
      <c r="UZ495" s="59"/>
      <c r="VA495" s="59"/>
      <c r="VB495" s="59"/>
      <c r="VC495" s="59"/>
      <c r="VD495" s="59"/>
      <c r="VE495" s="59"/>
      <c r="VF495" s="59"/>
      <c r="VG495" s="59"/>
      <c r="VH495" s="59"/>
      <c r="VI495" s="59"/>
      <c r="VJ495" s="59"/>
      <c r="VK495" s="59"/>
      <c r="VL495" s="59"/>
      <c r="VM495" s="59"/>
      <c r="VN495" s="59"/>
      <c r="VO495" s="59"/>
      <c r="VP495" s="59"/>
      <c r="VQ495" s="59"/>
      <c r="VR495" s="59"/>
      <c r="VS495" s="59"/>
      <c r="VT495" s="59"/>
      <c r="VU495" s="59"/>
      <c r="VV495" s="59"/>
      <c r="VW495" s="59"/>
      <c r="VX495" s="59"/>
      <c r="VY495" s="59"/>
      <c r="VZ495" s="59"/>
      <c r="WA495" s="59"/>
      <c r="WB495" s="59"/>
      <c r="WC495" s="59"/>
      <c r="WD495" s="59"/>
      <c r="WE495" s="59"/>
      <c r="WF495" s="59"/>
      <c r="WG495" s="59"/>
      <c r="WH495" s="59"/>
      <c r="WI495" s="59"/>
      <c r="WJ495" s="59"/>
      <c r="WK495" s="59"/>
      <c r="WL495" s="59"/>
      <c r="WM495" s="59"/>
      <c r="WN495" s="59"/>
      <c r="WO495" s="59"/>
      <c r="WP495" s="59"/>
      <c r="WQ495" s="59"/>
      <c r="WR495" s="59"/>
      <c r="WS495" s="59"/>
      <c r="WT495" s="59"/>
      <c r="WU495" s="59"/>
      <c r="WV495" s="59"/>
      <c r="WW495" s="59"/>
    </row>
    <row r="496" spans="1:621" s="41" customFormat="1" ht="222" hidden="1" customHeight="1" x14ac:dyDescent="0.25">
      <c r="A496" s="92">
        <f>A491+1</f>
        <v>385</v>
      </c>
      <c r="B496" s="319" t="s">
        <v>2824</v>
      </c>
      <c r="C496" s="288" t="s">
        <v>2825</v>
      </c>
      <c r="D496" s="288" t="s">
        <v>2826</v>
      </c>
      <c r="E496" s="288" t="s">
        <v>2827</v>
      </c>
      <c r="F496" s="359" t="s">
        <v>2828</v>
      </c>
      <c r="G496" s="308">
        <v>44328.711805555555</v>
      </c>
      <c r="H496" s="58">
        <v>44329.496527777781</v>
      </c>
      <c r="I496" s="335" t="s">
        <v>2852</v>
      </c>
      <c r="J496" s="369">
        <f>H496-G496</f>
        <v>0.78472222222626442</v>
      </c>
      <c r="K496" s="299" t="s">
        <v>2853</v>
      </c>
      <c r="L496" s="370"/>
      <c r="M496" s="370"/>
      <c r="N496" s="370"/>
      <c r="O496" s="370">
        <v>1</v>
      </c>
      <c r="P496" s="370">
        <v>2</v>
      </c>
      <c r="Q496" s="370"/>
      <c r="R496" s="299" t="s">
        <v>2854</v>
      </c>
      <c r="S496" s="308" t="s">
        <v>2855</v>
      </c>
      <c r="T496" s="299" t="s">
        <v>75</v>
      </c>
      <c r="U496" s="336">
        <v>987</v>
      </c>
      <c r="V496" s="336" t="s">
        <v>76</v>
      </c>
      <c r="W496" s="299">
        <v>1</v>
      </c>
      <c r="X496" s="331" t="s">
        <v>189</v>
      </c>
      <c r="Y496" s="50">
        <f t="shared" si="70"/>
        <v>18.833333333430346</v>
      </c>
      <c r="Z496"/>
      <c r="AA496"/>
      <c r="AB496"/>
      <c r="AC496"/>
      <c r="AD496">
        <v>1</v>
      </c>
      <c r="AE496"/>
      <c r="AF496"/>
      <c r="AG496"/>
      <c r="AH496"/>
      <c r="AI496"/>
      <c r="AJ496"/>
      <c r="AK496"/>
      <c r="AL496"/>
      <c r="AM496"/>
      <c r="AN496"/>
      <c r="AO496"/>
      <c r="AP496"/>
      <c r="AQ496"/>
      <c r="AR496"/>
      <c r="AS496"/>
      <c r="AT496"/>
      <c r="AU496"/>
      <c r="AV496" s="124" t="s">
        <v>89</v>
      </c>
      <c r="AW496" s="124" t="s">
        <v>90</v>
      </c>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c r="DY496"/>
      <c r="DZ496"/>
      <c r="EA496"/>
      <c r="EB496"/>
      <c r="EC496"/>
      <c r="ED496"/>
      <c r="EE496"/>
      <c r="EF496"/>
      <c r="EG496"/>
      <c r="EH496"/>
      <c r="EI496"/>
      <c r="EJ496"/>
      <c r="EK496"/>
      <c r="EL496"/>
      <c r="EM496"/>
      <c r="EN496"/>
      <c r="EO496"/>
      <c r="EP496"/>
      <c r="EQ496"/>
      <c r="ER496"/>
      <c r="ES496"/>
      <c r="ET496"/>
      <c r="EU496"/>
      <c r="EV496"/>
      <c r="EW496"/>
      <c r="EX496"/>
      <c r="EY496"/>
      <c r="EZ496"/>
      <c r="FA496"/>
      <c r="FB496"/>
      <c r="FC496"/>
      <c r="FD496"/>
      <c r="FE496"/>
      <c r="FF496"/>
      <c r="FG496"/>
      <c r="FH496"/>
      <c r="FI496"/>
      <c r="FJ496"/>
      <c r="FK496"/>
      <c r="FL496"/>
      <c r="FM496"/>
      <c r="FN496"/>
      <c r="FO496"/>
      <c r="FP496"/>
      <c r="FQ496"/>
      <c r="FR496"/>
      <c r="FS496"/>
      <c r="FT496"/>
      <c r="FU496"/>
      <c r="FV496"/>
      <c r="FW496"/>
      <c r="FX496"/>
      <c r="FY496"/>
      <c r="FZ496"/>
      <c r="GA496"/>
      <c r="GB496"/>
      <c r="GC496"/>
      <c r="GD496"/>
      <c r="GE496"/>
      <c r="GF496"/>
      <c r="GG496"/>
      <c r="GH496"/>
      <c r="GI496"/>
      <c r="GJ496"/>
      <c r="GK496"/>
      <c r="GL496"/>
      <c r="GM496"/>
      <c r="GN496"/>
      <c r="GO496"/>
      <c r="GP496"/>
      <c r="GQ496"/>
      <c r="GR496"/>
      <c r="GS496"/>
      <c r="GT496"/>
      <c r="GU496"/>
      <c r="GV496"/>
      <c r="GW496"/>
      <c r="GX496"/>
      <c r="GY496"/>
      <c r="GZ496"/>
      <c r="HA496"/>
      <c r="HB496"/>
      <c r="HC496"/>
      <c r="HD496"/>
      <c r="HE496"/>
      <c r="HF496"/>
      <c r="HG496"/>
      <c r="HH496"/>
      <c r="HI496"/>
      <c r="HJ496"/>
      <c r="HK496"/>
      <c r="HL496"/>
      <c r="HM496"/>
      <c r="HN496"/>
      <c r="HO496"/>
      <c r="HP496"/>
      <c r="HQ496"/>
      <c r="HR496"/>
      <c r="HS496"/>
      <c r="HT496"/>
      <c r="HU496"/>
      <c r="HV496"/>
      <c r="HW496"/>
      <c r="HX496"/>
      <c r="HY496"/>
      <c r="HZ496"/>
      <c r="IA496"/>
      <c r="IB496"/>
      <c r="IC496"/>
      <c r="ID496"/>
      <c r="IE496"/>
      <c r="IF496"/>
      <c r="IG496"/>
      <c r="IH496"/>
      <c r="II496"/>
      <c r="IJ496"/>
      <c r="IK496"/>
      <c r="IL496"/>
      <c r="IM496"/>
      <c r="IN496"/>
      <c r="IO496"/>
      <c r="IP496"/>
      <c r="IQ496"/>
      <c r="IR496"/>
      <c r="IS496"/>
      <c r="IT496"/>
      <c r="IU496"/>
      <c r="IV496"/>
      <c r="IW496"/>
      <c r="IX496"/>
      <c r="IY496"/>
      <c r="IZ496"/>
      <c r="JA496"/>
      <c r="JB496"/>
      <c r="JC496"/>
      <c r="JD496"/>
      <c r="JE496"/>
      <c r="JF496"/>
      <c r="JG496"/>
      <c r="JH496"/>
      <c r="JI496"/>
      <c r="JJ496"/>
      <c r="JK496"/>
      <c r="JL496"/>
      <c r="JM496"/>
      <c r="JN496"/>
      <c r="JO496"/>
      <c r="JP496"/>
      <c r="JQ496"/>
      <c r="JR496"/>
      <c r="JS496"/>
      <c r="JT496"/>
      <c r="JU496"/>
      <c r="JV496"/>
      <c r="JW496"/>
      <c r="JX496"/>
      <c r="JY496"/>
      <c r="JZ496"/>
      <c r="KA496"/>
      <c r="KB496"/>
      <c r="KC496"/>
      <c r="KD496"/>
      <c r="KE496"/>
      <c r="KF496"/>
      <c r="KG496"/>
      <c r="KH496"/>
      <c r="KI496"/>
      <c r="KJ496"/>
      <c r="KK496"/>
      <c r="KL496"/>
      <c r="KM496"/>
      <c r="KN496"/>
      <c r="KO496"/>
      <c r="KP496"/>
      <c r="KQ496"/>
      <c r="KR496"/>
      <c r="KS496"/>
      <c r="KT496"/>
      <c r="KU496"/>
      <c r="KV496"/>
      <c r="KW496"/>
      <c r="KX496"/>
      <c r="KY496"/>
      <c r="KZ496"/>
      <c r="LA496"/>
      <c r="LB496"/>
      <c r="LC496"/>
      <c r="LD496"/>
      <c r="LE496"/>
      <c r="LF496"/>
      <c r="LG496"/>
      <c r="LH496"/>
      <c r="LI496"/>
      <c r="LJ496"/>
      <c r="LK496"/>
      <c r="LL496"/>
      <c r="LM496"/>
      <c r="LN496"/>
      <c r="LO496"/>
      <c r="LP496"/>
      <c r="LQ496"/>
      <c r="LR496"/>
      <c r="LS496"/>
      <c r="LT496"/>
      <c r="LU496"/>
      <c r="LV496"/>
      <c r="LW496"/>
      <c r="LX496"/>
      <c r="LY496"/>
      <c r="LZ496"/>
      <c r="MA496"/>
      <c r="MB496"/>
      <c r="MC496"/>
      <c r="MD496"/>
      <c r="ME496"/>
      <c r="MF496"/>
      <c r="MG496"/>
      <c r="MH496"/>
      <c r="MI496"/>
      <c r="MJ496"/>
      <c r="MK496"/>
      <c r="ML496"/>
      <c r="MM496"/>
      <c r="MN496"/>
      <c r="MO496"/>
      <c r="MP496"/>
      <c r="MQ496"/>
      <c r="MR496"/>
      <c r="MS496"/>
      <c r="MT496"/>
      <c r="MU496"/>
      <c r="MV496"/>
      <c r="MW496"/>
      <c r="MX496"/>
      <c r="MY496"/>
      <c r="MZ496"/>
      <c r="NA496"/>
      <c r="NB496"/>
      <c r="NC496"/>
      <c r="ND496"/>
      <c r="NE496"/>
      <c r="NF496"/>
      <c r="NG496"/>
      <c r="NH496"/>
      <c r="NI496"/>
      <c r="NJ496"/>
      <c r="NK496"/>
      <c r="NL496"/>
      <c r="NM496"/>
      <c r="NN496"/>
      <c r="NO496"/>
      <c r="NP496"/>
      <c r="NQ496"/>
      <c r="NR496"/>
      <c r="NS496"/>
      <c r="NT496"/>
      <c r="NU496"/>
      <c r="NV496"/>
      <c r="NW496"/>
      <c r="NX496"/>
      <c r="NY496"/>
      <c r="NZ496"/>
      <c r="OA496"/>
      <c r="OB496"/>
      <c r="OC496"/>
      <c r="OD496"/>
      <c r="OE496"/>
      <c r="OF496"/>
      <c r="OG496"/>
      <c r="OH496"/>
      <c r="OI496"/>
      <c r="OJ496"/>
      <c r="OK496"/>
      <c r="OL496"/>
      <c r="OM496"/>
      <c r="ON496"/>
      <c r="OO496"/>
      <c r="OP496"/>
      <c r="OQ496"/>
      <c r="OR496"/>
      <c r="OS496"/>
      <c r="OT496"/>
      <c r="OU496"/>
      <c r="OV496"/>
      <c r="OW496"/>
      <c r="OX496"/>
      <c r="OY496"/>
      <c r="OZ496"/>
      <c r="PA496"/>
      <c r="PB496"/>
      <c r="PC496"/>
      <c r="PD496"/>
      <c r="PE496"/>
      <c r="PF496"/>
      <c r="PG496"/>
      <c r="PH496"/>
      <c r="PI496"/>
      <c r="PJ496"/>
      <c r="PK496"/>
      <c r="PL496"/>
      <c r="PM496"/>
      <c r="PN496"/>
      <c r="PO496"/>
      <c r="PP496"/>
      <c r="PQ496"/>
      <c r="PR496"/>
      <c r="PS496"/>
      <c r="PT496"/>
      <c r="PU496"/>
      <c r="PV496"/>
      <c r="PW496"/>
      <c r="PX496"/>
      <c r="PY496"/>
      <c r="PZ496"/>
      <c r="QA496"/>
      <c r="QB496"/>
      <c r="QC496"/>
      <c r="QD496"/>
      <c r="QE496"/>
      <c r="QF496"/>
      <c r="QG496"/>
      <c r="QH496"/>
      <c r="QI496"/>
      <c r="QJ496"/>
      <c r="QK496"/>
      <c r="QL496"/>
      <c r="QM496"/>
      <c r="QN496"/>
      <c r="QO496"/>
      <c r="QP496"/>
      <c r="QQ496"/>
      <c r="QR496"/>
      <c r="QS496"/>
      <c r="QT496"/>
      <c r="QU496"/>
      <c r="QV496"/>
      <c r="QW496"/>
      <c r="QX496"/>
      <c r="QY496"/>
      <c r="QZ496"/>
      <c r="RA496"/>
      <c r="RB496"/>
      <c r="RC496"/>
      <c r="RD496"/>
      <c r="RE496"/>
      <c r="RF496"/>
      <c r="RG496"/>
      <c r="RH496"/>
      <c r="RI496"/>
      <c r="RJ496"/>
      <c r="RK496"/>
      <c r="RL496"/>
      <c r="RM496"/>
      <c r="RN496"/>
      <c r="RO496"/>
      <c r="RP496"/>
      <c r="RQ496"/>
      <c r="RR496"/>
      <c r="RS496"/>
      <c r="RT496"/>
      <c r="RU496"/>
      <c r="RV496"/>
      <c r="RW496"/>
      <c r="RX496"/>
      <c r="RY496"/>
      <c r="RZ496"/>
      <c r="SA496"/>
      <c r="SB496"/>
      <c r="SC496"/>
      <c r="SD496"/>
      <c r="SE496"/>
      <c r="SF496"/>
      <c r="SG496"/>
      <c r="SH496"/>
      <c r="SI496"/>
      <c r="SJ496"/>
      <c r="SK496"/>
      <c r="SL496"/>
      <c r="SM496"/>
      <c r="SN496"/>
      <c r="SO496"/>
      <c r="SP496"/>
      <c r="SQ496"/>
      <c r="SR496"/>
      <c r="SS496"/>
      <c r="ST496"/>
      <c r="SU496"/>
      <c r="SV496"/>
      <c r="SW496"/>
      <c r="SX496"/>
      <c r="SY496"/>
      <c r="SZ496"/>
      <c r="TA496"/>
      <c r="TB496"/>
      <c r="TC496"/>
      <c r="TD496"/>
      <c r="TE496"/>
      <c r="TF496"/>
      <c r="TG496"/>
      <c r="TH496"/>
      <c r="TI496"/>
      <c r="TJ496"/>
      <c r="TK496"/>
      <c r="TL496"/>
      <c r="TM496"/>
      <c r="TN496"/>
      <c r="TO496"/>
      <c r="TP496"/>
      <c r="TQ496"/>
      <c r="TR496"/>
      <c r="TS496"/>
      <c r="TT496"/>
      <c r="TU496"/>
      <c r="TV496"/>
      <c r="TW496"/>
      <c r="TX496"/>
      <c r="TY496"/>
      <c r="TZ496"/>
      <c r="UA496"/>
      <c r="UB496"/>
      <c r="UC496"/>
      <c r="UD496"/>
      <c r="UE496"/>
      <c r="UF496"/>
      <c r="UG496"/>
      <c r="UH496"/>
      <c r="UI496"/>
      <c r="UJ496"/>
      <c r="UK496"/>
      <c r="UL496"/>
      <c r="UM496"/>
      <c r="UN496"/>
      <c r="UO496"/>
      <c r="UP496"/>
      <c r="UQ496"/>
      <c r="UR496"/>
      <c r="US496"/>
      <c r="UT496"/>
      <c r="UU496"/>
      <c r="UV496"/>
      <c r="UW496"/>
      <c r="UX496"/>
      <c r="UY496"/>
      <c r="UZ496"/>
      <c r="VA496"/>
      <c r="VB496"/>
      <c r="VC496"/>
      <c r="VD496"/>
      <c r="VE496"/>
      <c r="VF496"/>
      <c r="VG496"/>
      <c r="VH496"/>
      <c r="VI496"/>
      <c r="VJ496"/>
      <c r="VK496"/>
      <c r="VL496"/>
      <c r="VM496"/>
      <c r="VN496"/>
      <c r="VO496"/>
      <c r="VP496"/>
      <c r="VQ496"/>
      <c r="VR496"/>
      <c r="VS496"/>
      <c r="VT496"/>
      <c r="VU496"/>
      <c r="VV496"/>
      <c r="VW496"/>
      <c r="VX496"/>
      <c r="VY496"/>
      <c r="VZ496"/>
      <c r="WA496"/>
      <c r="WB496"/>
      <c r="WC496"/>
      <c r="WD496"/>
      <c r="WE496"/>
      <c r="WF496"/>
      <c r="WG496"/>
      <c r="WH496"/>
      <c r="WI496"/>
      <c r="WJ496"/>
      <c r="WK496"/>
      <c r="WL496"/>
      <c r="WM496"/>
      <c r="WN496"/>
      <c r="WO496"/>
      <c r="WP496"/>
      <c r="WQ496"/>
      <c r="WR496"/>
      <c r="WS496"/>
      <c r="WT496"/>
      <c r="WU496"/>
      <c r="WV496"/>
      <c r="WW496"/>
    </row>
    <row r="497" spans="1:621" s="41" customFormat="1" ht="25.5" hidden="1" customHeight="1" x14ac:dyDescent="0.25">
      <c r="A497" s="739">
        <f>A496+1</f>
        <v>386</v>
      </c>
      <c r="B497" s="611" t="s">
        <v>135</v>
      </c>
      <c r="C497" s="608" t="s">
        <v>2829</v>
      </c>
      <c r="D497" s="608" t="s">
        <v>2830</v>
      </c>
      <c r="E497" s="608" t="s">
        <v>2831</v>
      </c>
      <c r="F497" s="288" t="s">
        <v>2832</v>
      </c>
      <c r="G497" s="651">
        <v>44328.78125</v>
      </c>
      <c r="H497" s="168" t="s">
        <v>2833</v>
      </c>
      <c r="I497" s="651">
        <v>44329.5625</v>
      </c>
      <c r="J497" s="45">
        <v>0</v>
      </c>
      <c r="K497" s="328" t="s">
        <v>2834</v>
      </c>
      <c r="L497" s="328"/>
      <c r="M497" s="328"/>
      <c r="N497" s="328"/>
      <c r="O497" s="328"/>
      <c r="P497" s="328"/>
      <c r="Q497" s="328"/>
      <c r="R497" s="617" t="s">
        <v>2835</v>
      </c>
      <c r="S497" s="287" t="s">
        <v>2851</v>
      </c>
      <c r="T497" s="644" t="s">
        <v>75</v>
      </c>
      <c r="U497" s="328">
        <v>0</v>
      </c>
      <c r="V497" s="663" t="s">
        <v>76</v>
      </c>
      <c r="W497" s="663">
        <v>1</v>
      </c>
      <c r="X497" s="676">
        <v>251</v>
      </c>
      <c r="Y497" s="50">
        <f t="shared" si="70"/>
        <v>0</v>
      </c>
      <c r="Z497"/>
      <c r="AA497"/>
      <c r="AB497">
        <v>1</v>
      </c>
      <c r="AC497"/>
      <c r="AD497"/>
      <c r="AE497"/>
      <c r="AF497"/>
      <c r="AG497"/>
      <c r="AH497"/>
      <c r="AI497"/>
      <c r="AJ497"/>
      <c r="AK497"/>
      <c r="AL497"/>
      <c r="AM497"/>
      <c r="AN497"/>
      <c r="AO497"/>
      <c r="AP497"/>
      <c r="AQ497"/>
      <c r="AR497"/>
      <c r="AS497"/>
      <c r="AT497"/>
      <c r="AU497"/>
      <c r="AV497" s="53" t="s">
        <v>89</v>
      </c>
      <c r="AW497" s="53" t="s">
        <v>91</v>
      </c>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c r="HO497"/>
      <c r="HP497"/>
      <c r="HQ497"/>
      <c r="HR497"/>
      <c r="HS497"/>
      <c r="HT497"/>
      <c r="HU497"/>
      <c r="HV497"/>
      <c r="HW497"/>
      <c r="HX497"/>
      <c r="HY497"/>
      <c r="HZ497"/>
      <c r="IA497"/>
      <c r="IB497"/>
      <c r="IC497"/>
      <c r="ID497"/>
      <c r="IE497"/>
      <c r="IF497"/>
      <c r="IG497"/>
      <c r="IH497"/>
      <c r="II497"/>
      <c r="IJ497"/>
      <c r="IK497"/>
      <c r="IL497"/>
      <c r="IM497"/>
      <c r="IN497"/>
      <c r="IO497"/>
      <c r="IP497"/>
      <c r="IQ497"/>
      <c r="IR497"/>
      <c r="IS497"/>
      <c r="IT497"/>
      <c r="IU497"/>
      <c r="IV497"/>
      <c r="IW497"/>
      <c r="IX497"/>
      <c r="IY497"/>
      <c r="IZ497"/>
      <c r="JA497"/>
      <c r="JB497"/>
      <c r="JC497"/>
      <c r="JD497"/>
      <c r="JE497"/>
      <c r="JF497"/>
      <c r="JG497"/>
      <c r="JH497"/>
      <c r="JI497"/>
      <c r="JJ497"/>
      <c r="JK497"/>
      <c r="JL497"/>
      <c r="JM497"/>
      <c r="JN497"/>
      <c r="JO497"/>
      <c r="JP497"/>
      <c r="JQ497"/>
      <c r="JR497"/>
      <c r="JS497"/>
      <c r="JT497"/>
      <c r="JU497"/>
      <c r="JV497"/>
      <c r="JW497"/>
      <c r="JX497"/>
      <c r="JY497"/>
      <c r="JZ497"/>
      <c r="KA497"/>
      <c r="KB497"/>
      <c r="KC497"/>
      <c r="KD497"/>
      <c r="KE497"/>
      <c r="KF497"/>
      <c r="KG497"/>
      <c r="KH497"/>
      <c r="KI497"/>
      <c r="KJ497"/>
      <c r="KK497"/>
      <c r="KL497"/>
      <c r="KM497"/>
      <c r="KN497"/>
      <c r="KO497"/>
      <c r="KP497"/>
      <c r="KQ497"/>
      <c r="KR497"/>
      <c r="KS497"/>
      <c r="KT497"/>
      <c r="KU497"/>
      <c r="KV497"/>
      <c r="KW497"/>
      <c r="KX497"/>
      <c r="KY497"/>
      <c r="KZ497"/>
      <c r="LA497"/>
      <c r="LB497"/>
      <c r="LC497"/>
      <c r="LD497"/>
      <c r="LE497"/>
      <c r="LF497"/>
      <c r="LG497"/>
      <c r="LH497"/>
      <c r="LI497"/>
      <c r="LJ497"/>
      <c r="LK497"/>
      <c r="LL497"/>
      <c r="LM497"/>
      <c r="LN497"/>
      <c r="LO497"/>
      <c r="LP497"/>
      <c r="LQ497"/>
      <c r="LR497"/>
      <c r="LS497"/>
      <c r="LT497"/>
      <c r="LU497"/>
      <c r="LV497"/>
      <c r="LW497"/>
      <c r="LX497"/>
      <c r="LY497"/>
      <c r="LZ497"/>
      <c r="MA497"/>
      <c r="MB497"/>
      <c r="MC497"/>
      <c r="MD497"/>
      <c r="ME497"/>
      <c r="MF497"/>
      <c r="MG497"/>
      <c r="MH497"/>
      <c r="MI497"/>
      <c r="MJ497"/>
      <c r="MK497"/>
      <c r="ML497"/>
      <c r="MM497"/>
      <c r="MN497"/>
      <c r="MO497"/>
      <c r="MP497"/>
      <c r="MQ497"/>
      <c r="MR497"/>
      <c r="MS497"/>
      <c r="MT497"/>
      <c r="MU497"/>
      <c r="MV497"/>
      <c r="MW497"/>
      <c r="MX497"/>
      <c r="MY497"/>
      <c r="MZ497"/>
      <c r="NA497"/>
      <c r="NB497"/>
      <c r="NC497"/>
      <c r="ND497"/>
      <c r="NE497"/>
      <c r="NF497"/>
      <c r="NG497"/>
      <c r="NH497"/>
      <c r="NI497"/>
      <c r="NJ497"/>
      <c r="NK497"/>
      <c r="NL497"/>
      <c r="NM497"/>
      <c r="NN497"/>
      <c r="NO497"/>
      <c r="NP497"/>
      <c r="NQ497"/>
      <c r="NR497"/>
      <c r="NS497"/>
      <c r="NT497"/>
      <c r="NU497"/>
      <c r="NV497"/>
      <c r="NW497"/>
      <c r="NX497"/>
      <c r="NY497"/>
      <c r="NZ497"/>
      <c r="OA497"/>
      <c r="OB497"/>
      <c r="OC497"/>
      <c r="OD497"/>
      <c r="OE497"/>
      <c r="OF497"/>
      <c r="OG497"/>
      <c r="OH497"/>
      <c r="OI497"/>
      <c r="OJ497"/>
      <c r="OK497"/>
      <c r="OL497"/>
      <c r="OM497"/>
      <c r="ON497"/>
      <c r="OO497"/>
      <c r="OP497"/>
      <c r="OQ497"/>
      <c r="OR497"/>
      <c r="OS497"/>
      <c r="OT497"/>
      <c r="OU497"/>
      <c r="OV497"/>
      <c r="OW497"/>
      <c r="OX497"/>
      <c r="OY497"/>
      <c r="OZ497"/>
      <c r="PA497"/>
      <c r="PB497"/>
      <c r="PC497"/>
      <c r="PD497"/>
      <c r="PE497"/>
      <c r="PF497"/>
      <c r="PG497"/>
      <c r="PH497"/>
      <c r="PI497"/>
      <c r="PJ497"/>
      <c r="PK497"/>
      <c r="PL497"/>
      <c r="PM497"/>
      <c r="PN497"/>
      <c r="PO497"/>
      <c r="PP497"/>
      <c r="PQ497"/>
      <c r="PR497"/>
      <c r="PS497"/>
      <c r="PT497"/>
      <c r="PU497"/>
      <c r="PV497"/>
      <c r="PW497"/>
      <c r="PX497"/>
      <c r="PY497"/>
      <c r="PZ497"/>
      <c r="QA497"/>
      <c r="QB497"/>
      <c r="QC497"/>
      <c r="QD497"/>
      <c r="QE497"/>
      <c r="QF497"/>
      <c r="QG497"/>
      <c r="QH497"/>
      <c r="QI497"/>
      <c r="QJ497"/>
      <c r="QK497"/>
      <c r="QL497"/>
      <c r="QM497"/>
      <c r="QN497"/>
      <c r="QO497"/>
      <c r="QP497"/>
      <c r="QQ497"/>
      <c r="QR497"/>
      <c r="QS497"/>
      <c r="QT497"/>
      <c r="QU497"/>
      <c r="QV497"/>
      <c r="QW497"/>
      <c r="QX497"/>
      <c r="QY497"/>
      <c r="QZ497"/>
      <c r="RA497"/>
      <c r="RB497"/>
      <c r="RC497"/>
      <c r="RD497"/>
      <c r="RE497"/>
      <c r="RF497"/>
      <c r="RG497"/>
      <c r="RH497"/>
      <c r="RI497"/>
      <c r="RJ497"/>
      <c r="RK497"/>
      <c r="RL497"/>
      <c r="RM497"/>
      <c r="RN497"/>
      <c r="RO497"/>
      <c r="RP497"/>
      <c r="RQ497"/>
      <c r="RR497"/>
      <c r="RS497"/>
      <c r="RT497"/>
      <c r="RU497"/>
      <c r="RV497"/>
      <c r="RW497"/>
      <c r="RX497"/>
      <c r="RY497"/>
      <c r="RZ497"/>
      <c r="SA497"/>
      <c r="SB497"/>
      <c r="SC497"/>
      <c r="SD497"/>
      <c r="SE497"/>
      <c r="SF497"/>
      <c r="SG497"/>
      <c r="SH497"/>
      <c r="SI497"/>
      <c r="SJ497"/>
      <c r="SK497"/>
      <c r="SL497"/>
      <c r="SM497"/>
      <c r="SN497"/>
      <c r="SO497"/>
      <c r="SP497"/>
      <c r="SQ497"/>
      <c r="SR497"/>
      <c r="SS497"/>
      <c r="ST497"/>
      <c r="SU497"/>
      <c r="SV497"/>
      <c r="SW497"/>
      <c r="SX497"/>
      <c r="SY497"/>
      <c r="SZ497"/>
      <c r="TA497"/>
      <c r="TB497"/>
      <c r="TC497"/>
      <c r="TD497"/>
      <c r="TE497"/>
      <c r="TF497"/>
      <c r="TG497"/>
      <c r="TH497"/>
      <c r="TI497"/>
      <c r="TJ497"/>
      <c r="TK497"/>
      <c r="TL497"/>
      <c r="TM497"/>
      <c r="TN497"/>
      <c r="TO497"/>
      <c r="TP497"/>
      <c r="TQ497"/>
      <c r="TR497"/>
      <c r="TS497"/>
      <c r="TT497"/>
      <c r="TU497"/>
      <c r="TV497"/>
      <c r="TW497"/>
      <c r="TX497"/>
      <c r="TY497"/>
      <c r="TZ497"/>
      <c r="UA497"/>
      <c r="UB497"/>
      <c r="UC497"/>
      <c r="UD497"/>
      <c r="UE497"/>
      <c r="UF497"/>
      <c r="UG497"/>
      <c r="UH497"/>
      <c r="UI497"/>
      <c r="UJ497"/>
      <c r="UK497"/>
      <c r="UL497"/>
      <c r="UM497"/>
      <c r="UN497"/>
      <c r="UO497"/>
      <c r="UP497"/>
      <c r="UQ497"/>
      <c r="UR497"/>
      <c r="US497"/>
      <c r="UT497"/>
      <c r="UU497"/>
      <c r="UV497"/>
      <c r="UW497"/>
      <c r="UX497"/>
      <c r="UY497"/>
      <c r="UZ497"/>
      <c r="VA497"/>
      <c r="VB497"/>
      <c r="VC497"/>
      <c r="VD497"/>
      <c r="VE497"/>
      <c r="VF497"/>
      <c r="VG497"/>
      <c r="VH497"/>
      <c r="VI497"/>
      <c r="VJ497"/>
      <c r="VK497"/>
      <c r="VL497"/>
      <c r="VM497"/>
      <c r="VN497"/>
      <c r="VO497"/>
      <c r="VP497"/>
      <c r="VQ497"/>
      <c r="VR497"/>
      <c r="VS497"/>
      <c r="VT497"/>
      <c r="VU497"/>
      <c r="VV497"/>
      <c r="VW497"/>
      <c r="VX497"/>
      <c r="VY497"/>
      <c r="VZ497"/>
      <c r="WA497"/>
      <c r="WB497"/>
      <c r="WC497"/>
      <c r="WD497"/>
      <c r="WE497"/>
      <c r="WF497"/>
      <c r="WG497"/>
      <c r="WH497"/>
      <c r="WI497"/>
      <c r="WJ497"/>
      <c r="WK497"/>
      <c r="WL497"/>
      <c r="WM497"/>
      <c r="WN497"/>
      <c r="WO497"/>
      <c r="WP497"/>
      <c r="WQ497"/>
      <c r="WR497"/>
      <c r="WS497"/>
      <c r="WT497"/>
      <c r="WU497"/>
      <c r="WV497"/>
      <c r="WW497"/>
    </row>
    <row r="498" spans="1:621" s="41" customFormat="1" ht="81.75" hidden="1" customHeight="1" x14ac:dyDescent="0.25">
      <c r="A498" s="741"/>
      <c r="B498" s="612"/>
      <c r="C498" s="601"/>
      <c r="D498" s="601"/>
      <c r="E498" s="601"/>
      <c r="F498" s="288" t="s">
        <v>2836</v>
      </c>
      <c r="G498" s="706"/>
      <c r="H498" s="385">
        <v>44328.822916666664</v>
      </c>
      <c r="I498" s="706"/>
      <c r="J498" s="369">
        <f>H498-G497</f>
        <v>4.1666666664241347E-2</v>
      </c>
      <c r="K498" s="383" t="s">
        <v>2837</v>
      </c>
      <c r="L498" s="383"/>
      <c r="M498" s="383"/>
      <c r="N498" s="383"/>
      <c r="O498" s="383">
        <v>1</v>
      </c>
      <c r="P498" s="383">
        <v>1</v>
      </c>
      <c r="Q498" s="383"/>
      <c r="R498" s="661"/>
      <c r="S498" s="387" t="s">
        <v>2838</v>
      </c>
      <c r="T498" s="662"/>
      <c r="U498" s="383">
        <v>55</v>
      </c>
      <c r="V498" s="664"/>
      <c r="W498" s="664"/>
      <c r="X498" s="677"/>
      <c r="Y498" s="50">
        <f t="shared" si="70"/>
        <v>0.99999999994179234</v>
      </c>
      <c r="Z498"/>
      <c r="AA498"/>
      <c r="AB498"/>
      <c r="AC498"/>
      <c r="AD498"/>
      <c r="AE498"/>
      <c r="AF498"/>
      <c r="AG498"/>
      <c r="AH498"/>
      <c r="AI498"/>
      <c r="AJ498"/>
      <c r="AK498"/>
      <c r="AL498"/>
      <c r="AM498"/>
      <c r="AN498"/>
      <c r="AO498"/>
      <c r="AP498"/>
      <c r="AQ498"/>
      <c r="AR498"/>
      <c r="AS498"/>
      <c r="AT498"/>
      <c r="AU498"/>
      <c r="AV498" s="53"/>
      <c r="AW498" s="53"/>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c r="DY498"/>
      <c r="DZ498"/>
      <c r="EA498"/>
      <c r="EB498"/>
      <c r="EC498"/>
      <c r="ED498"/>
      <c r="EE498"/>
      <c r="EF498"/>
      <c r="EG498"/>
      <c r="EH498"/>
      <c r="EI498"/>
      <c r="EJ498"/>
      <c r="EK498"/>
      <c r="EL498"/>
      <c r="EM498"/>
      <c r="EN498"/>
      <c r="EO498"/>
      <c r="EP498"/>
      <c r="EQ498"/>
      <c r="ER498"/>
      <c r="ES498"/>
      <c r="ET498"/>
      <c r="EU498"/>
      <c r="EV498"/>
      <c r="EW498"/>
      <c r="EX498"/>
      <c r="EY498"/>
      <c r="EZ498"/>
      <c r="FA498"/>
      <c r="FB498"/>
      <c r="FC498"/>
      <c r="FD498"/>
      <c r="FE498"/>
      <c r="FF498"/>
      <c r="FG498"/>
      <c r="FH498"/>
      <c r="FI498"/>
      <c r="FJ498"/>
      <c r="FK498"/>
      <c r="FL498"/>
      <c r="FM498"/>
      <c r="FN498"/>
      <c r="FO498"/>
      <c r="FP498"/>
      <c r="FQ498"/>
      <c r="FR498"/>
      <c r="FS498"/>
      <c r="FT498"/>
      <c r="FU498"/>
      <c r="FV498"/>
      <c r="FW498"/>
      <c r="FX498"/>
      <c r="FY498"/>
      <c r="FZ498"/>
      <c r="GA498"/>
      <c r="GB498"/>
      <c r="GC498"/>
      <c r="GD498"/>
      <c r="GE498"/>
      <c r="GF498"/>
      <c r="GG498"/>
      <c r="GH498"/>
      <c r="GI498"/>
      <c r="GJ498"/>
      <c r="GK498"/>
      <c r="GL498"/>
      <c r="GM498"/>
      <c r="GN498"/>
      <c r="GO498"/>
      <c r="GP498"/>
      <c r="GQ498"/>
      <c r="GR498"/>
      <c r="GS498"/>
      <c r="GT498"/>
      <c r="GU498"/>
      <c r="GV498"/>
      <c r="GW498"/>
      <c r="GX498"/>
      <c r="GY498"/>
      <c r="GZ498"/>
      <c r="HA498"/>
      <c r="HB498"/>
      <c r="HC498"/>
      <c r="HD498"/>
      <c r="HE498"/>
      <c r="HF498"/>
      <c r="HG498"/>
      <c r="HH498"/>
      <c r="HI498"/>
      <c r="HJ498"/>
      <c r="HK498"/>
      <c r="HL498"/>
      <c r="HM498"/>
      <c r="HN498"/>
      <c r="HO498"/>
      <c r="HP498"/>
      <c r="HQ498"/>
      <c r="HR498"/>
      <c r="HS498"/>
      <c r="HT498"/>
      <c r="HU498"/>
      <c r="HV498"/>
      <c r="HW498"/>
      <c r="HX498"/>
      <c r="HY498"/>
      <c r="HZ498"/>
      <c r="IA498"/>
      <c r="IB498"/>
      <c r="IC498"/>
      <c r="ID498"/>
      <c r="IE498"/>
      <c r="IF498"/>
      <c r="IG498"/>
      <c r="IH498"/>
      <c r="II498"/>
      <c r="IJ498"/>
      <c r="IK498"/>
      <c r="IL498"/>
      <c r="IM498"/>
      <c r="IN498"/>
      <c r="IO498"/>
      <c r="IP498"/>
      <c r="IQ498"/>
      <c r="IR498"/>
      <c r="IS498"/>
      <c r="IT498"/>
      <c r="IU498"/>
      <c r="IV498"/>
      <c r="IW498"/>
      <c r="IX498"/>
      <c r="IY498"/>
      <c r="IZ498"/>
      <c r="JA498"/>
      <c r="JB498"/>
      <c r="JC498"/>
      <c r="JD498"/>
      <c r="JE498"/>
      <c r="JF498"/>
      <c r="JG498"/>
      <c r="JH498"/>
      <c r="JI498"/>
      <c r="JJ498"/>
      <c r="JK498"/>
      <c r="JL498"/>
      <c r="JM498"/>
      <c r="JN498"/>
      <c r="JO498"/>
      <c r="JP498"/>
      <c r="JQ498"/>
      <c r="JR498"/>
      <c r="JS498"/>
      <c r="JT498"/>
      <c r="JU498"/>
      <c r="JV498"/>
      <c r="JW498"/>
      <c r="JX498"/>
      <c r="JY498"/>
      <c r="JZ498"/>
      <c r="KA498"/>
      <c r="KB498"/>
      <c r="KC498"/>
      <c r="KD498"/>
      <c r="KE498"/>
      <c r="KF498"/>
      <c r="KG498"/>
      <c r="KH498"/>
      <c r="KI498"/>
      <c r="KJ498"/>
      <c r="KK498"/>
      <c r="KL498"/>
      <c r="KM498"/>
      <c r="KN498"/>
      <c r="KO498"/>
      <c r="KP498"/>
      <c r="KQ498"/>
      <c r="KR498"/>
      <c r="KS498"/>
      <c r="KT498"/>
      <c r="KU498"/>
      <c r="KV498"/>
      <c r="KW498"/>
      <c r="KX498"/>
      <c r="KY498"/>
      <c r="KZ498"/>
      <c r="LA498"/>
      <c r="LB498"/>
      <c r="LC498"/>
      <c r="LD498"/>
      <c r="LE498"/>
      <c r="LF498"/>
      <c r="LG498"/>
      <c r="LH498"/>
      <c r="LI498"/>
      <c r="LJ498"/>
      <c r="LK498"/>
      <c r="LL498"/>
      <c r="LM498"/>
      <c r="LN498"/>
      <c r="LO498"/>
      <c r="LP498"/>
      <c r="LQ498"/>
      <c r="LR498"/>
      <c r="LS498"/>
      <c r="LT498"/>
      <c r="LU498"/>
      <c r="LV498"/>
      <c r="LW498"/>
      <c r="LX498"/>
      <c r="LY498"/>
      <c r="LZ498"/>
      <c r="MA498"/>
      <c r="MB498"/>
      <c r="MC498"/>
      <c r="MD498"/>
      <c r="ME498"/>
      <c r="MF498"/>
      <c r="MG498"/>
      <c r="MH498"/>
      <c r="MI498"/>
      <c r="MJ498"/>
      <c r="MK498"/>
      <c r="ML498"/>
      <c r="MM498"/>
      <c r="MN498"/>
      <c r="MO498"/>
      <c r="MP498"/>
      <c r="MQ498"/>
      <c r="MR498"/>
      <c r="MS498"/>
      <c r="MT498"/>
      <c r="MU498"/>
      <c r="MV498"/>
      <c r="MW498"/>
      <c r="MX498"/>
      <c r="MY498"/>
      <c r="MZ498"/>
      <c r="NA498"/>
      <c r="NB498"/>
      <c r="NC498"/>
      <c r="ND498"/>
      <c r="NE498"/>
      <c r="NF498"/>
      <c r="NG498"/>
      <c r="NH498"/>
      <c r="NI498"/>
      <c r="NJ498"/>
      <c r="NK498"/>
      <c r="NL498"/>
      <c r="NM498"/>
      <c r="NN498"/>
      <c r="NO498"/>
      <c r="NP498"/>
      <c r="NQ498"/>
      <c r="NR498"/>
      <c r="NS498"/>
      <c r="NT498"/>
      <c r="NU498"/>
      <c r="NV498"/>
      <c r="NW498"/>
      <c r="NX498"/>
      <c r="NY498"/>
      <c r="NZ498"/>
      <c r="OA498"/>
      <c r="OB498"/>
      <c r="OC498"/>
      <c r="OD498"/>
      <c r="OE498"/>
      <c r="OF498"/>
      <c r="OG498"/>
      <c r="OH498"/>
      <c r="OI498"/>
      <c r="OJ498"/>
      <c r="OK498"/>
      <c r="OL498"/>
      <c r="OM498"/>
      <c r="ON498"/>
      <c r="OO498"/>
      <c r="OP498"/>
      <c r="OQ498"/>
      <c r="OR498"/>
      <c r="OS498"/>
      <c r="OT498"/>
      <c r="OU498"/>
      <c r="OV498"/>
      <c r="OW498"/>
      <c r="OX498"/>
      <c r="OY498"/>
      <c r="OZ498"/>
      <c r="PA498"/>
      <c r="PB498"/>
      <c r="PC498"/>
      <c r="PD498"/>
      <c r="PE498"/>
      <c r="PF498"/>
      <c r="PG498"/>
      <c r="PH498"/>
      <c r="PI498"/>
      <c r="PJ498"/>
      <c r="PK498"/>
      <c r="PL498"/>
      <c r="PM498"/>
      <c r="PN498"/>
      <c r="PO498"/>
      <c r="PP498"/>
      <c r="PQ498"/>
      <c r="PR498"/>
      <c r="PS498"/>
      <c r="PT498"/>
      <c r="PU498"/>
      <c r="PV498"/>
      <c r="PW498"/>
      <c r="PX498"/>
      <c r="PY498"/>
      <c r="PZ498"/>
      <c r="QA498"/>
      <c r="QB498"/>
      <c r="QC498"/>
      <c r="QD498"/>
      <c r="QE498"/>
      <c r="QF498"/>
      <c r="QG498"/>
      <c r="QH498"/>
      <c r="QI498"/>
      <c r="QJ498"/>
      <c r="QK498"/>
      <c r="QL498"/>
      <c r="QM498"/>
      <c r="QN498"/>
      <c r="QO498"/>
      <c r="QP498"/>
      <c r="QQ498"/>
      <c r="QR498"/>
      <c r="QS498"/>
      <c r="QT498"/>
      <c r="QU498"/>
      <c r="QV498"/>
      <c r="QW498"/>
      <c r="QX498"/>
      <c r="QY498"/>
      <c r="QZ498"/>
      <c r="RA498"/>
      <c r="RB498"/>
      <c r="RC498"/>
      <c r="RD498"/>
      <c r="RE498"/>
      <c r="RF498"/>
      <c r="RG498"/>
      <c r="RH498"/>
      <c r="RI498"/>
      <c r="RJ498"/>
      <c r="RK498"/>
      <c r="RL498"/>
      <c r="RM498"/>
      <c r="RN498"/>
      <c r="RO498"/>
      <c r="RP498"/>
      <c r="RQ498"/>
      <c r="RR498"/>
      <c r="RS498"/>
      <c r="RT498"/>
      <c r="RU498"/>
      <c r="RV498"/>
      <c r="RW498"/>
      <c r="RX498"/>
      <c r="RY498"/>
      <c r="RZ498"/>
      <c r="SA498"/>
      <c r="SB498"/>
      <c r="SC498"/>
      <c r="SD498"/>
      <c r="SE498"/>
      <c r="SF498"/>
      <c r="SG498"/>
      <c r="SH498"/>
      <c r="SI498"/>
      <c r="SJ498"/>
      <c r="SK498"/>
      <c r="SL498"/>
      <c r="SM498"/>
      <c r="SN498"/>
      <c r="SO498"/>
      <c r="SP498"/>
      <c r="SQ498"/>
      <c r="SR498"/>
      <c r="SS498"/>
      <c r="ST498"/>
      <c r="SU498"/>
      <c r="SV498"/>
      <c r="SW498"/>
      <c r="SX498"/>
      <c r="SY498"/>
      <c r="SZ498"/>
      <c r="TA498"/>
      <c r="TB498"/>
      <c r="TC498"/>
      <c r="TD498"/>
      <c r="TE498"/>
      <c r="TF498"/>
      <c r="TG498"/>
      <c r="TH498"/>
      <c r="TI498"/>
      <c r="TJ498"/>
      <c r="TK498"/>
      <c r="TL498"/>
      <c r="TM498"/>
      <c r="TN498"/>
      <c r="TO498"/>
      <c r="TP498"/>
      <c r="TQ498"/>
      <c r="TR498"/>
      <c r="TS498"/>
      <c r="TT498"/>
      <c r="TU498"/>
      <c r="TV498"/>
      <c r="TW498"/>
      <c r="TX498"/>
      <c r="TY498"/>
      <c r="TZ498"/>
      <c r="UA498"/>
      <c r="UB498"/>
      <c r="UC498"/>
      <c r="UD498"/>
      <c r="UE498"/>
      <c r="UF498"/>
      <c r="UG498"/>
      <c r="UH498"/>
      <c r="UI498"/>
      <c r="UJ498"/>
      <c r="UK498"/>
      <c r="UL498"/>
      <c r="UM498"/>
      <c r="UN498"/>
      <c r="UO498"/>
      <c r="UP498"/>
      <c r="UQ498"/>
      <c r="UR498"/>
      <c r="US498"/>
      <c r="UT498"/>
      <c r="UU498"/>
      <c r="UV498"/>
      <c r="UW498"/>
      <c r="UX498"/>
      <c r="UY498"/>
      <c r="UZ498"/>
      <c r="VA498"/>
      <c r="VB498"/>
      <c r="VC498"/>
      <c r="VD498"/>
      <c r="VE498"/>
      <c r="VF498"/>
      <c r="VG498"/>
      <c r="VH498"/>
      <c r="VI498"/>
      <c r="VJ498"/>
      <c r="VK498"/>
      <c r="VL498"/>
      <c r="VM498"/>
      <c r="VN498"/>
      <c r="VO498"/>
      <c r="VP498"/>
      <c r="VQ498"/>
      <c r="VR498"/>
      <c r="VS498"/>
      <c r="VT498"/>
      <c r="VU498"/>
      <c r="VV498"/>
      <c r="VW498"/>
      <c r="VX498"/>
      <c r="VY498"/>
      <c r="VZ498"/>
      <c r="WA498"/>
      <c r="WB498"/>
      <c r="WC498"/>
      <c r="WD498"/>
      <c r="WE498"/>
      <c r="WF498"/>
      <c r="WG498"/>
      <c r="WH498"/>
      <c r="WI498"/>
      <c r="WJ498"/>
      <c r="WK498"/>
      <c r="WL498"/>
      <c r="WM498"/>
      <c r="WN498"/>
      <c r="WO498"/>
      <c r="WP498"/>
      <c r="WQ498"/>
      <c r="WR498"/>
      <c r="WS498"/>
      <c r="WT498"/>
      <c r="WU498"/>
      <c r="WV498"/>
      <c r="WW498"/>
    </row>
    <row r="499" spans="1:621" s="41" customFormat="1" ht="93.75" hidden="1" customHeight="1" x14ac:dyDescent="0.25">
      <c r="A499" s="92">
        <f>A497+1</f>
        <v>387</v>
      </c>
      <c r="B499" s="315" t="s">
        <v>83</v>
      </c>
      <c r="C499" s="288" t="s">
        <v>2839</v>
      </c>
      <c r="D499" s="288" t="s">
        <v>2840</v>
      </c>
      <c r="E499" s="279" t="s">
        <v>2841</v>
      </c>
      <c r="F499" s="288" t="s">
        <v>2790</v>
      </c>
      <c r="G499" s="318">
        <v>44328.875</v>
      </c>
      <c r="H499" s="62" t="s">
        <v>2856</v>
      </c>
      <c r="I499" s="318" t="s">
        <v>2857</v>
      </c>
      <c r="J499" s="312">
        <v>0</v>
      </c>
      <c r="K499" s="288" t="s">
        <v>2792</v>
      </c>
      <c r="L499" s="287"/>
      <c r="M499" s="287"/>
      <c r="N499" s="287"/>
      <c r="O499" s="287">
        <v>1</v>
      </c>
      <c r="P499" s="287">
        <v>1</v>
      </c>
      <c r="Q499" s="287"/>
      <c r="R499" s="328" t="s">
        <v>2842</v>
      </c>
      <c r="S499" s="287" t="s">
        <v>2858</v>
      </c>
      <c r="T499" s="287" t="s">
        <v>75</v>
      </c>
      <c r="U499" s="287">
        <v>0</v>
      </c>
      <c r="V499" s="287" t="s">
        <v>76</v>
      </c>
      <c r="W499" s="287">
        <v>0</v>
      </c>
      <c r="X499" s="331">
        <v>252</v>
      </c>
      <c r="Y499" s="50">
        <f t="shared" si="70"/>
        <v>0</v>
      </c>
      <c r="Z499"/>
      <c r="AA499"/>
      <c r="AB499">
        <v>1</v>
      </c>
      <c r="AC499"/>
      <c r="AD499"/>
      <c r="AE499"/>
      <c r="AF499"/>
      <c r="AG499"/>
      <c r="AH499"/>
      <c r="AI499"/>
      <c r="AJ499"/>
      <c r="AK499"/>
      <c r="AL499"/>
      <c r="AM499"/>
      <c r="AN499"/>
      <c r="AO499"/>
      <c r="AP499"/>
      <c r="AQ499"/>
      <c r="AR499"/>
      <c r="AS499"/>
      <c r="AT499"/>
      <c r="AU499"/>
      <c r="AV499" s="53" t="s">
        <v>89</v>
      </c>
      <c r="AW499" s="53" t="s">
        <v>91</v>
      </c>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c r="DY499"/>
      <c r="DZ499"/>
      <c r="EA499"/>
      <c r="EB499"/>
      <c r="EC499"/>
      <c r="ED499"/>
      <c r="EE499"/>
      <c r="EF499"/>
      <c r="EG499"/>
      <c r="EH499"/>
      <c r="EI499"/>
      <c r="EJ499"/>
      <c r="EK499"/>
      <c r="EL499"/>
      <c r="EM499"/>
      <c r="EN499"/>
      <c r="EO499"/>
      <c r="EP499"/>
      <c r="EQ499"/>
      <c r="ER499"/>
      <c r="ES499"/>
      <c r="ET499"/>
      <c r="EU499"/>
      <c r="EV499"/>
      <c r="EW499"/>
      <c r="EX499"/>
      <c r="EY499"/>
      <c r="EZ499"/>
      <c r="FA499"/>
      <c r="FB499"/>
      <c r="FC499"/>
      <c r="FD499"/>
      <c r="FE499"/>
      <c r="FF499"/>
      <c r="FG499"/>
      <c r="FH499"/>
      <c r="FI499"/>
      <c r="FJ499"/>
      <c r="FK499"/>
      <c r="FL499"/>
      <c r="FM499"/>
      <c r="FN499"/>
      <c r="FO499"/>
      <c r="FP499"/>
      <c r="FQ499"/>
      <c r="FR499"/>
      <c r="FS499"/>
      <c r="FT499"/>
      <c r="FU499"/>
      <c r="FV499"/>
      <c r="FW499"/>
      <c r="FX499"/>
      <c r="FY499"/>
      <c r="FZ499"/>
      <c r="GA499"/>
      <c r="GB499"/>
      <c r="GC499"/>
      <c r="GD499"/>
      <c r="GE499"/>
      <c r="GF499"/>
      <c r="GG499"/>
      <c r="GH499"/>
      <c r="GI499"/>
      <c r="GJ499"/>
      <c r="GK499"/>
      <c r="GL499"/>
      <c r="GM499"/>
      <c r="GN499"/>
      <c r="GO499"/>
      <c r="GP499"/>
      <c r="GQ499"/>
      <c r="GR499"/>
      <c r="GS499"/>
      <c r="GT499"/>
      <c r="GU499"/>
      <c r="GV499"/>
      <c r="GW499"/>
      <c r="GX499"/>
      <c r="GY499"/>
      <c r="GZ499"/>
      <c r="HA499"/>
      <c r="HB499"/>
      <c r="HC499"/>
      <c r="HD499"/>
      <c r="HE499"/>
      <c r="HF499"/>
      <c r="HG499"/>
      <c r="HH499"/>
      <c r="HI499"/>
      <c r="HJ499"/>
      <c r="HK499"/>
      <c r="HL499"/>
      <c r="HM499"/>
      <c r="HN499"/>
      <c r="HO499"/>
      <c r="HP499"/>
      <c r="HQ499"/>
      <c r="HR499"/>
      <c r="HS499"/>
      <c r="HT499"/>
      <c r="HU499"/>
      <c r="HV499"/>
      <c r="HW499"/>
      <c r="HX499"/>
      <c r="HY499"/>
      <c r="HZ499"/>
      <c r="IA499"/>
      <c r="IB499"/>
      <c r="IC499"/>
      <c r="ID499"/>
      <c r="IE499"/>
      <c r="IF499"/>
      <c r="IG499"/>
      <c r="IH499"/>
      <c r="II499"/>
      <c r="IJ499"/>
      <c r="IK499"/>
      <c r="IL499"/>
      <c r="IM499"/>
      <c r="IN499"/>
      <c r="IO499"/>
      <c r="IP499"/>
      <c r="IQ499"/>
      <c r="IR499"/>
      <c r="IS499"/>
      <c r="IT499"/>
      <c r="IU499"/>
      <c r="IV499"/>
      <c r="IW499"/>
      <c r="IX499"/>
      <c r="IY499"/>
      <c r="IZ499"/>
      <c r="JA499"/>
      <c r="JB499"/>
      <c r="JC499"/>
      <c r="JD499"/>
      <c r="JE499"/>
      <c r="JF499"/>
      <c r="JG499"/>
      <c r="JH499"/>
      <c r="JI499"/>
      <c r="JJ499"/>
      <c r="JK499"/>
      <c r="JL499"/>
      <c r="JM499"/>
      <c r="JN499"/>
      <c r="JO499"/>
      <c r="JP499"/>
      <c r="JQ499"/>
      <c r="JR499"/>
      <c r="JS499"/>
      <c r="JT499"/>
      <c r="JU499"/>
      <c r="JV499"/>
      <c r="JW499"/>
      <c r="JX499"/>
      <c r="JY499"/>
      <c r="JZ499"/>
      <c r="KA499"/>
      <c r="KB499"/>
      <c r="KC499"/>
      <c r="KD499"/>
      <c r="KE499"/>
      <c r="KF499"/>
      <c r="KG499"/>
      <c r="KH499"/>
      <c r="KI499"/>
      <c r="KJ499"/>
      <c r="KK499"/>
      <c r="KL499"/>
      <c r="KM499"/>
      <c r="KN499"/>
      <c r="KO499"/>
      <c r="KP499"/>
      <c r="KQ499"/>
      <c r="KR499"/>
      <c r="KS499"/>
      <c r="KT499"/>
      <c r="KU499"/>
      <c r="KV499"/>
      <c r="KW499"/>
      <c r="KX499"/>
      <c r="KY499"/>
      <c r="KZ499"/>
      <c r="LA499"/>
      <c r="LB499"/>
      <c r="LC499"/>
      <c r="LD499"/>
      <c r="LE499"/>
      <c r="LF499"/>
      <c r="LG499"/>
      <c r="LH499"/>
      <c r="LI499"/>
      <c r="LJ499"/>
      <c r="LK499"/>
      <c r="LL499"/>
      <c r="LM499"/>
      <c r="LN499"/>
      <c r="LO499"/>
      <c r="LP499"/>
      <c r="LQ499"/>
      <c r="LR499"/>
      <c r="LS499"/>
      <c r="LT499"/>
      <c r="LU499"/>
      <c r="LV499"/>
      <c r="LW499"/>
      <c r="LX499"/>
      <c r="LY499"/>
      <c r="LZ499"/>
      <c r="MA499"/>
      <c r="MB499"/>
      <c r="MC499"/>
      <c r="MD499"/>
      <c r="ME499"/>
      <c r="MF499"/>
      <c r="MG499"/>
      <c r="MH499"/>
      <c r="MI499"/>
      <c r="MJ499"/>
      <c r="MK499"/>
      <c r="ML499"/>
      <c r="MM499"/>
      <c r="MN499"/>
      <c r="MO499"/>
      <c r="MP499"/>
      <c r="MQ499"/>
      <c r="MR499"/>
      <c r="MS499"/>
      <c r="MT499"/>
      <c r="MU499"/>
      <c r="MV499"/>
      <c r="MW499"/>
      <c r="MX499"/>
      <c r="MY499"/>
      <c r="MZ499"/>
      <c r="NA499"/>
      <c r="NB499"/>
      <c r="NC499"/>
      <c r="ND499"/>
      <c r="NE499"/>
      <c r="NF499"/>
      <c r="NG499"/>
      <c r="NH499"/>
      <c r="NI499"/>
      <c r="NJ499"/>
      <c r="NK499"/>
      <c r="NL499"/>
      <c r="NM499"/>
      <c r="NN499"/>
      <c r="NO499"/>
      <c r="NP499"/>
      <c r="NQ499"/>
      <c r="NR499"/>
      <c r="NS499"/>
      <c r="NT499"/>
      <c r="NU499"/>
      <c r="NV499"/>
      <c r="NW499"/>
      <c r="NX499"/>
      <c r="NY499"/>
      <c r="NZ499"/>
      <c r="OA499"/>
      <c r="OB499"/>
      <c r="OC499"/>
      <c r="OD499"/>
      <c r="OE499"/>
      <c r="OF499"/>
      <c r="OG499"/>
      <c r="OH499"/>
      <c r="OI499"/>
      <c r="OJ499"/>
      <c r="OK499"/>
      <c r="OL499"/>
      <c r="OM499"/>
      <c r="ON499"/>
      <c r="OO499"/>
      <c r="OP499"/>
      <c r="OQ499"/>
      <c r="OR499"/>
      <c r="OS499"/>
      <c r="OT499"/>
      <c r="OU499"/>
      <c r="OV499"/>
      <c r="OW499"/>
      <c r="OX499"/>
      <c r="OY499"/>
      <c r="OZ499"/>
      <c r="PA499"/>
      <c r="PB499"/>
      <c r="PC499"/>
      <c r="PD499"/>
      <c r="PE499"/>
      <c r="PF499"/>
      <c r="PG499"/>
      <c r="PH499"/>
      <c r="PI499"/>
      <c r="PJ499"/>
      <c r="PK499"/>
      <c r="PL499"/>
      <c r="PM499"/>
      <c r="PN499"/>
      <c r="PO499"/>
      <c r="PP499"/>
      <c r="PQ499"/>
      <c r="PR499"/>
      <c r="PS499"/>
      <c r="PT499"/>
      <c r="PU499"/>
      <c r="PV499"/>
      <c r="PW499"/>
      <c r="PX499"/>
      <c r="PY499"/>
      <c r="PZ499"/>
      <c r="QA499"/>
      <c r="QB499"/>
      <c r="QC499"/>
      <c r="QD499"/>
      <c r="QE499"/>
      <c r="QF499"/>
      <c r="QG499"/>
      <c r="QH499"/>
      <c r="QI499"/>
      <c r="QJ499"/>
      <c r="QK499"/>
      <c r="QL499"/>
      <c r="QM499"/>
      <c r="QN499"/>
      <c r="QO499"/>
      <c r="QP499"/>
      <c r="QQ499"/>
      <c r="QR499"/>
      <c r="QS499"/>
      <c r="QT499"/>
      <c r="QU499"/>
      <c r="QV499"/>
      <c r="QW499"/>
      <c r="QX499"/>
      <c r="QY499"/>
      <c r="QZ499"/>
      <c r="RA499"/>
      <c r="RB499"/>
      <c r="RC499"/>
      <c r="RD499"/>
      <c r="RE499"/>
      <c r="RF499"/>
      <c r="RG499"/>
      <c r="RH499"/>
      <c r="RI499"/>
      <c r="RJ499"/>
      <c r="RK499"/>
      <c r="RL499"/>
      <c r="RM499"/>
      <c r="RN499"/>
      <c r="RO499"/>
      <c r="RP499"/>
      <c r="RQ499"/>
      <c r="RR499"/>
      <c r="RS499"/>
      <c r="RT499"/>
      <c r="RU499"/>
      <c r="RV499"/>
      <c r="RW499"/>
      <c r="RX499"/>
      <c r="RY499"/>
      <c r="RZ499"/>
      <c r="SA499"/>
      <c r="SB499"/>
      <c r="SC499"/>
      <c r="SD499"/>
      <c r="SE499"/>
      <c r="SF499"/>
      <c r="SG499"/>
      <c r="SH499"/>
      <c r="SI499"/>
      <c r="SJ499"/>
      <c r="SK499"/>
      <c r="SL499"/>
      <c r="SM499"/>
      <c r="SN499"/>
      <c r="SO499"/>
      <c r="SP499"/>
      <c r="SQ499"/>
      <c r="SR499"/>
      <c r="SS499"/>
      <c r="ST499"/>
      <c r="SU499"/>
      <c r="SV499"/>
      <c r="SW499"/>
      <c r="SX499"/>
      <c r="SY499"/>
      <c r="SZ499"/>
      <c r="TA499"/>
      <c r="TB499"/>
      <c r="TC499"/>
      <c r="TD499"/>
      <c r="TE499"/>
      <c r="TF499"/>
      <c r="TG499"/>
      <c r="TH499"/>
      <c r="TI499"/>
      <c r="TJ499"/>
      <c r="TK499"/>
      <c r="TL499"/>
      <c r="TM499"/>
      <c r="TN499"/>
      <c r="TO499"/>
      <c r="TP499"/>
      <c r="TQ499"/>
      <c r="TR499"/>
      <c r="TS499"/>
      <c r="TT499"/>
      <c r="TU499"/>
      <c r="TV499"/>
      <c r="TW499"/>
      <c r="TX499"/>
      <c r="TY499"/>
      <c r="TZ499"/>
      <c r="UA499"/>
      <c r="UB499"/>
      <c r="UC499"/>
      <c r="UD499"/>
      <c r="UE499"/>
      <c r="UF499"/>
      <c r="UG499"/>
      <c r="UH499"/>
      <c r="UI499"/>
      <c r="UJ499"/>
      <c r="UK499"/>
      <c r="UL499"/>
      <c r="UM499"/>
      <c r="UN499"/>
      <c r="UO499"/>
      <c r="UP499"/>
      <c r="UQ499"/>
      <c r="UR499"/>
      <c r="US499"/>
      <c r="UT499"/>
      <c r="UU499"/>
      <c r="UV499"/>
      <c r="UW499"/>
      <c r="UX499"/>
      <c r="UY499"/>
      <c r="UZ499"/>
      <c r="VA499"/>
      <c r="VB499"/>
      <c r="VC499"/>
      <c r="VD499"/>
      <c r="VE499"/>
      <c r="VF499"/>
      <c r="VG499"/>
      <c r="VH499"/>
      <c r="VI499"/>
      <c r="VJ499"/>
      <c r="VK499"/>
      <c r="VL499"/>
      <c r="VM499"/>
      <c r="VN499"/>
      <c r="VO499"/>
      <c r="VP499"/>
      <c r="VQ499"/>
      <c r="VR499"/>
      <c r="VS499"/>
      <c r="VT499"/>
      <c r="VU499"/>
      <c r="VV499"/>
      <c r="VW499"/>
      <c r="VX499"/>
      <c r="VY499"/>
      <c r="VZ499"/>
      <c r="WA499"/>
      <c r="WB499"/>
      <c r="WC499"/>
      <c r="WD499"/>
      <c r="WE499"/>
      <c r="WF499"/>
      <c r="WG499"/>
      <c r="WH499"/>
      <c r="WI499"/>
      <c r="WJ499"/>
      <c r="WK499"/>
      <c r="WL499"/>
      <c r="WM499"/>
      <c r="WN499"/>
      <c r="WO499"/>
      <c r="WP499"/>
      <c r="WQ499"/>
      <c r="WR499"/>
      <c r="WS499"/>
      <c r="WT499"/>
      <c r="WU499"/>
      <c r="WV499"/>
      <c r="WW499"/>
    </row>
    <row r="500" spans="1:621" s="131" customFormat="1" ht="48" hidden="1" customHeight="1" x14ac:dyDescent="0.25">
      <c r="A500" s="739">
        <f>A499+1</f>
        <v>388</v>
      </c>
      <c r="B500" s="630" t="s">
        <v>131</v>
      </c>
      <c r="C500" s="613" t="s">
        <v>181</v>
      </c>
      <c r="D500" s="613" t="s">
        <v>2844</v>
      </c>
      <c r="E500" s="613" t="s">
        <v>2845</v>
      </c>
      <c r="F500" s="306" t="s">
        <v>2846</v>
      </c>
      <c r="G500" s="609">
        <v>44329.631944444445</v>
      </c>
      <c r="H500" s="127">
        <v>44329.650694444441</v>
      </c>
      <c r="I500" s="609">
        <v>44351.67291666667</v>
      </c>
      <c r="J500" s="188">
        <f>H500-G500</f>
        <v>1.8749999995634425E-2</v>
      </c>
      <c r="K500" s="306" t="s">
        <v>2847</v>
      </c>
      <c r="L500" s="306"/>
      <c r="M500" s="306"/>
      <c r="N500" s="306"/>
      <c r="O500" s="306"/>
      <c r="P500" s="306"/>
      <c r="Q500" s="306"/>
      <c r="R500" s="613" t="s">
        <v>2848</v>
      </c>
      <c r="S500" s="613" t="s">
        <v>3222</v>
      </c>
      <c r="T500" s="613" t="s">
        <v>75</v>
      </c>
      <c r="U500" s="306">
        <v>15</v>
      </c>
      <c r="V500" s="613" t="s">
        <v>76</v>
      </c>
      <c r="W500" s="613">
        <v>1</v>
      </c>
      <c r="X500" s="676" t="s">
        <v>189</v>
      </c>
      <c r="Y500" s="50">
        <f t="shared" si="70"/>
        <v>0.44999999989522621</v>
      </c>
      <c r="Z500"/>
      <c r="AA500"/>
      <c r="AB500">
        <v>1</v>
      </c>
      <c r="AC500"/>
      <c r="AD500"/>
      <c r="AE500"/>
      <c r="AF500"/>
      <c r="AG500"/>
      <c r="AH500"/>
      <c r="AI500"/>
      <c r="AJ500"/>
      <c r="AK500"/>
      <c r="AL500"/>
      <c r="AM500"/>
      <c r="AN500"/>
      <c r="AO500"/>
      <c r="AP500"/>
      <c r="AQ500"/>
      <c r="AR500"/>
      <c r="AS500"/>
      <c r="AT500"/>
      <c r="AU500"/>
      <c r="AV500" s="53" t="s">
        <v>89</v>
      </c>
      <c r="AW500" s="53" t="s">
        <v>91</v>
      </c>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c r="DY500"/>
      <c r="DZ500"/>
      <c r="EA500"/>
      <c r="EB500"/>
      <c r="EC500"/>
      <c r="ED500"/>
      <c r="EE500"/>
      <c r="EF500"/>
      <c r="EG500"/>
      <c r="EH500"/>
      <c r="EI500"/>
      <c r="EJ500"/>
      <c r="EK500"/>
      <c r="EL500"/>
      <c r="EM500"/>
      <c r="EN500"/>
      <c r="EO500"/>
      <c r="EP500"/>
      <c r="EQ500"/>
      <c r="ER500"/>
      <c r="ES500"/>
      <c r="ET500"/>
      <c r="EU500"/>
      <c r="EV500"/>
      <c r="EW500"/>
      <c r="EX500"/>
      <c r="EY500"/>
      <c r="EZ500"/>
      <c r="FA500"/>
      <c r="FB500"/>
      <c r="FC500"/>
      <c r="FD500"/>
      <c r="FE500"/>
      <c r="FF500"/>
      <c r="FG500"/>
      <c r="FH500"/>
      <c r="FI500"/>
      <c r="FJ500"/>
      <c r="FK500"/>
      <c r="FL500"/>
      <c r="FM500"/>
      <c r="FN500"/>
      <c r="FO500"/>
      <c r="FP500"/>
      <c r="FQ500"/>
      <c r="FR500"/>
      <c r="FS500"/>
      <c r="FT500"/>
      <c r="FU500"/>
      <c r="FV500"/>
      <c r="FW500"/>
      <c r="FX500"/>
      <c r="FY500"/>
      <c r="FZ500"/>
      <c r="GA500"/>
      <c r="GB500"/>
      <c r="GC500"/>
      <c r="GD500"/>
      <c r="GE500"/>
      <c r="GF500"/>
      <c r="GG500"/>
      <c r="GH500"/>
      <c r="GI500"/>
      <c r="GJ500"/>
      <c r="GK500"/>
      <c r="GL500"/>
      <c r="GM500"/>
      <c r="GN500"/>
      <c r="GO500"/>
      <c r="GP500"/>
      <c r="GQ500"/>
      <c r="GR500"/>
      <c r="GS500"/>
      <c r="GT500"/>
      <c r="GU500"/>
      <c r="GV500"/>
      <c r="GW500"/>
      <c r="GX500"/>
      <c r="GY500"/>
      <c r="GZ500"/>
      <c r="HA500"/>
      <c r="HB500"/>
      <c r="HC500"/>
      <c r="HD500"/>
      <c r="HE500"/>
      <c r="HF500"/>
      <c r="HG500"/>
      <c r="HH500"/>
      <c r="HI500"/>
      <c r="HJ500"/>
      <c r="HK500"/>
      <c r="HL500"/>
      <c r="HM500"/>
      <c r="HN500"/>
      <c r="HO500"/>
      <c r="HP500"/>
      <c r="HQ500"/>
      <c r="HR500"/>
      <c r="HS500"/>
      <c r="HT500"/>
      <c r="HU500"/>
      <c r="HV500"/>
      <c r="HW500"/>
      <c r="HX500"/>
      <c r="HY500"/>
      <c r="HZ500"/>
      <c r="IA500"/>
      <c r="IB500"/>
      <c r="IC500"/>
      <c r="ID500"/>
      <c r="IE500"/>
      <c r="IF500"/>
      <c r="IG500"/>
      <c r="IH500"/>
      <c r="II500"/>
      <c r="IJ500"/>
      <c r="IK500"/>
      <c r="IL500"/>
      <c r="IM500"/>
      <c r="IN500"/>
      <c r="IO500"/>
      <c r="IP500"/>
      <c r="IQ500"/>
      <c r="IR500"/>
      <c r="IS500"/>
      <c r="IT500"/>
      <c r="IU500"/>
      <c r="IV500"/>
      <c r="IW500"/>
      <c r="IX500"/>
      <c r="IY500"/>
      <c r="IZ500"/>
      <c r="JA500"/>
      <c r="JB500"/>
      <c r="JC500"/>
      <c r="JD500"/>
      <c r="JE500"/>
      <c r="JF500"/>
      <c r="JG500"/>
      <c r="JH500"/>
      <c r="JI500"/>
      <c r="JJ500"/>
      <c r="JK500"/>
      <c r="JL500"/>
      <c r="JM500"/>
      <c r="JN500"/>
      <c r="JO500"/>
      <c r="JP500"/>
      <c r="JQ500"/>
      <c r="JR500"/>
      <c r="JS500"/>
      <c r="JT500"/>
      <c r="JU500"/>
      <c r="JV500"/>
      <c r="JW500"/>
      <c r="JX500"/>
      <c r="JY500"/>
      <c r="JZ500"/>
      <c r="KA500"/>
      <c r="KB500"/>
      <c r="KC500"/>
      <c r="KD500"/>
      <c r="KE500"/>
      <c r="KF500"/>
      <c r="KG500"/>
      <c r="KH500"/>
      <c r="KI500"/>
      <c r="KJ500"/>
      <c r="KK500"/>
      <c r="KL500"/>
      <c r="KM500"/>
      <c r="KN500"/>
      <c r="KO500"/>
      <c r="KP500"/>
      <c r="KQ500"/>
      <c r="KR500"/>
      <c r="KS500"/>
      <c r="KT500"/>
      <c r="KU500"/>
      <c r="KV500"/>
      <c r="KW500"/>
      <c r="KX500"/>
      <c r="KY500"/>
      <c r="KZ500"/>
      <c r="LA500"/>
      <c r="LB500"/>
      <c r="LC500"/>
      <c r="LD500"/>
      <c r="LE500"/>
      <c r="LF500"/>
      <c r="LG500"/>
      <c r="LH500"/>
      <c r="LI500"/>
      <c r="LJ500"/>
      <c r="LK500"/>
      <c r="LL500"/>
      <c r="LM500"/>
      <c r="LN500"/>
      <c r="LO500"/>
      <c r="LP500"/>
      <c r="LQ500"/>
      <c r="LR500"/>
      <c r="LS500"/>
      <c r="LT500"/>
      <c r="LU500"/>
      <c r="LV500"/>
      <c r="LW500"/>
      <c r="LX500"/>
      <c r="LY500"/>
      <c r="LZ500"/>
      <c r="MA500"/>
      <c r="MB500"/>
      <c r="MC500"/>
      <c r="MD500"/>
      <c r="ME500"/>
      <c r="MF500"/>
      <c r="MG500"/>
      <c r="MH500"/>
      <c r="MI500"/>
      <c r="MJ500"/>
      <c r="MK500"/>
      <c r="ML500"/>
      <c r="MM500"/>
      <c r="MN500"/>
      <c r="MO500"/>
      <c r="MP500"/>
      <c r="MQ500"/>
      <c r="MR500"/>
      <c r="MS500"/>
      <c r="MT500"/>
      <c r="MU500"/>
      <c r="MV500"/>
      <c r="MW500"/>
      <c r="MX500"/>
      <c r="MY500"/>
      <c r="MZ500"/>
      <c r="NA500"/>
      <c r="NB500"/>
      <c r="NC500"/>
      <c r="ND500"/>
      <c r="NE500"/>
      <c r="NF500"/>
      <c r="NG500"/>
      <c r="NH500"/>
      <c r="NI500"/>
      <c r="NJ500"/>
      <c r="NK500"/>
      <c r="NL500"/>
      <c r="NM500"/>
      <c r="NN500"/>
      <c r="NO500"/>
      <c r="NP500"/>
      <c r="NQ500"/>
      <c r="NR500"/>
      <c r="NS500"/>
      <c r="NT500"/>
      <c r="NU500"/>
      <c r="NV500"/>
      <c r="NW500"/>
      <c r="NX500"/>
      <c r="NY500"/>
      <c r="NZ500"/>
      <c r="OA500"/>
      <c r="OB500"/>
      <c r="OC500"/>
      <c r="OD500"/>
      <c r="OE500"/>
      <c r="OF500"/>
      <c r="OG500"/>
      <c r="OH500"/>
      <c r="OI500"/>
      <c r="OJ500"/>
      <c r="OK500"/>
      <c r="OL500"/>
      <c r="OM500"/>
      <c r="ON500"/>
      <c r="OO500"/>
      <c r="OP500"/>
      <c r="OQ500"/>
      <c r="OR500"/>
      <c r="OS500"/>
      <c r="OT500"/>
      <c r="OU500"/>
      <c r="OV500"/>
      <c r="OW500"/>
      <c r="OX500"/>
      <c r="OY500"/>
      <c r="OZ500"/>
      <c r="PA500"/>
      <c r="PB500"/>
      <c r="PC500"/>
      <c r="PD500"/>
      <c r="PE500"/>
      <c r="PF500"/>
      <c r="PG500"/>
      <c r="PH500"/>
      <c r="PI500"/>
      <c r="PJ500"/>
      <c r="PK500"/>
      <c r="PL500"/>
      <c r="PM500"/>
      <c r="PN500"/>
      <c r="PO500"/>
      <c r="PP500"/>
      <c r="PQ500"/>
      <c r="PR500"/>
      <c r="PS500"/>
      <c r="PT500"/>
      <c r="PU500"/>
      <c r="PV500"/>
      <c r="PW500"/>
      <c r="PX500"/>
      <c r="PY500"/>
      <c r="PZ500"/>
      <c r="QA500"/>
      <c r="QB500"/>
      <c r="QC500"/>
      <c r="QD500"/>
      <c r="QE500"/>
      <c r="QF500"/>
      <c r="QG500"/>
      <c r="QH500"/>
      <c r="QI500"/>
      <c r="QJ500"/>
      <c r="QK500"/>
      <c r="QL500"/>
      <c r="QM500"/>
      <c r="QN500"/>
      <c r="QO500"/>
      <c r="QP500"/>
      <c r="QQ500"/>
      <c r="QR500"/>
      <c r="QS500"/>
      <c r="QT500"/>
      <c r="QU500"/>
      <c r="QV500"/>
      <c r="QW500"/>
      <c r="QX500"/>
      <c r="QY500"/>
      <c r="QZ500"/>
      <c r="RA500"/>
      <c r="RB500"/>
      <c r="RC500"/>
      <c r="RD500"/>
      <c r="RE500"/>
      <c r="RF500"/>
      <c r="RG500"/>
      <c r="RH500"/>
      <c r="RI500"/>
      <c r="RJ500"/>
      <c r="RK500"/>
      <c r="RL500"/>
      <c r="RM500"/>
      <c r="RN500"/>
      <c r="RO500"/>
      <c r="RP500"/>
      <c r="RQ500"/>
      <c r="RR500"/>
      <c r="RS500"/>
      <c r="RT500"/>
      <c r="RU500"/>
      <c r="RV500"/>
      <c r="RW500"/>
      <c r="RX500"/>
      <c r="RY500"/>
      <c r="RZ500"/>
      <c r="SA500"/>
      <c r="SB500"/>
      <c r="SC500"/>
      <c r="SD500"/>
      <c r="SE500"/>
      <c r="SF500"/>
      <c r="SG500"/>
      <c r="SH500"/>
      <c r="SI500"/>
      <c r="SJ500"/>
      <c r="SK500"/>
      <c r="SL500"/>
      <c r="SM500"/>
      <c r="SN500"/>
      <c r="SO500"/>
      <c r="SP500"/>
      <c r="SQ500"/>
      <c r="SR500"/>
      <c r="SS500"/>
      <c r="ST500"/>
      <c r="SU500"/>
      <c r="SV500"/>
      <c r="SW500"/>
      <c r="SX500"/>
      <c r="SY500"/>
      <c r="SZ500"/>
      <c r="TA500"/>
      <c r="TB500"/>
      <c r="TC500"/>
      <c r="TD500"/>
      <c r="TE500"/>
      <c r="TF500"/>
      <c r="TG500"/>
      <c r="TH500"/>
      <c r="TI500"/>
      <c r="TJ500"/>
      <c r="TK500"/>
      <c r="TL500"/>
      <c r="TM500"/>
      <c r="TN500"/>
      <c r="TO500"/>
      <c r="TP500"/>
      <c r="TQ500"/>
      <c r="TR500"/>
      <c r="TS500"/>
      <c r="TT500"/>
      <c r="TU500"/>
      <c r="TV500"/>
      <c r="TW500"/>
      <c r="TX500"/>
      <c r="TY500"/>
      <c r="TZ500"/>
      <c r="UA500"/>
      <c r="UB500"/>
      <c r="UC500"/>
      <c r="UD500"/>
      <c r="UE500"/>
      <c r="UF500"/>
      <c r="UG500"/>
      <c r="UH500"/>
      <c r="UI500"/>
      <c r="UJ500"/>
      <c r="UK500"/>
      <c r="UL500"/>
      <c r="UM500"/>
      <c r="UN500"/>
      <c r="UO500"/>
      <c r="UP500"/>
      <c r="UQ500"/>
      <c r="UR500"/>
      <c r="US500"/>
      <c r="UT500"/>
      <c r="UU500"/>
      <c r="UV500"/>
      <c r="UW500"/>
      <c r="UX500"/>
      <c r="UY500"/>
      <c r="UZ500"/>
      <c r="VA500"/>
      <c r="VB500"/>
      <c r="VC500"/>
      <c r="VD500"/>
      <c r="VE500"/>
      <c r="VF500"/>
      <c r="VG500"/>
      <c r="VH500"/>
      <c r="VI500"/>
      <c r="VJ500"/>
      <c r="VK500"/>
      <c r="VL500"/>
      <c r="VM500"/>
      <c r="VN500"/>
      <c r="VO500"/>
      <c r="VP500"/>
      <c r="VQ500"/>
      <c r="VR500"/>
      <c r="VS500"/>
      <c r="VT500"/>
      <c r="VU500"/>
      <c r="VV500"/>
      <c r="VW500"/>
      <c r="VX500"/>
      <c r="VY500"/>
      <c r="VZ500"/>
      <c r="WA500"/>
      <c r="WB500"/>
      <c r="WC500"/>
      <c r="WD500"/>
      <c r="WE500"/>
      <c r="WF500"/>
      <c r="WG500"/>
      <c r="WH500"/>
      <c r="WI500"/>
      <c r="WJ500"/>
      <c r="WK500"/>
      <c r="WL500"/>
      <c r="WM500"/>
      <c r="WN500"/>
      <c r="WO500"/>
      <c r="WP500"/>
      <c r="WQ500"/>
      <c r="WR500"/>
      <c r="WS500"/>
      <c r="WT500"/>
      <c r="WU500"/>
      <c r="WV500"/>
      <c r="WW500"/>
    </row>
    <row r="501" spans="1:621" s="131" customFormat="1" ht="48" hidden="1" customHeight="1" x14ac:dyDescent="0.25">
      <c r="A501" s="741"/>
      <c r="B501" s="631"/>
      <c r="C501" s="614"/>
      <c r="D501" s="614"/>
      <c r="E501" s="614"/>
      <c r="F501" s="306" t="s">
        <v>2849</v>
      </c>
      <c r="G501" s="610"/>
      <c r="H501" s="127">
        <v>44329.65902777778</v>
      </c>
      <c r="I501" s="610"/>
      <c r="J501" s="188">
        <f>H501-G500</f>
        <v>2.7083333334303461E-2</v>
      </c>
      <c r="K501" s="306" t="s">
        <v>2850</v>
      </c>
      <c r="L501" s="306"/>
      <c r="M501" s="306"/>
      <c r="N501" s="306"/>
      <c r="O501" s="306"/>
      <c r="P501" s="306">
        <v>1</v>
      </c>
      <c r="Q501" s="306"/>
      <c r="R501" s="614"/>
      <c r="S501" s="614"/>
      <c r="T501" s="614"/>
      <c r="U501" s="306">
        <v>95</v>
      </c>
      <c r="V501" s="614"/>
      <c r="W501" s="614"/>
      <c r="X501" s="677"/>
      <c r="Y501" s="50">
        <f t="shared" si="70"/>
        <v>0.65000000002328306</v>
      </c>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c r="DY501"/>
      <c r="DZ501"/>
      <c r="EA501"/>
      <c r="EB501"/>
      <c r="EC501"/>
      <c r="ED501"/>
      <c r="EE501"/>
      <c r="EF501"/>
      <c r="EG501"/>
      <c r="EH501"/>
      <c r="EI501"/>
      <c r="EJ501"/>
      <c r="EK501"/>
      <c r="EL501"/>
      <c r="EM501"/>
      <c r="EN501"/>
      <c r="EO501"/>
      <c r="EP501"/>
      <c r="EQ501"/>
      <c r="ER501"/>
      <c r="ES501"/>
      <c r="ET501"/>
      <c r="EU501"/>
      <c r="EV501"/>
      <c r="EW501"/>
      <c r="EX501"/>
      <c r="EY501"/>
      <c r="EZ501"/>
      <c r="FA501"/>
      <c r="FB501"/>
      <c r="FC501"/>
      <c r="FD501"/>
      <c r="FE501"/>
      <c r="FF501"/>
      <c r="FG501"/>
      <c r="FH501"/>
      <c r="FI501"/>
      <c r="FJ501"/>
      <c r="FK501"/>
      <c r="FL501"/>
      <c r="FM501"/>
      <c r="FN501"/>
      <c r="FO501"/>
      <c r="FP501"/>
      <c r="FQ501"/>
      <c r="FR501"/>
      <c r="FS501"/>
      <c r="FT501"/>
      <c r="FU501"/>
      <c r="FV501"/>
      <c r="FW501"/>
      <c r="FX501"/>
      <c r="FY501"/>
      <c r="FZ501"/>
      <c r="GA501"/>
      <c r="GB501"/>
      <c r="GC501"/>
      <c r="GD501"/>
      <c r="GE501"/>
      <c r="GF501"/>
      <c r="GG501"/>
      <c r="GH501"/>
      <c r="GI501"/>
      <c r="GJ501"/>
      <c r="GK501"/>
      <c r="GL501"/>
      <c r="GM501"/>
      <c r="GN501"/>
      <c r="GO501"/>
      <c r="GP501"/>
      <c r="GQ501"/>
      <c r="GR501"/>
      <c r="GS501"/>
      <c r="GT501"/>
      <c r="GU501"/>
      <c r="GV501"/>
      <c r="GW501"/>
      <c r="GX501"/>
      <c r="GY501"/>
      <c r="GZ501"/>
      <c r="HA501"/>
      <c r="HB501"/>
      <c r="HC501"/>
      <c r="HD501"/>
      <c r="HE501"/>
      <c r="HF501"/>
      <c r="HG501"/>
      <c r="HH501"/>
      <c r="HI501"/>
      <c r="HJ501"/>
      <c r="HK501"/>
      <c r="HL501"/>
      <c r="HM501"/>
      <c r="HN501"/>
      <c r="HO501"/>
      <c r="HP501"/>
      <c r="HQ501"/>
      <c r="HR501"/>
      <c r="HS501"/>
      <c r="HT501"/>
      <c r="HU501"/>
      <c r="HV501"/>
      <c r="HW501"/>
      <c r="HX501"/>
      <c r="HY501"/>
      <c r="HZ501"/>
      <c r="IA501"/>
      <c r="IB501"/>
      <c r="IC501"/>
      <c r="ID501"/>
      <c r="IE501"/>
      <c r="IF501"/>
      <c r="IG501"/>
      <c r="IH501"/>
      <c r="II501"/>
      <c r="IJ501"/>
      <c r="IK501"/>
      <c r="IL501"/>
      <c r="IM501"/>
      <c r="IN501"/>
      <c r="IO501"/>
      <c r="IP501"/>
      <c r="IQ501"/>
      <c r="IR501"/>
      <c r="IS501"/>
      <c r="IT501"/>
      <c r="IU501"/>
      <c r="IV501"/>
      <c r="IW501"/>
      <c r="IX501"/>
      <c r="IY501"/>
      <c r="IZ501"/>
      <c r="JA501"/>
      <c r="JB501"/>
      <c r="JC501"/>
      <c r="JD501"/>
      <c r="JE501"/>
      <c r="JF501"/>
      <c r="JG501"/>
      <c r="JH501"/>
      <c r="JI501"/>
      <c r="JJ501"/>
      <c r="JK501"/>
      <c r="JL501"/>
      <c r="JM501"/>
      <c r="JN501"/>
      <c r="JO501"/>
      <c r="JP501"/>
      <c r="JQ501"/>
      <c r="JR501"/>
      <c r="JS501"/>
      <c r="JT501"/>
      <c r="JU501"/>
      <c r="JV501"/>
      <c r="JW501"/>
      <c r="JX501"/>
      <c r="JY501"/>
      <c r="JZ501"/>
      <c r="KA501"/>
      <c r="KB501"/>
      <c r="KC501"/>
      <c r="KD501"/>
      <c r="KE501"/>
      <c r="KF501"/>
      <c r="KG501"/>
      <c r="KH501"/>
      <c r="KI501"/>
      <c r="KJ501"/>
      <c r="KK501"/>
      <c r="KL501"/>
      <c r="KM501"/>
      <c r="KN501"/>
      <c r="KO501"/>
      <c r="KP501"/>
      <c r="KQ501"/>
      <c r="KR501"/>
      <c r="KS501"/>
      <c r="KT501"/>
      <c r="KU501"/>
      <c r="KV501"/>
      <c r="KW501"/>
      <c r="KX501"/>
      <c r="KY501"/>
      <c r="KZ501"/>
      <c r="LA501"/>
      <c r="LB501"/>
      <c r="LC501"/>
      <c r="LD501"/>
      <c r="LE501"/>
      <c r="LF501"/>
      <c r="LG501"/>
      <c r="LH501"/>
      <c r="LI501"/>
      <c r="LJ501"/>
      <c r="LK501"/>
      <c r="LL501"/>
      <c r="LM501"/>
      <c r="LN501"/>
      <c r="LO501"/>
      <c r="LP501"/>
      <c r="LQ501"/>
      <c r="LR501"/>
      <c r="LS501"/>
      <c r="LT501"/>
      <c r="LU501"/>
      <c r="LV501"/>
      <c r="LW501"/>
      <c r="LX501"/>
      <c r="LY501"/>
      <c r="LZ501"/>
      <c r="MA501"/>
      <c r="MB501"/>
      <c r="MC501"/>
      <c r="MD501"/>
      <c r="ME501"/>
      <c r="MF501"/>
      <c r="MG501"/>
      <c r="MH501"/>
      <c r="MI501"/>
      <c r="MJ501"/>
      <c r="MK501"/>
      <c r="ML501"/>
      <c r="MM501"/>
      <c r="MN501"/>
      <c r="MO501"/>
      <c r="MP501"/>
      <c r="MQ501"/>
      <c r="MR501"/>
      <c r="MS501"/>
      <c r="MT501"/>
      <c r="MU501"/>
      <c r="MV501"/>
      <c r="MW501"/>
      <c r="MX501"/>
      <c r="MY501"/>
      <c r="MZ501"/>
      <c r="NA501"/>
      <c r="NB501"/>
      <c r="NC501"/>
      <c r="ND501"/>
      <c r="NE501"/>
      <c r="NF501"/>
      <c r="NG501"/>
      <c r="NH501"/>
      <c r="NI501"/>
      <c r="NJ501"/>
      <c r="NK501"/>
      <c r="NL501"/>
      <c r="NM501"/>
      <c r="NN501"/>
      <c r="NO501"/>
      <c r="NP501"/>
      <c r="NQ501"/>
      <c r="NR501"/>
      <c r="NS501"/>
      <c r="NT501"/>
      <c r="NU501"/>
      <c r="NV501"/>
      <c r="NW501"/>
      <c r="NX501"/>
      <c r="NY501"/>
      <c r="NZ501"/>
      <c r="OA501"/>
      <c r="OB501"/>
      <c r="OC501"/>
      <c r="OD501"/>
      <c r="OE501"/>
      <c r="OF501"/>
      <c r="OG501"/>
      <c r="OH501"/>
      <c r="OI501"/>
      <c r="OJ501"/>
      <c r="OK501"/>
      <c r="OL501"/>
      <c r="OM501"/>
      <c r="ON501"/>
      <c r="OO501"/>
      <c r="OP501"/>
      <c r="OQ501"/>
      <c r="OR501"/>
      <c r="OS501"/>
      <c r="OT501"/>
      <c r="OU501"/>
      <c r="OV501"/>
      <c r="OW501"/>
      <c r="OX501"/>
      <c r="OY501"/>
      <c r="OZ501"/>
      <c r="PA501"/>
      <c r="PB501"/>
      <c r="PC501"/>
      <c r="PD501"/>
      <c r="PE501"/>
      <c r="PF501"/>
      <c r="PG501"/>
      <c r="PH501"/>
      <c r="PI501"/>
      <c r="PJ501"/>
      <c r="PK501"/>
      <c r="PL501"/>
      <c r="PM501"/>
      <c r="PN501"/>
      <c r="PO501"/>
      <c r="PP501"/>
      <c r="PQ501"/>
      <c r="PR501"/>
      <c r="PS501"/>
      <c r="PT501"/>
      <c r="PU501"/>
      <c r="PV501"/>
      <c r="PW501"/>
      <c r="PX501"/>
      <c r="PY501"/>
      <c r="PZ501"/>
      <c r="QA501"/>
      <c r="QB501"/>
      <c r="QC501"/>
      <c r="QD501"/>
      <c r="QE501"/>
      <c r="QF501"/>
      <c r="QG501"/>
      <c r="QH501"/>
      <c r="QI501"/>
      <c r="QJ501"/>
      <c r="QK501"/>
      <c r="QL501"/>
      <c r="QM501"/>
      <c r="QN501"/>
      <c r="QO501"/>
      <c r="QP501"/>
      <c r="QQ501"/>
      <c r="QR501"/>
      <c r="QS501"/>
      <c r="QT501"/>
      <c r="QU501"/>
      <c r="QV501"/>
      <c r="QW501"/>
      <c r="QX501"/>
      <c r="QY501"/>
      <c r="QZ501"/>
      <c r="RA501"/>
      <c r="RB501"/>
      <c r="RC501"/>
      <c r="RD501"/>
      <c r="RE501"/>
      <c r="RF501"/>
      <c r="RG501"/>
      <c r="RH501"/>
      <c r="RI501"/>
      <c r="RJ501"/>
      <c r="RK501"/>
      <c r="RL501"/>
      <c r="RM501"/>
      <c r="RN501"/>
      <c r="RO501"/>
      <c r="RP501"/>
      <c r="RQ501"/>
      <c r="RR501"/>
      <c r="RS501"/>
      <c r="RT501"/>
      <c r="RU501"/>
      <c r="RV501"/>
      <c r="RW501"/>
      <c r="RX501"/>
      <c r="RY501"/>
      <c r="RZ501"/>
      <c r="SA501"/>
      <c r="SB501"/>
      <c r="SC501"/>
      <c r="SD501"/>
      <c r="SE501"/>
      <c r="SF501"/>
      <c r="SG501"/>
      <c r="SH501"/>
      <c r="SI501"/>
      <c r="SJ501"/>
      <c r="SK501"/>
      <c r="SL501"/>
      <c r="SM501"/>
      <c r="SN501"/>
      <c r="SO501"/>
      <c r="SP501"/>
      <c r="SQ501"/>
      <c r="SR501"/>
      <c r="SS501"/>
      <c r="ST501"/>
      <c r="SU501"/>
      <c r="SV501"/>
      <c r="SW501"/>
      <c r="SX501"/>
      <c r="SY501"/>
      <c r="SZ501"/>
      <c r="TA501"/>
      <c r="TB501"/>
      <c r="TC501"/>
      <c r="TD501"/>
      <c r="TE501"/>
      <c r="TF501"/>
      <c r="TG501"/>
      <c r="TH501"/>
      <c r="TI501"/>
      <c r="TJ501"/>
      <c r="TK501"/>
      <c r="TL501"/>
      <c r="TM501"/>
      <c r="TN501"/>
      <c r="TO501"/>
      <c r="TP501"/>
      <c r="TQ501"/>
      <c r="TR501"/>
      <c r="TS501"/>
      <c r="TT501"/>
      <c r="TU501"/>
      <c r="TV501"/>
      <c r="TW501"/>
      <c r="TX501"/>
      <c r="TY501"/>
      <c r="TZ501"/>
      <c r="UA501"/>
      <c r="UB501"/>
      <c r="UC501"/>
      <c r="UD501"/>
      <c r="UE501"/>
      <c r="UF501"/>
      <c r="UG501"/>
      <c r="UH501"/>
      <c r="UI501"/>
      <c r="UJ501"/>
      <c r="UK501"/>
      <c r="UL501"/>
      <c r="UM501"/>
      <c r="UN501"/>
      <c r="UO501"/>
      <c r="UP501"/>
      <c r="UQ501"/>
      <c r="UR501"/>
      <c r="US501"/>
      <c r="UT501"/>
      <c r="UU501"/>
      <c r="UV501"/>
      <c r="UW501"/>
      <c r="UX501"/>
      <c r="UY501"/>
      <c r="UZ501"/>
      <c r="VA501"/>
      <c r="VB501"/>
      <c r="VC501"/>
      <c r="VD501"/>
      <c r="VE501"/>
      <c r="VF501"/>
      <c r="VG501"/>
      <c r="VH501"/>
      <c r="VI501"/>
      <c r="VJ501"/>
      <c r="VK501"/>
      <c r="VL501"/>
      <c r="VM501"/>
      <c r="VN501"/>
      <c r="VO501"/>
      <c r="VP501"/>
      <c r="VQ501"/>
      <c r="VR501"/>
      <c r="VS501"/>
      <c r="VT501"/>
      <c r="VU501"/>
      <c r="VV501"/>
      <c r="VW501"/>
      <c r="VX501"/>
      <c r="VY501"/>
      <c r="VZ501"/>
      <c r="WA501"/>
      <c r="WB501"/>
      <c r="WC501"/>
      <c r="WD501"/>
      <c r="WE501"/>
      <c r="WF501"/>
      <c r="WG501"/>
      <c r="WH501"/>
      <c r="WI501"/>
      <c r="WJ501"/>
      <c r="WK501"/>
      <c r="WL501"/>
      <c r="WM501"/>
      <c r="WN501"/>
      <c r="WO501"/>
      <c r="WP501"/>
      <c r="WQ501"/>
      <c r="WR501"/>
      <c r="WS501"/>
      <c r="WT501"/>
      <c r="WU501"/>
      <c r="WV501"/>
      <c r="WW501"/>
    </row>
    <row r="502" spans="1:621" s="157" customFormat="1" ht="102" hidden="1" customHeight="1" x14ac:dyDescent="0.25">
      <c r="A502" s="92">
        <f>A500+1</f>
        <v>389</v>
      </c>
      <c r="B502" s="315" t="s">
        <v>77</v>
      </c>
      <c r="C502" s="288" t="s">
        <v>193</v>
      </c>
      <c r="D502" s="288" t="s">
        <v>2861</v>
      </c>
      <c r="E502" s="288" t="s">
        <v>2862</v>
      </c>
      <c r="F502" s="288" t="s">
        <v>2863</v>
      </c>
      <c r="G502" s="289">
        <v>44331.878472222219</v>
      </c>
      <c r="H502" s="289">
        <v>44331.954861111109</v>
      </c>
      <c r="I502" s="289">
        <v>44332.682638888888</v>
      </c>
      <c r="J502" s="188">
        <f t="shared" ref="J502:J506" si="77">H502-G502</f>
        <v>7.6388888890505768E-2</v>
      </c>
      <c r="K502" s="288" t="s">
        <v>2864</v>
      </c>
      <c r="L502" s="288"/>
      <c r="M502" s="288"/>
      <c r="N502" s="288"/>
      <c r="O502" s="288"/>
      <c r="P502" s="288"/>
      <c r="Q502" s="288"/>
      <c r="R502" s="288" t="s">
        <v>2865</v>
      </c>
      <c r="S502" s="288" t="s">
        <v>2866</v>
      </c>
      <c r="T502" s="288" t="s">
        <v>75</v>
      </c>
      <c r="U502" s="288">
        <v>40</v>
      </c>
      <c r="V502" s="288" t="s">
        <v>76</v>
      </c>
      <c r="W502" s="288">
        <v>0</v>
      </c>
      <c r="X502" s="331">
        <v>253</v>
      </c>
      <c r="Y502" s="50">
        <f t="shared" si="70"/>
        <v>1.8333333333721384</v>
      </c>
      <c r="Z502"/>
      <c r="AA502"/>
      <c r="AB502"/>
      <c r="AC502"/>
      <c r="AD502"/>
      <c r="AE502">
        <v>1</v>
      </c>
      <c r="AF502"/>
      <c r="AG502"/>
      <c r="AH502"/>
      <c r="AI502"/>
      <c r="AJ502"/>
      <c r="AK502"/>
      <c r="AL502"/>
      <c r="AM502"/>
      <c r="AN502">
        <v>1</v>
      </c>
      <c r="AO502"/>
      <c r="AP502"/>
      <c r="AQ502"/>
      <c r="AR502"/>
      <c r="AS502"/>
      <c r="AT502"/>
      <c r="AU502"/>
      <c r="AV502" s="53" t="s">
        <v>2886</v>
      </c>
      <c r="AW502" s="53" t="s">
        <v>90</v>
      </c>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c r="DY502"/>
      <c r="DZ502"/>
      <c r="EA502"/>
      <c r="EB502"/>
      <c r="EC502"/>
      <c r="ED502"/>
      <c r="EE502"/>
      <c r="EF502"/>
      <c r="EG502"/>
      <c r="EH502"/>
      <c r="EI502"/>
      <c r="EJ502"/>
      <c r="EK502"/>
      <c r="EL502"/>
      <c r="EM502"/>
      <c r="EN502"/>
      <c r="EO502"/>
      <c r="EP502"/>
      <c r="EQ502"/>
      <c r="ER502"/>
      <c r="ES502"/>
      <c r="ET502"/>
      <c r="EU502"/>
      <c r="EV502"/>
      <c r="EW502"/>
      <c r="EX502"/>
      <c r="EY502"/>
      <c r="EZ502"/>
      <c r="FA502"/>
      <c r="FB502"/>
      <c r="FC502"/>
      <c r="FD502"/>
      <c r="FE502"/>
      <c r="FF502"/>
      <c r="FG502"/>
      <c r="FH502"/>
      <c r="FI502"/>
      <c r="FJ502"/>
      <c r="FK502"/>
      <c r="FL502"/>
      <c r="FM502"/>
      <c r="FN502"/>
      <c r="FO502"/>
      <c r="FP502"/>
      <c r="FQ502"/>
      <c r="FR502"/>
      <c r="FS502"/>
      <c r="FT502"/>
      <c r="FU502"/>
      <c r="FV502"/>
      <c r="FW502"/>
      <c r="FX502"/>
      <c r="FY502"/>
      <c r="FZ502"/>
      <c r="GA502"/>
      <c r="GB502"/>
      <c r="GC502"/>
      <c r="GD502"/>
      <c r="GE502"/>
      <c r="GF502"/>
      <c r="GG502"/>
      <c r="GH502"/>
      <c r="GI502"/>
      <c r="GJ502"/>
      <c r="GK502"/>
      <c r="GL502"/>
      <c r="GM502"/>
      <c r="GN502"/>
      <c r="GO502"/>
      <c r="GP502"/>
      <c r="GQ502"/>
      <c r="GR502"/>
      <c r="GS502"/>
      <c r="GT502"/>
      <c r="GU502"/>
      <c r="GV502"/>
      <c r="GW502"/>
      <c r="GX502"/>
      <c r="GY502"/>
      <c r="GZ502"/>
      <c r="HA502"/>
      <c r="HB502"/>
      <c r="HC502"/>
      <c r="HD502"/>
      <c r="HE502"/>
      <c r="HF502"/>
      <c r="HG502"/>
      <c r="HH502"/>
      <c r="HI502"/>
      <c r="HJ502"/>
      <c r="HK502"/>
      <c r="HL502"/>
      <c r="HM502"/>
      <c r="HN502"/>
      <c r="HO502"/>
      <c r="HP502"/>
      <c r="HQ502"/>
      <c r="HR502"/>
      <c r="HS502"/>
      <c r="HT502"/>
      <c r="HU502"/>
      <c r="HV502"/>
      <c r="HW502"/>
      <c r="HX502"/>
      <c r="HY502"/>
      <c r="HZ502"/>
      <c r="IA502"/>
      <c r="IB502"/>
      <c r="IC502"/>
      <c r="ID502"/>
      <c r="IE502"/>
      <c r="IF502"/>
      <c r="IG502"/>
      <c r="IH502"/>
      <c r="II502"/>
      <c r="IJ502"/>
      <c r="IK502"/>
      <c r="IL502"/>
      <c r="IM502"/>
      <c r="IN502"/>
      <c r="IO502"/>
      <c r="IP502"/>
      <c r="IQ502"/>
      <c r="IR502"/>
      <c r="IS502"/>
      <c r="IT502"/>
      <c r="IU502"/>
      <c r="IV502"/>
      <c r="IW502"/>
      <c r="IX502"/>
      <c r="IY502"/>
      <c r="IZ502"/>
      <c r="JA502"/>
      <c r="JB502"/>
      <c r="JC502"/>
      <c r="JD502"/>
      <c r="JE502"/>
      <c r="JF502"/>
      <c r="JG502"/>
      <c r="JH502"/>
      <c r="JI502"/>
      <c r="JJ502"/>
      <c r="JK502"/>
      <c r="JL502"/>
      <c r="JM502"/>
      <c r="JN502"/>
      <c r="JO502"/>
      <c r="JP502"/>
      <c r="JQ502"/>
      <c r="JR502"/>
      <c r="JS502"/>
      <c r="JT502"/>
      <c r="JU502"/>
      <c r="JV502"/>
      <c r="JW502"/>
      <c r="JX502"/>
      <c r="JY502"/>
      <c r="JZ502"/>
      <c r="KA502"/>
      <c r="KB502"/>
      <c r="KC502"/>
      <c r="KD502"/>
      <c r="KE502"/>
      <c r="KF502"/>
      <c r="KG502"/>
      <c r="KH502"/>
      <c r="KI502"/>
      <c r="KJ502"/>
      <c r="KK502"/>
      <c r="KL502"/>
      <c r="KM502"/>
      <c r="KN502"/>
      <c r="KO502"/>
      <c r="KP502"/>
      <c r="KQ502"/>
      <c r="KR502"/>
      <c r="KS502"/>
      <c r="KT502"/>
      <c r="KU502"/>
      <c r="KV502"/>
      <c r="KW502"/>
      <c r="KX502"/>
      <c r="KY502"/>
      <c r="KZ502"/>
      <c r="LA502"/>
      <c r="LB502"/>
      <c r="LC502"/>
      <c r="LD502"/>
      <c r="LE502"/>
      <c r="LF502"/>
      <c r="LG502"/>
      <c r="LH502"/>
      <c r="LI502"/>
      <c r="LJ502"/>
      <c r="LK502"/>
      <c r="LL502"/>
      <c r="LM502"/>
      <c r="LN502"/>
      <c r="LO502"/>
      <c r="LP502"/>
      <c r="LQ502"/>
      <c r="LR502"/>
      <c r="LS502"/>
      <c r="LT502"/>
      <c r="LU502"/>
      <c r="LV502"/>
      <c r="LW502"/>
      <c r="LX502"/>
      <c r="LY502"/>
      <c r="LZ502"/>
      <c r="MA502"/>
      <c r="MB502"/>
      <c r="MC502"/>
      <c r="MD502"/>
      <c r="ME502"/>
      <c r="MF502"/>
      <c r="MG502"/>
      <c r="MH502"/>
      <c r="MI502"/>
      <c r="MJ502"/>
      <c r="MK502"/>
      <c r="ML502"/>
      <c r="MM502"/>
      <c r="MN502"/>
      <c r="MO502"/>
      <c r="MP502"/>
      <c r="MQ502"/>
      <c r="MR502"/>
      <c r="MS502"/>
      <c r="MT502"/>
      <c r="MU502"/>
      <c r="MV502"/>
      <c r="MW502"/>
      <c r="MX502"/>
      <c r="MY502"/>
      <c r="MZ502"/>
      <c r="NA502"/>
      <c r="NB502"/>
      <c r="NC502"/>
      <c r="ND502"/>
      <c r="NE502"/>
      <c r="NF502"/>
      <c r="NG502"/>
      <c r="NH502"/>
      <c r="NI502"/>
      <c r="NJ502"/>
      <c r="NK502"/>
      <c r="NL502"/>
      <c r="NM502"/>
      <c r="NN502"/>
      <c r="NO502"/>
      <c r="NP502"/>
      <c r="NQ502"/>
      <c r="NR502"/>
      <c r="NS502"/>
      <c r="NT502"/>
      <c r="NU502"/>
      <c r="NV502"/>
      <c r="NW502"/>
      <c r="NX502"/>
      <c r="NY502"/>
      <c r="NZ502"/>
      <c r="OA502"/>
      <c r="OB502"/>
      <c r="OC502"/>
      <c r="OD502"/>
      <c r="OE502"/>
      <c r="OF502"/>
      <c r="OG502"/>
      <c r="OH502"/>
      <c r="OI502"/>
      <c r="OJ502"/>
      <c r="OK502"/>
      <c r="OL502"/>
      <c r="OM502"/>
      <c r="ON502"/>
      <c r="OO502"/>
      <c r="OP502"/>
      <c r="OQ502"/>
      <c r="OR502"/>
      <c r="OS502"/>
      <c r="OT502"/>
      <c r="OU502"/>
      <c r="OV502"/>
      <c r="OW502"/>
      <c r="OX502"/>
      <c r="OY502"/>
      <c r="OZ502"/>
      <c r="PA502"/>
      <c r="PB502"/>
      <c r="PC502"/>
      <c r="PD502"/>
      <c r="PE502"/>
      <c r="PF502"/>
      <c r="PG502"/>
      <c r="PH502"/>
      <c r="PI502"/>
      <c r="PJ502"/>
      <c r="PK502"/>
      <c r="PL502"/>
      <c r="PM502"/>
      <c r="PN502"/>
      <c r="PO502"/>
      <c r="PP502"/>
      <c r="PQ502"/>
      <c r="PR502"/>
      <c r="PS502"/>
      <c r="PT502"/>
      <c r="PU502"/>
      <c r="PV502"/>
      <c r="PW502"/>
      <c r="PX502"/>
      <c r="PY502"/>
      <c r="PZ502"/>
      <c r="QA502"/>
      <c r="QB502"/>
      <c r="QC502"/>
      <c r="QD502"/>
      <c r="QE502"/>
      <c r="QF502"/>
      <c r="QG502"/>
      <c r="QH502"/>
      <c r="QI502"/>
      <c r="QJ502"/>
      <c r="QK502"/>
      <c r="QL502"/>
      <c r="QM502"/>
      <c r="QN502"/>
      <c r="QO502"/>
      <c r="QP502"/>
      <c r="QQ502"/>
      <c r="QR502"/>
      <c r="QS502"/>
      <c r="QT502"/>
      <c r="QU502"/>
      <c r="QV502"/>
      <c r="QW502"/>
      <c r="QX502"/>
      <c r="QY502"/>
      <c r="QZ502"/>
      <c r="RA502"/>
      <c r="RB502"/>
      <c r="RC502"/>
      <c r="RD502"/>
      <c r="RE502"/>
      <c r="RF502"/>
      <c r="RG502"/>
      <c r="RH502"/>
      <c r="RI502"/>
      <c r="RJ502"/>
      <c r="RK502"/>
      <c r="RL502"/>
      <c r="RM502"/>
      <c r="RN502"/>
      <c r="RO502"/>
      <c r="RP502"/>
      <c r="RQ502"/>
      <c r="RR502"/>
      <c r="RS502"/>
      <c r="RT502"/>
      <c r="RU502"/>
      <c r="RV502"/>
      <c r="RW502"/>
      <c r="RX502"/>
      <c r="RY502"/>
      <c r="RZ502"/>
      <c r="SA502"/>
      <c r="SB502"/>
      <c r="SC502"/>
      <c r="SD502"/>
      <c r="SE502"/>
      <c r="SF502"/>
      <c r="SG502"/>
      <c r="SH502"/>
      <c r="SI502"/>
      <c r="SJ502"/>
      <c r="SK502"/>
      <c r="SL502"/>
      <c r="SM502"/>
      <c r="SN502"/>
      <c r="SO502"/>
      <c r="SP502"/>
      <c r="SQ502"/>
      <c r="SR502"/>
      <c r="SS502"/>
      <c r="ST502"/>
      <c r="SU502"/>
      <c r="SV502"/>
      <c r="SW502"/>
      <c r="SX502"/>
      <c r="SY502"/>
      <c r="SZ502"/>
      <c r="TA502"/>
      <c r="TB502"/>
      <c r="TC502"/>
      <c r="TD502"/>
      <c r="TE502"/>
      <c r="TF502"/>
      <c r="TG502"/>
      <c r="TH502"/>
      <c r="TI502"/>
      <c r="TJ502"/>
      <c r="TK502"/>
      <c r="TL502"/>
      <c r="TM502"/>
      <c r="TN502"/>
      <c r="TO502"/>
      <c r="TP502"/>
      <c r="TQ502"/>
      <c r="TR502"/>
      <c r="TS502"/>
      <c r="TT502"/>
      <c r="TU502"/>
      <c r="TV502"/>
      <c r="TW502"/>
      <c r="TX502"/>
      <c r="TY502"/>
      <c r="TZ502"/>
      <c r="UA502"/>
      <c r="UB502"/>
      <c r="UC502"/>
      <c r="UD502"/>
      <c r="UE502"/>
      <c r="UF502"/>
      <c r="UG502"/>
      <c r="UH502"/>
      <c r="UI502"/>
      <c r="UJ502"/>
      <c r="UK502"/>
      <c r="UL502"/>
      <c r="UM502"/>
      <c r="UN502"/>
      <c r="UO502"/>
      <c r="UP502"/>
      <c r="UQ502"/>
      <c r="UR502"/>
      <c r="US502"/>
      <c r="UT502"/>
      <c r="UU502"/>
      <c r="UV502"/>
      <c r="UW502"/>
      <c r="UX502"/>
      <c r="UY502"/>
      <c r="UZ502"/>
      <c r="VA502"/>
      <c r="VB502"/>
      <c r="VC502"/>
      <c r="VD502"/>
      <c r="VE502"/>
      <c r="VF502"/>
      <c r="VG502"/>
      <c r="VH502"/>
      <c r="VI502"/>
      <c r="VJ502"/>
      <c r="VK502"/>
      <c r="VL502"/>
      <c r="VM502"/>
      <c r="VN502"/>
      <c r="VO502"/>
      <c r="VP502"/>
      <c r="VQ502"/>
      <c r="VR502"/>
      <c r="VS502"/>
      <c r="VT502"/>
      <c r="VU502"/>
      <c r="VV502"/>
      <c r="VW502"/>
      <c r="VX502"/>
      <c r="VY502"/>
      <c r="VZ502"/>
      <c r="WA502"/>
      <c r="WB502"/>
      <c r="WC502"/>
      <c r="WD502"/>
      <c r="WE502"/>
      <c r="WF502"/>
      <c r="WG502"/>
      <c r="WH502"/>
      <c r="WI502"/>
      <c r="WJ502"/>
      <c r="WK502"/>
      <c r="WL502"/>
      <c r="WM502"/>
      <c r="WN502"/>
      <c r="WO502"/>
      <c r="WP502"/>
      <c r="WQ502"/>
      <c r="WR502"/>
      <c r="WS502"/>
      <c r="WT502"/>
      <c r="WU502"/>
      <c r="WV502"/>
      <c r="WW502"/>
    </row>
    <row r="503" spans="1:621" s="41" customFormat="1" ht="57.75" hidden="1" customHeight="1" x14ac:dyDescent="0.25">
      <c r="A503" s="92">
        <f>A502+1</f>
        <v>390</v>
      </c>
      <c r="B503" s="315" t="s">
        <v>86</v>
      </c>
      <c r="C503" s="288" t="s">
        <v>425</v>
      </c>
      <c r="D503" s="288" t="s">
        <v>2867</v>
      </c>
      <c r="E503" s="288" t="s">
        <v>2748</v>
      </c>
      <c r="F503" s="288" t="s">
        <v>428</v>
      </c>
      <c r="G503" s="289">
        <v>44331.892361111109</v>
      </c>
      <c r="H503" s="289" t="s">
        <v>2868</v>
      </c>
      <c r="I503" s="289">
        <v>44332.149305555555</v>
      </c>
      <c r="J503" s="188">
        <v>0</v>
      </c>
      <c r="K503" s="288" t="s">
        <v>429</v>
      </c>
      <c r="L503" s="288"/>
      <c r="M503" s="288"/>
      <c r="N503" s="288"/>
      <c r="O503" s="288"/>
      <c r="P503" s="288"/>
      <c r="Q503" s="288"/>
      <c r="R503" s="288" t="s">
        <v>2750</v>
      </c>
      <c r="S503" s="288" t="s">
        <v>2869</v>
      </c>
      <c r="T503" s="288" t="s">
        <v>75</v>
      </c>
      <c r="U503" s="288">
        <v>0</v>
      </c>
      <c r="V503" s="288" t="s">
        <v>88</v>
      </c>
      <c r="W503" s="288">
        <v>0</v>
      </c>
      <c r="X503" s="331">
        <v>254</v>
      </c>
      <c r="Y503" s="50">
        <f t="shared" si="70"/>
        <v>0</v>
      </c>
      <c r="Z503"/>
      <c r="AA503"/>
      <c r="AB503"/>
      <c r="AC503"/>
      <c r="AD503"/>
      <c r="AE503">
        <v>1</v>
      </c>
      <c r="AF503"/>
      <c r="AG503"/>
      <c r="AH503"/>
      <c r="AI503"/>
      <c r="AJ503"/>
      <c r="AK503"/>
      <c r="AL503"/>
      <c r="AM503"/>
      <c r="AN503"/>
      <c r="AO503"/>
      <c r="AP503"/>
      <c r="AQ503"/>
      <c r="AR503"/>
      <c r="AS503"/>
      <c r="AT503"/>
      <c r="AU503"/>
      <c r="AV503" s="53" t="s">
        <v>95</v>
      </c>
      <c r="AW503" s="53" t="s">
        <v>90</v>
      </c>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c r="DY503"/>
      <c r="DZ503"/>
      <c r="EA503"/>
      <c r="EB503"/>
      <c r="EC503"/>
      <c r="ED503"/>
      <c r="EE503"/>
      <c r="EF503"/>
      <c r="EG503"/>
      <c r="EH503"/>
      <c r="EI503"/>
      <c r="EJ503"/>
      <c r="EK503"/>
      <c r="EL503"/>
      <c r="EM503"/>
      <c r="EN503"/>
      <c r="EO503"/>
      <c r="EP503"/>
      <c r="EQ503"/>
      <c r="ER503"/>
      <c r="ES503"/>
      <c r="ET503"/>
      <c r="EU503"/>
      <c r="EV503"/>
      <c r="EW503"/>
      <c r="EX503"/>
      <c r="EY503"/>
      <c r="EZ503"/>
      <c r="FA503"/>
      <c r="FB503"/>
      <c r="FC503"/>
      <c r="FD503"/>
      <c r="FE503"/>
      <c r="FF503"/>
      <c r="FG503"/>
      <c r="FH503"/>
      <c r="FI503"/>
      <c r="FJ503"/>
      <c r="FK503"/>
      <c r="FL503"/>
      <c r="FM503"/>
      <c r="FN503"/>
      <c r="FO503"/>
      <c r="FP503"/>
      <c r="FQ503"/>
      <c r="FR503"/>
      <c r="FS503"/>
      <c r="FT503"/>
      <c r="FU503"/>
      <c r="FV503"/>
      <c r="FW503"/>
      <c r="FX503"/>
      <c r="FY503"/>
      <c r="FZ503"/>
      <c r="GA503"/>
      <c r="GB503"/>
      <c r="GC503"/>
      <c r="GD503"/>
      <c r="GE503"/>
      <c r="GF503"/>
      <c r="GG503"/>
      <c r="GH503"/>
      <c r="GI503"/>
      <c r="GJ503"/>
      <c r="GK503"/>
      <c r="GL503"/>
      <c r="GM503"/>
      <c r="GN503"/>
      <c r="GO503"/>
      <c r="GP503"/>
      <c r="GQ503"/>
      <c r="GR503"/>
      <c r="GS503"/>
      <c r="GT503"/>
      <c r="GU503"/>
      <c r="GV503"/>
      <c r="GW503"/>
      <c r="GX503"/>
      <c r="GY503"/>
      <c r="GZ503"/>
      <c r="HA503"/>
      <c r="HB503"/>
      <c r="HC503"/>
      <c r="HD503"/>
      <c r="HE503"/>
      <c r="HF503"/>
      <c r="HG503"/>
      <c r="HH503"/>
      <c r="HI503"/>
      <c r="HJ503"/>
      <c r="HK503"/>
      <c r="HL503"/>
      <c r="HM503"/>
      <c r="HN503"/>
      <c r="HO503"/>
      <c r="HP503"/>
      <c r="HQ503"/>
      <c r="HR503"/>
      <c r="HS503"/>
      <c r="HT503"/>
      <c r="HU503"/>
      <c r="HV503"/>
      <c r="HW503"/>
      <c r="HX503"/>
      <c r="HY503"/>
      <c r="HZ503"/>
      <c r="IA503"/>
      <c r="IB503"/>
      <c r="IC503"/>
      <c r="ID503"/>
      <c r="IE503"/>
      <c r="IF503"/>
      <c r="IG503"/>
      <c r="IH503"/>
      <c r="II503"/>
      <c r="IJ503"/>
      <c r="IK503"/>
      <c r="IL503"/>
      <c r="IM503"/>
      <c r="IN503"/>
      <c r="IO503"/>
      <c r="IP503"/>
      <c r="IQ503"/>
      <c r="IR503"/>
      <c r="IS503"/>
      <c r="IT503"/>
      <c r="IU503"/>
      <c r="IV503"/>
      <c r="IW503"/>
      <c r="IX503"/>
      <c r="IY503"/>
      <c r="IZ503"/>
      <c r="JA503"/>
      <c r="JB503"/>
      <c r="JC503"/>
      <c r="JD503"/>
      <c r="JE503"/>
      <c r="JF503"/>
      <c r="JG503"/>
      <c r="JH503"/>
      <c r="JI503"/>
      <c r="JJ503"/>
      <c r="JK503"/>
      <c r="JL503"/>
      <c r="JM503"/>
      <c r="JN503"/>
      <c r="JO503"/>
      <c r="JP503"/>
      <c r="JQ503"/>
      <c r="JR503"/>
      <c r="JS503"/>
      <c r="JT503"/>
      <c r="JU503"/>
      <c r="JV503"/>
      <c r="JW503"/>
      <c r="JX503"/>
      <c r="JY503"/>
      <c r="JZ503"/>
      <c r="KA503"/>
      <c r="KB503"/>
      <c r="KC503"/>
      <c r="KD503"/>
      <c r="KE503"/>
      <c r="KF503"/>
      <c r="KG503"/>
      <c r="KH503"/>
      <c r="KI503"/>
      <c r="KJ503"/>
      <c r="KK503"/>
      <c r="KL503"/>
      <c r="KM503"/>
      <c r="KN503"/>
      <c r="KO503"/>
      <c r="KP503"/>
      <c r="KQ503"/>
      <c r="KR503"/>
      <c r="KS503"/>
      <c r="KT503"/>
      <c r="KU503"/>
      <c r="KV503"/>
      <c r="KW503"/>
      <c r="KX503"/>
      <c r="KY503"/>
      <c r="KZ503"/>
      <c r="LA503"/>
      <c r="LB503"/>
      <c r="LC503"/>
      <c r="LD503"/>
      <c r="LE503"/>
      <c r="LF503"/>
      <c r="LG503"/>
      <c r="LH503"/>
      <c r="LI503"/>
      <c r="LJ503"/>
      <c r="LK503"/>
      <c r="LL503"/>
      <c r="LM503"/>
      <c r="LN503"/>
      <c r="LO503"/>
      <c r="LP503"/>
      <c r="LQ503"/>
      <c r="LR503"/>
      <c r="LS503"/>
      <c r="LT503"/>
      <c r="LU503"/>
      <c r="LV503"/>
      <c r="LW503"/>
      <c r="LX503"/>
      <c r="LY503"/>
      <c r="LZ503"/>
      <c r="MA503"/>
      <c r="MB503"/>
      <c r="MC503"/>
      <c r="MD503"/>
      <c r="ME503"/>
      <c r="MF503"/>
      <c r="MG503"/>
      <c r="MH503"/>
      <c r="MI503"/>
      <c r="MJ503"/>
      <c r="MK503"/>
      <c r="ML503"/>
      <c r="MM503"/>
      <c r="MN503"/>
      <c r="MO503"/>
      <c r="MP503"/>
      <c r="MQ503"/>
      <c r="MR503"/>
      <c r="MS503"/>
      <c r="MT503"/>
      <c r="MU503"/>
      <c r="MV503"/>
      <c r="MW503"/>
      <c r="MX503"/>
      <c r="MY503"/>
      <c r="MZ503"/>
      <c r="NA503"/>
      <c r="NB503"/>
      <c r="NC503"/>
      <c r="ND503"/>
      <c r="NE503"/>
      <c r="NF503"/>
      <c r="NG503"/>
      <c r="NH503"/>
      <c r="NI503"/>
      <c r="NJ503"/>
      <c r="NK503"/>
      <c r="NL503"/>
      <c r="NM503"/>
      <c r="NN503"/>
      <c r="NO503"/>
      <c r="NP503"/>
      <c r="NQ503"/>
      <c r="NR503"/>
      <c r="NS503"/>
      <c r="NT503"/>
      <c r="NU503"/>
      <c r="NV503"/>
      <c r="NW503"/>
      <c r="NX503"/>
      <c r="NY503"/>
      <c r="NZ503"/>
      <c r="OA503"/>
      <c r="OB503"/>
      <c r="OC503"/>
      <c r="OD503"/>
      <c r="OE503"/>
      <c r="OF503"/>
      <c r="OG503"/>
      <c r="OH503"/>
      <c r="OI503"/>
      <c r="OJ503"/>
      <c r="OK503"/>
      <c r="OL503"/>
      <c r="OM503"/>
      <c r="ON503"/>
      <c r="OO503"/>
      <c r="OP503"/>
      <c r="OQ503"/>
      <c r="OR503"/>
      <c r="OS503"/>
      <c r="OT503"/>
      <c r="OU503"/>
      <c r="OV503"/>
      <c r="OW503"/>
      <c r="OX503"/>
      <c r="OY503"/>
      <c r="OZ503"/>
      <c r="PA503"/>
      <c r="PB503"/>
      <c r="PC503"/>
      <c r="PD503"/>
      <c r="PE503"/>
      <c r="PF503"/>
      <c r="PG503"/>
      <c r="PH503"/>
      <c r="PI503"/>
      <c r="PJ503"/>
      <c r="PK503"/>
      <c r="PL503"/>
      <c r="PM503"/>
      <c r="PN503"/>
      <c r="PO503"/>
      <c r="PP503"/>
      <c r="PQ503"/>
      <c r="PR503"/>
      <c r="PS503"/>
      <c r="PT503"/>
      <c r="PU503"/>
      <c r="PV503"/>
      <c r="PW503"/>
      <c r="PX503"/>
      <c r="PY503"/>
      <c r="PZ503"/>
      <c r="QA503"/>
      <c r="QB503"/>
      <c r="QC503"/>
      <c r="QD503"/>
      <c r="QE503"/>
      <c r="QF503"/>
      <c r="QG503"/>
      <c r="QH503"/>
      <c r="QI503"/>
      <c r="QJ503"/>
      <c r="QK503"/>
      <c r="QL503"/>
      <c r="QM503"/>
      <c r="QN503"/>
      <c r="QO503"/>
      <c r="QP503"/>
      <c r="QQ503"/>
      <c r="QR503"/>
      <c r="QS503"/>
      <c r="QT503"/>
      <c r="QU503"/>
      <c r="QV503"/>
      <c r="QW503"/>
      <c r="QX503"/>
      <c r="QY503"/>
      <c r="QZ503"/>
      <c r="RA503"/>
      <c r="RB503"/>
      <c r="RC503"/>
      <c r="RD503"/>
      <c r="RE503"/>
      <c r="RF503"/>
      <c r="RG503"/>
      <c r="RH503"/>
      <c r="RI503"/>
      <c r="RJ503"/>
      <c r="RK503"/>
      <c r="RL503"/>
      <c r="RM503"/>
      <c r="RN503"/>
      <c r="RO503"/>
      <c r="RP503"/>
      <c r="RQ503"/>
      <c r="RR503"/>
      <c r="RS503"/>
      <c r="RT503"/>
      <c r="RU503"/>
      <c r="RV503"/>
      <c r="RW503"/>
      <c r="RX503"/>
      <c r="RY503"/>
      <c r="RZ503"/>
      <c r="SA503"/>
      <c r="SB503"/>
      <c r="SC503"/>
      <c r="SD503"/>
      <c r="SE503"/>
      <c r="SF503"/>
      <c r="SG503"/>
      <c r="SH503"/>
      <c r="SI503"/>
      <c r="SJ503"/>
      <c r="SK503"/>
      <c r="SL503"/>
      <c r="SM503"/>
      <c r="SN503"/>
      <c r="SO503"/>
      <c r="SP503"/>
      <c r="SQ503"/>
      <c r="SR503"/>
      <c r="SS503"/>
      <c r="ST503"/>
      <c r="SU503"/>
      <c r="SV503"/>
      <c r="SW503"/>
      <c r="SX503"/>
      <c r="SY503"/>
      <c r="SZ503"/>
      <c r="TA503"/>
      <c r="TB503"/>
      <c r="TC503"/>
      <c r="TD503"/>
      <c r="TE503"/>
      <c r="TF503"/>
      <c r="TG503"/>
      <c r="TH503"/>
      <c r="TI503"/>
      <c r="TJ503"/>
      <c r="TK503"/>
      <c r="TL503"/>
      <c r="TM503"/>
      <c r="TN503"/>
      <c r="TO503"/>
      <c r="TP503"/>
      <c r="TQ503"/>
      <c r="TR503"/>
      <c r="TS503"/>
      <c r="TT503"/>
      <c r="TU503"/>
      <c r="TV503"/>
      <c r="TW503"/>
      <c r="TX503"/>
      <c r="TY503"/>
      <c r="TZ503"/>
      <c r="UA503"/>
      <c r="UB503"/>
      <c r="UC503"/>
      <c r="UD503"/>
      <c r="UE503"/>
      <c r="UF503"/>
      <c r="UG503"/>
      <c r="UH503"/>
      <c r="UI503"/>
      <c r="UJ503"/>
      <c r="UK503"/>
      <c r="UL503"/>
      <c r="UM503"/>
      <c r="UN503"/>
      <c r="UO503"/>
      <c r="UP503"/>
      <c r="UQ503"/>
      <c r="UR503"/>
      <c r="US503"/>
      <c r="UT503"/>
      <c r="UU503"/>
      <c r="UV503"/>
      <c r="UW503"/>
      <c r="UX503"/>
      <c r="UY503"/>
      <c r="UZ503"/>
      <c r="VA503"/>
      <c r="VB503"/>
      <c r="VC503"/>
      <c r="VD503"/>
      <c r="VE503"/>
      <c r="VF503"/>
      <c r="VG503"/>
      <c r="VH503"/>
      <c r="VI503"/>
      <c r="VJ503"/>
      <c r="VK503"/>
      <c r="VL503"/>
      <c r="VM503"/>
      <c r="VN503"/>
      <c r="VO503"/>
      <c r="VP503"/>
      <c r="VQ503"/>
      <c r="VR503"/>
      <c r="VS503"/>
      <c r="VT503"/>
      <c r="VU503"/>
      <c r="VV503"/>
      <c r="VW503"/>
      <c r="VX503"/>
      <c r="VY503"/>
      <c r="VZ503"/>
      <c r="WA503"/>
      <c r="WB503"/>
      <c r="WC503"/>
      <c r="WD503"/>
      <c r="WE503"/>
      <c r="WF503"/>
      <c r="WG503"/>
      <c r="WH503"/>
      <c r="WI503"/>
      <c r="WJ503"/>
      <c r="WK503"/>
      <c r="WL503"/>
      <c r="WM503"/>
      <c r="WN503"/>
      <c r="WO503"/>
      <c r="WP503"/>
      <c r="WQ503"/>
      <c r="WR503"/>
      <c r="WS503"/>
      <c r="WT503"/>
      <c r="WU503"/>
      <c r="WV503"/>
      <c r="WW503"/>
    </row>
    <row r="504" spans="1:621" s="41" customFormat="1" ht="93" hidden="1" customHeight="1" x14ac:dyDescent="0.25">
      <c r="A504" s="92">
        <f>A503+1</f>
        <v>391</v>
      </c>
      <c r="B504" s="315" t="s">
        <v>437</v>
      </c>
      <c r="C504" s="288" t="s">
        <v>2870</v>
      </c>
      <c r="D504" s="288" t="s">
        <v>2871</v>
      </c>
      <c r="E504" s="279" t="s">
        <v>2872</v>
      </c>
      <c r="F504" s="288" t="s">
        <v>2873</v>
      </c>
      <c r="G504" s="280">
        <v>44332.375</v>
      </c>
      <c r="H504" s="127">
        <v>44332.454861111109</v>
      </c>
      <c r="I504" s="289">
        <v>44332.666666666664</v>
      </c>
      <c r="J504" s="188">
        <f t="shared" si="77"/>
        <v>7.9861111109494232E-2</v>
      </c>
      <c r="K504" s="288" t="s">
        <v>2874</v>
      </c>
      <c r="L504" s="288"/>
      <c r="M504" s="288"/>
      <c r="N504" s="288">
        <v>1</v>
      </c>
      <c r="O504" s="288">
        <v>1</v>
      </c>
      <c r="P504" s="288"/>
      <c r="Q504" s="288"/>
      <c r="R504" s="288" t="s">
        <v>2875</v>
      </c>
      <c r="S504" s="288" t="s">
        <v>2876</v>
      </c>
      <c r="T504" s="288" t="s">
        <v>75</v>
      </c>
      <c r="U504" s="278">
        <v>200</v>
      </c>
      <c r="V504" s="279" t="s">
        <v>76</v>
      </c>
      <c r="W504" s="279">
        <v>0</v>
      </c>
      <c r="X504" s="331">
        <v>255</v>
      </c>
      <c r="Y504" s="50">
        <f t="shared" si="70"/>
        <v>1.9166666666278616</v>
      </c>
      <c r="Z504"/>
      <c r="AA504"/>
      <c r="AB504"/>
      <c r="AC504"/>
      <c r="AD504"/>
      <c r="AE504">
        <v>1</v>
      </c>
      <c r="AF504"/>
      <c r="AG504"/>
      <c r="AH504"/>
      <c r="AI504"/>
      <c r="AJ504"/>
      <c r="AK504"/>
      <c r="AL504"/>
      <c r="AM504"/>
      <c r="AN504">
        <v>1</v>
      </c>
      <c r="AO504">
        <v>1</v>
      </c>
      <c r="AP504"/>
      <c r="AQ504"/>
      <c r="AR504"/>
      <c r="AS504"/>
      <c r="AT504"/>
      <c r="AU504"/>
      <c r="AV504" s="53" t="s">
        <v>92</v>
      </c>
      <c r="AW504" s="53" t="s">
        <v>183</v>
      </c>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c r="DY504"/>
      <c r="DZ504"/>
      <c r="EA504"/>
      <c r="EB504"/>
      <c r="EC504"/>
      <c r="ED504"/>
      <c r="EE504"/>
      <c r="EF504"/>
      <c r="EG504"/>
      <c r="EH504"/>
      <c r="EI504"/>
      <c r="EJ504"/>
      <c r="EK504"/>
      <c r="EL504"/>
      <c r="EM504"/>
      <c r="EN504"/>
      <c r="EO504"/>
      <c r="EP504"/>
      <c r="EQ504"/>
      <c r="ER504"/>
      <c r="ES504"/>
      <c r="ET504"/>
      <c r="EU504"/>
      <c r="EV504"/>
      <c r="EW504"/>
      <c r="EX504"/>
      <c r="EY504"/>
      <c r="EZ504"/>
      <c r="FA504"/>
      <c r="FB504"/>
      <c r="FC504"/>
      <c r="FD504"/>
      <c r="FE504"/>
      <c r="FF504"/>
      <c r="FG504"/>
      <c r="FH504"/>
      <c r="FI504"/>
      <c r="FJ504"/>
      <c r="FK504"/>
      <c r="FL504"/>
      <c r="FM504"/>
      <c r="FN504"/>
      <c r="FO504"/>
      <c r="FP504"/>
      <c r="FQ504"/>
      <c r="FR504"/>
      <c r="FS504"/>
      <c r="FT504"/>
      <c r="FU504"/>
      <c r="FV504"/>
      <c r="FW504"/>
      <c r="FX504"/>
      <c r="FY504"/>
      <c r="FZ504"/>
      <c r="GA504"/>
      <c r="GB504"/>
      <c r="GC504"/>
      <c r="GD504"/>
      <c r="GE504"/>
      <c r="GF504"/>
      <c r="GG504"/>
      <c r="GH504"/>
      <c r="GI504"/>
      <c r="GJ504"/>
      <c r="GK504"/>
      <c r="GL504"/>
      <c r="GM504"/>
      <c r="GN504"/>
      <c r="GO504"/>
      <c r="GP504"/>
      <c r="GQ504"/>
      <c r="GR504"/>
      <c r="GS504"/>
      <c r="GT504"/>
      <c r="GU504"/>
      <c r="GV504"/>
      <c r="GW504"/>
      <c r="GX504"/>
      <c r="GY504"/>
      <c r="GZ504"/>
      <c r="HA504"/>
      <c r="HB504"/>
      <c r="HC504"/>
      <c r="HD504"/>
      <c r="HE504"/>
      <c r="HF504"/>
      <c r="HG504"/>
      <c r="HH504"/>
      <c r="HI504"/>
      <c r="HJ504"/>
      <c r="HK504"/>
      <c r="HL504"/>
      <c r="HM504"/>
      <c r="HN504"/>
      <c r="HO504"/>
      <c r="HP504"/>
      <c r="HQ504"/>
      <c r="HR504"/>
      <c r="HS504"/>
      <c r="HT504"/>
      <c r="HU504"/>
      <c r="HV504"/>
      <c r="HW504"/>
      <c r="HX504"/>
      <c r="HY504"/>
      <c r="HZ504"/>
      <c r="IA504"/>
      <c r="IB504"/>
      <c r="IC504"/>
      <c r="ID504"/>
      <c r="IE504"/>
      <c r="IF504"/>
      <c r="IG504"/>
      <c r="IH504"/>
      <c r="II504"/>
      <c r="IJ504"/>
      <c r="IK504"/>
      <c r="IL504"/>
      <c r="IM504"/>
      <c r="IN504"/>
      <c r="IO504"/>
      <c r="IP504"/>
      <c r="IQ504"/>
      <c r="IR504"/>
      <c r="IS504"/>
      <c r="IT504"/>
      <c r="IU504"/>
      <c r="IV504"/>
      <c r="IW504"/>
      <c r="IX504"/>
      <c r="IY504"/>
      <c r="IZ504"/>
      <c r="JA504"/>
      <c r="JB504"/>
      <c r="JC504"/>
      <c r="JD504"/>
      <c r="JE504"/>
      <c r="JF504"/>
      <c r="JG504"/>
      <c r="JH504"/>
      <c r="JI504"/>
      <c r="JJ504"/>
      <c r="JK504"/>
      <c r="JL504"/>
      <c r="JM504"/>
      <c r="JN504"/>
      <c r="JO504"/>
      <c r="JP504"/>
      <c r="JQ504"/>
      <c r="JR504"/>
      <c r="JS504"/>
      <c r="JT504"/>
      <c r="JU504"/>
      <c r="JV504"/>
      <c r="JW504"/>
      <c r="JX504"/>
      <c r="JY504"/>
      <c r="JZ504"/>
      <c r="KA504"/>
      <c r="KB504"/>
      <c r="KC504"/>
      <c r="KD504"/>
      <c r="KE504"/>
      <c r="KF504"/>
      <c r="KG504"/>
      <c r="KH504"/>
      <c r="KI504"/>
      <c r="KJ504"/>
      <c r="KK504"/>
      <c r="KL504"/>
      <c r="KM504"/>
      <c r="KN504"/>
      <c r="KO504"/>
      <c r="KP504"/>
      <c r="KQ504"/>
      <c r="KR504"/>
      <c r="KS504"/>
      <c r="KT504"/>
      <c r="KU504"/>
      <c r="KV504"/>
      <c r="KW504"/>
      <c r="KX504"/>
      <c r="KY504"/>
      <c r="KZ504"/>
      <c r="LA504"/>
      <c r="LB504"/>
      <c r="LC504"/>
      <c r="LD504"/>
      <c r="LE504"/>
      <c r="LF504"/>
      <c r="LG504"/>
      <c r="LH504"/>
      <c r="LI504"/>
      <c r="LJ504"/>
      <c r="LK504"/>
      <c r="LL504"/>
      <c r="LM504"/>
      <c r="LN504"/>
      <c r="LO504"/>
      <c r="LP504"/>
      <c r="LQ504"/>
      <c r="LR504"/>
      <c r="LS504"/>
      <c r="LT504"/>
      <c r="LU504"/>
      <c r="LV504"/>
      <c r="LW504"/>
      <c r="LX504"/>
      <c r="LY504"/>
      <c r="LZ504"/>
      <c r="MA504"/>
      <c r="MB504"/>
      <c r="MC504"/>
      <c r="MD504"/>
      <c r="ME504"/>
      <c r="MF504"/>
      <c r="MG504"/>
      <c r="MH504"/>
      <c r="MI504"/>
      <c r="MJ504"/>
      <c r="MK504"/>
      <c r="ML504"/>
      <c r="MM504"/>
      <c r="MN504"/>
      <c r="MO504"/>
      <c r="MP504"/>
      <c r="MQ504"/>
      <c r="MR504"/>
      <c r="MS504"/>
      <c r="MT504"/>
      <c r="MU504"/>
      <c r="MV504"/>
      <c r="MW504"/>
      <c r="MX504"/>
      <c r="MY504"/>
      <c r="MZ504"/>
      <c r="NA504"/>
      <c r="NB504"/>
      <c r="NC504"/>
      <c r="ND504"/>
      <c r="NE504"/>
      <c r="NF504"/>
      <c r="NG504"/>
      <c r="NH504"/>
      <c r="NI504"/>
      <c r="NJ504"/>
      <c r="NK504"/>
      <c r="NL504"/>
      <c r="NM504"/>
      <c r="NN504"/>
      <c r="NO504"/>
      <c r="NP504"/>
      <c r="NQ504"/>
      <c r="NR504"/>
      <c r="NS504"/>
      <c r="NT504"/>
      <c r="NU504"/>
      <c r="NV504"/>
      <c r="NW504"/>
      <c r="NX504"/>
      <c r="NY504"/>
      <c r="NZ504"/>
      <c r="OA504"/>
      <c r="OB504"/>
      <c r="OC504"/>
      <c r="OD504"/>
      <c r="OE504"/>
      <c r="OF504"/>
      <c r="OG504"/>
      <c r="OH504"/>
      <c r="OI504"/>
      <c r="OJ504"/>
      <c r="OK504"/>
      <c r="OL504"/>
      <c r="OM504"/>
      <c r="ON504"/>
      <c r="OO504"/>
      <c r="OP504"/>
      <c r="OQ504"/>
      <c r="OR504"/>
      <c r="OS504"/>
      <c r="OT504"/>
      <c r="OU504"/>
      <c r="OV504"/>
      <c r="OW504"/>
      <c r="OX504"/>
      <c r="OY504"/>
      <c r="OZ504"/>
      <c r="PA504"/>
      <c r="PB504"/>
      <c r="PC504"/>
      <c r="PD504"/>
      <c r="PE504"/>
      <c r="PF504"/>
      <c r="PG504"/>
      <c r="PH504"/>
      <c r="PI504"/>
      <c r="PJ504"/>
      <c r="PK504"/>
      <c r="PL504"/>
      <c r="PM504"/>
      <c r="PN504"/>
      <c r="PO504"/>
      <c r="PP504"/>
      <c r="PQ504"/>
      <c r="PR504"/>
      <c r="PS504"/>
      <c r="PT504"/>
      <c r="PU504"/>
      <c r="PV504"/>
      <c r="PW504"/>
      <c r="PX504"/>
      <c r="PY504"/>
      <c r="PZ504"/>
      <c r="QA504"/>
      <c r="QB504"/>
      <c r="QC504"/>
      <c r="QD504"/>
      <c r="QE504"/>
      <c r="QF504"/>
      <c r="QG504"/>
      <c r="QH504"/>
      <c r="QI504"/>
      <c r="QJ504"/>
      <c r="QK504"/>
      <c r="QL504"/>
      <c r="QM504"/>
      <c r="QN504"/>
      <c r="QO504"/>
      <c r="QP504"/>
      <c r="QQ504"/>
      <c r="QR504"/>
      <c r="QS504"/>
      <c r="QT504"/>
      <c r="QU504"/>
      <c r="QV504"/>
      <c r="QW504"/>
      <c r="QX504"/>
      <c r="QY504"/>
      <c r="QZ504"/>
      <c r="RA504"/>
      <c r="RB504"/>
      <c r="RC504"/>
      <c r="RD504"/>
      <c r="RE504"/>
      <c r="RF504"/>
      <c r="RG504"/>
      <c r="RH504"/>
      <c r="RI504"/>
      <c r="RJ504"/>
      <c r="RK504"/>
      <c r="RL504"/>
      <c r="RM504"/>
      <c r="RN504"/>
      <c r="RO504"/>
      <c r="RP504"/>
      <c r="RQ504"/>
      <c r="RR504"/>
      <c r="RS504"/>
      <c r="RT504"/>
      <c r="RU504"/>
      <c r="RV504"/>
      <c r="RW504"/>
      <c r="RX504"/>
      <c r="RY504"/>
      <c r="RZ504"/>
      <c r="SA504"/>
      <c r="SB504"/>
      <c r="SC504"/>
      <c r="SD504"/>
      <c r="SE504"/>
      <c r="SF504"/>
      <c r="SG504"/>
      <c r="SH504"/>
      <c r="SI504"/>
      <c r="SJ504"/>
      <c r="SK504"/>
      <c r="SL504"/>
      <c r="SM504"/>
      <c r="SN504"/>
      <c r="SO504"/>
      <c r="SP504"/>
      <c r="SQ504"/>
      <c r="SR504"/>
      <c r="SS504"/>
      <c r="ST504"/>
      <c r="SU504"/>
      <c r="SV504"/>
      <c r="SW504"/>
      <c r="SX504"/>
      <c r="SY504"/>
      <c r="SZ504"/>
      <c r="TA504"/>
      <c r="TB504"/>
      <c r="TC504"/>
      <c r="TD504"/>
      <c r="TE504"/>
      <c r="TF504"/>
      <c r="TG504"/>
      <c r="TH504"/>
      <c r="TI504"/>
      <c r="TJ504"/>
      <c r="TK504"/>
      <c r="TL504"/>
      <c r="TM504"/>
      <c r="TN504"/>
      <c r="TO504"/>
      <c r="TP504"/>
      <c r="TQ504"/>
      <c r="TR504"/>
      <c r="TS504"/>
      <c r="TT504"/>
      <c r="TU504"/>
      <c r="TV504"/>
      <c r="TW504"/>
      <c r="TX504"/>
      <c r="TY504"/>
      <c r="TZ504"/>
      <c r="UA504"/>
      <c r="UB504"/>
      <c r="UC504"/>
      <c r="UD504"/>
      <c r="UE504"/>
      <c r="UF504"/>
      <c r="UG504"/>
      <c r="UH504"/>
      <c r="UI504"/>
      <c r="UJ504"/>
      <c r="UK504"/>
      <c r="UL504"/>
      <c r="UM504"/>
      <c r="UN504"/>
      <c r="UO504"/>
      <c r="UP504"/>
      <c r="UQ504"/>
      <c r="UR504"/>
      <c r="US504"/>
      <c r="UT504"/>
      <c r="UU504"/>
      <c r="UV504"/>
      <c r="UW504"/>
      <c r="UX504"/>
      <c r="UY504"/>
      <c r="UZ504"/>
      <c r="VA504"/>
      <c r="VB504"/>
      <c r="VC504"/>
      <c r="VD504"/>
      <c r="VE504"/>
      <c r="VF504"/>
      <c r="VG504"/>
      <c r="VH504"/>
      <c r="VI504"/>
      <c r="VJ504"/>
      <c r="VK504"/>
      <c r="VL504"/>
      <c r="VM504"/>
      <c r="VN504"/>
      <c r="VO504"/>
      <c r="VP504"/>
      <c r="VQ504"/>
      <c r="VR504"/>
      <c r="VS504"/>
      <c r="VT504"/>
      <c r="VU504"/>
      <c r="VV504"/>
      <c r="VW504"/>
      <c r="VX504"/>
      <c r="VY504"/>
      <c r="VZ504"/>
      <c r="WA504"/>
      <c r="WB504"/>
      <c r="WC504"/>
      <c r="WD504"/>
      <c r="WE504"/>
      <c r="WF504"/>
      <c r="WG504"/>
      <c r="WH504"/>
      <c r="WI504"/>
      <c r="WJ504"/>
      <c r="WK504"/>
      <c r="WL504"/>
      <c r="WM504"/>
      <c r="WN504"/>
      <c r="WO504"/>
      <c r="WP504"/>
      <c r="WQ504"/>
      <c r="WR504"/>
      <c r="WS504"/>
      <c r="WT504"/>
      <c r="WU504"/>
      <c r="WV504"/>
      <c r="WW504"/>
    </row>
    <row r="505" spans="1:621" s="133" customFormat="1" ht="69.75" hidden="1" customHeight="1" x14ac:dyDescent="0.25">
      <c r="A505" s="92">
        <f>A504+1</f>
        <v>392</v>
      </c>
      <c r="B505" s="199" t="s">
        <v>99</v>
      </c>
      <c r="C505" s="288" t="s">
        <v>174</v>
      </c>
      <c r="D505" s="288" t="s">
        <v>2877</v>
      </c>
      <c r="E505" s="288" t="s">
        <v>2878</v>
      </c>
      <c r="F505" s="288" t="s">
        <v>528</v>
      </c>
      <c r="G505" s="318">
        <v>44332.621527777781</v>
      </c>
      <c r="H505" s="318">
        <v>44332.621527777781</v>
      </c>
      <c r="I505" s="318">
        <v>44340.486111111109</v>
      </c>
      <c r="J505" s="312">
        <f t="shared" si="77"/>
        <v>0</v>
      </c>
      <c r="K505" s="287" t="s">
        <v>528</v>
      </c>
      <c r="L505" s="287"/>
      <c r="M505" s="287"/>
      <c r="N505" s="287"/>
      <c r="O505" s="287"/>
      <c r="P505" s="287"/>
      <c r="Q505" s="287"/>
      <c r="R505" s="287" t="s">
        <v>3087</v>
      </c>
      <c r="S505" s="287" t="s">
        <v>3088</v>
      </c>
      <c r="T505" s="288" t="s">
        <v>75</v>
      </c>
      <c r="U505" s="287">
        <v>0</v>
      </c>
      <c r="V505" s="287" t="s">
        <v>76</v>
      </c>
      <c r="W505" s="287">
        <v>0</v>
      </c>
      <c r="X505" s="331">
        <v>256</v>
      </c>
      <c r="Y505" s="50">
        <f t="shared" si="70"/>
        <v>0</v>
      </c>
      <c r="Z505"/>
      <c r="AA505">
        <v>1</v>
      </c>
      <c r="AB505"/>
      <c r="AC505"/>
      <c r="AD505"/>
      <c r="AE505"/>
      <c r="AF505"/>
      <c r="AG505"/>
      <c r="AH505"/>
      <c r="AI505"/>
      <c r="AJ505"/>
      <c r="AK505"/>
      <c r="AL505"/>
      <c r="AM505">
        <v>1</v>
      </c>
      <c r="AN505"/>
      <c r="AO505"/>
      <c r="AP505"/>
      <c r="AQ505"/>
      <c r="AR505"/>
      <c r="AS505"/>
      <c r="AT505"/>
      <c r="AU505"/>
      <c r="AV505" s="53" t="s">
        <v>1563</v>
      </c>
      <c r="AW505" s="53" t="s">
        <v>98</v>
      </c>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c r="DY505"/>
      <c r="DZ505"/>
      <c r="EA505"/>
      <c r="EB505"/>
      <c r="EC505"/>
      <c r="ED505"/>
      <c r="EE505"/>
      <c r="EF505"/>
      <c r="EG505"/>
      <c r="EH505"/>
      <c r="EI505"/>
      <c r="EJ505"/>
      <c r="EK505"/>
      <c r="EL505"/>
      <c r="EM505"/>
      <c r="EN505"/>
      <c r="EO505"/>
      <c r="EP505"/>
      <c r="EQ505"/>
      <c r="ER505"/>
      <c r="ES505"/>
      <c r="ET505"/>
      <c r="EU505"/>
      <c r="EV505"/>
      <c r="EW505"/>
      <c r="EX505"/>
      <c r="EY505"/>
      <c r="EZ505"/>
      <c r="FA505"/>
      <c r="FB505"/>
      <c r="FC505"/>
      <c r="FD505"/>
      <c r="FE505"/>
      <c r="FF505"/>
      <c r="FG505"/>
      <c r="FH505"/>
      <c r="FI505"/>
      <c r="FJ505"/>
      <c r="FK505"/>
      <c r="FL505"/>
      <c r="FM505"/>
      <c r="FN505"/>
      <c r="FO505"/>
      <c r="FP505"/>
      <c r="FQ505"/>
      <c r="FR505"/>
      <c r="FS505"/>
      <c r="FT505"/>
      <c r="FU505"/>
      <c r="FV505"/>
      <c r="FW505"/>
      <c r="FX505"/>
      <c r="FY505"/>
      <c r="FZ505"/>
      <c r="GA505"/>
      <c r="GB505"/>
      <c r="GC505"/>
      <c r="GD505"/>
      <c r="GE505"/>
      <c r="GF505"/>
      <c r="GG505"/>
      <c r="GH505"/>
      <c r="GI505"/>
      <c r="GJ505"/>
      <c r="GK505"/>
      <c r="GL505"/>
      <c r="GM505"/>
      <c r="GN505"/>
      <c r="GO505"/>
      <c r="GP505"/>
      <c r="GQ505"/>
      <c r="GR505"/>
      <c r="GS505"/>
      <c r="GT505"/>
      <c r="GU505"/>
      <c r="GV505"/>
      <c r="GW505"/>
      <c r="GX505"/>
      <c r="GY505"/>
      <c r="GZ505"/>
      <c r="HA505"/>
      <c r="HB505"/>
      <c r="HC505"/>
      <c r="HD505"/>
      <c r="HE505"/>
      <c r="HF505"/>
      <c r="HG505"/>
      <c r="HH505"/>
      <c r="HI505"/>
      <c r="HJ505"/>
      <c r="HK505"/>
      <c r="HL505"/>
      <c r="HM505"/>
      <c r="HN505"/>
      <c r="HO505"/>
      <c r="HP505"/>
      <c r="HQ505"/>
      <c r="HR505"/>
      <c r="HS505"/>
      <c r="HT505"/>
      <c r="HU505"/>
      <c r="HV505"/>
      <c r="HW505"/>
      <c r="HX505"/>
      <c r="HY505"/>
      <c r="HZ505"/>
      <c r="IA505"/>
      <c r="IB505"/>
      <c r="IC505"/>
      <c r="ID505"/>
      <c r="IE505"/>
      <c r="IF505"/>
      <c r="IG505"/>
      <c r="IH505"/>
      <c r="II505"/>
      <c r="IJ505"/>
      <c r="IK505"/>
      <c r="IL505"/>
      <c r="IM505"/>
      <c r="IN505"/>
      <c r="IO505"/>
      <c r="IP505"/>
      <c r="IQ505"/>
      <c r="IR505"/>
      <c r="IS505"/>
      <c r="IT505"/>
      <c r="IU505"/>
      <c r="IV505"/>
      <c r="IW505"/>
      <c r="IX505"/>
      <c r="IY505"/>
      <c r="IZ505"/>
      <c r="JA505"/>
      <c r="JB505"/>
      <c r="JC505"/>
      <c r="JD505"/>
      <c r="JE505"/>
      <c r="JF505"/>
      <c r="JG505"/>
      <c r="JH505"/>
      <c r="JI505"/>
      <c r="JJ505"/>
      <c r="JK505"/>
      <c r="JL505"/>
      <c r="JM505"/>
      <c r="JN505"/>
      <c r="JO505"/>
      <c r="JP505"/>
      <c r="JQ505"/>
      <c r="JR505"/>
      <c r="JS505"/>
      <c r="JT505"/>
      <c r="JU505"/>
      <c r="JV505"/>
      <c r="JW505"/>
      <c r="JX505"/>
      <c r="JY505"/>
      <c r="JZ505"/>
      <c r="KA505"/>
      <c r="KB505"/>
      <c r="KC505"/>
      <c r="KD505"/>
      <c r="KE505"/>
      <c r="KF505"/>
      <c r="KG505"/>
      <c r="KH505"/>
      <c r="KI505"/>
      <c r="KJ505"/>
      <c r="KK505"/>
      <c r="KL505"/>
      <c r="KM505"/>
      <c r="KN505"/>
      <c r="KO505"/>
      <c r="KP505"/>
      <c r="KQ505"/>
      <c r="KR505"/>
      <c r="KS505"/>
      <c r="KT505"/>
      <c r="KU505"/>
      <c r="KV505"/>
      <c r="KW505"/>
      <c r="KX505"/>
      <c r="KY505"/>
      <c r="KZ505"/>
      <c r="LA505"/>
      <c r="LB505"/>
      <c r="LC505"/>
      <c r="LD505"/>
      <c r="LE505"/>
      <c r="LF505"/>
      <c r="LG505"/>
      <c r="LH505"/>
      <c r="LI505"/>
      <c r="LJ505"/>
      <c r="LK505"/>
      <c r="LL505"/>
      <c r="LM505"/>
      <c r="LN505"/>
      <c r="LO505"/>
      <c r="LP505"/>
      <c r="LQ505"/>
      <c r="LR505"/>
      <c r="LS505"/>
      <c r="LT505"/>
      <c r="LU505"/>
      <c r="LV505"/>
      <c r="LW505"/>
      <c r="LX505"/>
      <c r="LY505"/>
      <c r="LZ505"/>
      <c r="MA505"/>
      <c r="MB505"/>
      <c r="MC505"/>
      <c r="MD505"/>
      <c r="ME505"/>
      <c r="MF505"/>
      <c r="MG505"/>
      <c r="MH505"/>
      <c r="MI505"/>
      <c r="MJ505"/>
      <c r="MK505"/>
      <c r="ML505"/>
      <c r="MM505"/>
      <c r="MN505"/>
      <c r="MO505"/>
      <c r="MP505"/>
      <c r="MQ505"/>
      <c r="MR505"/>
      <c r="MS505"/>
      <c r="MT505"/>
      <c r="MU505"/>
      <c r="MV505"/>
      <c r="MW505"/>
      <c r="MX505"/>
      <c r="MY505"/>
      <c r="MZ505"/>
      <c r="NA505"/>
      <c r="NB505"/>
      <c r="NC505"/>
      <c r="ND505"/>
      <c r="NE505"/>
      <c r="NF505"/>
      <c r="NG505"/>
      <c r="NH505"/>
      <c r="NI505"/>
      <c r="NJ505"/>
      <c r="NK505"/>
      <c r="NL505"/>
      <c r="NM505"/>
      <c r="NN505"/>
      <c r="NO505"/>
      <c r="NP505"/>
      <c r="NQ505"/>
      <c r="NR505"/>
      <c r="NS505"/>
      <c r="NT505"/>
      <c r="NU505"/>
      <c r="NV505"/>
      <c r="NW505"/>
      <c r="NX505"/>
      <c r="NY505"/>
      <c r="NZ505"/>
      <c r="OA505"/>
      <c r="OB505"/>
      <c r="OC505"/>
      <c r="OD505"/>
      <c r="OE505"/>
      <c r="OF505"/>
      <c r="OG505"/>
      <c r="OH505"/>
      <c r="OI505"/>
      <c r="OJ505"/>
      <c r="OK505"/>
      <c r="OL505"/>
      <c r="OM505"/>
      <c r="ON505"/>
      <c r="OO505"/>
      <c r="OP505"/>
      <c r="OQ505"/>
      <c r="OR505"/>
      <c r="OS505"/>
      <c r="OT505"/>
      <c r="OU505"/>
      <c r="OV505"/>
      <c r="OW505"/>
      <c r="OX505"/>
      <c r="OY505"/>
      <c r="OZ505"/>
      <c r="PA505"/>
      <c r="PB505"/>
      <c r="PC505"/>
      <c r="PD505"/>
      <c r="PE505"/>
      <c r="PF505"/>
      <c r="PG505"/>
      <c r="PH505"/>
      <c r="PI505"/>
      <c r="PJ505"/>
      <c r="PK505"/>
      <c r="PL505"/>
      <c r="PM505"/>
      <c r="PN505"/>
      <c r="PO505"/>
      <c r="PP505"/>
      <c r="PQ505"/>
      <c r="PR505"/>
      <c r="PS505"/>
      <c r="PT505"/>
      <c r="PU505"/>
      <c r="PV505"/>
      <c r="PW505"/>
      <c r="PX505"/>
      <c r="PY505"/>
      <c r="PZ505"/>
      <c r="QA505"/>
      <c r="QB505"/>
      <c r="QC505"/>
      <c r="QD505"/>
      <c r="QE505"/>
      <c r="QF505"/>
      <c r="QG505"/>
      <c r="QH505"/>
      <c r="QI505"/>
      <c r="QJ505"/>
      <c r="QK505"/>
      <c r="QL505"/>
      <c r="QM505"/>
      <c r="QN505"/>
      <c r="QO505"/>
      <c r="QP505"/>
      <c r="QQ505"/>
      <c r="QR505"/>
      <c r="QS505"/>
      <c r="QT505"/>
      <c r="QU505"/>
      <c r="QV505"/>
      <c r="QW505"/>
      <c r="QX505"/>
      <c r="QY505"/>
      <c r="QZ505"/>
      <c r="RA505"/>
      <c r="RB505"/>
      <c r="RC505"/>
      <c r="RD505"/>
      <c r="RE505"/>
      <c r="RF505"/>
      <c r="RG505"/>
      <c r="RH505"/>
      <c r="RI505"/>
      <c r="RJ505"/>
      <c r="RK505"/>
      <c r="RL505"/>
      <c r="RM505"/>
      <c r="RN505"/>
      <c r="RO505"/>
      <c r="RP505"/>
      <c r="RQ505"/>
      <c r="RR505"/>
      <c r="RS505"/>
      <c r="RT505"/>
      <c r="RU505"/>
      <c r="RV505"/>
      <c r="RW505"/>
      <c r="RX505"/>
      <c r="RY505"/>
      <c r="RZ505"/>
      <c r="SA505"/>
      <c r="SB505"/>
      <c r="SC505"/>
      <c r="SD505"/>
      <c r="SE505"/>
      <c r="SF505"/>
      <c r="SG505"/>
      <c r="SH505"/>
      <c r="SI505"/>
      <c r="SJ505"/>
      <c r="SK505"/>
      <c r="SL505"/>
      <c r="SM505"/>
      <c r="SN505"/>
      <c r="SO505"/>
      <c r="SP505"/>
      <c r="SQ505"/>
      <c r="SR505"/>
      <c r="SS505"/>
      <c r="ST505"/>
      <c r="SU505"/>
      <c r="SV505"/>
      <c r="SW505"/>
      <c r="SX505"/>
      <c r="SY505"/>
      <c r="SZ505"/>
      <c r="TA505"/>
      <c r="TB505"/>
      <c r="TC505"/>
      <c r="TD505"/>
      <c r="TE505"/>
      <c r="TF505"/>
      <c r="TG505"/>
      <c r="TH505"/>
      <c r="TI505"/>
      <c r="TJ505"/>
      <c r="TK505"/>
      <c r="TL505"/>
      <c r="TM505"/>
      <c r="TN505"/>
      <c r="TO505"/>
      <c r="TP505"/>
      <c r="TQ505"/>
      <c r="TR505"/>
      <c r="TS505"/>
      <c r="TT505"/>
      <c r="TU505"/>
      <c r="TV505"/>
      <c r="TW505"/>
      <c r="TX505"/>
      <c r="TY505"/>
      <c r="TZ505"/>
      <c r="UA505"/>
      <c r="UB505"/>
      <c r="UC505"/>
      <c r="UD505"/>
      <c r="UE505"/>
      <c r="UF505"/>
      <c r="UG505"/>
      <c r="UH505"/>
      <c r="UI505"/>
      <c r="UJ505"/>
      <c r="UK505"/>
      <c r="UL505"/>
      <c r="UM505"/>
      <c r="UN505"/>
      <c r="UO505"/>
      <c r="UP505"/>
      <c r="UQ505"/>
      <c r="UR505"/>
      <c r="US505"/>
      <c r="UT505"/>
      <c r="UU505"/>
      <c r="UV505"/>
      <c r="UW505"/>
      <c r="UX505"/>
      <c r="UY505"/>
      <c r="UZ505"/>
      <c r="VA505"/>
      <c r="VB505"/>
      <c r="VC505"/>
      <c r="VD505"/>
      <c r="VE505"/>
      <c r="VF505"/>
      <c r="VG505"/>
      <c r="VH505"/>
      <c r="VI505"/>
      <c r="VJ505"/>
      <c r="VK505"/>
      <c r="VL505"/>
      <c r="VM505"/>
      <c r="VN505"/>
      <c r="VO505"/>
      <c r="VP505"/>
      <c r="VQ505"/>
      <c r="VR505"/>
      <c r="VS505"/>
      <c r="VT505"/>
      <c r="VU505"/>
      <c r="VV505"/>
      <c r="VW505"/>
      <c r="VX505"/>
      <c r="VY505"/>
      <c r="VZ505"/>
      <c r="WA505"/>
      <c r="WB505"/>
      <c r="WC505"/>
      <c r="WD505"/>
      <c r="WE505"/>
      <c r="WF505"/>
      <c r="WG505"/>
      <c r="WH505"/>
      <c r="WI505"/>
      <c r="WJ505"/>
      <c r="WK505"/>
      <c r="WL505"/>
      <c r="WM505"/>
      <c r="WN505"/>
      <c r="WO505"/>
      <c r="WP505"/>
      <c r="WQ505"/>
      <c r="WR505"/>
      <c r="WS505"/>
      <c r="WT505"/>
      <c r="WU505"/>
      <c r="WV505"/>
      <c r="WW505"/>
    </row>
    <row r="506" spans="1:621" s="41" customFormat="1" ht="123" hidden="1" customHeight="1" x14ac:dyDescent="0.25">
      <c r="A506" s="92">
        <f>A505+1</f>
        <v>393</v>
      </c>
      <c r="B506" s="315" t="s">
        <v>80</v>
      </c>
      <c r="C506" s="279" t="s">
        <v>2879</v>
      </c>
      <c r="D506" s="279" t="s">
        <v>2880</v>
      </c>
      <c r="E506" s="279" t="s">
        <v>2881</v>
      </c>
      <c r="F506" s="288" t="s">
        <v>2882</v>
      </c>
      <c r="G506" s="280">
        <v>44332.763888888891</v>
      </c>
      <c r="H506" s="123">
        <v>44332.861111111109</v>
      </c>
      <c r="I506" s="280">
        <v>44332.861111111109</v>
      </c>
      <c r="J506" s="188">
        <f t="shared" si="77"/>
        <v>9.7222222218988463E-2</v>
      </c>
      <c r="K506" s="288" t="s">
        <v>2883</v>
      </c>
      <c r="L506" s="288"/>
      <c r="M506" s="288"/>
      <c r="N506" s="288"/>
      <c r="O506" s="288"/>
      <c r="P506" s="288"/>
      <c r="Q506" s="288"/>
      <c r="R506" s="288" t="s">
        <v>2884</v>
      </c>
      <c r="S506" s="288" t="s">
        <v>2885</v>
      </c>
      <c r="T506" s="279" t="s">
        <v>75</v>
      </c>
      <c r="U506" s="288">
        <v>250</v>
      </c>
      <c r="V506" s="279" t="s">
        <v>87</v>
      </c>
      <c r="W506" s="279">
        <v>0</v>
      </c>
      <c r="X506" s="331">
        <v>257</v>
      </c>
      <c r="Y506" s="50">
        <f t="shared" si="70"/>
        <v>2.3333333332557231</v>
      </c>
      <c r="Z506"/>
      <c r="AA506"/>
      <c r="AB506"/>
      <c r="AC506"/>
      <c r="AD506"/>
      <c r="AE506"/>
      <c r="AF506"/>
      <c r="AG506"/>
      <c r="AH506">
        <v>1</v>
      </c>
      <c r="AI506"/>
      <c r="AJ506"/>
      <c r="AK506"/>
      <c r="AL506"/>
      <c r="AM506"/>
      <c r="AN506">
        <v>1</v>
      </c>
      <c r="AO506"/>
      <c r="AP506"/>
      <c r="AQ506"/>
      <c r="AR506"/>
      <c r="AS506"/>
      <c r="AT506"/>
      <c r="AU506"/>
      <c r="AV506" s="53" t="s">
        <v>96</v>
      </c>
      <c r="AW506" s="53" t="s">
        <v>90</v>
      </c>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c r="DY506"/>
      <c r="DZ506"/>
      <c r="EA506"/>
      <c r="EB506"/>
      <c r="EC506"/>
      <c r="ED506"/>
      <c r="EE506"/>
      <c r="EF506"/>
      <c r="EG506"/>
      <c r="EH506"/>
      <c r="EI506"/>
      <c r="EJ506"/>
      <c r="EK506"/>
      <c r="EL506"/>
      <c r="EM506"/>
      <c r="EN506"/>
      <c r="EO506"/>
      <c r="EP506"/>
      <c r="EQ506"/>
      <c r="ER506"/>
      <c r="ES506"/>
      <c r="ET506"/>
      <c r="EU506"/>
      <c r="EV506"/>
      <c r="EW506"/>
      <c r="EX506"/>
      <c r="EY506"/>
      <c r="EZ506"/>
      <c r="FA506"/>
      <c r="FB506"/>
      <c r="FC506"/>
      <c r="FD506"/>
      <c r="FE506"/>
      <c r="FF506"/>
      <c r="FG506"/>
      <c r="FH506"/>
      <c r="FI506"/>
      <c r="FJ506"/>
      <c r="FK506"/>
      <c r="FL506"/>
      <c r="FM506"/>
      <c r="FN506"/>
      <c r="FO506"/>
      <c r="FP506"/>
      <c r="FQ506"/>
      <c r="FR506"/>
      <c r="FS506"/>
      <c r="FT506"/>
      <c r="FU506"/>
      <c r="FV506"/>
      <c r="FW506"/>
      <c r="FX506"/>
      <c r="FY506"/>
      <c r="FZ506"/>
      <c r="GA506"/>
      <c r="GB506"/>
      <c r="GC506"/>
      <c r="GD506"/>
      <c r="GE506"/>
      <c r="GF506"/>
      <c r="GG506"/>
      <c r="GH506"/>
      <c r="GI506"/>
      <c r="GJ506"/>
      <c r="GK506"/>
      <c r="GL506"/>
      <c r="GM506"/>
      <c r="GN506"/>
      <c r="GO506"/>
      <c r="GP506"/>
      <c r="GQ506"/>
      <c r="GR506"/>
      <c r="GS506"/>
      <c r="GT506"/>
      <c r="GU506"/>
      <c r="GV506"/>
      <c r="GW506"/>
      <c r="GX506"/>
      <c r="GY506"/>
      <c r="GZ506"/>
      <c r="HA506"/>
      <c r="HB506"/>
      <c r="HC506"/>
      <c r="HD506"/>
      <c r="HE506"/>
      <c r="HF506"/>
      <c r="HG506"/>
      <c r="HH506"/>
      <c r="HI506"/>
      <c r="HJ506"/>
      <c r="HK506"/>
      <c r="HL506"/>
      <c r="HM506"/>
      <c r="HN506"/>
      <c r="HO506"/>
      <c r="HP506"/>
      <c r="HQ506"/>
      <c r="HR506"/>
      <c r="HS506"/>
      <c r="HT506"/>
      <c r="HU506"/>
      <c r="HV506"/>
      <c r="HW506"/>
      <c r="HX506"/>
      <c r="HY506"/>
      <c r="HZ506"/>
      <c r="IA506"/>
      <c r="IB506"/>
      <c r="IC506"/>
      <c r="ID506"/>
      <c r="IE506"/>
      <c r="IF506"/>
      <c r="IG506"/>
      <c r="IH506"/>
      <c r="II506"/>
      <c r="IJ506"/>
      <c r="IK506"/>
      <c r="IL506"/>
      <c r="IM506"/>
      <c r="IN506"/>
      <c r="IO506"/>
      <c r="IP506"/>
      <c r="IQ506"/>
      <c r="IR506"/>
      <c r="IS506"/>
      <c r="IT506"/>
      <c r="IU506"/>
      <c r="IV506"/>
      <c r="IW506"/>
      <c r="IX506"/>
      <c r="IY506"/>
      <c r="IZ506"/>
      <c r="JA506"/>
      <c r="JB506"/>
      <c r="JC506"/>
      <c r="JD506"/>
      <c r="JE506"/>
      <c r="JF506"/>
      <c r="JG506"/>
      <c r="JH506"/>
      <c r="JI506"/>
      <c r="JJ506"/>
      <c r="JK506"/>
      <c r="JL506"/>
      <c r="JM506"/>
      <c r="JN506"/>
      <c r="JO506"/>
      <c r="JP506"/>
      <c r="JQ506"/>
      <c r="JR506"/>
      <c r="JS506"/>
      <c r="JT506"/>
      <c r="JU506"/>
      <c r="JV506"/>
      <c r="JW506"/>
      <c r="JX506"/>
      <c r="JY506"/>
      <c r="JZ506"/>
      <c r="KA506"/>
      <c r="KB506"/>
      <c r="KC506"/>
      <c r="KD506"/>
      <c r="KE506"/>
      <c r="KF506"/>
      <c r="KG506"/>
      <c r="KH506"/>
      <c r="KI506"/>
      <c r="KJ506"/>
      <c r="KK506"/>
      <c r="KL506"/>
      <c r="KM506"/>
      <c r="KN506"/>
      <c r="KO506"/>
      <c r="KP506"/>
      <c r="KQ506"/>
      <c r="KR506"/>
      <c r="KS506"/>
      <c r="KT506"/>
      <c r="KU506"/>
      <c r="KV506"/>
      <c r="KW506"/>
      <c r="KX506"/>
      <c r="KY506"/>
      <c r="KZ506"/>
      <c r="LA506"/>
      <c r="LB506"/>
      <c r="LC506"/>
      <c r="LD506"/>
      <c r="LE506"/>
      <c r="LF506"/>
      <c r="LG506"/>
      <c r="LH506"/>
      <c r="LI506"/>
      <c r="LJ506"/>
      <c r="LK506"/>
      <c r="LL506"/>
      <c r="LM506"/>
      <c r="LN506"/>
      <c r="LO506"/>
      <c r="LP506"/>
      <c r="LQ506"/>
      <c r="LR506"/>
      <c r="LS506"/>
      <c r="LT506"/>
      <c r="LU506"/>
      <c r="LV506"/>
      <c r="LW506"/>
      <c r="LX506"/>
      <c r="LY506"/>
      <c r="LZ506"/>
      <c r="MA506"/>
      <c r="MB506"/>
      <c r="MC506"/>
      <c r="MD506"/>
      <c r="ME506"/>
      <c r="MF506"/>
      <c r="MG506"/>
      <c r="MH506"/>
      <c r="MI506"/>
      <c r="MJ506"/>
      <c r="MK506"/>
      <c r="ML506"/>
      <c r="MM506"/>
      <c r="MN506"/>
      <c r="MO506"/>
      <c r="MP506"/>
      <c r="MQ506"/>
      <c r="MR506"/>
      <c r="MS506"/>
      <c r="MT506"/>
      <c r="MU506"/>
      <c r="MV506"/>
      <c r="MW506"/>
      <c r="MX506"/>
      <c r="MY506"/>
      <c r="MZ506"/>
      <c r="NA506"/>
      <c r="NB506"/>
      <c r="NC506"/>
      <c r="ND506"/>
      <c r="NE506"/>
      <c r="NF506"/>
      <c r="NG506"/>
      <c r="NH506"/>
      <c r="NI506"/>
      <c r="NJ506"/>
      <c r="NK506"/>
      <c r="NL506"/>
      <c r="NM506"/>
      <c r="NN506"/>
      <c r="NO506"/>
      <c r="NP506"/>
      <c r="NQ506"/>
      <c r="NR506"/>
      <c r="NS506"/>
      <c r="NT506"/>
      <c r="NU506"/>
      <c r="NV506"/>
      <c r="NW506"/>
      <c r="NX506"/>
      <c r="NY506"/>
      <c r="NZ506"/>
      <c r="OA506"/>
      <c r="OB506"/>
      <c r="OC506"/>
      <c r="OD506"/>
      <c r="OE506"/>
      <c r="OF506"/>
      <c r="OG506"/>
      <c r="OH506"/>
      <c r="OI506"/>
      <c r="OJ506"/>
      <c r="OK506"/>
      <c r="OL506"/>
      <c r="OM506"/>
      <c r="ON506"/>
      <c r="OO506"/>
      <c r="OP506"/>
      <c r="OQ506"/>
      <c r="OR506"/>
      <c r="OS506"/>
      <c r="OT506"/>
      <c r="OU506"/>
      <c r="OV506"/>
      <c r="OW506"/>
      <c r="OX506"/>
      <c r="OY506"/>
      <c r="OZ506"/>
      <c r="PA506"/>
      <c r="PB506"/>
      <c r="PC506"/>
      <c r="PD506"/>
      <c r="PE506"/>
      <c r="PF506"/>
      <c r="PG506"/>
      <c r="PH506"/>
      <c r="PI506"/>
      <c r="PJ506"/>
      <c r="PK506"/>
      <c r="PL506"/>
      <c r="PM506"/>
      <c r="PN506"/>
      <c r="PO506"/>
      <c r="PP506"/>
      <c r="PQ506"/>
      <c r="PR506"/>
      <c r="PS506"/>
      <c r="PT506"/>
      <c r="PU506"/>
      <c r="PV506"/>
      <c r="PW506"/>
      <c r="PX506"/>
      <c r="PY506"/>
      <c r="PZ506"/>
      <c r="QA506"/>
      <c r="QB506"/>
      <c r="QC506"/>
      <c r="QD506"/>
      <c r="QE506"/>
      <c r="QF506"/>
      <c r="QG506"/>
      <c r="QH506"/>
      <c r="QI506"/>
      <c r="QJ506"/>
      <c r="QK506"/>
      <c r="QL506"/>
      <c r="QM506"/>
      <c r="QN506"/>
      <c r="QO506"/>
      <c r="QP506"/>
      <c r="QQ506"/>
      <c r="QR506"/>
      <c r="QS506"/>
      <c r="QT506"/>
      <c r="QU506"/>
      <c r="QV506"/>
      <c r="QW506"/>
      <c r="QX506"/>
      <c r="QY506"/>
      <c r="QZ506"/>
      <c r="RA506"/>
      <c r="RB506"/>
      <c r="RC506"/>
      <c r="RD506"/>
      <c r="RE506"/>
      <c r="RF506"/>
      <c r="RG506"/>
      <c r="RH506"/>
      <c r="RI506"/>
      <c r="RJ506"/>
      <c r="RK506"/>
      <c r="RL506"/>
      <c r="RM506"/>
      <c r="RN506"/>
      <c r="RO506"/>
      <c r="RP506"/>
      <c r="RQ506"/>
      <c r="RR506"/>
      <c r="RS506"/>
      <c r="RT506"/>
      <c r="RU506"/>
      <c r="RV506"/>
      <c r="RW506"/>
      <c r="RX506"/>
      <c r="RY506"/>
      <c r="RZ506"/>
      <c r="SA506"/>
      <c r="SB506"/>
      <c r="SC506"/>
      <c r="SD506"/>
      <c r="SE506"/>
      <c r="SF506"/>
      <c r="SG506"/>
      <c r="SH506"/>
      <c r="SI506"/>
      <c r="SJ506"/>
      <c r="SK506"/>
      <c r="SL506"/>
      <c r="SM506"/>
      <c r="SN506"/>
      <c r="SO506"/>
      <c r="SP506"/>
      <c r="SQ506"/>
      <c r="SR506"/>
      <c r="SS506"/>
      <c r="ST506"/>
      <c r="SU506"/>
      <c r="SV506"/>
      <c r="SW506"/>
      <c r="SX506"/>
      <c r="SY506"/>
      <c r="SZ506"/>
      <c r="TA506"/>
      <c r="TB506"/>
      <c r="TC506"/>
      <c r="TD506"/>
      <c r="TE506"/>
      <c r="TF506"/>
      <c r="TG506"/>
      <c r="TH506"/>
      <c r="TI506"/>
      <c r="TJ506"/>
      <c r="TK506"/>
      <c r="TL506"/>
      <c r="TM506"/>
      <c r="TN506"/>
      <c r="TO506"/>
      <c r="TP506"/>
      <c r="TQ506"/>
      <c r="TR506"/>
      <c r="TS506"/>
      <c r="TT506"/>
      <c r="TU506"/>
      <c r="TV506"/>
      <c r="TW506"/>
      <c r="TX506"/>
      <c r="TY506"/>
      <c r="TZ506"/>
      <c r="UA506"/>
      <c r="UB506"/>
      <c r="UC506"/>
      <c r="UD506"/>
      <c r="UE506"/>
      <c r="UF506"/>
      <c r="UG506"/>
      <c r="UH506"/>
      <c r="UI506"/>
      <c r="UJ506"/>
      <c r="UK506"/>
      <c r="UL506"/>
      <c r="UM506"/>
      <c r="UN506"/>
      <c r="UO506"/>
      <c r="UP506"/>
      <c r="UQ506"/>
      <c r="UR506"/>
      <c r="US506"/>
      <c r="UT506"/>
      <c r="UU506"/>
      <c r="UV506"/>
      <c r="UW506"/>
      <c r="UX506"/>
      <c r="UY506"/>
      <c r="UZ506"/>
      <c r="VA506"/>
      <c r="VB506"/>
      <c r="VC506"/>
      <c r="VD506"/>
      <c r="VE506"/>
      <c r="VF506"/>
      <c r="VG506"/>
      <c r="VH506"/>
      <c r="VI506"/>
      <c r="VJ506"/>
      <c r="VK506"/>
      <c r="VL506"/>
      <c r="VM506"/>
      <c r="VN506"/>
      <c r="VO506"/>
      <c r="VP506"/>
      <c r="VQ506"/>
      <c r="VR506"/>
      <c r="VS506"/>
      <c r="VT506"/>
      <c r="VU506"/>
      <c r="VV506"/>
      <c r="VW506"/>
      <c r="VX506"/>
      <c r="VY506"/>
      <c r="VZ506"/>
      <c r="WA506"/>
      <c r="WB506"/>
      <c r="WC506"/>
      <c r="WD506"/>
      <c r="WE506"/>
      <c r="WF506"/>
      <c r="WG506"/>
      <c r="WH506"/>
      <c r="WI506"/>
      <c r="WJ506"/>
      <c r="WK506"/>
      <c r="WL506"/>
      <c r="WM506"/>
      <c r="WN506"/>
      <c r="WO506"/>
      <c r="WP506"/>
      <c r="WQ506"/>
      <c r="WR506"/>
      <c r="WS506"/>
      <c r="WT506"/>
      <c r="WU506"/>
      <c r="WV506"/>
      <c r="WW506"/>
    </row>
    <row r="507" spans="1:621" s="41" customFormat="1" ht="87.75" hidden="1" customHeight="1" x14ac:dyDescent="0.25">
      <c r="A507" s="92">
        <f t="shared" ref="A507:A521" si="78">A506+1</f>
        <v>394</v>
      </c>
      <c r="B507" s="34" t="s">
        <v>74</v>
      </c>
      <c r="C507" s="306" t="s">
        <v>172</v>
      </c>
      <c r="D507" s="306" t="s">
        <v>2570</v>
      </c>
      <c r="E507" s="306" t="s">
        <v>2887</v>
      </c>
      <c r="F507" s="306" t="s">
        <v>2888</v>
      </c>
      <c r="G507" s="308">
        <v>44333.447916666664</v>
      </c>
      <c r="H507" s="216">
        <v>44333.477083333331</v>
      </c>
      <c r="I507" s="308">
        <v>44335.916666666664</v>
      </c>
      <c r="J507" s="45">
        <v>2.9166666667151731E-2</v>
      </c>
      <c r="K507" s="309" t="s">
        <v>2573</v>
      </c>
      <c r="L507" s="309"/>
      <c r="M507" s="309"/>
      <c r="N507" s="309"/>
      <c r="O507" s="309" t="s">
        <v>2211</v>
      </c>
      <c r="P507" s="309">
        <v>1</v>
      </c>
      <c r="Q507" s="309"/>
      <c r="R507" s="309" t="s">
        <v>2889</v>
      </c>
      <c r="S507" s="309" t="s">
        <v>2959</v>
      </c>
      <c r="T507" s="310" t="s">
        <v>75</v>
      </c>
      <c r="U507" s="309">
        <v>100</v>
      </c>
      <c r="V507" s="309" t="s">
        <v>76</v>
      </c>
      <c r="W507" s="309">
        <v>1</v>
      </c>
      <c r="X507" s="331" t="s">
        <v>189</v>
      </c>
      <c r="Y507" s="50">
        <f t="shared" si="70"/>
        <v>0.70000000001164153</v>
      </c>
      <c r="Z507"/>
      <c r="AA507"/>
      <c r="AB507"/>
      <c r="AC507"/>
      <c r="AD507">
        <v>1</v>
      </c>
      <c r="AE507"/>
      <c r="AF507"/>
      <c r="AG507"/>
      <c r="AH507"/>
      <c r="AI507"/>
      <c r="AJ507"/>
      <c r="AK507"/>
      <c r="AL507"/>
      <c r="AM507"/>
      <c r="AN507"/>
      <c r="AO507"/>
      <c r="AP507"/>
      <c r="AQ507"/>
      <c r="AR507"/>
      <c r="AS507"/>
      <c r="AT507"/>
      <c r="AU507"/>
      <c r="AV507" s="53" t="s">
        <v>89</v>
      </c>
      <c r="AW507" s="124"/>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c r="DY507"/>
      <c r="DZ507"/>
      <c r="EA507"/>
      <c r="EB507"/>
      <c r="EC507"/>
      <c r="ED507"/>
      <c r="EE507"/>
      <c r="EF507"/>
      <c r="EG507"/>
      <c r="EH507"/>
      <c r="EI507"/>
      <c r="EJ507"/>
      <c r="EK507"/>
      <c r="EL507"/>
      <c r="EM507"/>
      <c r="EN507"/>
      <c r="EO507"/>
      <c r="EP507"/>
      <c r="EQ507"/>
      <c r="ER507"/>
      <c r="ES507"/>
      <c r="ET507"/>
      <c r="EU507"/>
      <c r="EV507"/>
      <c r="EW507"/>
      <c r="EX507"/>
      <c r="EY507"/>
      <c r="EZ507"/>
      <c r="FA507"/>
      <c r="FB507"/>
      <c r="FC507"/>
      <c r="FD507"/>
      <c r="FE507"/>
      <c r="FF507"/>
      <c r="FG507"/>
      <c r="FH507"/>
      <c r="FI507"/>
      <c r="FJ507"/>
      <c r="FK507"/>
      <c r="FL507"/>
      <c r="FM507"/>
      <c r="FN507"/>
      <c r="FO507"/>
      <c r="FP507"/>
      <c r="FQ507"/>
      <c r="FR507"/>
      <c r="FS507"/>
      <c r="FT507"/>
      <c r="FU507"/>
      <c r="FV507"/>
      <c r="FW507"/>
      <c r="FX507"/>
      <c r="FY507"/>
      <c r="FZ507"/>
      <c r="GA507"/>
      <c r="GB507"/>
      <c r="GC507"/>
      <c r="GD507"/>
      <c r="GE507"/>
      <c r="GF507"/>
      <c r="GG507"/>
      <c r="GH507"/>
      <c r="GI507"/>
      <c r="GJ507"/>
      <c r="GK507"/>
      <c r="GL507"/>
      <c r="GM507"/>
      <c r="GN507"/>
      <c r="GO507"/>
      <c r="GP507"/>
      <c r="GQ507"/>
      <c r="GR507"/>
      <c r="GS507"/>
      <c r="GT507"/>
      <c r="GU507"/>
      <c r="GV507"/>
      <c r="GW507"/>
      <c r="GX507"/>
      <c r="GY507"/>
      <c r="GZ507"/>
      <c r="HA507"/>
      <c r="HB507"/>
      <c r="HC507"/>
      <c r="HD507"/>
      <c r="HE507"/>
      <c r="HF507"/>
      <c r="HG507"/>
      <c r="HH507"/>
      <c r="HI507"/>
      <c r="HJ507"/>
      <c r="HK507"/>
      <c r="HL507"/>
      <c r="HM507"/>
      <c r="HN507"/>
      <c r="HO507"/>
      <c r="HP507"/>
      <c r="HQ507"/>
      <c r="HR507"/>
      <c r="HS507"/>
      <c r="HT507"/>
      <c r="HU507"/>
      <c r="HV507"/>
      <c r="HW507"/>
      <c r="HX507"/>
      <c r="HY507"/>
      <c r="HZ507"/>
      <c r="IA507"/>
      <c r="IB507"/>
      <c r="IC507"/>
      <c r="ID507"/>
      <c r="IE507"/>
      <c r="IF507"/>
      <c r="IG507"/>
      <c r="IH507"/>
      <c r="II507"/>
      <c r="IJ507"/>
      <c r="IK507"/>
      <c r="IL507"/>
      <c r="IM507"/>
      <c r="IN507"/>
      <c r="IO507"/>
      <c r="IP507"/>
      <c r="IQ507"/>
      <c r="IR507"/>
      <c r="IS507"/>
      <c r="IT507"/>
      <c r="IU507"/>
      <c r="IV507"/>
      <c r="IW507"/>
      <c r="IX507"/>
      <c r="IY507"/>
      <c r="IZ507"/>
      <c r="JA507"/>
      <c r="JB507"/>
      <c r="JC507"/>
      <c r="JD507"/>
      <c r="JE507"/>
      <c r="JF507"/>
      <c r="JG507"/>
      <c r="JH507"/>
      <c r="JI507"/>
      <c r="JJ507"/>
      <c r="JK507"/>
      <c r="JL507"/>
      <c r="JM507"/>
      <c r="JN507"/>
      <c r="JO507"/>
      <c r="JP507"/>
      <c r="JQ507"/>
      <c r="JR507"/>
      <c r="JS507"/>
      <c r="JT507"/>
      <c r="JU507"/>
      <c r="JV507"/>
      <c r="JW507"/>
      <c r="JX507"/>
      <c r="JY507"/>
      <c r="JZ507"/>
      <c r="KA507"/>
      <c r="KB507"/>
      <c r="KC507"/>
      <c r="KD507"/>
      <c r="KE507"/>
      <c r="KF507"/>
      <c r="KG507"/>
      <c r="KH507"/>
      <c r="KI507"/>
      <c r="KJ507"/>
      <c r="KK507"/>
      <c r="KL507"/>
      <c r="KM507"/>
      <c r="KN507"/>
      <c r="KO507"/>
      <c r="KP507"/>
      <c r="KQ507"/>
      <c r="KR507"/>
      <c r="KS507"/>
      <c r="KT507"/>
      <c r="KU507"/>
      <c r="KV507"/>
      <c r="KW507"/>
      <c r="KX507"/>
      <c r="KY507"/>
      <c r="KZ507"/>
      <c r="LA507"/>
      <c r="LB507"/>
      <c r="LC507"/>
      <c r="LD507"/>
      <c r="LE507"/>
      <c r="LF507"/>
      <c r="LG507"/>
      <c r="LH507"/>
      <c r="LI507"/>
      <c r="LJ507"/>
      <c r="LK507"/>
      <c r="LL507"/>
      <c r="LM507"/>
      <c r="LN507"/>
      <c r="LO507"/>
      <c r="LP507"/>
      <c r="LQ507"/>
      <c r="LR507"/>
      <c r="LS507"/>
      <c r="LT507"/>
      <c r="LU507"/>
      <c r="LV507"/>
      <c r="LW507"/>
      <c r="LX507"/>
      <c r="LY507"/>
      <c r="LZ507"/>
      <c r="MA507"/>
      <c r="MB507"/>
      <c r="MC507"/>
      <c r="MD507"/>
      <c r="ME507"/>
      <c r="MF507"/>
      <c r="MG507"/>
      <c r="MH507"/>
      <c r="MI507"/>
      <c r="MJ507"/>
      <c r="MK507"/>
      <c r="ML507"/>
      <c r="MM507"/>
      <c r="MN507"/>
      <c r="MO507"/>
      <c r="MP507"/>
      <c r="MQ507"/>
      <c r="MR507"/>
      <c r="MS507"/>
      <c r="MT507"/>
      <c r="MU507"/>
      <c r="MV507"/>
      <c r="MW507"/>
      <c r="MX507"/>
      <c r="MY507"/>
      <c r="MZ507"/>
      <c r="NA507"/>
      <c r="NB507"/>
      <c r="NC507"/>
      <c r="ND507"/>
      <c r="NE507"/>
      <c r="NF507"/>
      <c r="NG507"/>
      <c r="NH507"/>
      <c r="NI507"/>
      <c r="NJ507"/>
      <c r="NK507"/>
      <c r="NL507"/>
      <c r="NM507"/>
      <c r="NN507"/>
      <c r="NO507"/>
      <c r="NP507"/>
      <c r="NQ507"/>
      <c r="NR507"/>
      <c r="NS507"/>
      <c r="NT507"/>
      <c r="NU507"/>
      <c r="NV507"/>
      <c r="NW507"/>
      <c r="NX507"/>
      <c r="NY507"/>
      <c r="NZ507"/>
      <c r="OA507"/>
      <c r="OB507"/>
      <c r="OC507"/>
      <c r="OD507"/>
      <c r="OE507"/>
      <c r="OF507"/>
      <c r="OG507"/>
      <c r="OH507"/>
      <c r="OI507"/>
      <c r="OJ507"/>
      <c r="OK507"/>
      <c r="OL507"/>
      <c r="OM507"/>
      <c r="ON507"/>
      <c r="OO507"/>
      <c r="OP507"/>
      <c r="OQ507"/>
      <c r="OR507"/>
      <c r="OS507"/>
      <c r="OT507"/>
      <c r="OU507"/>
      <c r="OV507"/>
      <c r="OW507"/>
      <c r="OX507"/>
      <c r="OY507"/>
      <c r="OZ507"/>
      <c r="PA507"/>
      <c r="PB507"/>
      <c r="PC507"/>
      <c r="PD507"/>
      <c r="PE507"/>
      <c r="PF507"/>
      <c r="PG507"/>
      <c r="PH507"/>
      <c r="PI507"/>
      <c r="PJ507"/>
      <c r="PK507"/>
      <c r="PL507"/>
      <c r="PM507"/>
      <c r="PN507"/>
      <c r="PO507"/>
      <c r="PP507"/>
      <c r="PQ507"/>
      <c r="PR507"/>
      <c r="PS507"/>
      <c r="PT507"/>
      <c r="PU507"/>
      <c r="PV507"/>
      <c r="PW507"/>
      <c r="PX507"/>
      <c r="PY507"/>
      <c r="PZ507"/>
      <c r="QA507"/>
      <c r="QB507"/>
      <c r="QC507"/>
      <c r="QD507"/>
      <c r="QE507"/>
      <c r="QF507"/>
      <c r="QG507"/>
      <c r="QH507"/>
      <c r="QI507"/>
      <c r="QJ507"/>
      <c r="QK507"/>
      <c r="QL507"/>
      <c r="QM507"/>
      <c r="QN507"/>
      <c r="QO507"/>
      <c r="QP507"/>
      <c r="QQ507"/>
      <c r="QR507"/>
      <c r="QS507"/>
      <c r="QT507"/>
      <c r="QU507"/>
      <c r="QV507"/>
      <c r="QW507"/>
      <c r="QX507"/>
      <c r="QY507"/>
      <c r="QZ507"/>
      <c r="RA507"/>
      <c r="RB507"/>
      <c r="RC507"/>
      <c r="RD507"/>
      <c r="RE507"/>
      <c r="RF507"/>
      <c r="RG507"/>
      <c r="RH507"/>
      <c r="RI507"/>
      <c r="RJ507"/>
      <c r="RK507"/>
      <c r="RL507"/>
      <c r="RM507"/>
      <c r="RN507"/>
      <c r="RO507"/>
      <c r="RP507"/>
      <c r="RQ507"/>
      <c r="RR507"/>
      <c r="RS507"/>
      <c r="RT507"/>
      <c r="RU507"/>
      <c r="RV507"/>
      <c r="RW507"/>
      <c r="RX507"/>
      <c r="RY507"/>
      <c r="RZ507"/>
      <c r="SA507"/>
      <c r="SB507"/>
      <c r="SC507"/>
      <c r="SD507"/>
      <c r="SE507"/>
      <c r="SF507"/>
      <c r="SG507"/>
      <c r="SH507"/>
      <c r="SI507"/>
      <c r="SJ507"/>
      <c r="SK507"/>
      <c r="SL507"/>
      <c r="SM507"/>
      <c r="SN507"/>
      <c r="SO507"/>
      <c r="SP507"/>
      <c r="SQ507"/>
      <c r="SR507"/>
      <c r="SS507"/>
      <c r="ST507"/>
      <c r="SU507"/>
      <c r="SV507"/>
      <c r="SW507"/>
      <c r="SX507"/>
      <c r="SY507"/>
      <c r="SZ507"/>
      <c r="TA507"/>
      <c r="TB507"/>
      <c r="TC507"/>
      <c r="TD507"/>
      <c r="TE507"/>
      <c r="TF507"/>
      <c r="TG507"/>
      <c r="TH507"/>
      <c r="TI507"/>
      <c r="TJ507"/>
      <c r="TK507"/>
      <c r="TL507"/>
      <c r="TM507"/>
      <c r="TN507"/>
      <c r="TO507"/>
      <c r="TP507"/>
      <c r="TQ507"/>
      <c r="TR507"/>
      <c r="TS507"/>
      <c r="TT507"/>
      <c r="TU507"/>
      <c r="TV507"/>
      <c r="TW507"/>
      <c r="TX507"/>
      <c r="TY507"/>
      <c r="TZ507"/>
      <c r="UA507"/>
      <c r="UB507"/>
      <c r="UC507"/>
      <c r="UD507"/>
      <c r="UE507"/>
      <c r="UF507"/>
      <c r="UG507"/>
      <c r="UH507"/>
      <c r="UI507"/>
      <c r="UJ507"/>
      <c r="UK507"/>
      <c r="UL507"/>
      <c r="UM507"/>
      <c r="UN507"/>
      <c r="UO507"/>
      <c r="UP507"/>
      <c r="UQ507"/>
      <c r="UR507"/>
      <c r="US507"/>
      <c r="UT507"/>
      <c r="UU507"/>
      <c r="UV507"/>
      <c r="UW507"/>
      <c r="UX507"/>
      <c r="UY507"/>
      <c r="UZ507"/>
      <c r="VA507"/>
      <c r="VB507"/>
      <c r="VC507"/>
      <c r="VD507"/>
      <c r="VE507"/>
      <c r="VF507"/>
      <c r="VG507"/>
      <c r="VH507"/>
      <c r="VI507"/>
      <c r="VJ507"/>
      <c r="VK507"/>
      <c r="VL507"/>
      <c r="VM507"/>
      <c r="VN507"/>
      <c r="VO507"/>
      <c r="VP507"/>
      <c r="VQ507"/>
      <c r="VR507"/>
      <c r="VS507"/>
      <c r="VT507"/>
      <c r="VU507"/>
      <c r="VV507"/>
      <c r="VW507"/>
      <c r="VX507"/>
      <c r="VY507"/>
      <c r="VZ507"/>
      <c r="WA507"/>
      <c r="WB507"/>
      <c r="WC507"/>
      <c r="WD507"/>
      <c r="WE507"/>
      <c r="WF507"/>
      <c r="WG507"/>
      <c r="WH507"/>
      <c r="WI507"/>
      <c r="WJ507"/>
      <c r="WK507"/>
      <c r="WL507"/>
      <c r="WM507"/>
      <c r="WN507"/>
      <c r="WO507"/>
      <c r="WP507"/>
      <c r="WQ507"/>
      <c r="WR507"/>
      <c r="WS507"/>
      <c r="WT507"/>
      <c r="WU507"/>
      <c r="WV507"/>
      <c r="WW507"/>
    </row>
    <row r="508" spans="1:621" s="131" customFormat="1" ht="87.75" hidden="1" customHeight="1" x14ac:dyDescent="0.25">
      <c r="A508" s="92">
        <f t="shared" si="78"/>
        <v>395</v>
      </c>
      <c r="B508" s="315" t="s">
        <v>83</v>
      </c>
      <c r="C508" s="279" t="s">
        <v>2890</v>
      </c>
      <c r="D508" s="279" t="s">
        <v>2891</v>
      </c>
      <c r="E508" s="279" t="s">
        <v>2892</v>
      </c>
      <c r="F508" s="288" t="s">
        <v>79</v>
      </c>
      <c r="G508" s="49">
        <v>44333.944444444445</v>
      </c>
      <c r="H508" s="302" t="s">
        <v>2893</v>
      </c>
      <c r="I508" s="318">
        <v>44335.649305555555</v>
      </c>
      <c r="J508" s="45">
        <v>0</v>
      </c>
      <c r="K508" s="299" t="s">
        <v>2894</v>
      </c>
      <c r="L508" s="299"/>
      <c r="M508" s="299"/>
      <c r="N508" s="299"/>
      <c r="O508" s="299"/>
      <c r="P508" s="299"/>
      <c r="Q508" s="299"/>
      <c r="R508" s="299" t="s">
        <v>2956</v>
      </c>
      <c r="S508" s="287" t="s">
        <v>2957</v>
      </c>
      <c r="T508" s="299" t="s">
        <v>75</v>
      </c>
      <c r="U508" s="299">
        <v>0</v>
      </c>
      <c r="V508" s="328" t="s">
        <v>76</v>
      </c>
      <c r="W508" s="328">
        <v>0</v>
      </c>
      <c r="X508" s="331">
        <v>258</v>
      </c>
      <c r="Y508" s="50">
        <f t="shared" si="70"/>
        <v>0</v>
      </c>
      <c r="Z508"/>
      <c r="AA508"/>
      <c r="AB508"/>
      <c r="AC508"/>
      <c r="AD508"/>
      <c r="AE508">
        <v>1</v>
      </c>
      <c r="AF508"/>
      <c r="AG508"/>
      <c r="AH508"/>
      <c r="AI508"/>
      <c r="AJ508"/>
      <c r="AK508"/>
      <c r="AL508"/>
      <c r="AM508"/>
      <c r="AN508"/>
      <c r="AO508"/>
      <c r="AP508"/>
      <c r="AQ508"/>
      <c r="AR508"/>
      <c r="AS508"/>
      <c r="AT508"/>
      <c r="AU508"/>
      <c r="AV508" s="53" t="s">
        <v>89</v>
      </c>
      <c r="AW508" s="124"/>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c r="DY508"/>
      <c r="DZ508"/>
      <c r="EA508"/>
      <c r="EB508"/>
      <c r="EC508"/>
      <c r="ED508"/>
      <c r="EE508"/>
      <c r="EF508"/>
      <c r="EG508"/>
      <c r="EH508"/>
      <c r="EI508"/>
      <c r="EJ508"/>
      <c r="EK508"/>
      <c r="EL508"/>
      <c r="EM508"/>
      <c r="EN508"/>
      <c r="EO508"/>
      <c r="EP508"/>
      <c r="EQ508"/>
      <c r="ER508"/>
      <c r="ES508"/>
      <c r="ET508"/>
      <c r="EU508"/>
      <c r="EV508"/>
      <c r="EW508"/>
      <c r="EX508"/>
      <c r="EY508"/>
      <c r="EZ508"/>
      <c r="FA508"/>
      <c r="FB508"/>
      <c r="FC508"/>
      <c r="FD508"/>
      <c r="FE508"/>
      <c r="FF508"/>
      <c r="FG508"/>
      <c r="FH508"/>
      <c r="FI508"/>
      <c r="FJ508"/>
      <c r="FK508"/>
      <c r="FL508"/>
      <c r="FM508"/>
      <c r="FN508"/>
      <c r="FO508"/>
      <c r="FP508"/>
      <c r="FQ508"/>
      <c r="FR508"/>
      <c r="FS508"/>
      <c r="FT508"/>
      <c r="FU508"/>
      <c r="FV508"/>
      <c r="FW508"/>
      <c r="FX508"/>
      <c r="FY508"/>
      <c r="FZ508"/>
      <c r="GA508"/>
      <c r="GB508"/>
      <c r="GC508"/>
      <c r="GD508"/>
      <c r="GE508"/>
      <c r="GF508"/>
      <c r="GG508"/>
      <c r="GH508"/>
      <c r="GI508"/>
      <c r="GJ508"/>
      <c r="GK508"/>
      <c r="GL508"/>
      <c r="GM508"/>
      <c r="GN508"/>
      <c r="GO508"/>
      <c r="GP508"/>
      <c r="GQ508"/>
      <c r="GR508"/>
      <c r="GS508"/>
      <c r="GT508"/>
      <c r="GU508"/>
      <c r="GV508"/>
      <c r="GW508"/>
      <c r="GX508"/>
      <c r="GY508"/>
      <c r="GZ508"/>
      <c r="HA508"/>
      <c r="HB508"/>
      <c r="HC508"/>
      <c r="HD508"/>
      <c r="HE508"/>
      <c r="HF508"/>
      <c r="HG508"/>
      <c r="HH508"/>
      <c r="HI508"/>
      <c r="HJ508"/>
      <c r="HK508"/>
      <c r="HL508"/>
      <c r="HM508"/>
      <c r="HN508"/>
      <c r="HO508"/>
      <c r="HP508"/>
      <c r="HQ508"/>
      <c r="HR508"/>
      <c r="HS508"/>
      <c r="HT508"/>
      <c r="HU508"/>
      <c r="HV508"/>
      <c r="HW508"/>
      <c r="HX508"/>
      <c r="HY508"/>
      <c r="HZ508"/>
      <c r="IA508"/>
      <c r="IB508"/>
      <c r="IC508"/>
      <c r="ID508"/>
      <c r="IE508"/>
      <c r="IF508"/>
      <c r="IG508"/>
      <c r="IH508"/>
      <c r="II508"/>
      <c r="IJ508"/>
      <c r="IK508"/>
      <c r="IL508"/>
      <c r="IM508"/>
      <c r="IN508"/>
      <c r="IO508"/>
      <c r="IP508"/>
      <c r="IQ508"/>
      <c r="IR508"/>
      <c r="IS508"/>
      <c r="IT508"/>
      <c r="IU508"/>
      <c r="IV508"/>
      <c r="IW508"/>
      <c r="IX508"/>
      <c r="IY508"/>
      <c r="IZ508"/>
      <c r="JA508"/>
      <c r="JB508"/>
      <c r="JC508"/>
      <c r="JD508"/>
      <c r="JE508"/>
      <c r="JF508"/>
      <c r="JG508"/>
      <c r="JH508"/>
      <c r="JI508"/>
      <c r="JJ508"/>
      <c r="JK508"/>
      <c r="JL508"/>
      <c r="JM508"/>
      <c r="JN508"/>
      <c r="JO508"/>
      <c r="JP508"/>
      <c r="JQ508"/>
      <c r="JR508"/>
      <c r="JS508"/>
      <c r="JT508"/>
      <c r="JU508"/>
      <c r="JV508"/>
      <c r="JW508"/>
      <c r="JX508"/>
      <c r="JY508"/>
      <c r="JZ508"/>
      <c r="KA508"/>
      <c r="KB508"/>
      <c r="KC508"/>
      <c r="KD508"/>
      <c r="KE508"/>
      <c r="KF508"/>
      <c r="KG508"/>
      <c r="KH508"/>
      <c r="KI508"/>
      <c r="KJ508"/>
      <c r="KK508"/>
      <c r="KL508"/>
      <c r="KM508"/>
      <c r="KN508"/>
      <c r="KO508"/>
      <c r="KP508"/>
      <c r="KQ508"/>
      <c r="KR508"/>
      <c r="KS508"/>
      <c r="KT508"/>
      <c r="KU508"/>
      <c r="KV508"/>
      <c r="KW508"/>
      <c r="KX508"/>
      <c r="KY508"/>
      <c r="KZ508"/>
      <c r="LA508"/>
      <c r="LB508"/>
      <c r="LC508"/>
      <c r="LD508"/>
      <c r="LE508"/>
      <c r="LF508"/>
      <c r="LG508"/>
      <c r="LH508"/>
      <c r="LI508"/>
      <c r="LJ508"/>
      <c r="LK508"/>
      <c r="LL508"/>
      <c r="LM508"/>
      <c r="LN508"/>
      <c r="LO508"/>
      <c r="LP508"/>
      <c r="LQ508"/>
      <c r="LR508"/>
      <c r="LS508"/>
      <c r="LT508"/>
      <c r="LU508"/>
      <c r="LV508"/>
      <c r="LW508"/>
      <c r="LX508"/>
      <c r="LY508"/>
      <c r="LZ508"/>
      <c r="MA508"/>
      <c r="MB508"/>
      <c r="MC508"/>
      <c r="MD508"/>
      <c r="ME508"/>
      <c r="MF508"/>
      <c r="MG508"/>
      <c r="MH508"/>
      <c r="MI508"/>
      <c r="MJ508"/>
      <c r="MK508"/>
      <c r="ML508"/>
      <c r="MM508"/>
      <c r="MN508"/>
      <c r="MO508"/>
      <c r="MP508"/>
      <c r="MQ508"/>
      <c r="MR508"/>
      <c r="MS508"/>
      <c r="MT508"/>
      <c r="MU508"/>
      <c r="MV508"/>
      <c r="MW508"/>
      <c r="MX508"/>
      <c r="MY508"/>
      <c r="MZ508"/>
      <c r="NA508"/>
      <c r="NB508"/>
      <c r="NC508"/>
      <c r="ND508"/>
      <c r="NE508"/>
      <c r="NF508"/>
      <c r="NG508"/>
      <c r="NH508"/>
      <c r="NI508"/>
      <c r="NJ508"/>
      <c r="NK508"/>
      <c r="NL508"/>
      <c r="NM508"/>
      <c r="NN508"/>
      <c r="NO508"/>
      <c r="NP508"/>
      <c r="NQ508"/>
      <c r="NR508"/>
      <c r="NS508"/>
      <c r="NT508"/>
      <c r="NU508"/>
      <c r="NV508"/>
      <c r="NW508"/>
      <c r="NX508"/>
      <c r="NY508"/>
      <c r="NZ508"/>
      <c r="OA508"/>
      <c r="OB508"/>
      <c r="OC508"/>
      <c r="OD508"/>
      <c r="OE508"/>
      <c r="OF508"/>
      <c r="OG508"/>
      <c r="OH508"/>
      <c r="OI508"/>
      <c r="OJ508"/>
      <c r="OK508"/>
      <c r="OL508"/>
      <c r="OM508"/>
      <c r="ON508"/>
      <c r="OO508"/>
      <c r="OP508"/>
      <c r="OQ508"/>
      <c r="OR508"/>
      <c r="OS508"/>
      <c r="OT508"/>
      <c r="OU508"/>
      <c r="OV508"/>
      <c r="OW508"/>
      <c r="OX508"/>
      <c r="OY508"/>
      <c r="OZ508"/>
      <c r="PA508"/>
      <c r="PB508"/>
      <c r="PC508"/>
      <c r="PD508"/>
      <c r="PE508"/>
      <c r="PF508"/>
      <c r="PG508"/>
      <c r="PH508"/>
      <c r="PI508"/>
      <c r="PJ508"/>
      <c r="PK508"/>
      <c r="PL508"/>
      <c r="PM508"/>
      <c r="PN508"/>
      <c r="PO508"/>
      <c r="PP508"/>
      <c r="PQ508"/>
      <c r="PR508"/>
      <c r="PS508"/>
      <c r="PT508"/>
      <c r="PU508"/>
      <c r="PV508"/>
      <c r="PW508"/>
      <c r="PX508"/>
      <c r="PY508"/>
      <c r="PZ508"/>
      <c r="QA508"/>
      <c r="QB508"/>
      <c r="QC508"/>
      <c r="QD508"/>
      <c r="QE508"/>
      <c r="QF508"/>
      <c r="QG508"/>
      <c r="QH508"/>
      <c r="QI508"/>
      <c r="QJ508"/>
      <c r="QK508"/>
      <c r="QL508"/>
      <c r="QM508"/>
      <c r="QN508"/>
      <c r="QO508"/>
      <c r="QP508"/>
      <c r="QQ508"/>
      <c r="QR508"/>
      <c r="QS508"/>
      <c r="QT508"/>
      <c r="QU508"/>
      <c r="QV508"/>
      <c r="QW508"/>
      <c r="QX508"/>
      <c r="QY508"/>
      <c r="QZ508"/>
      <c r="RA508"/>
      <c r="RB508"/>
      <c r="RC508"/>
      <c r="RD508"/>
      <c r="RE508"/>
      <c r="RF508"/>
      <c r="RG508"/>
      <c r="RH508"/>
      <c r="RI508"/>
      <c r="RJ508"/>
      <c r="RK508"/>
      <c r="RL508"/>
      <c r="RM508"/>
      <c r="RN508"/>
      <c r="RO508"/>
      <c r="RP508"/>
      <c r="RQ508"/>
      <c r="RR508"/>
      <c r="RS508"/>
      <c r="RT508"/>
      <c r="RU508"/>
      <c r="RV508"/>
      <c r="RW508"/>
      <c r="RX508"/>
      <c r="RY508"/>
      <c r="RZ508"/>
      <c r="SA508"/>
      <c r="SB508"/>
      <c r="SC508"/>
      <c r="SD508"/>
      <c r="SE508"/>
      <c r="SF508"/>
      <c r="SG508"/>
      <c r="SH508"/>
      <c r="SI508"/>
      <c r="SJ508"/>
      <c r="SK508"/>
      <c r="SL508"/>
      <c r="SM508"/>
      <c r="SN508"/>
      <c r="SO508"/>
      <c r="SP508"/>
      <c r="SQ508"/>
      <c r="SR508"/>
      <c r="SS508"/>
      <c r="ST508"/>
      <c r="SU508"/>
      <c r="SV508"/>
      <c r="SW508"/>
      <c r="SX508"/>
      <c r="SY508"/>
      <c r="SZ508"/>
      <c r="TA508"/>
      <c r="TB508"/>
      <c r="TC508"/>
      <c r="TD508"/>
      <c r="TE508"/>
      <c r="TF508"/>
      <c r="TG508"/>
      <c r="TH508"/>
      <c r="TI508"/>
      <c r="TJ508"/>
      <c r="TK508"/>
      <c r="TL508"/>
      <c r="TM508"/>
      <c r="TN508"/>
      <c r="TO508"/>
      <c r="TP508"/>
      <c r="TQ508"/>
      <c r="TR508"/>
      <c r="TS508"/>
      <c r="TT508"/>
      <c r="TU508"/>
      <c r="TV508"/>
      <c r="TW508"/>
      <c r="TX508"/>
      <c r="TY508"/>
      <c r="TZ508"/>
      <c r="UA508"/>
      <c r="UB508"/>
      <c r="UC508"/>
      <c r="UD508"/>
      <c r="UE508"/>
      <c r="UF508"/>
      <c r="UG508"/>
      <c r="UH508"/>
      <c r="UI508"/>
      <c r="UJ508"/>
      <c r="UK508"/>
      <c r="UL508"/>
      <c r="UM508"/>
      <c r="UN508"/>
      <c r="UO508"/>
      <c r="UP508"/>
      <c r="UQ508"/>
      <c r="UR508"/>
      <c r="US508"/>
      <c r="UT508"/>
      <c r="UU508"/>
      <c r="UV508"/>
      <c r="UW508"/>
      <c r="UX508"/>
      <c r="UY508"/>
      <c r="UZ508"/>
      <c r="VA508"/>
      <c r="VB508"/>
      <c r="VC508"/>
      <c r="VD508"/>
      <c r="VE508"/>
      <c r="VF508"/>
      <c r="VG508"/>
      <c r="VH508"/>
      <c r="VI508"/>
      <c r="VJ508"/>
      <c r="VK508"/>
      <c r="VL508"/>
      <c r="VM508"/>
      <c r="VN508"/>
      <c r="VO508"/>
      <c r="VP508"/>
      <c r="VQ508"/>
      <c r="VR508"/>
      <c r="VS508"/>
      <c r="VT508"/>
      <c r="VU508"/>
      <c r="VV508"/>
      <c r="VW508"/>
      <c r="VX508"/>
      <c r="VY508"/>
      <c r="VZ508"/>
      <c r="WA508"/>
      <c r="WB508"/>
      <c r="WC508"/>
      <c r="WD508"/>
      <c r="WE508"/>
      <c r="WF508"/>
      <c r="WG508"/>
      <c r="WH508"/>
      <c r="WI508"/>
      <c r="WJ508"/>
      <c r="WK508"/>
      <c r="WL508"/>
      <c r="WM508"/>
      <c r="WN508"/>
      <c r="WO508"/>
      <c r="WP508"/>
      <c r="WQ508"/>
      <c r="WR508"/>
      <c r="WS508"/>
      <c r="WT508"/>
      <c r="WU508"/>
      <c r="WV508"/>
      <c r="WW508"/>
    </row>
    <row r="509" spans="1:621" s="41" customFormat="1" ht="84" hidden="1" x14ac:dyDescent="0.25">
      <c r="A509" s="92">
        <f t="shared" si="78"/>
        <v>396</v>
      </c>
      <c r="B509" s="315" t="s">
        <v>80</v>
      </c>
      <c r="C509" s="279" t="s">
        <v>2895</v>
      </c>
      <c r="D509" s="279" t="s">
        <v>2896</v>
      </c>
      <c r="E509" s="279" t="s">
        <v>2897</v>
      </c>
      <c r="F509" s="333" t="s">
        <v>528</v>
      </c>
      <c r="G509" s="363">
        <v>44334.493055555555</v>
      </c>
      <c r="H509" s="361">
        <v>44334.493055555555</v>
      </c>
      <c r="I509" s="363">
        <v>44335.625</v>
      </c>
      <c r="J509" s="360">
        <v>0</v>
      </c>
      <c r="K509" s="359" t="s">
        <v>2898</v>
      </c>
      <c r="L509" s="388"/>
      <c r="M509" s="388"/>
      <c r="N509" s="388"/>
      <c r="O509" s="359"/>
      <c r="P509" s="388"/>
      <c r="Q509" s="388"/>
      <c r="R509" s="359" t="s">
        <v>2899</v>
      </c>
      <c r="S509" s="359" t="s">
        <v>2958</v>
      </c>
      <c r="T509" s="370" t="s">
        <v>75</v>
      </c>
      <c r="U509" s="359">
        <v>0</v>
      </c>
      <c r="V509" s="359" t="s">
        <v>76</v>
      </c>
      <c r="W509" s="359">
        <v>0</v>
      </c>
      <c r="X509" s="331">
        <v>259</v>
      </c>
      <c r="Y509" s="50">
        <f t="shared" si="70"/>
        <v>0</v>
      </c>
      <c r="Z509" s="278">
        <v>1</v>
      </c>
      <c r="AA509"/>
      <c r="AB509"/>
      <c r="AC509"/>
      <c r="AD509"/>
      <c r="AE509"/>
      <c r="AF509"/>
      <c r="AG509"/>
      <c r="AH509"/>
      <c r="AI509"/>
      <c r="AJ509"/>
      <c r="AK509"/>
      <c r="AL509"/>
      <c r="AM509"/>
      <c r="AN509"/>
      <c r="AO509"/>
      <c r="AP509"/>
      <c r="AQ509"/>
      <c r="AR509"/>
      <c r="AS509"/>
      <c r="AT509"/>
      <c r="AU509"/>
      <c r="AV509" s="53" t="s">
        <v>89</v>
      </c>
      <c r="AW509" s="53" t="s">
        <v>91</v>
      </c>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c r="DY509"/>
      <c r="DZ509"/>
      <c r="EA509"/>
      <c r="EB509"/>
      <c r="EC509"/>
      <c r="ED509"/>
      <c r="EE509"/>
      <c r="EF509"/>
      <c r="EG509"/>
      <c r="EH509"/>
      <c r="EI509"/>
      <c r="EJ509"/>
      <c r="EK509"/>
      <c r="EL509"/>
      <c r="EM509"/>
      <c r="EN509"/>
      <c r="EO509"/>
      <c r="EP509"/>
      <c r="EQ509"/>
      <c r="ER509"/>
      <c r="ES509"/>
      <c r="ET509"/>
      <c r="EU509"/>
      <c r="EV509"/>
      <c r="EW509"/>
      <c r="EX509"/>
      <c r="EY509"/>
      <c r="EZ509"/>
      <c r="FA509"/>
      <c r="FB509"/>
      <c r="FC509"/>
      <c r="FD509"/>
      <c r="FE509"/>
      <c r="FF509"/>
      <c r="FG509"/>
      <c r="FH509"/>
      <c r="FI509"/>
      <c r="FJ509"/>
      <c r="FK509"/>
      <c r="FL509"/>
      <c r="FM509"/>
      <c r="FN509"/>
      <c r="FO509"/>
      <c r="FP509"/>
      <c r="FQ509"/>
      <c r="FR509"/>
      <c r="FS509"/>
      <c r="FT509"/>
      <c r="FU509"/>
      <c r="FV509"/>
      <c r="FW509"/>
      <c r="FX509"/>
      <c r="FY509"/>
      <c r="FZ509"/>
      <c r="GA509"/>
      <c r="GB509"/>
      <c r="GC509"/>
      <c r="GD509"/>
      <c r="GE509"/>
      <c r="GF509"/>
      <c r="GG509"/>
      <c r="GH509"/>
      <c r="GI509"/>
      <c r="GJ509"/>
      <c r="GK509"/>
      <c r="GL509"/>
      <c r="GM509"/>
      <c r="GN509"/>
      <c r="GO509"/>
      <c r="GP509"/>
      <c r="GQ509"/>
      <c r="GR509"/>
      <c r="GS509"/>
      <c r="GT509"/>
      <c r="GU509"/>
      <c r="GV509"/>
      <c r="GW509"/>
      <c r="GX509"/>
      <c r="GY509"/>
      <c r="GZ509"/>
      <c r="HA509"/>
      <c r="HB509"/>
      <c r="HC509"/>
      <c r="HD509"/>
      <c r="HE509"/>
      <c r="HF509"/>
      <c r="HG509"/>
      <c r="HH509"/>
      <c r="HI509"/>
      <c r="HJ509"/>
      <c r="HK509"/>
      <c r="HL509"/>
      <c r="HM509"/>
      <c r="HN509"/>
      <c r="HO509"/>
      <c r="HP509"/>
      <c r="HQ509"/>
      <c r="HR509"/>
      <c r="HS509"/>
      <c r="HT509"/>
      <c r="HU509"/>
      <c r="HV509"/>
      <c r="HW509"/>
      <c r="HX509"/>
      <c r="HY509"/>
      <c r="HZ509"/>
      <c r="IA509"/>
      <c r="IB509"/>
      <c r="IC509"/>
      <c r="ID509"/>
      <c r="IE509"/>
      <c r="IF509"/>
      <c r="IG509"/>
      <c r="IH509"/>
      <c r="II509"/>
      <c r="IJ509"/>
      <c r="IK509"/>
      <c r="IL509"/>
      <c r="IM509"/>
      <c r="IN509"/>
      <c r="IO509"/>
      <c r="IP509"/>
      <c r="IQ509"/>
      <c r="IR509"/>
      <c r="IS509"/>
      <c r="IT509"/>
      <c r="IU509"/>
      <c r="IV509"/>
      <c r="IW509"/>
      <c r="IX509"/>
      <c r="IY509"/>
      <c r="IZ509"/>
      <c r="JA509"/>
      <c r="JB509"/>
      <c r="JC509"/>
      <c r="JD509"/>
      <c r="JE509"/>
      <c r="JF509"/>
      <c r="JG509"/>
      <c r="JH509"/>
      <c r="JI509"/>
      <c r="JJ509"/>
      <c r="JK509"/>
      <c r="JL509"/>
      <c r="JM509"/>
      <c r="JN509"/>
      <c r="JO509"/>
      <c r="JP509"/>
      <c r="JQ509"/>
      <c r="JR509"/>
      <c r="JS509"/>
      <c r="JT509"/>
      <c r="JU509"/>
      <c r="JV509"/>
      <c r="JW509"/>
      <c r="JX509"/>
      <c r="JY509"/>
      <c r="JZ509"/>
      <c r="KA509"/>
      <c r="KB509"/>
      <c r="KC509"/>
      <c r="KD509"/>
      <c r="KE509"/>
      <c r="KF509"/>
      <c r="KG509"/>
      <c r="KH509"/>
      <c r="KI509"/>
      <c r="KJ509"/>
      <c r="KK509"/>
      <c r="KL509"/>
      <c r="KM509"/>
      <c r="KN509"/>
      <c r="KO509"/>
      <c r="KP509"/>
      <c r="KQ509"/>
      <c r="KR509"/>
      <c r="KS509"/>
      <c r="KT509"/>
      <c r="KU509"/>
      <c r="KV509"/>
      <c r="KW509"/>
      <c r="KX509"/>
      <c r="KY509"/>
      <c r="KZ509"/>
      <c r="LA509"/>
      <c r="LB509"/>
      <c r="LC509"/>
      <c r="LD509"/>
      <c r="LE509"/>
      <c r="LF509"/>
      <c r="LG509"/>
      <c r="LH509"/>
      <c r="LI509"/>
      <c r="LJ509"/>
      <c r="LK509"/>
      <c r="LL509"/>
      <c r="LM509"/>
      <c r="LN509"/>
      <c r="LO509"/>
      <c r="LP509"/>
      <c r="LQ509"/>
      <c r="LR509"/>
      <c r="LS509"/>
      <c r="LT509"/>
      <c r="LU509"/>
      <c r="LV509"/>
      <c r="LW509"/>
      <c r="LX509"/>
      <c r="LY509"/>
      <c r="LZ509"/>
      <c r="MA509"/>
      <c r="MB509"/>
      <c r="MC509"/>
      <c r="MD509"/>
      <c r="ME509"/>
      <c r="MF509"/>
      <c r="MG509"/>
      <c r="MH509"/>
      <c r="MI509"/>
      <c r="MJ509"/>
      <c r="MK509"/>
      <c r="ML509"/>
      <c r="MM509"/>
      <c r="MN509"/>
      <c r="MO509"/>
      <c r="MP509"/>
      <c r="MQ509"/>
      <c r="MR509"/>
      <c r="MS509"/>
      <c r="MT509"/>
      <c r="MU509"/>
      <c r="MV509"/>
      <c r="MW509"/>
      <c r="MX509"/>
      <c r="MY509"/>
      <c r="MZ509"/>
      <c r="NA509"/>
      <c r="NB509"/>
      <c r="NC509"/>
      <c r="ND509"/>
      <c r="NE509"/>
      <c r="NF509"/>
      <c r="NG509"/>
      <c r="NH509"/>
      <c r="NI509"/>
      <c r="NJ509"/>
      <c r="NK509"/>
      <c r="NL509"/>
      <c r="NM509"/>
      <c r="NN509"/>
      <c r="NO509"/>
      <c r="NP509"/>
      <c r="NQ509"/>
      <c r="NR509"/>
      <c r="NS509"/>
      <c r="NT509"/>
      <c r="NU509"/>
      <c r="NV509"/>
      <c r="NW509"/>
      <c r="NX509"/>
      <c r="NY509"/>
      <c r="NZ509"/>
      <c r="OA509"/>
      <c r="OB509"/>
      <c r="OC509"/>
      <c r="OD509"/>
      <c r="OE509"/>
      <c r="OF509"/>
      <c r="OG509"/>
      <c r="OH509"/>
      <c r="OI509"/>
      <c r="OJ509"/>
      <c r="OK509"/>
      <c r="OL509"/>
      <c r="OM509"/>
      <c r="ON509"/>
      <c r="OO509"/>
      <c r="OP509"/>
      <c r="OQ509"/>
      <c r="OR509"/>
      <c r="OS509"/>
      <c r="OT509"/>
      <c r="OU509"/>
      <c r="OV509"/>
      <c r="OW509"/>
      <c r="OX509"/>
      <c r="OY509"/>
      <c r="OZ509"/>
      <c r="PA509"/>
      <c r="PB509"/>
      <c r="PC509"/>
      <c r="PD509"/>
      <c r="PE509"/>
      <c r="PF509"/>
      <c r="PG509"/>
      <c r="PH509"/>
      <c r="PI509"/>
      <c r="PJ509"/>
      <c r="PK509"/>
      <c r="PL509"/>
      <c r="PM509"/>
      <c r="PN509"/>
      <c r="PO509"/>
      <c r="PP509"/>
      <c r="PQ509"/>
      <c r="PR509"/>
      <c r="PS509"/>
      <c r="PT509"/>
      <c r="PU509"/>
      <c r="PV509"/>
      <c r="PW509"/>
      <c r="PX509"/>
      <c r="PY509"/>
      <c r="PZ509"/>
      <c r="QA509"/>
      <c r="QB509"/>
      <c r="QC509"/>
      <c r="QD509"/>
      <c r="QE509"/>
      <c r="QF509"/>
      <c r="QG509"/>
      <c r="QH509"/>
      <c r="QI509"/>
      <c r="QJ509"/>
      <c r="QK509"/>
      <c r="QL509"/>
      <c r="QM509"/>
      <c r="QN509"/>
      <c r="QO509"/>
      <c r="QP509"/>
      <c r="QQ509"/>
      <c r="QR509"/>
      <c r="QS509"/>
      <c r="QT509"/>
      <c r="QU509"/>
      <c r="QV509"/>
      <c r="QW509"/>
      <c r="QX509"/>
      <c r="QY509"/>
      <c r="QZ509"/>
      <c r="RA509"/>
      <c r="RB509"/>
      <c r="RC509"/>
      <c r="RD509"/>
      <c r="RE509"/>
      <c r="RF509"/>
      <c r="RG509"/>
      <c r="RH509"/>
      <c r="RI509"/>
      <c r="RJ509"/>
      <c r="RK509"/>
      <c r="RL509"/>
      <c r="RM509"/>
      <c r="RN509"/>
      <c r="RO509"/>
      <c r="RP509"/>
      <c r="RQ509"/>
      <c r="RR509"/>
      <c r="RS509"/>
      <c r="RT509"/>
      <c r="RU509"/>
      <c r="RV509"/>
      <c r="RW509"/>
      <c r="RX509"/>
      <c r="RY509"/>
      <c r="RZ509"/>
      <c r="SA509"/>
      <c r="SB509"/>
      <c r="SC509"/>
      <c r="SD509"/>
      <c r="SE509"/>
      <c r="SF509"/>
      <c r="SG509"/>
      <c r="SH509"/>
      <c r="SI509"/>
      <c r="SJ509"/>
      <c r="SK509"/>
      <c r="SL509"/>
      <c r="SM509"/>
      <c r="SN509"/>
      <c r="SO509"/>
      <c r="SP509"/>
      <c r="SQ509"/>
      <c r="SR509"/>
      <c r="SS509"/>
      <c r="ST509"/>
      <c r="SU509"/>
      <c r="SV509"/>
      <c r="SW509"/>
      <c r="SX509"/>
      <c r="SY509"/>
      <c r="SZ509"/>
      <c r="TA509"/>
      <c r="TB509"/>
      <c r="TC509"/>
      <c r="TD509"/>
      <c r="TE509"/>
      <c r="TF509"/>
      <c r="TG509"/>
      <c r="TH509"/>
      <c r="TI509"/>
      <c r="TJ509"/>
      <c r="TK509"/>
      <c r="TL509"/>
      <c r="TM509"/>
      <c r="TN509"/>
      <c r="TO509"/>
      <c r="TP509"/>
      <c r="TQ509"/>
      <c r="TR509"/>
      <c r="TS509"/>
      <c r="TT509"/>
      <c r="TU509"/>
      <c r="TV509"/>
      <c r="TW509"/>
      <c r="TX509"/>
      <c r="TY509"/>
      <c r="TZ509"/>
      <c r="UA509"/>
      <c r="UB509"/>
      <c r="UC509"/>
      <c r="UD509"/>
      <c r="UE509"/>
      <c r="UF509"/>
      <c r="UG509"/>
      <c r="UH509"/>
      <c r="UI509"/>
      <c r="UJ509"/>
      <c r="UK509"/>
      <c r="UL509"/>
      <c r="UM509"/>
      <c r="UN509"/>
      <c r="UO509"/>
      <c r="UP509"/>
      <c r="UQ509"/>
      <c r="UR509"/>
      <c r="US509"/>
      <c r="UT509"/>
      <c r="UU509"/>
      <c r="UV509"/>
      <c r="UW509"/>
      <c r="UX509"/>
      <c r="UY509"/>
      <c r="UZ509"/>
      <c r="VA509"/>
      <c r="VB509"/>
      <c r="VC509"/>
      <c r="VD509"/>
      <c r="VE509"/>
      <c r="VF509"/>
      <c r="VG509"/>
      <c r="VH509"/>
      <c r="VI509"/>
      <c r="VJ509"/>
      <c r="VK509"/>
      <c r="VL509"/>
      <c r="VM509"/>
      <c r="VN509"/>
      <c r="VO509"/>
      <c r="VP509"/>
      <c r="VQ509"/>
      <c r="VR509"/>
      <c r="VS509"/>
      <c r="VT509"/>
      <c r="VU509"/>
      <c r="VV509"/>
      <c r="VW509"/>
      <c r="VX509"/>
      <c r="VY509"/>
      <c r="VZ509"/>
      <c r="WA509"/>
      <c r="WB509"/>
      <c r="WC509"/>
      <c r="WD509"/>
      <c r="WE509"/>
      <c r="WF509"/>
      <c r="WG509"/>
      <c r="WH509"/>
      <c r="WI509"/>
      <c r="WJ509"/>
      <c r="WK509"/>
      <c r="WL509"/>
      <c r="WM509"/>
      <c r="WN509"/>
      <c r="WO509"/>
      <c r="WP509"/>
      <c r="WQ509"/>
      <c r="WR509"/>
      <c r="WS509"/>
      <c r="WT509"/>
      <c r="WU509"/>
      <c r="WV509"/>
      <c r="WW509"/>
    </row>
    <row r="510" spans="1:621" s="41" customFormat="1" ht="81.75" hidden="1" customHeight="1" x14ac:dyDescent="0.25">
      <c r="A510" s="92">
        <f t="shared" si="78"/>
        <v>397</v>
      </c>
      <c r="B510" s="315" t="s">
        <v>102</v>
      </c>
      <c r="C510" s="288" t="s">
        <v>173</v>
      </c>
      <c r="D510" s="288" t="s">
        <v>2900</v>
      </c>
      <c r="E510" s="288" t="s">
        <v>2292</v>
      </c>
      <c r="F510" s="288" t="s">
        <v>2901</v>
      </c>
      <c r="G510" s="289">
        <v>44334.833333333336</v>
      </c>
      <c r="H510" s="127">
        <v>44334.993055555555</v>
      </c>
      <c r="I510" s="289">
        <v>44334.993055555555</v>
      </c>
      <c r="J510" s="188">
        <f>H510-G510</f>
        <v>0.15972222221898846</v>
      </c>
      <c r="K510" s="288" t="s">
        <v>2902</v>
      </c>
      <c r="L510" s="288"/>
      <c r="M510" s="288"/>
      <c r="N510" s="288"/>
      <c r="O510" s="288">
        <v>1</v>
      </c>
      <c r="P510" s="288">
        <v>2</v>
      </c>
      <c r="Q510" s="288"/>
      <c r="R510" s="288" t="s">
        <v>2903</v>
      </c>
      <c r="S510" s="288" t="s">
        <v>2904</v>
      </c>
      <c r="T510" s="288" t="s">
        <v>75</v>
      </c>
      <c r="U510" s="288"/>
      <c r="V510" s="288" t="s">
        <v>88</v>
      </c>
      <c r="W510" s="288">
        <v>0</v>
      </c>
      <c r="X510" s="331">
        <v>260</v>
      </c>
      <c r="Y510" s="50">
        <f t="shared" si="70"/>
        <v>3.8333333332557231</v>
      </c>
      <c r="Z510"/>
      <c r="AA510"/>
      <c r="AB510"/>
      <c r="AC510"/>
      <c r="AD510"/>
      <c r="AE510">
        <v>1</v>
      </c>
      <c r="AF510"/>
      <c r="AG510"/>
      <c r="AH510"/>
      <c r="AI510"/>
      <c r="AJ510"/>
      <c r="AK510"/>
      <c r="AL510"/>
      <c r="AM510"/>
      <c r="AN510">
        <v>1</v>
      </c>
      <c r="AO510">
        <v>1</v>
      </c>
      <c r="AP510"/>
      <c r="AQ510"/>
      <c r="AR510"/>
      <c r="AS510"/>
      <c r="AT510"/>
      <c r="AU510"/>
      <c r="AV510" s="53" t="s">
        <v>95</v>
      </c>
      <c r="AW510" s="53" t="s">
        <v>90</v>
      </c>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c r="DY510"/>
      <c r="DZ510"/>
      <c r="EA510"/>
      <c r="EB510"/>
      <c r="EC510"/>
      <c r="ED510"/>
      <c r="EE510"/>
      <c r="EF510"/>
      <c r="EG510"/>
      <c r="EH510"/>
      <c r="EI510"/>
      <c r="EJ510"/>
      <c r="EK510"/>
      <c r="EL510"/>
      <c r="EM510"/>
      <c r="EN510"/>
      <c r="EO510"/>
      <c r="EP510"/>
      <c r="EQ510"/>
      <c r="ER510"/>
      <c r="ES510"/>
      <c r="ET510"/>
      <c r="EU510"/>
      <c r="EV510"/>
      <c r="EW510"/>
      <c r="EX510"/>
      <c r="EY510"/>
      <c r="EZ510"/>
      <c r="FA510"/>
      <c r="FB510"/>
      <c r="FC510"/>
      <c r="FD510"/>
      <c r="FE510"/>
      <c r="FF510"/>
      <c r="FG510"/>
      <c r="FH510"/>
      <c r="FI510"/>
      <c r="FJ510"/>
      <c r="FK510"/>
      <c r="FL510"/>
      <c r="FM510"/>
      <c r="FN510"/>
      <c r="FO510"/>
      <c r="FP510"/>
      <c r="FQ510"/>
      <c r="FR510"/>
      <c r="FS510"/>
      <c r="FT510"/>
      <c r="FU510"/>
      <c r="FV510"/>
      <c r="FW510"/>
      <c r="FX510"/>
      <c r="FY510"/>
      <c r="FZ510"/>
      <c r="GA510"/>
      <c r="GB510"/>
      <c r="GC510"/>
      <c r="GD510"/>
      <c r="GE510"/>
      <c r="GF510"/>
      <c r="GG510"/>
      <c r="GH510"/>
      <c r="GI510"/>
      <c r="GJ510"/>
      <c r="GK510"/>
      <c r="GL510"/>
      <c r="GM510"/>
      <c r="GN510"/>
      <c r="GO510"/>
      <c r="GP510"/>
      <c r="GQ510"/>
      <c r="GR510"/>
      <c r="GS510"/>
      <c r="GT510"/>
      <c r="GU510"/>
      <c r="GV510"/>
      <c r="GW510"/>
      <c r="GX510"/>
      <c r="GY510"/>
      <c r="GZ510"/>
      <c r="HA510"/>
      <c r="HB510"/>
      <c r="HC510"/>
      <c r="HD510"/>
      <c r="HE510"/>
      <c r="HF510"/>
      <c r="HG510"/>
      <c r="HH510"/>
      <c r="HI510"/>
      <c r="HJ510"/>
      <c r="HK510"/>
      <c r="HL510"/>
      <c r="HM510"/>
      <c r="HN510"/>
      <c r="HO510"/>
      <c r="HP510"/>
      <c r="HQ510"/>
      <c r="HR510"/>
      <c r="HS510"/>
      <c r="HT510"/>
      <c r="HU510"/>
      <c r="HV510"/>
      <c r="HW510"/>
      <c r="HX510"/>
      <c r="HY510"/>
      <c r="HZ510"/>
      <c r="IA510"/>
      <c r="IB510"/>
      <c r="IC510"/>
      <c r="ID510"/>
      <c r="IE510"/>
      <c r="IF510"/>
      <c r="IG510"/>
      <c r="IH510"/>
      <c r="II510"/>
      <c r="IJ510"/>
      <c r="IK510"/>
      <c r="IL510"/>
      <c r="IM510"/>
      <c r="IN510"/>
      <c r="IO510"/>
      <c r="IP510"/>
      <c r="IQ510"/>
      <c r="IR510"/>
      <c r="IS510"/>
      <c r="IT510"/>
      <c r="IU510"/>
      <c r="IV510"/>
      <c r="IW510"/>
      <c r="IX510"/>
      <c r="IY510"/>
      <c r="IZ510"/>
      <c r="JA510"/>
      <c r="JB510"/>
      <c r="JC510"/>
      <c r="JD510"/>
      <c r="JE510"/>
      <c r="JF510"/>
      <c r="JG510"/>
      <c r="JH510"/>
      <c r="JI510"/>
      <c r="JJ510"/>
      <c r="JK510"/>
      <c r="JL510"/>
      <c r="JM510"/>
      <c r="JN510"/>
      <c r="JO510"/>
      <c r="JP510"/>
      <c r="JQ510"/>
      <c r="JR510"/>
      <c r="JS510"/>
      <c r="JT510"/>
      <c r="JU510"/>
      <c r="JV510"/>
      <c r="JW510"/>
      <c r="JX510"/>
      <c r="JY510"/>
      <c r="JZ510"/>
      <c r="KA510"/>
      <c r="KB510"/>
      <c r="KC510"/>
      <c r="KD510"/>
      <c r="KE510"/>
      <c r="KF510"/>
      <c r="KG510"/>
      <c r="KH510"/>
      <c r="KI510"/>
      <c r="KJ510"/>
      <c r="KK510"/>
      <c r="KL510"/>
      <c r="KM510"/>
      <c r="KN510"/>
      <c r="KO510"/>
      <c r="KP510"/>
      <c r="KQ510"/>
      <c r="KR510"/>
      <c r="KS510"/>
      <c r="KT510"/>
      <c r="KU510"/>
      <c r="KV510"/>
      <c r="KW510"/>
      <c r="KX510"/>
      <c r="KY510"/>
      <c r="KZ510"/>
      <c r="LA510"/>
      <c r="LB510"/>
      <c r="LC510"/>
      <c r="LD510"/>
      <c r="LE510"/>
      <c r="LF510"/>
      <c r="LG510"/>
      <c r="LH510"/>
      <c r="LI510"/>
      <c r="LJ510"/>
      <c r="LK510"/>
      <c r="LL510"/>
      <c r="LM510"/>
      <c r="LN510"/>
      <c r="LO510"/>
      <c r="LP510"/>
      <c r="LQ510"/>
      <c r="LR510"/>
      <c r="LS510"/>
      <c r="LT510"/>
      <c r="LU510"/>
      <c r="LV510"/>
      <c r="LW510"/>
      <c r="LX510"/>
      <c r="LY510"/>
      <c r="LZ510"/>
      <c r="MA510"/>
      <c r="MB510"/>
      <c r="MC510"/>
      <c r="MD510"/>
      <c r="ME510"/>
      <c r="MF510"/>
      <c r="MG510"/>
      <c r="MH510"/>
      <c r="MI510"/>
      <c r="MJ510"/>
      <c r="MK510"/>
      <c r="ML510"/>
      <c r="MM510"/>
      <c r="MN510"/>
      <c r="MO510"/>
      <c r="MP510"/>
      <c r="MQ510"/>
      <c r="MR510"/>
      <c r="MS510"/>
      <c r="MT510"/>
      <c r="MU510"/>
      <c r="MV510"/>
      <c r="MW510"/>
      <c r="MX510"/>
      <c r="MY510"/>
      <c r="MZ510"/>
      <c r="NA510"/>
      <c r="NB510"/>
      <c r="NC510"/>
      <c r="ND510"/>
      <c r="NE510"/>
      <c r="NF510"/>
      <c r="NG510"/>
      <c r="NH510"/>
      <c r="NI510"/>
      <c r="NJ510"/>
      <c r="NK510"/>
      <c r="NL510"/>
      <c r="NM510"/>
      <c r="NN510"/>
      <c r="NO510"/>
      <c r="NP510"/>
      <c r="NQ510"/>
      <c r="NR510"/>
      <c r="NS510"/>
      <c r="NT510"/>
      <c r="NU510"/>
      <c r="NV510"/>
      <c r="NW510"/>
      <c r="NX510"/>
      <c r="NY510"/>
      <c r="NZ510"/>
      <c r="OA510"/>
      <c r="OB510"/>
      <c r="OC510"/>
      <c r="OD510"/>
      <c r="OE510"/>
      <c r="OF510"/>
      <c r="OG510"/>
      <c r="OH510"/>
      <c r="OI510"/>
      <c r="OJ510"/>
      <c r="OK510"/>
      <c r="OL510"/>
      <c r="OM510"/>
      <c r="ON510"/>
      <c r="OO510"/>
      <c r="OP510"/>
      <c r="OQ510"/>
      <c r="OR510"/>
      <c r="OS510"/>
      <c r="OT510"/>
      <c r="OU510"/>
      <c r="OV510"/>
      <c r="OW510"/>
      <c r="OX510"/>
      <c r="OY510"/>
      <c r="OZ510"/>
      <c r="PA510"/>
      <c r="PB510"/>
      <c r="PC510"/>
      <c r="PD510"/>
      <c r="PE510"/>
      <c r="PF510"/>
      <c r="PG510"/>
      <c r="PH510"/>
      <c r="PI510"/>
      <c r="PJ510"/>
      <c r="PK510"/>
      <c r="PL510"/>
      <c r="PM510"/>
      <c r="PN510"/>
      <c r="PO510"/>
      <c r="PP510"/>
      <c r="PQ510"/>
      <c r="PR510"/>
      <c r="PS510"/>
      <c r="PT510"/>
      <c r="PU510"/>
      <c r="PV510"/>
      <c r="PW510"/>
      <c r="PX510"/>
      <c r="PY510"/>
      <c r="PZ510"/>
      <c r="QA510"/>
      <c r="QB510"/>
      <c r="QC510"/>
      <c r="QD510"/>
      <c r="QE510"/>
      <c r="QF510"/>
      <c r="QG510"/>
      <c r="QH510"/>
      <c r="QI510"/>
      <c r="QJ510"/>
      <c r="QK510"/>
      <c r="QL510"/>
      <c r="QM510"/>
      <c r="QN510"/>
      <c r="QO510"/>
      <c r="QP510"/>
      <c r="QQ510"/>
      <c r="QR510"/>
      <c r="QS510"/>
      <c r="QT510"/>
      <c r="QU510"/>
      <c r="QV510"/>
      <c r="QW510"/>
      <c r="QX510"/>
      <c r="QY510"/>
      <c r="QZ510"/>
      <c r="RA510"/>
      <c r="RB510"/>
      <c r="RC510"/>
      <c r="RD510"/>
      <c r="RE510"/>
      <c r="RF510"/>
      <c r="RG510"/>
      <c r="RH510"/>
      <c r="RI510"/>
      <c r="RJ510"/>
      <c r="RK510"/>
      <c r="RL510"/>
      <c r="RM510"/>
      <c r="RN510"/>
      <c r="RO510"/>
      <c r="RP510"/>
      <c r="RQ510"/>
      <c r="RR510"/>
      <c r="RS510"/>
      <c r="RT510"/>
      <c r="RU510"/>
      <c r="RV510"/>
      <c r="RW510"/>
      <c r="RX510"/>
      <c r="RY510"/>
      <c r="RZ510"/>
      <c r="SA510"/>
      <c r="SB510"/>
      <c r="SC510"/>
      <c r="SD510"/>
      <c r="SE510"/>
      <c r="SF510"/>
      <c r="SG510"/>
      <c r="SH510"/>
      <c r="SI510"/>
      <c r="SJ510"/>
      <c r="SK510"/>
      <c r="SL510"/>
      <c r="SM510"/>
      <c r="SN510"/>
      <c r="SO510"/>
      <c r="SP510"/>
      <c r="SQ510"/>
      <c r="SR510"/>
      <c r="SS510"/>
      <c r="ST510"/>
      <c r="SU510"/>
      <c r="SV510"/>
      <c r="SW510"/>
      <c r="SX510"/>
      <c r="SY510"/>
      <c r="SZ510"/>
      <c r="TA510"/>
      <c r="TB510"/>
      <c r="TC510"/>
      <c r="TD510"/>
      <c r="TE510"/>
      <c r="TF510"/>
      <c r="TG510"/>
      <c r="TH510"/>
      <c r="TI510"/>
      <c r="TJ510"/>
      <c r="TK510"/>
      <c r="TL510"/>
      <c r="TM510"/>
      <c r="TN510"/>
      <c r="TO510"/>
      <c r="TP510"/>
      <c r="TQ510"/>
      <c r="TR510"/>
      <c r="TS510"/>
      <c r="TT510"/>
      <c r="TU510"/>
      <c r="TV510"/>
      <c r="TW510"/>
      <c r="TX510"/>
      <c r="TY510"/>
      <c r="TZ510"/>
      <c r="UA510"/>
      <c r="UB510"/>
      <c r="UC510"/>
      <c r="UD510"/>
      <c r="UE510"/>
      <c r="UF510"/>
      <c r="UG510"/>
      <c r="UH510"/>
      <c r="UI510"/>
      <c r="UJ510"/>
      <c r="UK510"/>
      <c r="UL510"/>
      <c r="UM510"/>
      <c r="UN510"/>
      <c r="UO510"/>
      <c r="UP510"/>
      <c r="UQ510"/>
      <c r="UR510"/>
      <c r="US510"/>
      <c r="UT510"/>
      <c r="UU510"/>
      <c r="UV510"/>
      <c r="UW510"/>
      <c r="UX510"/>
      <c r="UY510"/>
      <c r="UZ510"/>
      <c r="VA510"/>
      <c r="VB510"/>
      <c r="VC510"/>
      <c r="VD510"/>
      <c r="VE510"/>
      <c r="VF510"/>
      <c r="VG510"/>
      <c r="VH510"/>
      <c r="VI510"/>
      <c r="VJ510"/>
      <c r="VK510"/>
      <c r="VL510"/>
      <c r="VM510"/>
      <c r="VN510"/>
      <c r="VO510"/>
      <c r="VP510"/>
      <c r="VQ510"/>
      <c r="VR510"/>
      <c r="VS510"/>
      <c r="VT510"/>
      <c r="VU510"/>
      <c r="VV510"/>
      <c r="VW510"/>
      <c r="VX510"/>
      <c r="VY510"/>
      <c r="VZ510"/>
      <c r="WA510"/>
      <c r="WB510"/>
      <c r="WC510"/>
      <c r="WD510"/>
      <c r="WE510"/>
      <c r="WF510"/>
      <c r="WG510"/>
      <c r="WH510"/>
      <c r="WI510"/>
      <c r="WJ510"/>
      <c r="WK510"/>
      <c r="WL510"/>
      <c r="WM510"/>
      <c r="WN510"/>
      <c r="WO510"/>
      <c r="WP510"/>
      <c r="WQ510"/>
      <c r="WR510"/>
      <c r="WS510"/>
      <c r="WT510"/>
      <c r="WU510"/>
      <c r="WV510"/>
      <c r="WW510"/>
    </row>
    <row r="511" spans="1:621" s="10" customFormat="1" ht="87" hidden="1" customHeight="1" x14ac:dyDescent="0.25">
      <c r="A511" s="739">
        <f>A510+1</f>
        <v>398</v>
      </c>
      <c r="B511" s="607" t="s">
        <v>102</v>
      </c>
      <c r="C511" s="617" t="s">
        <v>534</v>
      </c>
      <c r="D511" s="617" t="s">
        <v>2900</v>
      </c>
      <c r="E511" s="617" t="s">
        <v>2960</v>
      </c>
      <c r="F511" s="299" t="s">
        <v>2961</v>
      </c>
      <c r="G511" s="639">
        <v>44334.84375</v>
      </c>
      <c r="H511" s="318" t="s">
        <v>2962</v>
      </c>
      <c r="I511" s="639">
        <v>44336.881944444445</v>
      </c>
      <c r="J511" s="312">
        <v>0</v>
      </c>
      <c r="K511" s="287" t="s">
        <v>2963</v>
      </c>
      <c r="L511" s="287"/>
      <c r="M511" s="287"/>
      <c r="N511" s="287"/>
      <c r="O511" s="287">
        <v>1</v>
      </c>
      <c r="P511" s="287">
        <v>2</v>
      </c>
      <c r="Q511" s="287"/>
      <c r="R511" s="644" t="s">
        <v>2964</v>
      </c>
      <c r="S511" s="644" t="s">
        <v>2997</v>
      </c>
      <c r="T511" s="644" t="s">
        <v>75</v>
      </c>
      <c r="U511" s="287">
        <v>0</v>
      </c>
      <c r="V511" s="287" t="s">
        <v>88</v>
      </c>
      <c r="W511" s="287">
        <v>0</v>
      </c>
      <c r="X511" s="809">
        <v>261</v>
      </c>
      <c r="Y511" s="50">
        <f t="shared" si="70"/>
        <v>0</v>
      </c>
      <c r="Z511" s="59"/>
      <c r="AA511" s="59"/>
      <c r="AB511" s="59"/>
      <c r="AC511" s="59"/>
      <c r="AD511" s="59"/>
      <c r="AE511" s="59">
        <v>1</v>
      </c>
      <c r="AF511" s="59"/>
      <c r="AG511" s="59"/>
      <c r="AH511" s="59"/>
      <c r="AI511" s="59"/>
      <c r="AJ511" s="59"/>
      <c r="AK511" s="59"/>
      <c r="AL511" s="59"/>
      <c r="AM511" s="59"/>
      <c r="AN511" s="59">
        <v>1</v>
      </c>
      <c r="AO511" s="59"/>
      <c r="AP511" s="59"/>
      <c r="AQ511" s="59"/>
      <c r="AR511" s="59"/>
      <c r="AS511" s="59"/>
      <c r="AT511" s="59"/>
      <c r="AU511" s="59"/>
      <c r="AV511" s="53" t="s">
        <v>95</v>
      </c>
      <c r="AW511" s="53" t="s">
        <v>90</v>
      </c>
      <c r="AX511" s="59"/>
      <c r="AY511" s="59"/>
      <c r="AZ511" s="59"/>
      <c r="BA511" s="59"/>
      <c r="BB511" s="59"/>
      <c r="BC511" s="59"/>
      <c r="BD511" s="59"/>
      <c r="BE511" s="59"/>
      <c r="BF511" s="59"/>
      <c r="BG511" s="59"/>
      <c r="BH511" s="59"/>
      <c r="BI511" s="59"/>
      <c r="BJ511" s="59"/>
      <c r="BK511" s="59"/>
      <c r="BL511" s="59"/>
      <c r="BM511" s="59"/>
      <c r="BN511" s="59"/>
      <c r="BO511" s="59"/>
      <c r="BP511" s="59"/>
      <c r="BQ511" s="59"/>
      <c r="BR511" s="59"/>
      <c r="BS511" s="59"/>
      <c r="BT511" s="59"/>
      <c r="BU511" s="59"/>
      <c r="BV511" s="59"/>
      <c r="BW511" s="59"/>
      <c r="BX511" s="59"/>
      <c r="BY511" s="59"/>
      <c r="BZ511" s="59"/>
      <c r="CA511" s="59"/>
      <c r="CB511" s="59"/>
      <c r="CC511" s="59"/>
      <c r="CD511" s="59"/>
      <c r="CE511" s="59"/>
      <c r="CF511" s="59"/>
      <c r="CG511" s="59"/>
      <c r="CH511" s="59"/>
      <c r="CI511" s="59"/>
      <c r="CJ511" s="59"/>
      <c r="CK511" s="59"/>
      <c r="CL511" s="59"/>
      <c r="CM511" s="59"/>
      <c r="CN511" s="59"/>
      <c r="CO511" s="59"/>
      <c r="CP511" s="59"/>
      <c r="CQ511" s="59"/>
      <c r="CR511" s="59"/>
      <c r="CS511" s="59"/>
      <c r="CT511" s="59"/>
      <c r="CU511" s="59"/>
      <c r="CV511" s="59"/>
      <c r="CW511" s="59"/>
      <c r="CX511" s="59"/>
      <c r="CY511" s="59"/>
      <c r="CZ511" s="59"/>
      <c r="DA511" s="59"/>
      <c r="DB511" s="59"/>
      <c r="DC511" s="59"/>
      <c r="DD511" s="59"/>
      <c r="DE511" s="59"/>
      <c r="DF511" s="59"/>
      <c r="DG511" s="59"/>
      <c r="DH511" s="59"/>
      <c r="DI511" s="59"/>
      <c r="DJ511" s="59"/>
      <c r="DK511" s="59"/>
      <c r="DL511" s="59"/>
      <c r="DM511" s="59"/>
      <c r="DN511" s="59"/>
      <c r="DO511" s="59"/>
      <c r="DP511" s="59"/>
      <c r="DQ511" s="59"/>
      <c r="DR511" s="59"/>
      <c r="DS511" s="59"/>
      <c r="DT511" s="59"/>
      <c r="DU511" s="59"/>
      <c r="DV511" s="59"/>
      <c r="DW511" s="59"/>
      <c r="DX511" s="59"/>
      <c r="DY511" s="59"/>
      <c r="DZ511" s="59"/>
      <c r="EA511" s="59"/>
      <c r="EB511" s="59"/>
      <c r="EC511" s="59"/>
      <c r="ED511" s="59"/>
      <c r="EE511" s="59"/>
      <c r="EF511" s="59"/>
      <c r="EG511" s="59"/>
      <c r="EH511" s="59"/>
      <c r="EI511" s="59"/>
      <c r="EJ511" s="59"/>
      <c r="EK511" s="59"/>
      <c r="EL511" s="59"/>
      <c r="EM511" s="59"/>
      <c r="EN511" s="59"/>
      <c r="EO511" s="59"/>
      <c r="EP511" s="59"/>
      <c r="EQ511" s="59"/>
      <c r="ER511" s="59"/>
      <c r="ES511" s="59"/>
      <c r="ET511" s="59"/>
      <c r="EU511" s="59"/>
      <c r="EV511" s="59"/>
      <c r="EW511" s="59"/>
      <c r="EX511" s="59"/>
      <c r="EY511" s="59"/>
      <c r="EZ511" s="59"/>
      <c r="FA511" s="59"/>
      <c r="FB511" s="59"/>
      <c r="FC511" s="59"/>
      <c r="FD511" s="59"/>
      <c r="FE511" s="59"/>
      <c r="FF511" s="59"/>
      <c r="FG511" s="59"/>
      <c r="FH511" s="59"/>
      <c r="FI511" s="59"/>
      <c r="FJ511" s="59"/>
      <c r="FK511" s="59"/>
      <c r="FL511" s="59"/>
      <c r="FM511" s="59"/>
      <c r="FN511" s="59"/>
      <c r="FO511" s="59"/>
      <c r="FP511" s="59"/>
      <c r="FQ511" s="59"/>
      <c r="FR511" s="59"/>
      <c r="FS511" s="59"/>
      <c r="FT511" s="59"/>
      <c r="FU511" s="59"/>
      <c r="FV511" s="59"/>
      <c r="FW511" s="59"/>
      <c r="FX511" s="59"/>
      <c r="FY511" s="59"/>
      <c r="FZ511" s="59"/>
      <c r="GA511" s="59"/>
      <c r="GB511" s="59"/>
      <c r="GC511" s="59"/>
      <c r="GD511" s="59"/>
      <c r="GE511" s="59"/>
      <c r="GF511" s="59"/>
      <c r="GG511" s="59"/>
      <c r="GH511" s="59"/>
      <c r="GI511" s="59"/>
      <c r="GJ511" s="59"/>
      <c r="GK511" s="59"/>
      <c r="GL511" s="59"/>
      <c r="GM511" s="59"/>
      <c r="GN511" s="59"/>
      <c r="GO511" s="59"/>
      <c r="GP511" s="59"/>
      <c r="GQ511" s="59"/>
      <c r="GR511" s="59"/>
      <c r="GS511" s="59"/>
      <c r="GT511" s="59"/>
      <c r="GU511" s="59"/>
      <c r="GV511" s="59"/>
      <c r="GW511" s="59"/>
      <c r="GX511" s="59"/>
      <c r="GY511" s="59"/>
      <c r="GZ511" s="59"/>
      <c r="HA511" s="59"/>
      <c r="HB511" s="59"/>
      <c r="HC511" s="59"/>
      <c r="HD511" s="59"/>
      <c r="HE511" s="59"/>
      <c r="HF511" s="59"/>
      <c r="HG511" s="59"/>
      <c r="HH511" s="59"/>
      <c r="HI511" s="59"/>
      <c r="HJ511" s="59"/>
      <c r="HK511" s="59"/>
      <c r="HL511" s="59"/>
      <c r="HM511" s="59"/>
      <c r="HN511" s="59"/>
      <c r="HO511" s="59"/>
      <c r="HP511" s="59"/>
      <c r="HQ511" s="59"/>
      <c r="HR511" s="59"/>
      <c r="HS511" s="59"/>
      <c r="HT511" s="59"/>
      <c r="HU511" s="59"/>
      <c r="HV511" s="59"/>
      <c r="HW511" s="59"/>
      <c r="HX511" s="59"/>
      <c r="HY511" s="59"/>
      <c r="HZ511" s="59"/>
      <c r="IA511" s="59"/>
      <c r="IB511" s="59"/>
      <c r="IC511" s="59"/>
      <c r="ID511" s="59"/>
      <c r="IE511" s="59"/>
      <c r="IF511" s="59"/>
      <c r="IG511" s="59"/>
      <c r="IH511" s="59"/>
      <c r="II511" s="59"/>
      <c r="IJ511" s="59"/>
      <c r="IK511" s="59"/>
      <c r="IL511" s="59"/>
      <c r="IM511" s="59"/>
      <c r="IN511" s="59"/>
      <c r="IO511" s="59"/>
      <c r="IP511" s="59"/>
      <c r="IQ511" s="59"/>
      <c r="IR511" s="59"/>
      <c r="IS511" s="59"/>
      <c r="IT511" s="59"/>
      <c r="IU511" s="59"/>
      <c r="IV511" s="59"/>
      <c r="IW511" s="59"/>
      <c r="IX511" s="59"/>
      <c r="IY511" s="59"/>
      <c r="IZ511" s="59"/>
      <c r="JA511" s="59"/>
      <c r="JB511" s="59"/>
      <c r="JC511" s="59"/>
      <c r="JD511" s="59"/>
      <c r="JE511" s="59"/>
      <c r="JF511" s="59"/>
      <c r="JG511" s="59"/>
      <c r="JH511" s="59"/>
      <c r="JI511" s="59"/>
      <c r="JJ511" s="59"/>
      <c r="JK511" s="59"/>
      <c r="JL511" s="59"/>
      <c r="JM511" s="59"/>
      <c r="JN511" s="59"/>
      <c r="JO511" s="59"/>
      <c r="JP511" s="59"/>
      <c r="JQ511" s="59"/>
      <c r="JR511" s="59"/>
      <c r="JS511" s="59"/>
      <c r="JT511" s="59"/>
      <c r="JU511" s="59"/>
      <c r="JV511" s="59"/>
      <c r="JW511" s="59"/>
      <c r="JX511" s="59"/>
      <c r="JY511" s="59"/>
      <c r="JZ511" s="59"/>
      <c r="KA511" s="59"/>
      <c r="KB511" s="59"/>
      <c r="KC511" s="59"/>
      <c r="KD511" s="59"/>
      <c r="KE511" s="59"/>
      <c r="KF511" s="59"/>
      <c r="KG511" s="59"/>
      <c r="KH511" s="59"/>
      <c r="KI511" s="59"/>
      <c r="KJ511" s="59"/>
      <c r="KK511" s="59"/>
      <c r="KL511" s="59"/>
      <c r="KM511" s="59"/>
      <c r="KN511" s="59"/>
      <c r="KO511" s="59"/>
      <c r="KP511" s="59"/>
      <c r="KQ511" s="59"/>
      <c r="KR511" s="59"/>
      <c r="KS511" s="59"/>
      <c r="KT511" s="59"/>
      <c r="KU511" s="59"/>
      <c r="KV511" s="59"/>
      <c r="KW511" s="59"/>
      <c r="KX511" s="59"/>
      <c r="KY511" s="59"/>
      <c r="KZ511" s="59"/>
      <c r="LA511" s="59"/>
      <c r="LB511" s="59"/>
      <c r="LC511" s="59"/>
      <c r="LD511" s="59"/>
      <c r="LE511" s="59"/>
      <c r="LF511" s="59"/>
      <c r="LG511" s="59"/>
      <c r="LH511" s="59"/>
      <c r="LI511" s="59"/>
      <c r="LJ511" s="59"/>
      <c r="LK511" s="59"/>
      <c r="LL511" s="59"/>
      <c r="LM511" s="59"/>
      <c r="LN511" s="59"/>
      <c r="LO511" s="59"/>
      <c r="LP511" s="59"/>
      <c r="LQ511" s="59"/>
      <c r="LR511" s="59"/>
      <c r="LS511" s="59"/>
      <c r="LT511" s="59"/>
      <c r="LU511" s="59"/>
      <c r="LV511" s="59"/>
      <c r="LW511" s="59"/>
      <c r="LX511" s="59"/>
      <c r="LY511" s="59"/>
      <c r="LZ511" s="59"/>
      <c r="MA511" s="59"/>
      <c r="MB511" s="59"/>
      <c r="MC511" s="59"/>
      <c r="MD511" s="59"/>
      <c r="ME511" s="59"/>
      <c r="MF511" s="59"/>
      <c r="MG511" s="59"/>
      <c r="MH511" s="59"/>
      <c r="MI511" s="59"/>
      <c r="MJ511" s="59"/>
      <c r="MK511" s="59"/>
      <c r="ML511" s="59"/>
      <c r="MM511" s="59"/>
      <c r="MN511" s="59"/>
      <c r="MO511" s="59"/>
      <c r="MP511" s="59"/>
      <c r="MQ511" s="59"/>
      <c r="MR511" s="59"/>
      <c r="MS511" s="59"/>
      <c r="MT511" s="59"/>
      <c r="MU511" s="59"/>
      <c r="MV511" s="59"/>
      <c r="MW511" s="59"/>
      <c r="MX511" s="59"/>
      <c r="MY511" s="59"/>
      <c r="MZ511" s="59"/>
      <c r="NA511" s="59"/>
      <c r="NB511" s="59"/>
      <c r="NC511" s="59"/>
      <c r="ND511" s="59"/>
      <c r="NE511" s="59"/>
      <c r="NF511" s="59"/>
      <c r="NG511" s="59"/>
      <c r="NH511" s="59"/>
      <c r="NI511" s="59"/>
      <c r="NJ511" s="59"/>
      <c r="NK511" s="59"/>
      <c r="NL511" s="59"/>
      <c r="NM511" s="59"/>
      <c r="NN511" s="59"/>
      <c r="NO511" s="59"/>
      <c r="NP511" s="59"/>
      <c r="NQ511" s="59"/>
      <c r="NR511" s="59"/>
      <c r="NS511" s="59"/>
      <c r="NT511" s="59"/>
      <c r="NU511" s="59"/>
      <c r="NV511" s="59"/>
      <c r="NW511" s="59"/>
      <c r="NX511" s="59"/>
      <c r="NY511" s="59"/>
      <c r="NZ511" s="59"/>
      <c r="OA511" s="59"/>
      <c r="OB511" s="59"/>
      <c r="OC511" s="59"/>
      <c r="OD511" s="59"/>
      <c r="OE511" s="59"/>
      <c r="OF511" s="59"/>
      <c r="OG511" s="59"/>
      <c r="OH511" s="59"/>
      <c r="OI511" s="59"/>
      <c r="OJ511" s="59"/>
      <c r="OK511" s="59"/>
      <c r="OL511" s="59"/>
      <c r="OM511" s="59"/>
      <c r="ON511" s="59"/>
      <c r="OO511" s="59"/>
      <c r="OP511" s="59"/>
      <c r="OQ511" s="59"/>
      <c r="OR511" s="59"/>
      <c r="OS511" s="59"/>
      <c r="OT511" s="59"/>
      <c r="OU511" s="59"/>
      <c r="OV511" s="59"/>
      <c r="OW511" s="59"/>
      <c r="OX511" s="59"/>
      <c r="OY511" s="59"/>
      <c r="OZ511" s="59"/>
      <c r="PA511" s="59"/>
      <c r="PB511" s="59"/>
      <c r="PC511" s="59"/>
      <c r="PD511" s="59"/>
      <c r="PE511" s="59"/>
      <c r="PF511" s="59"/>
      <c r="PG511" s="59"/>
      <c r="PH511" s="59"/>
      <c r="PI511" s="59"/>
      <c r="PJ511" s="59"/>
      <c r="PK511" s="59"/>
      <c r="PL511" s="59"/>
      <c r="PM511" s="59"/>
      <c r="PN511" s="59"/>
      <c r="PO511" s="59"/>
      <c r="PP511" s="59"/>
      <c r="PQ511" s="59"/>
      <c r="PR511" s="59"/>
      <c r="PS511" s="59"/>
      <c r="PT511" s="59"/>
      <c r="PU511" s="59"/>
      <c r="PV511" s="59"/>
      <c r="PW511" s="59"/>
      <c r="PX511" s="59"/>
      <c r="PY511" s="59"/>
      <c r="PZ511" s="59"/>
      <c r="QA511" s="59"/>
      <c r="QB511" s="59"/>
      <c r="QC511" s="59"/>
      <c r="QD511" s="59"/>
      <c r="QE511" s="59"/>
      <c r="QF511" s="59"/>
      <c r="QG511" s="59"/>
      <c r="QH511" s="59"/>
      <c r="QI511" s="59"/>
      <c r="QJ511" s="59"/>
      <c r="QK511" s="59"/>
      <c r="QL511" s="59"/>
      <c r="QM511" s="59"/>
      <c r="QN511" s="59"/>
      <c r="QO511" s="59"/>
      <c r="QP511" s="59"/>
      <c r="QQ511" s="59"/>
      <c r="QR511" s="59"/>
      <c r="QS511" s="59"/>
      <c r="QT511" s="59"/>
      <c r="QU511" s="59"/>
      <c r="QV511" s="59"/>
      <c r="QW511" s="59"/>
      <c r="QX511" s="59"/>
      <c r="QY511" s="59"/>
      <c r="QZ511" s="59"/>
      <c r="RA511" s="59"/>
      <c r="RB511" s="59"/>
      <c r="RC511" s="59"/>
      <c r="RD511" s="59"/>
      <c r="RE511" s="59"/>
      <c r="RF511" s="59"/>
      <c r="RG511" s="59"/>
      <c r="RH511" s="59"/>
      <c r="RI511" s="59"/>
      <c r="RJ511" s="59"/>
      <c r="RK511" s="59"/>
      <c r="RL511" s="59"/>
      <c r="RM511" s="59"/>
      <c r="RN511" s="59"/>
      <c r="RO511" s="59"/>
      <c r="RP511" s="59"/>
      <c r="RQ511" s="59"/>
      <c r="RR511" s="59"/>
      <c r="RS511" s="59"/>
      <c r="RT511" s="59"/>
      <c r="RU511" s="59"/>
      <c r="RV511" s="59"/>
      <c r="RW511" s="59"/>
      <c r="RX511" s="59"/>
      <c r="RY511" s="59"/>
      <c r="RZ511" s="59"/>
      <c r="SA511" s="59"/>
      <c r="SB511" s="59"/>
      <c r="SC511" s="59"/>
      <c r="SD511" s="59"/>
      <c r="SE511" s="59"/>
      <c r="SF511" s="59"/>
      <c r="SG511" s="59"/>
      <c r="SH511" s="59"/>
      <c r="SI511" s="59"/>
      <c r="SJ511" s="59"/>
      <c r="SK511" s="59"/>
      <c r="SL511" s="59"/>
      <c r="SM511" s="59"/>
      <c r="SN511" s="59"/>
      <c r="SO511" s="59"/>
      <c r="SP511" s="59"/>
      <c r="SQ511" s="59"/>
      <c r="SR511" s="59"/>
      <c r="SS511" s="59"/>
      <c r="ST511" s="59"/>
      <c r="SU511" s="59"/>
      <c r="SV511" s="59"/>
      <c r="SW511" s="59"/>
      <c r="SX511" s="59"/>
      <c r="SY511" s="59"/>
      <c r="SZ511" s="59"/>
      <c r="TA511" s="59"/>
      <c r="TB511" s="59"/>
      <c r="TC511" s="59"/>
      <c r="TD511" s="59"/>
      <c r="TE511" s="59"/>
      <c r="TF511" s="59"/>
      <c r="TG511" s="59"/>
      <c r="TH511" s="59"/>
      <c r="TI511" s="59"/>
      <c r="TJ511" s="59"/>
      <c r="TK511" s="59"/>
      <c r="TL511" s="59"/>
      <c r="TM511" s="59"/>
      <c r="TN511" s="59"/>
      <c r="TO511" s="59"/>
      <c r="TP511" s="59"/>
      <c r="TQ511" s="59"/>
      <c r="TR511" s="59"/>
      <c r="TS511" s="59"/>
      <c r="TT511" s="59"/>
      <c r="TU511" s="59"/>
      <c r="TV511" s="59"/>
      <c r="TW511" s="59"/>
      <c r="TX511" s="59"/>
      <c r="TY511" s="59"/>
      <c r="TZ511" s="59"/>
      <c r="UA511" s="59"/>
      <c r="UB511" s="59"/>
      <c r="UC511" s="59"/>
      <c r="UD511" s="59"/>
      <c r="UE511" s="59"/>
      <c r="UF511" s="59"/>
      <c r="UG511" s="59"/>
      <c r="UH511" s="59"/>
      <c r="UI511" s="59"/>
      <c r="UJ511" s="59"/>
      <c r="UK511" s="59"/>
      <c r="UL511" s="59"/>
      <c r="UM511" s="59"/>
      <c r="UN511" s="59"/>
      <c r="UO511" s="59"/>
      <c r="UP511" s="59"/>
      <c r="UQ511" s="59"/>
      <c r="UR511" s="59"/>
      <c r="US511" s="59"/>
      <c r="UT511" s="59"/>
      <c r="UU511" s="59"/>
      <c r="UV511" s="59"/>
      <c r="UW511" s="59"/>
      <c r="UX511" s="59"/>
      <c r="UY511" s="59"/>
      <c r="UZ511" s="59"/>
      <c r="VA511" s="59"/>
      <c r="VB511" s="59"/>
      <c r="VC511" s="59"/>
      <c r="VD511" s="59"/>
      <c r="VE511" s="59"/>
      <c r="VF511" s="59"/>
      <c r="VG511" s="59"/>
      <c r="VH511" s="59"/>
      <c r="VI511" s="59"/>
      <c r="VJ511" s="59"/>
      <c r="VK511" s="59"/>
      <c r="VL511" s="59"/>
      <c r="VM511" s="59"/>
      <c r="VN511" s="59"/>
      <c r="VO511" s="59"/>
      <c r="VP511" s="59"/>
      <c r="VQ511" s="59"/>
      <c r="VR511" s="59"/>
      <c r="VS511" s="59"/>
      <c r="VT511" s="59"/>
      <c r="VU511" s="59"/>
      <c r="VV511" s="59"/>
      <c r="VW511" s="59"/>
      <c r="VX511" s="59"/>
      <c r="VY511" s="59"/>
      <c r="VZ511" s="59"/>
      <c r="WA511" s="59"/>
      <c r="WB511" s="59"/>
      <c r="WC511" s="59"/>
      <c r="WD511" s="59"/>
      <c r="WE511" s="59"/>
      <c r="WF511" s="59"/>
      <c r="WG511" s="59"/>
      <c r="WH511" s="59"/>
      <c r="WI511" s="59"/>
      <c r="WJ511" s="59"/>
      <c r="WK511" s="59"/>
      <c r="WL511" s="59"/>
      <c r="WM511" s="59"/>
      <c r="WN511" s="59"/>
      <c r="WO511" s="59"/>
      <c r="WP511" s="59"/>
      <c r="WQ511" s="59"/>
      <c r="WR511" s="59"/>
      <c r="WS511" s="59"/>
      <c r="WT511" s="59"/>
      <c r="WU511" s="59"/>
      <c r="WV511" s="59"/>
      <c r="WW511" s="59"/>
    </row>
    <row r="512" spans="1:621" s="10" customFormat="1" ht="51" hidden="1" customHeight="1" x14ac:dyDescent="0.25">
      <c r="A512" s="741"/>
      <c r="B512" s="599"/>
      <c r="C512" s="618"/>
      <c r="D512" s="618"/>
      <c r="E512" s="618"/>
      <c r="F512" s="299" t="s">
        <v>2948</v>
      </c>
      <c r="G512" s="640"/>
      <c r="H512" s="318" t="s">
        <v>2905</v>
      </c>
      <c r="I512" s="640"/>
      <c r="J512" s="312">
        <v>0</v>
      </c>
      <c r="K512" s="287" t="s">
        <v>2965</v>
      </c>
      <c r="L512" s="287"/>
      <c r="M512" s="287"/>
      <c r="N512" s="287"/>
      <c r="O512" s="287"/>
      <c r="P512" s="287">
        <v>1</v>
      </c>
      <c r="Q512" s="287"/>
      <c r="R512" s="645"/>
      <c r="S512" s="645"/>
      <c r="T512" s="645"/>
      <c r="U512" s="287">
        <v>0</v>
      </c>
      <c r="V512" s="287" t="s">
        <v>88</v>
      </c>
      <c r="W512" s="287">
        <v>0</v>
      </c>
      <c r="X512" s="809"/>
      <c r="Y512" s="50">
        <f t="shared" si="70"/>
        <v>0</v>
      </c>
      <c r="Z512" s="59"/>
      <c r="AA512" s="59"/>
      <c r="AB512" s="59"/>
      <c r="AC512" s="59"/>
      <c r="AD512" s="59"/>
      <c r="AE512" s="59"/>
      <c r="AF512" s="59"/>
      <c r="AG512" s="59"/>
      <c r="AH512" s="59"/>
      <c r="AI512" s="59"/>
      <c r="AJ512" s="59"/>
      <c r="AK512" s="59"/>
      <c r="AL512" s="59"/>
      <c r="AM512" s="59"/>
      <c r="AN512" s="59"/>
      <c r="AO512" s="59"/>
      <c r="AP512" s="59"/>
      <c r="AQ512" s="59"/>
      <c r="AR512" s="59"/>
      <c r="AS512" s="59"/>
      <c r="AT512" s="59"/>
      <c r="AU512" s="59"/>
      <c r="AV512" s="59"/>
      <c r="AW512" s="59"/>
      <c r="AX512" s="59"/>
      <c r="AY512" s="59"/>
      <c r="AZ512" s="59"/>
      <c r="BA512" s="59"/>
      <c r="BB512" s="59"/>
      <c r="BC512" s="59"/>
      <c r="BD512" s="59"/>
      <c r="BE512" s="59"/>
      <c r="BF512" s="59"/>
      <c r="BG512" s="59"/>
      <c r="BH512" s="59"/>
      <c r="BI512" s="59"/>
      <c r="BJ512" s="59"/>
      <c r="BK512" s="59"/>
      <c r="BL512" s="59"/>
      <c r="BM512" s="59"/>
      <c r="BN512" s="59"/>
      <c r="BO512" s="59"/>
      <c r="BP512" s="59"/>
      <c r="BQ512" s="59"/>
      <c r="BR512" s="59"/>
      <c r="BS512" s="59"/>
      <c r="BT512" s="59"/>
      <c r="BU512" s="59"/>
      <c r="BV512" s="59"/>
      <c r="BW512" s="59"/>
      <c r="BX512" s="59"/>
      <c r="BY512" s="59"/>
      <c r="BZ512" s="59"/>
      <c r="CA512" s="59"/>
      <c r="CB512" s="59"/>
      <c r="CC512" s="59"/>
      <c r="CD512" s="59"/>
      <c r="CE512" s="59"/>
      <c r="CF512" s="59"/>
      <c r="CG512" s="59"/>
      <c r="CH512" s="59"/>
      <c r="CI512" s="59"/>
      <c r="CJ512" s="59"/>
      <c r="CK512" s="59"/>
      <c r="CL512" s="59"/>
      <c r="CM512" s="59"/>
      <c r="CN512" s="59"/>
      <c r="CO512" s="59"/>
      <c r="CP512" s="59"/>
      <c r="CQ512" s="59"/>
      <c r="CR512" s="59"/>
      <c r="CS512" s="59"/>
      <c r="CT512" s="59"/>
      <c r="CU512" s="59"/>
      <c r="CV512" s="59"/>
      <c r="CW512" s="59"/>
      <c r="CX512" s="59"/>
      <c r="CY512" s="59"/>
      <c r="CZ512" s="59"/>
      <c r="DA512" s="59"/>
      <c r="DB512" s="59"/>
      <c r="DC512" s="59"/>
      <c r="DD512" s="59"/>
      <c r="DE512" s="59"/>
      <c r="DF512" s="59"/>
      <c r="DG512" s="59"/>
      <c r="DH512" s="59"/>
      <c r="DI512" s="59"/>
      <c r="DJ512" s="59"/>
      <c r="DK512" s="59"/>
      <c r="DL512" s="59"/>
      <c r="DM512" s="59"/>
      <c r="DN512" s="59"/>
      <c r="DO512" s="59"/>
      <c r="DP512" s="59"/>
      <c r="DQ512" s="59"/>
      <c r="DR512" s="59"/>
      <c r="DS512" s="59"/>
      <c r="DT512" s="59"/>
      <c r="DU512" s="59"/>
      <c r="DV512" s="59"/>
      <c r="DW512" s="59"/>
      <c r="DX512" s="59"/>
      <c r="DY512" s="59"/>
      <c r="DZ512" s="59"/>
      <c r="EA512" s="59"/>
      <c r="EB512" s="59"/>
      <c r="EC512" s="59"/>
      <c r="ED512" s="59"/>
      <c r="EE512" s="59"/>
      <c r="EF512" s="59"/>
      <c r="EG512" s="59"/>
      <c r="EH512" s="59"/>
      <c r="EI512" s="59"/>
      <c r="EJ512" s="59"/>
      <c r="EK512" s="59"/>
      <c r="EL512" s="59"/>
      <c r="EM512" s="59"/>
      <c r="EN512" s="59"/>
      <c r="EO512" s="59"/>
      <c r="EP512" s="59"/>
      <c r="EQ512" s="59"/>
      <c r="ER512" s="59"/>
      <c r="ES512" s="59"/>
      <c r="ET512" s="59"/>
      <c r="EU512" s="59"/>
      <c r="EV512" s="59"/>
      <c r="EW512" s="59"/>
      <c r="EX512" s="59"/>
      <c r="EY512" s="59"/>
      <c r="EZ512" s="59"/>
      <c r="FA512" s="59"/>
      <c r="FB512" s="59"/>
      <c r="FC512" s="59"/>
      <c r="FD512" s="59"/>
      <c r="FE512" s="59"/>
      <c r="FF512" s="59"/>
      <c r="FG512" s="59"/>
      <c r="FH512" s="59"/>
      <c r="FI512" s="59"/>
      <c r="FJ512" s="59"/>
      <c r="FK512" s="59"/>
      <c r="FL512" s="59"/>
      <c r="FM512" s="59"/>
      <c r="FN512" s="59"/>
      <c r="FO512" s="59"/>
      <c r="FP512" s="59"/>
      <c r="FQ512" s="59"/>
      <c r="FR512" s="59"/>
      <c r="FS512" s="59"/>
      <c r="FT512" s="59"/>
      <c r="FU512" s="59"/>
      <c r="FV512" s="59"/>
      <c r="FW512" s="59"/>
      <c r="FX512" s="59"/>
      <c r="FY512" s="59"/>
      <c r="FZ512" s="59"/>
      <c r="GA512" s="59"/>
      <c r="GB512" s="59"/>
      <c r="GC512" s="59"/>
      <c r="GD512" s="59"/>
      <c r="GE512" s="59"/>
      <c r="GF512" s="59"/>
      <c r="GG512" s="59"/>
      <c r="GH512" s="59"/>
      <c r="GI512" s="59"/>
      <c r="GJ512" s="59"/>
      <c r="GK512" s="59"/>
      <c r="GL512" s="59"/>
      <c r="GM512" s="59"/>
      <c r="GN512" s="59"/>
      <c r="GO512" s="59"/>
      <c r="GP512" s="59"/>
      <c r="GQ512" s="59"/>
      <c r="GR512" s="59"/>
      <c r="GS512" s="59"/>
      <c r="GT512" s="59"/>
      <c r="GU512" s="59"/>
      <c r="GV512" s="59"/>
      <c r="GW512" s="59"/>
      <c r="GX512" s="59"/>
      <c r="GY512" s="59"/>
      <c r="GZ512" s="59"/>
      <c r="HA512" s="59"/>
      <c r="HB512" s="59"/>
      <c r="HC512" s="59"/>
      <c r="HD512" s="59"/>
      <c r="HE512" s="59"/>
      <c r="HF512" s="59"/>
      <c r="HG512" s="59"/>
      <c r="HH512" s="59"/>
      <c r="HI512" s="59"/>
      <c r="HJ512" s="59"/>
      <c r="HK512" s="59"/>
      <c r="HL512" s="59"/>
      <c r="HM512" s="59"/>
      <c r="HN512" s="59"/>
      <c r="HO512" s="59"/>
      <c r="HP512" s="59"/>
      <c r="HQ512" s="59"/>
      <c r="HR512" s="59"/>
      <c r="HS512" s="59"/>
      <c r="HT512" s="59"/>
      <c r="HU512" s="59"/>
      <c r="HV512" s="59"/>
      <c r="HW512" s="59"/>
      <c r="HX512" s="59"/>
      <c r="HY512" s="59"/>
      <c r="HZ512" s="59"/>
      <c r="IA512" s="59"/>
      <c r="IB512" s="59"/>
      <c r="IC512" s="59"/>
      <c r="ID512" s="59"/>
      <c r="IE512" s="59"/>
      <c r="IF512" s="59"/>
      <c r="IG512" s="59"/>
      <c r="IH512" s="59"/>
      <c r="II512" s="59"/>
      <c r="IJ512" s="59"/>
      <c r="IK512" s="59"/>
      <c r="IL512" s="59"/>
      <c r="IM512" s="59"/>
      <c r="IN512" s="59"/>
      <c r="IO512" s="59"/>
      <c r="IP512" s="59"/>
      <c r="IQ512" s="59"/>
      <c r="IR512" s="59"/>
      <c r="IS512" s="59"/>
      <c r="IT512" s="59"/>
      <c r="IU512" s="59"/>
      <c r="IV512" s="59"/>
      <c r="IW512" s="59"/>
      <c r="IX512" s="59"/>
      <c r="IY512" s="59"/>
      <c r="IZ512" s="59"/>
      <c r="JA512" s="59"/>
      <c r="JB512" s="59"/>
      <c r="JC512" s="59"/>
      <c r="JD512" s="59"/>
      <c r="JE512" s="59"/>
      <c r="JF512" s="59"/>
      <c r="JG512" s="59"/>
      <c r="JH512" s="59"/>
      <c r="JI512" s="59"/>
      <c r="JJ512" s="59"/>
      <c r="JK512" s="59"/>
      <c r="JL512" s="59"/>
      <c r="JM512" s="59"/>
      <c r="JN512" s="59"/>
      <c r="JO512" s="59"/>
      <c r="JP512" s="59"/>
      <c r="JQ512" s="59"/>
      <c r="JR512" s="59"/>
      <c r="JS512" s="59"/>
      <c r="JT512" s="59"/>
      <c r="JU512" s="59"/>
      <c r="JV512" s="59"/>
      <c r="JW512" s="59"/>
      <c r="JX512" s="59"/>
      <c r="JY512" s="59"/>
      <c r="JZ512" s="59"/>
      <c r="KA512" s="59"/>
      <c r="KB512" s="59"/>
      <c r="KC512" s="59"/>
      <c r="KD512" s="59"/>
      <c r="KE512" s="59"/>
      <c r="KF512" s="59"/>
      <c r="KG512" s="59"/>
      <c r="KH512" s="59"/>
      <c r="KI512" s="59"/>
      <c r="KJ512" s="59"/>
      <c r="KK512" s="59"/>
      <c r="KL512" s="59"/>
      <c r="KM512" s="59"/>
      <c r="KN512" s="59"/>
      <c r="KO512" s="59"/>
      <c r="KP512" s="59"/>
      <c r="KQ512" s="59"/>
      <c r="KR512" s="59"/>
      <c r="KS512" s="59"/>
      <c r="KT512" s="59"/>
      <c r="KU512" s="59"/>
      <c r="KV512" s="59"/>
      <c r="KW512" s="59"/>
      <c r="KX512" s="59"/>
      <c r="KY512" s="59"/>
      <c r="KZ512" s="59"/>
      <c r="LA512" s="59"/>
      <c r="LB512" s="59"/>
      <c r="LC512" s="59"/>
      <c r="LD512" s="59"/>
      <c r="LE512" s="59"/>
      <c r="LF512" s="59"/>
      <c r="LG512" s="59"/>
      <c r="LH512" s="59"/>
      <c r="LI512" s="59"/>
      <c r="LJ512" s="59"/>
      <c r="LK512" s="59"/>
      <c r="LL512" s="59"/>
      <c r="LM512" s="59"/>
      <c r="LN512" s="59"/>
      <c r="LO512" s="59"/>
      <c r="LP512" s="59"/>
      <c r="LQ512" s="59"/>
      <c r="LR512" s="59"/>
      <c r="LS512" s="59"/>
      <c r="LT512" s="59"/>
      <c r="LU512" s="59"/>
      <c r="LV512" s="59"/>
      <c r="LW512" s="59"/>
      <c r="LX512" s="59"/>
      <c r="LY512" s="59"/>
      <c r="LZ512" s="59"/>
      <c r="MA512" s="59"/>
      <c r="MB512" s="59"/>
      <c r="MC512" s="59"/>
      <c r="MD512" s="59"/>
      <c r="ME512" s="59"/>
      <c r="MF512" s="59"/>
      <c r="MG512" s="59"/>
      <c r="MH512" s="59"/>
      <c r="MI512" s="59"/>
      <c r="MJ512" s="59"/>
      <c r="MK512" s="59"/>
      <c r="ML512" s="59"/>
      <c r="MM512" s="59"/>
      <c r="MN512" s="59"/>
      <c r="MO512" s="59"/>
      <c r="MP512" s="59"/>
      <c r="MQ512" s="59"/>
      <c r="MR512" s="59"/>
      <c r="MS512" s="59"/>
      <c r="MT512" s="59"/>
      <c r="MU512" s="59"/>
      <c r="MV512" s="59"/>
      <c r="MW512" s="59"/>
      <c r="MX512" s="59"/>
      <c r="MY512" s="59"/>
      <c r="MZ512" s="59"/>
      <c r="NA512" s="59"/>
      <c r="NB512" s="59"/>
      <c r="NC512" s="59"/>
      <c r="ND512" s="59"/>
      <c r="NE512" s="59"/>
      <c r="NF512" s="59"/>
      <c r="NG512" s="59"/>
      <c r="NH512" s="59"/>
      <c r="NI512" s="59"/>
      <c r="NJ512" s="59"/>
      <c r="NK512" s="59"/>
      <c r="NL512" s="59"/>
      <c r="NM512" s="59"/>
      <c r="NN512" s="59"/>
      <c r="NO512" s="59"/>
      <c r="NP512" s="59"/>
      <c r="NQ512" s="59"/>
      <c r="NR512" s="59"/>
      <c r="NS512" s="59"/>
      <c r="NT512" s="59"/>
      <c r="NU512" s="59"/>
      <c r="NV512" s="59"/>
      <c r="NW512" s="59"/>
      <c r="NX512" s="59"/>
      <c r="NY512" s="59"/>
      <c r="NZ512" s="59"/>
      <c r="OA512" s="59"/>
      <c r="OB512" s="59"/>
      <c r="OC512" s="59"/>
      <c r="OD512" s="59"/>
      <c r="OE512" s="59"/>
      <c r="OF512" s="59"/>
      <c r="OG512" s="59"/>
      <c r="OH512" s="59"/>
      <c r="OI512" s="59"/>
      <c r="OJ512" s="59"/>
      <c r="OK512" s="59"/>
      <c r="OL512" s="59"/>
      <c r="OM512" s="59"/>
      <c r="ON512" s="59"/>
      <c r="OO512" s="59"/>
      <c r="OP512" s="59"/>
      <c r="OQ512" s="59"/>
      <c r="OR512" s="59"/>
      <c r="OS512" s="59"/>
      <c r="OT512" s="59"/>
      <c r="OU512" s="59"/>
      <c r="OV512" s="59"/>
      <c r="OW512" s="59"/>
      <c r="OX512" s="59"/>
      <c r="OY512" s="59"/>
      <c r="OZ512" s="59"/>
      <c r="PA512" s="59"/>
      <c r="PB512" s="59"/>
      <c r="PC512" s="59"/>
      <c r="PD512" s="59"/>
      <c r="PE512" s="59"/>
      <c r="PF512" s="59"/>
      <c r="PG512" s="59"/>
      <c r="PH512" s="59"/>
      <c r="PI512" s="59"/>
      <c r="PJ512" s="59"/>
      <c r="PK512" s="59"/>
      <c r="PL512" s="59"/>
      <c r="PM512" s="59"/>
      <c r="PN512" s="59"/>
      <c r="PO512" s="59"/>
      <c r="PP512" s="59"/>
      <c r="PQ512" s="59"/>
      <c r="PR512" s="59"/>
      <c r="PS512" s="59"/>
      <c r="PT512" s="59"/>
      <c r="PU512" s="59"/>
      <c r="PV512" s="59"/>
      <c r="PW512" s="59"/>
      <c r="PX512" s="59"/>
      <c r="PY512" s="59"/>
      <c r="PZ512" s="59"/>
      <c r="QA512" s="59"/>
      <c r="QB512" s="59"/>
      <c r="QC512" s="59"/>
      <c r="QD512" s="59"/>
      <c r="QE512" s="59"/>
      <c r="QF512" s="59"/>
      <c r="QG512" s="59"/>
      <c r="QH512" s="59"/>
      <c r="QI512" s="59"/>
      <c r="QJ512" s="59"/>
      <c r="QK512" s="59"/>
      <c r="QL512" s="59"/>
      <c r="QM512" s="59"/>
      <c r="QN512" s="59"/>
      <c r="QO512" s="59"/>
      <c r="QP512" s="59"/>
      <c r="QQ512" s="59"/>
      <c r="QR512" s="59"/>
      <c r="QS512" s="59"/>
      <c r="QT512" s="59"/>
      <c r="QU512" s="59"/>
      <c r="QV512" s="59"/>
      <c r="QW512" s="59"/>
      <c r="QX512" s="59"/>
      <c r="QY512" s="59"/>
      <c r="QZ512" s="59"/>
      <c r="RA512" s="59"/>
      <c r="RB512" s="59"/>
      <c r="RC512" s="59"/>
      <c r="RD512" s="59"/>
      <c r="RE512" s="59"/>
      <c r="RF512" s="59"/>
      <c r="RG512" s="59"/>
      <c r="RH512" s="59"/>
      <c r="RI512" s="59"/>
      <c r="RJ512" s="59"/>
      <c r="RK512" s="59"/>
      <c r="RL512" s="59"/>
      <c r="RM512" s="59"/>
      <c r="RN512" s="59"/>
      <c r="RO512" s="59"/>
      <c r="RP512" s="59"/>
      <c r="RQ512" s="59"/>
      <c r="RR512" s="59"/>
      <c r="RS512" s="59"/>
      <c r="RT512" s="59"/>
      <c r="RU512" s="59"/>
      <c r="RV512" s="59"/>
      <c r="RW512" s="59"/>
      <c r="RX512" s="59"/>
      <c r="RY512" s="59"/>
      <c r="RZ512" s="59"/>
      <c r="SA512" s="59"/>
      <c r="SB512" s="59"/>
      <c r="SC512" s="59"/>
      <c r="SD512" s="59"/>
      <c r="SE512" s="59"/>
      <c r="SF512" s="59"/>
      <c r="SG512" s="59"/>
      <c r="SH512" s="59"/>
      <c r="SI512" s="59"/>
      <c r="SJ512" s="59"/>
      <c r="SK512" s="59"/>
      <c r="SL512" s="59"/>
      <c r="SM512" s="59"/>
      <c r="SN512" s="59"/>
      <c r="SO512" s="59"/>
      <c r="SP512" s="59"/>
      <c r="SQ512" s="59"/>
      <c r="SR512" s="59"/>
      <c r="SS512" s="59"/>
      <c r="ST512" s="59"/>
      <c r="SU512" s="59"/>
      <c r="SV512" s="59"/>
      <c r="SW512" s="59"/>
      <c r="SX512" s="59"/>
      <c r="SY512" s="59"/>
      <c r="SZ512" s="59"/>
      <c r="TA512" s="59"/>
      <c r="TB512" s="59"/>
      <c r="TC512" s="59"/>
      <c r="TD512" s="59"/>
      <c r="TE512" s="59"/>
      <c r="TF512" s="59"/>
      <c r="TG512" s="59"/>
      <c r="TH512" s="59"/>
      <c r="TI512" s="59"/>
      <c r="TJ512" s="59"/>
      <c r="TK512" s="59"/>
      <c r="TL512" s="59"/>
      <c r="TM512" s="59"/>
      <c r="TN512" s="59"/>
      <c r="TO512" s="59"/>
      <c r="TP512" s="59"/>
      <c r="TQ512" s="59"/>
      <c r="TR512" s="59"/>
      <c r="TS512" s="59"/>
      <c r="TT512" s="59"/>
      <c r="TU512" s="59"/>
      <c r="TV512" s="59"/>
      <c r="TW512" s="59"/>
      <c r="TX512" s="59"/>
      <c r="TY512" s="59"/>
      <c r="TZ512" s="59"/>
      <c r="UA512" s="59"/>
      <c r="UB512" s="59"/>
      <c r="UC512" s="59"/>
      <c r="UD512" s="59"/>
      <c r="UE512" s="59"/>
      <c r="UF512" s="59"/>
      <c r="UG512" s="59"/>
      <c r="UH512" s="59"/>
      <c r="UI512" s="59"/>
      <c r="UJ512" s="59"/>
      <c r="UK512" s="59"/>
      <c r="UL512" s="59"/>
      <c r="UM512" s="59"/>
      <c r="UN512" s="59"/>
      <c r="UO512" s="59"/>
      <c r="UP512" s="59"/>
      <c r="UQ512" s="59"/>
      <c r="UR512" s="59"/>
      <c r="US512" s="59"/>
      <c r="UT512" s="59"/>
      <c r="UU512" s="59"/>
      <c r="UV512" s="59"/>
      <c r="UW512" s="59"/>
      <c r="UX512" s="59"/>
      <c r="UY512" s="59"/>
      <c r="UZ512" s="59"/>
      <c r="VA512" s="59"/>
      <c r="VB512" s="59"/>
      <c r="VC512" s="59"/>
      <c r="VD512" s="59"/>
      <c r="VE512" s="59"/>
      <c r="VF512" s="59"/>
      <c r="VG512" s="59"/>
      <c r="VH512" s="59"/>
      <c r="VI512" s="59"/>
      <c r="VJ512" s="59"/>
      <c r="VK512" s="59"/>
      <c r="VL512" s="59"/>
      <c r="VM512" s="59"/>
      <c r="VN512" s="59"/>
      <c r="VO512" s="59"/>
      <c r="VP512" s="59"/>
      <c r="VQ512" s="59"/>
      <c r="VR512" s="59"/>
      <c r="VS512" s="59"/>
      <c r="VT512" s="59"/>
      <c r="VU512" s="59"/>
      <c r="VV512" s="59"/>
      <c r="VW512" s="59"/>
      <c r="VX512" s="59"/>
      <c r="VY512" s="59"/>
      <c r="VZ512" s="59"/>
      <c r="WA512" s="59"/>
      <c r="WB512" s="59"/>
      <c r="WC512" s="59"/>
      <c r="WD512" s="59"/>
      <c r="WE512" s="59"/>
      <c r="WF512" s="59"/>
      <c r="WG512" s="59"/>
      <c r="WH512" s="59"/>
      <c r="WI512" s="59"/>
      <c r="WJ512" s="59"/>
      <c r="WK512" s="59"/>
      <c r="WL512" s="59"/>
      <c r="WM512" s="59"/>
      <c r="WN512" s="59"/>
      <c r="WO512" s="59"/>
      <c r="WP512" s="59"/>
      <c r="WQ512" s="59"/>
      <c r="WR512" s="59"/>
      <c r="WS512" s="59"/>
      <c r="WT512" s="59"/>
      <c r="WU512" s="59"/>
      <c r="WV512" s="59"/>
      <c r="WW512" s="59"/>
    </row>
    <row r="513" spans="1:621" s="41" customFormat="1" ht="83.25" hidden="1" customHeight="1" x14ac:dyDescent="0.25">
      <c r="A513" s="92">
        <f>A511+1</f>
        <v>399</v>
      </c>
      <c r="B513" s="315" t="s">
        <v>80</v>
      </c>
      <c r="C513" s="288" t="s">
        <v>2906</v>
      </c>
      <c r="D513" s="288" t="s">
        <v>2907</v>
      </c>
      <c r="E513" s="288" t="s">
        <v>2908</v>
      </c>
      <c r="F513" s="288" t="s">
        <v>2909</v>
      </c>
      <c r="G513" s="289">
        <v>44334.857638888891</v>
      </c>
      <c r="H513" s="123">
        <v>44334.943055555559</v>
      </c>
      <c r="I513" s="289">
        <v>44334.943055555559</v>
      </c>
      <c r="J513" s="188">
        <f>H513-G513</f>
        <v>8.5416666668606922E-2</v>
      </c>
      <c r="K513" s="288" t="s">
        <v>2910</v>
      </c>
      <c r="L513" s="288"/>
      <c r="M513" s="288"/>
      <c r="N513" s="288"/>
      <c r="O513" s="288"/>
      <c r="P513" s="288">
        <v>1</v>
      </c>
      <c r="Q513" s="288">
        <v>1</v>
      </c>
      <c r="R513" s="288" t="s">
        <v>2911</v>
      </c>
      <c r="S513" s="288" t="s">
        <v>2912</v>
      </c>
      <c r="T513" s="288" t="s">
        <v>75</v>
      </c>
      <c r="U513" s="288">
        <v>60</v>
      </c>
      <c r="V513" s="288" t="s">
        <v>88</v>
      </c>
      <c r="W513" s="288">
        <v>0</v>
      </c>
      <c r="X513" s="331">
        <v>262</v>
      </c>
      <c r="Y513" s="50">
        <f t="shared" si="70"/>
        <v>2.0500000000465661</v>
      </c>
      <c r="Z513"/>
      <c r="AA513"/>
      <c r="AB513"/>
      <c r="AC513"/>
      <c r="AD513"/>
      <c r="AE513">
        <v>1</v>
      </c>
      <c r="AF513"/>
      <c r="AG513"/>
      <c r="AH513"/>
      <c r="AI513"/>
      <c r="AJ513"/>
      <c r="AK513"/>
      <c r="AL513"/>
      <c r="AM513"/>
      <c r="AN513">
        <v>1</v>
      </c>
      <c r="AO513"/>
      <c r="AP513"/>
      <c r="AQ513"/>
      <c r="AR513"/>
      <c r="AS513"/>
      <c r="AT513"/>
      <c r="AU513"/>
      <c r="AV513" s="53" t="s">
        <v>95</v>
      </c>
      <c r="AW513" s="53" t="s">
        <v>90</v>
      </c>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c r="HO513"/>
      <c r="HP513"/>
      <c r="HQ513"/>
      <c r="HR513"/>
      <c r="HS513"/>
      <c r="HT513"/>
      <c r="HU513"/>
      <c r="HV513"/>
      <c r="HW513"/>
      <c r="HX513"/>
      <c r="HY513"/>
      <c r="HZ513"/>
      <c r="IA513"/>
      <c r="IB513"/>
      <c r="IC513"/>
      <c r="ID513"/>
      <c r="IE513"/>
      <c r="IF513"/>
      <c r="IG513"/>
      <c r="IH513"/>
      <c r="II513"/>
      <c r="IJ513"/>
      <c r="IK513"/>
      <c r="IL513"/>
      <c r="IM513"/>
      <c r="IN513"/>
      <c r="IO513"/>
      <c r="IP513"/>
      <c r="IQ513"/>
      <c r="IR513"/>
      <c r="IS513"/>
      <c r="IT513"/>
      <c r="IU513"/>
      <c r="IV513"/>
      <c r="IW513"/>
      <c r="IX513"/>
      <c r="IY513"/>
      <c r="IZ513"/>
      <c r="JA513"/>
      <c r="JB513"/>
      <c r="JC513"/>
      <c r="JD513"/>
      <c r="JE513"/>
      <c r="JF513"/>
      <c r="JG513"/>
      <c r="JH513"/>
      <c r="JI513"/>
      <c r="JJ513"/>
      <c r="JK513"/>
      <c r="JL513"/>
      <c r="JM513"/>
      <c r="JN513"/>
      <c r="JO513"/>
      <c r="JP513"/>
      <c r="JQ513"/>
      <c r="JR513"/>
      <c r="JS513"/>
      <c r="JT513"/>
      <c r="JU513"/>
      <c r="JV513"/>
      <c r="JW513"/>
      <c r="JX513"/>
      <c r="JY513"/>
      <c r="JZ513"/>
      <c r="KA513"/>
      <c r="KB513"/>
      <c r="KC513"/>
      <c r="KD513"/>
      <c r="KE513"/>
      <c r="KF513"/>
      <c r="KG513"/>
      <c r="KH513"/>
      <c r="KI513"/>
      <c r="KJ513"/>
      <c r="KK513"/>
      <c r="KL513"/>
      <c r="KM513"/>
      <c r="KN513"/>
      <c r="KO513"/>
      <c r="KP513"/>
      <c r="KQ513"/>
      <c r="KR513"/>
      <c r="KS513"/>
      <c r="KT513"/>
      <c r="KU513"/>
      <c r="KV513"/>
      <c r="KW513"/>
      <c r="KX513"/>
      <c r="KY513"/>
      <c r="KZ513"/>
      <c r="LA513"/>
      <c r="LB513"/>
      <c r="LC513"/>
      <c r="LD513"/>
      <c r="LE513"/>
      <c r="LF513"/>
      <c r="LG513"/>
      <c r="LH513"/>
      <c r="LI513"/>
      <c r="LJ513"/>
      <c r="LK513"/>
      <c r="LL513"/>
      <c r="LM513"/>
      <c r="LN513"/>
      <c r="LO513"/>
      <c r="LP513"/>
      <c r="LQ513"/>
      <c r="LR513"/>
      <c r="LS513"/>
      <c r="LT513"/>
      <c r="LU513"/>
      <c r="LV513"/>
      <c r="LW513"/>
      <c r="LX513"/>
      <c r="LY513"/>
      <c r="LZ513"/>
      <c r="MA513"/>
      <c r="MB513"/>
      <c r="MC513"/>
      <c r="MD513"/>
      <c r="ME513"/>
      <c r="MF513"/>
      <c r="MG513"/>
      <c r="MH513"/>
      <c r="MI513"/>
      <c r="MJ513"/>
      <c r="MK513"/>
      <c r="ML513"/>
      <c r="MM513"/>
      <c r="MN513"/>
      <c r="MO513"/>
      <c r="MP513"/>
      <c r="MQ513"/>
      <c r="MR513"/>
      <c r="MS513"/>
      <c r="MT513"/>
      <c r="MU513"/>
      <c r="MV513"/>
      <c r="MW513"/>
      <c r="MX513"/>
      <c r="MY513"/>
      <c r="MZ513"/>
      <c r="NA513"/>
      <c r="NB513"/>
      <c r="NC513"/>
      <c r="ND513"/>
      <c r="NE513"/>
      <c r="NF513"/>
      <c r="NG513"/>
      <c r="NH513"/>
      <c r="NI513"/>
      <c r="NJ513"/>
      <c r="NK513"/>
      <c r="NL513"/>
      <c r="NM513"/>
      <c r="NN513"/>
      <c r="NO513"/>
      <c r="NP513"/>
      <c r="NQ513"/>
      <c r="NR513"/>
      <c r="NS513"/>
      <c r="NT513"/>
      <c r="NU513"/>
      <c r="NV513"/>
      <c r="NW513"/>
      <c r="NX513"/>
      <c r="NY513"/>
      <c r="NZ513"/>
      <c r="OA513"/>
      <c r="OB513"/>
      <c r="OC513"/>
      <c r="OD513"/>
      <c r="OE513"/>
      <c r="OF513"/>
      <c r="OG513"/>
      <c r="OH513"/>
      <c r="OI513"/>
      <c r="OJ513"/>
      <c r="OK513"/>
      <c r="OL513"/>
      <c r="OM513"/>
      <c r="ON513"/>
      <c r="OO513"/>
      <c r="OP513"/>
      <c r="OQ513"/>
      <c r="OR513"/>
      <c r="OS513"/>
      <c r="OT513"/>
      <c r="OU513"/>
      <c r="OV513"/>
      <c r="OW513"/>
      <c r="OX513"/>
      <c r="OY513"/>
      <c r="OZ513"/>
      <c r="PA513"/>
      <c r="PB513"/>
      <c r="PC513"/>
      <c r="PD513"/>
      <c r="PE513"/>
      <c r="PF513"/>
      <c r="PG513"/>
      <c r="PH513"/>
      <c r="PI513"/>
      <c r="PJ513"/>
      <c r="PK513"/>
      <c r="PL513"/>
      <c r="PM513"/>
      <c r="PN513"/>
      <c r="PO513"/>
      <c r="PP513"/>
      <c r="PQ513"/>
      <c r="PR513"/>
      <c r="PS513"/>
      <c r="PT513"/>
      <c r="PU513"/>
      <c r="PV513"/>
      <c r="PW513"/>
      <c r="PX513"/>
      <c r="PY513"/>
      <c r="PZ513"/>
      <c r="QA513"/>
      <c r="QB513"/>
      <c r="QC513"/>
      <c r="QD513"/>
      <c r="QE513"/>
      <c r="QF513"/>
      <c r="QG513"/>
      <c r="QH513"/>
      <c r="QI513"/>
      <c r="QJ513"/>
      <c r="QK513"/>
      <c r="QL513"/>
      <c r="QM513"/>
      <c r="QN513"/>
      <c r="QO513"/>
      <c r="QP513"/>
      <c r="QQ513"/>
      <c r="QR513"/>
      <c r="QS513"/>
      <c r="QT513"/>
      <c r="QU513"/>
      <c r="QV513"/>
      <c r="QW513"/>
      <c r="QX513"/>
      <c r="QY513"/>
      <c r="QZ513"/>
      <c r="RA513"/>
      <c r="RB513"/>
      <c r="RC513"/>
      <c r="RD513"/>
      <c r="RE513"/>
      <c r="RF513"/>
      <c r="RG513"/>
      <c r="RH513"/>
      <c r="RI513"/>
      <c r="RJ513"/>
      <c r="RK513"/>
      <c r="RL513"/>
      <c r="RM513"/>
      <c r="RN513"/>
      <c r="RO513"/>
      <c r="RP513"/>
      <c r="RQ513"/>
      <c r="RR513"/>
      <c r="RS513"/>
      <c r="RT513"/>
      <c r="RU513"/>
      <c r="RV513"/>
      <c r="RW513"/>
      <c r="RX513"/>
      <c r="RY513"/>
      <c r="RZ513"/>
      <c r="SA513"/>
      <c r="SB513"/>
      <c r="SC513"/>
      <c r="SD513"/>
      <c r="SE513"/>
      <c r="SF513"/>
      <c r="SG513"/>
      <c r="SH513"/>
      <c r="SI513"/>
      <c r="SJ513"/>
      <c r="SK513"/>
      <c r="SL513"/>
      <c r="SM513"/>
      <c r="SN513"/>
      <c r="SO513"/>
      <c r="SP513"/>
      <c r="SQ513"/>
      <c r="SR513"/>
      <c r="SS513"/>
      <c r="ST513"/>
      <c r="SU513"/>
      <c r="SV513"/>
      <c r="SW513"/>
      <c r="SX513"/>
      <c r="SY513"/>
      <c r="SZ513"/>
      <c r="TA513"/>
      <c r="TB513"/>
      <c r="TC513"/>
      <c r="TD513"/>
      <c r="TE513"/>
      <c r="TF513"/>
      <c r="TG513"/>
      <c r="TH513"/>
      <c r="TI513"/>
      <c r="TJ513"/>
      <c r="TK513"/>
      <c r="TL513"/>
      <c r="TM513"/>
      <c r="TN513"/>
      <c r="TO513"/>
      <c r="TP513"/>
      <c r="TQ513"/>
      <c r="TR513"/>
      <c r="TS513"/>
      <c r="TT513"/>
      <c r="TU513"/>
      <c r="TV513"/>
      <c r="TW513"/>
      <c r="TX513"/>
      <c r="TY513"/>
      <c r="TZ513"/>
      <c r="UA513"/>
      <c r="UB513"/>
      <c r="UC513"/>
      <c r="UD513"/>
      <c r="UE513"/>
      <c r="UF513"/>
      <c r="UG513"/>
      <c r="UH513"/>
      <c r="UI513"/>
      <c r="UJ513"/>
      <c r="UK513"/>
      <c r="UL513"/>
      <c r="UM513"/>
      <c r="UN513"/>
      <c r="UO513"/>
      <c r="UP513"/>
      <c r="UQ513"/>
      <c r="UR513"/>
      <c r="US513"/>
      <c r="UT513"/>
      <c r="UU513"/>
      <c r="UV513"/>
      <c r="UW513"/>
      <c r="UX513"/>
      <c r="UY513"/>
      <c r="UZ513"/>
      <c r="VA513"/>
      <c r="VB513"/>
      <c r="VC513"/>
      <c r="VD513"/>
      <c r="VE513"/>
      <c r="VF513"/>
      <c r="VG513"/>
      <c r="VH513"/>
      <c r="VI513"/>
      <c r="VJ513"/>
      <c r="VK513"/>
      <c r="VL513"/>
      <c r="VM513"/>
      <c r="VN513"/>
      <c r="VO513"/>
      <c r="VP513"/>
      <c r="VQ513"/>
      <c r="VR513"/>
      <c r="VS513"/>
      <c r="VT513"/>
      <c r="VU513"/>
      <c r="VV513"/>
      <c r="VW513"/>
      <c r="VX513"/>
      <c r="VY513"/>
      <c r="VZ513"/>
      <c r="WA513"/>
      <c r="WB513"/>
      <c r="WC513"/>
      <c r="WD513"/>
      <c r="WE513"/>
      <c r="WF513"/>
      <c r="WG513"/>
      <c r="WH513"/>
      <c r="WI513"/>
      <c r="WJ513"/>
      <c r="WK513"/>
      <c r="WL513"/>
      <c r="WM513"/>
      <c r="WN513"/>
      <c r="WO513"/>
      <c r="WP513"/>
      <c r="WQ513"/>
      <c r="WR513"/>
      <c r="WS513"/>
      <c r="WT513"/>
      <c r="WU513"/>
      <c r="WV513"/>
      <c r="WW513"/>
    </row>
    <row r="514" spans="1:621" s="41" customFormat="1" ht="121.5" hidden="1" customHeight="1" x14ac:dyDescent="0.25">
      <c r="A514" s="92">
        <f t="shared" si="78"/>
        <v>400</v>
      </c>
      <c r="B514" s="315" t="s">
        <v>80</v>
      </c>
      <c r="C514" s="288" t="s">
        <v>2913</v>
      </c>
      <c r="D514" s="288" t="s">
        <v>2914</v>
      </c>
      <c r="E514" s="288" t="s">
        <v>2915</v>
      </c>
      <c r="F514" s="288" t="s">
        <v>2916</v>
      </c>
      <c r="G514" s="289">
        <v>44334.864583333336</v>
      </c>
      <c r="H514" s="123">
        <v>44334.915277777778</v>
      </c>
      <c r="I514" s="289">
        <v>44334.915277777778</v>
      </c>
      <c r="J514" s="188">
        <f>H514-G514</f>
        <v>5.0694444442342501E-2</v>
      </c>
      <c r="K514" s="288" t="s">
        <v>2917</v>
      </c>
      <c r="L514" s="288"/>
      <c r="M514" s="288"/>
      <c r="N514" s="288"/>
      <c r="O514" s="288"/>
      <c r="P514" s="288"/>
      <c r="Q514" s="288"/>
      <c r="R514" s="288" t="s">
        <v>2918</v>
      </c>
      <c r="S514" s="288" t="s">
        <v>2919</v>
      </c>
      <c r="T514" s="288" t="s">
        <v>75</v>
      </c>
      <c r="U514" s="288">
        <v>100</v>
      </c>
      <c r="V514" s="288" t="s">
        <v>76</v>
      </c>
      <c r="W514" s="288">
        <v>0</v>
      </c>
      <c r="X514" s="331">
        <v>263</v>
      </c>
      <c r="Y514" s="50">
        <f t="shared" si="70"/>
        <v>1.21666666661622</v>
      </c>
      <c r="Z514"/>
      <c r="AA514"/>
      <c r="AB514"/>
      <c r="AC514"/>
      <c r="AD514">
        <v>1</v>
      </c>
      <c r="AE514"/>
      <c r="AF514"/>
      <c r="AG514"/>
      <c r="AH514"/>
      <c r="AI514"/>
      <c r="AJ514"/>
      <c r="AK514"/>
      <c r="AL514"/>
      <c r="AM514"/>
      <c r="AN514">
        <v>1</v>
      </c>
      <c r="AO514"/>
      <c r="AP514"/>
      <c r="AQ514"/>
      <c r="AR514"/>
      <c r="AS514"/>
      <c r="AT514"/>
      <c r="AU514"/>
      <c r="AV514" s="53" t="s">
        <v>2886</v>
      </c>
      <c r="AW514" s="53" t="s">
        <v>90</v>
      </c>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c r="DY514"/>
      <c r="DZ514"/>
      <c r="EA514"/>
      <c r="EB514"/>
      <c r="EC514"/>
      <c r="ED514"/>
      <c r="EE514"/>
      <c r="EF514"/>
      <c r="EG514"/>
      <c r="EH514"/>
      <c r="EI514"/>
      <c r="EJ514"/>
      <c r="EK514"/>
      <c r="EL514"/>
      <c r="EM514"/>
      <c r="EN514"/>
      <c r="EO514"/>
      <c r="EP514"/>
      <c r="EQ514"/>
      <c r="ER514"/>
      <c r="ES514"/>
      <c r="ET514"/>
      <c r="EU514"/>
      <c r="EV514"/>
      <c r="EW514"/>
      <c r="EX514"/>
      <c r="EY514"/>
      <c r="EZ514"/>
      <c r="FA514"/>
      <c r="FB514"/>
      <c r="FC514"/>
      <c r="FD514"/>
      <c r="FE514"/>
      <c r="FF514"/>
      <c r="FG514"/>
      <c r="FH514"/>
      <c r="FI514"/>
      <c r="FJ514"/>
      <c r="FK514"/>
      <c r="FL514"/>
      <c r="FM514"/>
      <c r="FN514"/>
      <c r="FO514"/>
      <c r="FP514"/>
      <c r="FQ514"/>
      <c r="FR514"/>
      <c r="FS514"/>
      <c r="FT514"/>
      <c r="FU514"/>
      <c r="FV514"/>
      <c r="FW514"/>
      <c r="FX514"/>
      <c r="FY514"/>
      <c r="FZ514"/>
      <c r="GA514"/>
      <c r="GB514"/>
      <c r="GC514"/>
      <c r="GD514"/>
      <c r="GE514"/>
      <c r="GF514"/>
      <c r="GG514"/>
      <c r="GH514"/>
      <c r="GI514"/>
      <c r="GJ514"/>
      <c r="GK514"/>
      <c r="GL514"/>
      <c r="GM514"/>
      <c r="GN514"/>
      <c r="GO514"/>
      <c r="GP514"/>
      <c r="GQ514"/>
      <c r="GR514"/>
      <c r="GS514"/>
      <c r="GT514"/>
      <c r="GU514"/>
      <c r="GV514"/>
      <c r="GW514"/>
      <c r="GX514"/>
      <c r="GY514"/>
      <c r="GZ514"/>
      <c r="HA514"/>
      <c r="HB514"/>
      <c r="HC514"/>
      <c r="HD514"/>
      <c r="HE514"/>
      <c r="HF514"/>
      <c r="HG514"/>
      <c r="HH514"/>
      <c r="HI514"/>
      <c r="HJ514"/>
      <c r="HK514"/>
      <c r="HL514"/>
      <c r="HM514"/>
      <c r="HN514"/>
      <c r="HO514"/>
      <c r="HP514"/>
      <c r="HQ514"/>
      <c r="HR514"/>
      <c r="HS514"/>
      <c r="HT514"/>
      <c r="HU514"/>
      <c r="HV514"/>
      <c r="HW514"/>
      <c r="HX514"/>
      <c r="HY514"/>
      <c r="HZ514"/>
      <c r="IA514"/>
      <c r="IB514"/>
      <c r="IC514"/>
      <c r="ID514"/>
      <c r="IE514"/>
      <c r="IF514"/>
      <c r="IG514"/>
      <c r="IH514"/>
      <c r="II514"/>
      <c r="IJ514"/>
      <c r="IK514"/>
      <c r="IL514"/>
      <c r="IM514"/>
      <c r="IN514"/>
      <c r="IO514"/>
      <c r="IP514"/>
      <c r="IQ514"/>
      <c r="IR514"/>
      <c r="IS514"/>
      <c r="IT514"/>
      <c r="IU514"/>
      <c r="IV514"/>
      <c r="IW514"/>
      <c r="IX514"/>
      <c r="IY514"/>
      <c r="IZ514"/>
      <c r="JA514"/>
      <c r="JB514"/>
      <c r="JC514"/>
      <c r="JD514"/>
      <c r="JE514"/>
      <c r="JF514"/>
      <c r="JG514"/>
      <c r="JH514"/>
      <c r="JI514"/>
      <c r="JJ514"/>
      <c r="JK514"/>
      <c r="JL514"/>
      <c r="JM514"/>
      <c r="JN514"/>
      <c r="JO514"/>
      <c r="JP514"/>
      <c r="JQ514"/>
      <c r="JR514"/>
      <c r="JS514"/>
      <c r="JT514"/>
      <c r="JU514"/>
      <c r="JV514"/>
      <c r="JW514"/>
      <c r="JX514"/>
      <c r="JY514"/>
      <c r="JZ514"/>
      <c r="KA514"/>
      <c r="KB514"/>
      <c r="KC514"/>
      <c r="KD514"/>
      <c r="KE514"/>
      <c r="KF514"/>
      <c r="KG514"/>
      <c r="KH514"/>
      <c r="KI514"/>
      <c r="KJ514"/>
      <c r="KK514"/>
      <c r="KL514"/>
      <c r="KM514"/>
      <c r="KN514"/>
      <c r="KO514"/>
      <c r="KP514"/>
      <c r="KQ514"/>
      <c r="KR514"/>
      <c r="KS514"/>
      <c r="KT514"/>
      <c r="KU514"/>
      <c r="KV514"/>
      <c r="KW514"/>
      <c r="KX514"/>
      <c r="KY514"/>
      <c r="KZ514"/>
      <c r="LA514"/>
      <c r="LB514"/>
      <c r="LC514"/>
      <c r="LD514"/>
      <c r="LE514"/>
      <c r="LF514"/>
      <c r="LG514"/>
      <c r="LH514"/>
      <c r="LI514"/>
      <c r="LJ514"/>
      <c r="LK514"/>
      <c r="LL514"/>
      <c r="LM514"/>
      <c r="LN514"/>
      <c r="LO514"/>
      <c r="LP514"/>
      <c r="LQ514"/>
      <c r="LR514"/>
      <c r="LS514"/>
      <c r="LT514"/>
      <c r="LU514"/>
      <c r="LV514"/>
      <c r="LW514"/>
      <c r="LX514"/>
      <c r="LY514"/>
      <c r="LZ514"/>
      <c r="MA514"/>
      <c r="MB514"/>
      <c r="MC514"/>
      <c r="MD514"/>
      <c r="ME514"/>
      <c r="MF514"/>
      <c r="MG514"/>
      <c r="MH514"/>
      <c r="MI514"/>
      <c r="MJ514"/>
      <c r="MK514"/>
      <c r="ML514"/>
      <c r="MM514"/>
      <c r="MN514"/>
      <c r="MO514"/>
      <c r="MP514"/>
      <c r="MQ514"/>
      <c r="MR514"/>
      <c r="MS514"/>
      <c r="MT514"/>
      <c r="MU514"/>
      <c r="MV514"/>
      <c r="MW514"/>
      <c r="MX514"/>
      <c r="MY514"/>
      <c r="MZ514"/>
      <c r="NA514"/>
      <c r="NB514"/>
      <c r="NC514"/>
      <c r="ND514"/>
      <c r="NE514"/>
      <c r="NF514"/>
      <c r="NG514"/>
      <c r="NH514"/>
      <c r="NI514"/>
      <c r="NJ514"/>
      <c r="NK514"/>
      <c r="NL514"/>
      <c r="NM514"/>
      <c r="NN514"/>
      <c r="NO514"/>
      <c r="NP514"/>
      <c r="NQ514"/>
      <c r="NR514"/>
      <c r="NS514"/>
      <c r="NT514"/>
      <c r="NU514"/>
      <c r="NV514"/>
      <c r="NW514"/>
      <c r="NX514"/>
      <c r="NY514"/>
      <c r="NZ514"/>
      <c r="OA514"/>
      <c r="OB514"/>
      <c r="OC514"/>
      <c r="OD514"/>
      <c r="OE514"/>
      <c r="OF514"/>
      <c r="OG514"/>
      <c r="OH514"/>
      <c r="OI514"/>
      <c r="OJ514"/>
      <c r="OK514"/>
      <c r="OL514"/>
      <c r="OM514"/>
      <c r="ON514"/>
      <c r="OO514"/>
      <c r="OP514"/>
      <c r="OQ514"/>
      <c r="OR514"/>
      <c r="OS514"/>
      <c r="OT514"/>
      <c r="OU514"/>
      <c r="OV514"/>
      <c r="OW514"/>
      <c r="OX514"/>
      <c r="OY514"/>
      <c r="OZ514"/>
      <c r="PA514"/>
      <c r="PB514"/>
      <c r="PC514"/>
      <c r="PD514"/>
      <c r="PE514"/>
      <c r="PF514"/>
      <c r="PG514"/>
      <c r="PH514"/>
      <c r="PI514"/>
      <c r="PJ514"/>
      <c r="PK514"/>
      <c r="PL514"/>
      <c r="PM514"/>
      <c r="PN514"/>
      <c r="PO514"/>
      <c r="PP514"/>
      <c r="PQ514"/>
      <c r="PR514"/>
      <c r="PS514"/>
      <c r="PT514"/>
      <c r="PU514"/>
      <c r="PV514"/>
      <c r="PW514"/>
      <c r="PX514"/>
      <c r="PY514"/>
      <c r="PZ514"/>
      <c r="QA514"/>
      <c r="QB514"/>
      <c r="QC514"/>
      <c r="QD514"/>
      <c r="QE514"/>
      <c r="QF514"/>
      <c r="QG514"/>
      <c r="QH514"/>
      <c r="QI514"/>
      <c r="QJ514"/>
      <c r="QK514"/>
      <c r="QL514"/>
      <c r="QM514"/>
      <c r="QN514"/>
      <c r="QO514"/>
      <c r="QP514"/>
      <c r="QQ514"/>
      <c r="QR514"/>
      <c r="QS514"/>
      <c r="QT514"/>
      <c r="QU514"/>
      <c r="QV514"/>
      <c r="QW514"/>
      <c r="QX514"/>
      <c r="QY514"/>
      <c r="QZ514"/>
      <c r="RA514"/>
      <c r="RB514"/>
      <c r="RC514"/>
      <c r="RD514"/>
      <c r="RE514"/>
      <c r="RF514"/>
      <c r="RG514"/>
      <c r="RH514"/>
      <c r="RI514"/>
      <c r="RJ514"/>
      <c r="RK514"/>
      <c r="RL514"/>
      <c r="RM514"/>
      <c r="RN514"/>
      <c r="RO514"/>
      <c r="RP514"/>
      <c r="RQ514"/>
      <c r="RR514"/>
      <c r="RS514"/>
      <c r="RT514"/>
      <c r="RU514"/>
      <c r="RV514"/>
      <c r="RW514"/>
      <c r="RX514"/>
      <c r="RY514"/>
      <c r="RZ514"/>
      <c r="SA514"/>
      <c r="SB514"/>
      <c r="SC514"/>
      <c r="SD514"/>
      <c r="SE514"/>
      <c r="SF514"/>
      <c r="SG514"/>
      <c r="SH514"/>
      <c r="SI514"/>
      <c r="SJ514"/>
      <c r="SK514"/>
      <c r="SL514"/>
      <c r="SM514"/>
      <c r="SN514"/>
      <c r="SO514"/>
      <c r="SP514"/>
      <c r="SQ514"/>
      <c r="SR514"/>
      <c r="SS514"/>
      <c r="ST514"/>
      <c r="SU514"/>
      <c r="SV514"/>
      <c r="SW514"/>
      <c r="SX514"/>
      <c r="SY514"/>
      <c r="SZ514"/>
      <c r="TA514"/>
      <c r="TB514"/>
      <c r="TC514"/>
      <c r="TD514"/>
      <c r="TE514"/>
      <c r="TF514"/>
      <c r="TG514"/>
      <c r="TH514"/>
      <c r="TI514"/>
      <c r="TJ514"/>
      <c r="TK514"/>
      <c r="TL514"/>
      <c r="TM514"/>
      <c r="TN514"/>
      <c r="TO514"/>
      <c r="TP514"/>
      <c r="TQ514"/>
      <c r="TR514"/>
      <c r="TS514"/>
      <c r="TT514"/>
      <c r="TU514"/>
      <c r="TV514"/>
      <c r="TW514"/>
      <c r="TX514"/>
      <c r="TY514"/>
      <c r="TZ514"/>
      <c r="UA514"/>
      <c r="UB514"/>
      <c r="UC514"/>
      <c r="UD514"/>
      <c r="UE514"/>
      <c r="UF514"/>
      <c r="UG514"/>
      <c r="UH514"/>
      <c r="UI514"/>
      <c r="UJ514"/>
      <c r="UK514"/>
      <c r="UL514"/>
      <c r="UM514"/>
      <c r="UN514"/>
      <c r="UO514"/>
      <c r="UP514"/>
      <c r="UQ514"/>
      <c r="UR514"/>
      <c r="US514"/>
      <c r="UT514"/>
      <c r="UU514"/>
      <c r="UV514"/>
      <c r="UW514"/>
      <c r="UX514"/>
      <c r="UY514"/>
      <c r="UZ514"/>
      <c r="VA514"/>
      <c r="VB514"/>
      <c r="VC514"/>
      <c r="VD514"/>
      <c r="VE514"/>
      <c r="VF514"/>
      <c r="VG514"/>
      <c r="VH514"/>
      <c r="VI514"/>
      <c r="VJ514"/>
      <c r="VK514"/>
      <c r="VL514"/>
      <c r="VM514"/>
      <c r="VN514"/>
      <c r="VO514"/>
      <c r="VP514"/>
      <c r="VQ514"/>
      <c r="VR514"/>
      <c r="VS514"/>
      <c r="VT514"/>
      <c r="VU514"/>
      <c r="VV514"/>
      <c r="VW514"/>
      <c r="VX514"/>
      <c r="VY514"/>
      <c r="VZ514"/>
      <c r="WA514"/>
      <c r="WB514"/>
      <c r="WC514"/>
      <c r="WD514"/>
      <c r="WE514"/>
      <c r="WF514"/>
      <c r="WG514"/>
      <c r="WH514"/>
      <c r="WI514"/>
      <c r="WJ514"/>
      <c r="WK514"/>
      <c r="WL514"/>
      <c r="WM514"/>
      <c r="WN514"/>
      <c r="WO514"/>
      <c r="WP514"/>
      <c r="WQ514"/>
      <c r="WR514"/>
      <c r="WS514"/>
      <c r="WT514"/>
      <c r="WU514"/>
      <c r="WV514"/>
      <c r="WW514"/>
    </row>
    <row r="515" spans="1:621" s="41" customFormat="1" ht="119.25" hidden="1" customHeight="1" x14ac:dyDescent="0.25">
      <c r="A515" s="92">
        <f t="shared" si="78"/>
        <v>401</v>
      </c>
      <c r="B515" s="315" t="s">
        <v>86</v>
      </c>
      <c r="C515" s="288" t="s">
        <v>425</v>
      </c>
      <c r="D515" s="288" t="s">
        <v>2867</v>
      </c>
      <c r="E515" s="288" t="s">
        <v>2748</v>
      </c>
      <c r="F515" s="288" t="s">
        <v>428</v>
      </c>
      <c r="G515" s="318">
        <v>44334.868055555555</v>
      </c>
      <c r="H515" s="318" t="s">
        <v>2954</v>
      </c>
      <c r="I515" s="318">
        <v>44336.027777777781</v>
      </c>
      <c r="J515" s="312">
        <v>0</v>
      </c>
      <c r="K515" s="287" t="s">
        <v>429</v>
      </c>
      <c r="L515" s="287"/>
      <c r="M515" s="287"/>
      <c r="N515" s="287"/>
      <c r="O515" s="287"/>
      <c r="P515" s="287"/>
      <c r="Q515" s="287"/>
      <c r="R515" s="287" t="s">
        <v>2920</v>
      </c>
      <c r="S515" s="287" t="s">
        <v>2955</v>
      </c>
      <c r="T515" s="287" t="s">
        <v>75</v>
      </c>
      <c r="U515" s="287">
        <v>0</v>
      </c>
      <c r="V515" s="287" t="s">
        <v>76</v>
      </c>
      <c r="W515" s="287">
        <v>0</v>
      </c>
      <c r="X515" s="331">
        <v>264</v>
      </c>
      <c r="Y515" s="50">
        <f t="shared" si="70"/>
        <v>0</v>
      </c>
      <c r="Z515"/>
      <c r="AA515"/>
      <c r="AB515"/>
      <c r="AC515"/>
      <c r="AD515"/>
      <c r="AE515">
        <v>1</v>
      </c>
      <c r="AF515"/>
      <c r="AG515"/>
      <c r="AH515"/>
      <c r="AI515"/>
      <c r="AJ515"/>
      <c r="AK515"/>
      <c r="AL515"/>
      <c r="AM515"/>
      <c r="AN515">
        <v>1</v>
      </c>
      <c r="AO515"/>
      <c r="AP515"/>
      <c r="AQ515"/>
      <c r="AR515"/>
      <c r="AS515"/>
      <c r="AT515"/>
      <c r="AU515"/>
      <c r="AV515" s="53" t="s">
        <v>95</v>
      </c>
      <c r="AW515" s="53" t="s">
        <v>90</v>
      </c>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c r="HO515"/>
      <c r="HP515"/>
      <c r="HQ515"/>
      <c r="HR515"/>
      <c r="HS515"/>
      <c r="HT515"/>
      <c r="HU515"/>
      <c r="HV515"/>
      <c r="HW515"/>
      <c r="HX515"/>
      <c r="HY515"/>
      <c r="HZ515"/>
      <c r="IA515"/>
      <c r="IB515"/>
      <c r="IC515"/>
      <c r="ID515"/>
      <c r="IE515"/>
      <c r="IF515"/>
      <c r="IG515"/>
      <c r="IH515"/>
      <c r="II515"/>
      <c r="IJ515"/>
      <c r="IK515"/>
      <c r="IL515"/>
      <c r="IM515"/>
      <c r="IN515"/>
      <c r="IO515"/>
      <c r="IP515"/>
      <c r="IQ515"/>
      <c r="IR515"/>
      <c r="IS515"/>
      <c r="IT515"/>
      <c r="IU515"/>
      <c r="IV515"/>
      <c r="IW515"/>
      <c r="IX515"/>
      <c r="IY515"/>
      <c r="IZ515"/>
      <c r="JA515"/>
      <c r="JB515"/>
      <c r="JC515"/>
      <c r="JD515"/>
      <c r="JE515"/>
      <c r="JF515"/>
      <c r="JG515"/>
      <c r="JH515"/>
      <c r="JI515"/>
      <c r="JJ515"/>
      <c r="JK515"/>
      <c r="JL515"/>
      <c r="JM515"/>
      <c r="JN515"/>
      <c r="JO515"/>
      <c r="JP515"/>
      <c r="JQ515"/>
      <c r="JR515"/>
      <c r="JS515"/>
      <c r="JT515"/>
      <c r="JU515"/>
      <c r="JV515"/>
      <c r="JW515"/>
      <c r="JX515"/>
      <c r="JY515"/>
      <c r="JZ515"/>
      <c r="KA515"/>
      <c r="KB515"/>
      <c r="KC515"/>
      <c r="KD515"/>
      <c r="KE515"/>
      <c r="KF515"/>
      <c r="KG515"/>
      <c r="KH515"/>
      <c r="KI515"/>
      <c r="KJ515"/>
      <c r="KK515"/>
      <c r="KL515"/>
      <c r="KM515"/>
      <c r="KN515"/>
      <c r="KO515"/>
      <c r="KP515"/>
      <c r="KQ515"/>
      <c r="KR515"/>
      <c r="KS515"/>
      <c r="KT515"/>
      <c r="KU515"/>
      <c r="KV515"/>
      <c r="KW515"/>
      <c r="KX515"/>
      <c r="KY515"/>
      <c r="KZ515"/>
      <c r="LA515"/>
      <c r="LB515"/>
      <c r="LC515"/>
      <c r="LD515"/>
      <c r="LE515"/>
      <c r="LF515"/>
      <c r="LG515"/>
      <c r="LH515"/>
      <c r="LI515"/>
      <c r="LJ515"/>
      <c r="LK515"/>
      <c r="LL515"/>
      <c r="LM515"/>
      <c r="LN515"/>
      <c r="LO515"/>
      <c r="LP515"/>
      <c r="LQ515"/>
      <c r="LR515"/>
      <c r="LS515"/>
      <c r="LT515"/>
      <c r="LU515"/>
      <c r="LV515"/>
      <c r="LW515"/>
      <c r="LX515"/>
      <c r="LY515"/>
      <c r="LZ515"/>
      <c r="MA515"/>
      <c r="MB515"/>
      <c r="MC515"/>
      <c r="MD515"/>
      <c r="ME515"/>
      <c r="MF515"/>
      <c r="MG515"/>
      <c r="MH515"/>
      <c r="MI515"/>
      <c r="MJ515"/>
      <c r="MK515"/>
      <c r="ML515"/>
      <c r="MM515"/>
      <c r="MN515"/>
      <c r="MO515"/>
      <c r="MP515"/>
      <c r="MQ515"/>
      <c r="MR515"/>
      <c r="MS515"/>
      <c r="MT515"/>
      <c r="MU515"/>
      <c r="MV515"/>
      <c r="MW515"/>
      <c r="MX515"/>
      <c r="MY515"/>
      <c r="MZ515"/>
      <c r="NA515"/>
      <c r="NB515"/>
      <c r="NC515"/>
      <c r="ND515"/>
      <c r="NE515"/>
      <c r="NF515"/>
      <c r="NG515"/>
      <c r="NH515"/>
      <c r="NI515"/>
      <c r="NJ515"/>
      <c r="NK515"/>
      <c r="NL515"/>
      <c r="NM515"/>
      <c r="NN515"/>
      <c r="NO515"/>
      <c r="NP515"/>
      <c r="NQ515"/>
      <c r="NR515"/>
      <c r="NS515"/>
      <c r="NT515"/>
      <c r="NU515"/>
      <c r="NV515"/>
      <c r="NW515"/>
      <c r="NX515"/>
      <c r="NY515"/>
      <c r="NZ515"/>
      <c r="OA515"/>
      <c r="OB515"/>
      <c r="OC515"/>
      <c r="OD515"/>
      <c r="OE515"/>
      <c r="OF515"/>
      <c r="OG515"/>
      <c r="OH515"/>
      <c r="OI515"/>
      <c r="OJ515"/>
      <c r="OK515"/>
      <c r="OL515"/>
      <c r="OM515"/>
      <c r="ON515"/>
      <c r="OO515"/>
      <c r="OP515"/>
      <c r="OQ515"/>
      <c r="OR515"/>
      <c r="OS515"/>
      <c r="OT515"/>
      <c r="OU515"/>
      <c r="OV515"/>
      <c r="OW515"/>
      <c r="OX515"/>
      <c r="OY515"/>
      <c r="OZ515"/>
      <c r="PA515"/>
      <c r="PB515"/>
      <c r="PC515"/>
      <c r="PD515"/>
      <c r="PE515"/>
      <c r="PF515"/>
      <c r="PG515"/>
      <c r="PH515"/>
      <c r="PI515"/>
      <c r="PJ515"/>
      <c r="PK515"/>
      <c r="PL515"/>
      <c r="PM515"/>
      <c r="PN515"/>
      <c r="PO515"/>
      <c r="PP515"/>
      <c r="PQ515"/>
      <c r="PR515"/>
      <c r="PS515"/>
      <c r="PT515"/>
      <c r="PU515"/>
      <c r="PV515"/>
      <c r="PW515"/>
      <c r="PX515"/>
      <c r="PY515"/>
      <c r="PZ515"/>
      <c r="QA515"/>
      <c r="QB515"/>
      <c r="QC515"/>
      <c r="QD515"/>
      <c r="QE515"/>
      <c r="QF515"/>
      <c r="QG515"/>
      <c r="QH515"/>
      <c r="QI515"/>
      <c r="QJ515"/>
      <c r="QK515"/>
      <c r="QL515"/>
      <c r="QM515"/>
      <c r="QN515"/>
      <c r="QO515"/>
      <c r="QP515"/>
      <c r="QQ515"/>
      <c r="QR515"/>
      <c r="QS515"/>
      <c r="QT515"/>
      <c r="QU515"/>
      <c r="QV515"/>
      <c r="QW515"/>
      <c r="QX515"/>
      <c r="QY515"/>
      <c r="QZ515"/>
      <c r="RA515"/>
      <c r="RB515"/>
      <c r="RC515"/>
      <c r="RD515"/>
      <c r="RE515"/>
      <c r="RF515"/>
      <c r="RG515"/>
      <c r="RH515"/>
      <c r="RI515"/>
      <c r="RJ515"/>
      <c r="RK515"/>
      <c r="RL515"/>
      <c r="RM515"/>
      <c r="RN515"/>
      <c r="RO515"/>
      <c r="RP515"/>
      <c r="RQ515"/>
      <c r="RR515"/>
      <c r="RS515"/>
      <c r="RT515"/>
      <c r="RU515"/>
      <c r="RV515"/>
      <c r="RW515"/>
      <c r="RX515"/>
      <c r="RY515"/>
      <c r="RZ515"/>
      <c r="SA515"/>
      <c r="SB515"/>
      <c r="SC515"/>
      <c r="SD515"/>
      <c r="SE515"/>
      <c r="SF515"/>
      <c r="SG515"/>
      <c r="SH515"/>
      <c r="SI515"/>
      <c r="SJ515"/>
      <c r="SK515"/>
      <c r="SL515"/>
      <c r="SM515"/>
      <c r="SN515"/>
      <c r="SO515"/>
      <c r="SP515"/>
      <c r="SQ515"/>
      <c r="SR515"/>
      <c r="SS515"/>
      <c r="ST515"/>
      <c r="SU515"/>
      <c r="SV515"/>
      <c r="SW515"/>
      <c r="SX515"/>
      <c r="SY515"/>
      <c r="SZ515"/>
      <c r="TA515"/>
      <c r="TB515"/>
      <c r="TC515"/>
      <c r="TD515"/>
      <c r="TE515"/>
      <c r="TF515"/>
      <c r="TG515"/>
      <c r="TH515"/>
      <c r="TI515"/>
      <c r="TJ515"/>
      <c r="TK515"/>
      <c r="TL515"/>
      <c r="TM515"/>
      <c r="TN515"/>
      <c r="TO515"/>
      <c r="TP515"/>
      <c r="TQ515"/>
      <c r="TR515"/>
      <c r="TS515"/>
      <c r="TT515"/>
      <c r="TU515"/>
      <c r="TV515"/>
      <c r="TW515"/>
      <c r="TX515"/>
      <c r="TY515"/>
      <c r="TZ515"/>
      <c r="UA515"/>
      <c r="UB515"/>
      <c r="UC515"/>
      <c r="UD515"/>
      <c r="UE515"/>
      <c r="UF515"/>
      <c r="UG515"/>
      <c r="UH515"/>
      <c r="UI515"/>
      <c r="UJ515"/>
      <c r="UK515"/>
      <c r="UL515"/>
      <c r="UM515"/>
      <c r="UN515"/>
      <c r="UO515"/>
      <c r="UP515"/>
      <c r="UQ515"/>
      <c r="UR515"/>
      <c r="US515"/>
      <c r="UT515"/>
      <c r="UU515"/>
      <c r="UV515"/>
      <c r="UW515"/>
      <c r="UX515"/>
      <c r="UY515"/>
      <c r="UZ515"/>
      <c r="VA515"/>
      <c r="VB515"/>
      <c r="VC515"/>
      <c r="VD515"/>
      <c r="VE515"/>
      <c r="VF515"/>
      <c r="VG515"/>
      <c r="VH515"/>
      <c r="VI515"/>
      <c r="VJ515"/>
      <c r="VK515"/>
      <c r="VL515"/>
      <c r="VM515"/>
      <c r="VN515"/>
      <c r="VO515"/>
      <c r="VP515"/>
      <c r="VQ515"/>
      <c r="VR515"/>
      <c r="VS515"/>
      <c r="VT515"/>
      <c r="VU515"/>
      <c r="VV515"/>
      <c r="VW515"/>
      <c r="VX515"/>
      <c r="VY515"/>
      <c r="VZ515"/>
      <c r="WA515"/>
      <c r="WB515"/>
      <c r="WC515"/>
      <c r="WD515"/>
      <c r="WE515"/>
      <c r="WF515"/>
      <c r="WG515"/>
      <c r="WH515"/>
      <c r="WI515"/>
      <c r="WJ515"/>
      <c r="WK515"/>
      <c r="WL515"/>
      <c r="WM515"/>
      <c r="WN515"/>
      <c r="WO515"/>
      <c r="WP515"/>
      <c r="WQ515"/>
      <c r="WR515"/>
      <c r="WS515"/>
      <c r="WT515"/>
      <c r="WU515"/>
      <c r="WV515"/>
      <c r="WW515"/>
    </row>
    <row r="516" spans="1:621" s="41" customFormat="1" ht="104.25" hidden="1" customHeight="1" x14ac:dyDescent="0.25">
      <c r="A516" s="92">
        <f t="shared" si="78"/>
        <v>402</v>
      </c>
      <c r="B516" s="315" t="s">
        <v>80</v>
      </c>
      <c r="C516" s="288" t="s">
        <v>2913</v>
      </c>
      <c r="D516" s="288" t="s">
        <v>2921</v>
      </c>
      <c r="E516" s="288" t="s">
        <v>2922</v>
      </c>
      <c r="F516" s="288" t="s">
        <v>2923</v>
      </c>
      <c r="G516" s="289">
        <v>44334.868055555555</v>
      </c>
      <c r="H516" s="123">
        <v>44334.925000000003</v>
      </c>
      <c r="I516" s="289">
        <v>44334.925000000003</v>
      </c>
      <c r="J516" s="188">
        <f>H516-G516</f>
        <v>5.6944444448163267E-2</v>
      </c>
      <c r="K516" s="288" t="s">
        <v>2971</v>
      </c>
      <c r="L516" s="288"/>
      <c r="M516" s="288"/>
      <c r="N516" s="288"/>
      <c r="O516" s="288">
        <v>1</v>
      </c>
      <c r="P516" s="288">
        <v>1</v>
      </c>
      <c r="Q516" s="288"/>
      <c r="R516" s="288" t="s">
        <v>2972</v>
      </c>
      <c r="S516" s="288" t="s">
        <v>2973</v>
      </c>
      <c r="T516" s="288" t="s">
        <v>75</v>
      </c>
      <c r="U516" s="288">
        <v>60</v>
      </c>
      <c r="V516" s="288" t="s">
        <v>76</v>
      </c>
      <c r="W516" s="287">
        <v>0</v>
      </c>
      <c r="X516" s="331">
        <v>265</v>
      </c>
      <c r="Y516" s="50">
        <f t="shared" si="70"/>
        <v>1.3666666667559184</v>
      </c>
      <c r="Z516"/>
      <c r="AA516"/>
      <c r="AB516"/>
      <c r="AC516"/>
      <c r="AD516">
        <v>1</v>
      </c>
      <c r="AE516"/>
      <c r="AF516"/>
      <c r="AG516"/>
      <c r="AH516"/>
      <c r="AI516"/>
      <c r="AJ516"/>
      <c r="AK516"/>
      <c r="AL516"/>
      <c r="AM516"/>
      <c r="AN516">
        <v>1</v>
      </c>
      <c r="AO516"/>
      <c r="AP516"/>
      <c r="AQ516"/>
      <c r="AR516"/>
      <c r="AS516"/>
      <c r="AT516"/>
      <c r="AU516"/>
      <c r="AV516" s="53" t="s">
        <v>2886</v>
      </c>
      <c r="AW516" s="53" t="s">
        <v>90</v>
      </c>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c r="DY516"/>
      <c r="DZ516"/>
      <c r="EA516"/>
      <c r="EB516"/>
      <c r="EC516"/>
      <c r="ED516"/>
      <c r="EE516"/>
      <c r="EF516"/>
      <c r="EG516"/>
      <c r="EH516"/>
      <c r="EI516"/>
      <c r="EJ516"/>
      <c r="EK516"/>
      <c r="EL516"/>
      <c r="EM516"/>
      <c r="EN516"/>
      <c r="EO516"/>
      <c r="EP516"/>
      <c r="EQ516"/>
      <c r="ER516"/>
      <c r="ES516"/>
      <c r="ET516"/>
      <c r="EU516"/>
      <c r="EV516"/>
      <c r="EW516"/>
      <c r="EX516"/>
      <c r="EY516"/>
      <c r="EZ516"/>
      <c r="FA516"/>
      <c r="FB516"/>
      <c r="FC516"/>
      <c r="FD516"/>
      <c r="FE516"/>
      <c r="FF516"/>
      <c r="FG516"/>
      <c r="FH516"/>
      <c r="FI516"/>
      <c r="FJ516"/>
      <c r="FK516"/>
      <c r="FL516"/>
      <c r="FM516"/>
      <c r="FN516"/>
      <c r="FO516"/>
      <c r="FP516"/>
      <c r="FQ516"/>
      <c r="FR516"/>
      <c r="FS516"/>
      <c r="FT516"/>
      <c r="FU516"/>
      <c r="FV516"/>
      <c r="FW516"/>
      <c r="FX516"/>
      <c r="FY516"/>
      <c r="FZ516"/>
      <c r="GA516"/>
      <c r="GB516"/>
      <c r="GC516"/>
      <c r="GD516"/>
      <c r="GE516"/>
      <c r="GF516"/>
      <c r="GG516"/>
      <c r="GH516"/>
      <c r="GI516"/>
      <c r="GJ516"/>
      <c r="GK516"/>
      <c r="GL516"/>
      <c r="GM516"/>
      <c r="GN516"/>
      <c r="GO516"/>
      <c r="GP516"/>
      <c r="GQ516"/>
      <c r="GR516"/>
      <c r="GS516"/>
      <c r="GT516"/>
      <c r="GU516"/>
      <c r="GV516"/>
      <c r="GW516"/>
      <c r="GX516"/>
      <c r="GY516"/>
      <c r="GZ516"/>
      <c r="HA516"/>
      <c r="HB516"/>
      <c r="HC516"/>
      <c r="HD516"/>
      <c r="HE516"/>
      <c r="HF516"/>
      <c r="HG516"/>
      <c r="HH516"/>
      <c r="HI516"/>
      <c r="HJ516"/>
      <c r="HK516"/>
      <c r="HL516"/>
      <c r="HM516"/>
      <c r="HN516"/>
      <c r="HO516"/>
      <c r="HP516"/>
      <c r="HQ516"/>
      <c r="HR516"/>
      <c r="HS516"/>
      <c r="HT516"/>
      <c r="HU516"/>
      <c r="HV516"/>
      <c r="HW516"/>
      <c r="HX516"/>
      <c r="HY516"/>
      <c r="HZ516"/>
      <c r="IA516"/>
      <c r="IB516"/>
      <c r="IC516"/>
      <c r="ID516"/>
      <c r="IE516"/>
      <c r="IF516"/>
      <c r="IG516"/>
      <c r="IH516"/>
      <c r="II516"/>
      <c r="IJ516"/>
      <c r="IK516"/>
      <c r="IL516"/>
      <c r="IM516"/>
      <c r="IN516"/>
      <c r="IO516"/>
      <c r="IP516"/>
      <c r="IQ516"/>
      <c r="IR516"/>
      <c r="IS516"/>
      <c r="IT516"/>
      <c r="IU516"/>
      <c r="IV516"/>
      <c r="IW516"/>
      <c r="IX516"/>
      <c r="IY516"/>
      <c r="IZ516"/>
      <c r="JA516"/>
      <c r="JB516"/>
      <c r="JC516"/>
      <c r="JD516"/>
      <c r="JE516"/>
      <c r="JF516"/>
      <c r="JG516"/>
      <c r="JH516"/>
      <c r="JI516"/>
      <c r="JJ516"/>
      <c r="JK516"/>
      <c r="JL516"/>
      <c r="JM516"/>
      <c r="JN516"/>
      <c r="JO516"/>
      <c r="JP516"/>
      <c r="JQ516"/>
      <c r="JR516"/>
      <c r="JS516"/>
      <c r="JT516"/>
      <c r="JU516"/>
      <c r="JV516"/>
      <c r="JW516"/>
      <c r="JX516"/>
      <c r="JY516"/>
      <c r="JZ516"/>
      <c r="KA516"/>
      <c r="KB516"/>
      <c r="KC516"/>
      <c r="KD516"/>
      <c r="KE516"/>
      <c r="KF516"/>
      <c r="KG516"/>
      <c r="KH516"/>
      <c r="KI516"/>
      <c r="KJ516"/>
      <c r="KK516"/>
      <c r="KL516"/>
      <c r="KM516"/>
      <c r="KN516"/>
      <c r="KO516"/>
      <c r="KP516"/>
      <c r="KQ516"/>
      <c r="KR516"/>
      <c r="KS516"/>
      <c r="KT516"/>
      <c r="KU516"/>
      <c r="KV516"/>
      <c r="KW516"/>
      <c r="KX516"/>
      <c r="KY516"/>
      <c r="KZ516"/>
      <c r="LA516"/>
      <c r="LB516"/>
      <c r="LC516"/>
      <c r="LD516"/>
      <c r="LE516"/>
      <c r="LF516"/>
      <c r="LG516"/>
      <c r="LH516"/>
      <c r="LI516"/>
      <c r="LJ516"/>
      <c r="LK516"/>
      <c r="LL516"/>
      <c r="LM516"/>
      <c r="LN516"/>
      <c r="LO516"/>
      <c r="LP516"/>
      <c r="LQ516"/>
      <c r="LR516"/>
      <c r="LS516"/>
      <c r="LT516"/>
      <c r="LU516"/>
      <c r="LV516"/>
      <c r="LW516"/>
      <c r="LX516"/>
      <c r="LY516"/>
      <c r="LZ516"/>
      <c r="MA516"/>
      <c r="MB516"/>
      <c r="MC516"/>
      <c r="MD516"/>
      <c r="ME516"/>
      <c r="MF516"/>
      <c r="MG516"/>
      <c r="MH516"/>
      <c r="MI516"/>
      <c r="MJ516"/>
      <c r="MK516"/>
      <c r="ML516"/>
      <c r="MM516"/>
      <c r="MN516"/>
      <c r="MO516"/>
      <c r="MP516"/>
      <c r="MQ516"/>
      <c r="MR516"/>
      <c r="MS516"/>
      <c r="MT516"/>
      <c r="MU516"/>
      <c r="MV516"/>
      <c r="MW516"/>
      <c r="MX516"/>
      <c r="MY516"/>
      <c r="MZ516"/>
      <c r="NA516"/>
      <c r="NB516"/>
      <c r="NC516"/>
      <c r="ND516"/>
      <c r="NE516"/>
      <c r="NF516"/>
      <c r="NG516"/>
      <c r="NH516"/>
      <c r="NI516"/>
      <c r="NJ516"/>
      <c r="NK516"/>
      <c r="NL516"/>
      <c r="NM516"/>
      <c r="NN516"/>
      <c r="NO516"/>
      <c r="NP516"/>
      <c r="NQ516"/>
      <c r="NR516"/>
      <c r="NS516"/>
      <c r="NT516"/>
      <c r="NU516"/>
      <c r="NV516"/>
      <c r="NW516"/>
      <c r="NX516"/>
      <c r="NY516"/>
      <c r="NZ516"/>
      <c r="OA516"/>
      <c r="OB516"/>
      <c r="OC516"/>
      <c r="OD516"/>
      <c r="OE516"/>
      <c r="OF516"/>
      <c r="OG516"/>
      <c r="OH516"/>
      <c r="OI516"/>
      <c r="OJ516"/>
      <c r="OK516"/>
      <c r="OL516"/>
      <c r="OM516"/>
      <c r="ON516"/>
      <c r="OO516"/>
      <c r="OP516"/>
      <c r="OQ516"/>
      <c r="OR516"/>
      <c r="OS516"/>
      <c r="OT516"/>
      <c r="OU516"/>
      <c r="OV516"/>
      <c r="OW516"/>
      <c r="OX516"/>
      <c r="OY516"/>
      <c r="OZ516"/>
      <c r="PA516"/>
      <c r="PB516"/>
      <c r="PC516"/>
      <c r="PD516"/>
      <c r="PE516"/>
      <c r="PF516"/>
      <c r="PG516"/>
      <c r="PH516"/>
      <c r="PI516"/>
      <c r="PJ516"/>
      <c r="PK516"/>
      <c r="PL516"/>
      <c r="PM516"/>
      <c r="PN516"/>
      <c r="PO516"/>
      <c r="PP516"/>
      <c r="PQ516"/>
      <c r="PR516"/>
      <c r="PS516"/>
      <c r="PT516"/>
      <c r="PU516"/>
      <c r="PV516"/>
      <c r="PW516"/>
      <c r="PX516"/>
      <c r="PY516"/>
      <c r="PZ516"/>
      <c r="QA516"/>
      <c r="QB516"/>
      <c r="QC516"/>
      <c r="QD516"/>
      <c r="QE516"/>
      <c r="QF516"/>
      <c r="QG516"/>
      <c r="QH516"/>
      <c r="QI516"/>
      <c r="QJ516"/>
      <c r="QK516"/>
      <c r="QL516"/>
      <c r="QM516"/>
      <c r="QN516"/>
      <c r="QO516"/>
      <c r="QP516"/>
      <c r="QQ516"/>
      <c r="QR516"/>
      <c r="QS516"/>
      <c r="QT516"/>
      <c r="QU516"/>
      <c r="QV516"/>
      <c r="QW516"/>
      <c r="QX516"/>
      <c r="QY516"/>
      <c r="QZ516"/>
      <c r="RA516"/>
      <c r="RB516"/>
      <c r="RC516"/>
      <c r="RD516"/>
      <c r="RE516"/>
      <c r="RF516"/>
      <c r="RG516"/>
      <c r="RH516"/>
      <c r="RI516"/>
      <c r="RJ516"/>
      <c r="RK516"/>
      <c r="RL516"/>
      <c r="RM516"/>
      <c r="RN516"/>
      <c r="RO516"/>
      <c r="RP516"/>
      <c r="RQ516"/>
      <c r="RR516"/>
      <c r="RS516"/>
      <c r="RT516"/>
      <c r="RU516"/>
      <c r="RV516"/>
      <c r="RW516"/>
      <c r="RX516"/>
      <c r="RY516"/>
      <c r="RZ516"/>
      <c r="SA516"/>
      <c r="SB516"/>
      <c r="SC516"/>
      <c r="SD516"/>
      <c r="SE516"/>
      <c r="SF516"/>
      <c r="SG516"/>
      <c r="SH516"/>
      <c r="SI516"/>
      <c r="SJ516"/>
      <c r="SK516"/>
      <c r="SL516"/>
      <c r="SM516"/>
      <c r="SN516"/>
      <c r="SO516"/>
      <c r="SP516"/>
      <c r="SQ516"/>
      <c r="SR516"/>
      <c r="SS516"/>
      <c r="ST516"/>
      <c r="SU516"/>
      <c r="SV516"/>
      <c r="SW516"/>
      <c r="SX516"/>
      <c r="SY516"/>
      <c r="SZ516"/>
      <c r="TA516"/>
      <c r="TB516"/>
      <c r="TC516"/>
      <c r="TD516"/>
      <c r="TE516"/>
      <c r="TF516"/>
      <c r="TG516"/>
      <c r="TH516"/>
      <c r="TI516"/>
      <c r="TJ516"/>
      <c r="TK516"/>
      <c r="TL516"/>
      <c r="TM516"/>
      <c r="TN516"/>
      <c r="TO516"/>
      <c r="TP516"/>
      <c r="TQ516"/>
      <c r="TR516"/>
      <c r="TS516"/>
      <c r="TT516"/>
      <c r="TU516"/>
      <c r="TV516"/>
      <c r="TW516"/>
      <c r="TX516"/>
      <c r="TY516"/>
      <c r="TZ516"/>
      <c r="UA516"/>
      <c r="UB516"/>
      <c r="UC516"/>
      <c r="UD516"/>
      <c r="UE516"/>
      <c r="UF516"/>
      <c r="UG516"/>
      <c r="UH516"/>
      <c r="UI516"/>
      <c r="UJ516"/>
      <c r="UK516"/>
      <c r="UL516"/>
      <c r="UM516"/>
      <c r="UN516"/>
      <c r="UO516"/>
      <c r="UP516"/>
      <c r="UQ516"/>
      <c r="UR516"/>
      <c r="US516"/>
      <c r="UT516"/>
      <c r="UU516"/>
      <c r="UV516"/>
      <c r="UW516"/>
      <c r="UX516"/>
      <c r="UY516"/>
      <c r="UZ516"/>
      <c r="VA516"/>
      <c r="VB516"/>
      <c r="VC516"/>
      <c r="VD516"/>
      <c r="VE516"/>
      <c r="VF516"/>
      <c r="VG516"/>
      <c r="VH516"/>
      <c r="VI516"/>
      <c r="VJ516"/>
      <c r="VK516"/>
      <c r="VL516"/>
      <c r="VM516"/>
      <c r="VN516"/>
      <c r="VO516"/>
      <c r="VP516"/>
      <c r="VQ516"/>
      <c r="VR516"/>
      <c r="VS516"/>
      <c r="VT516"/>
      <c r="VU516"/>
      <c r="VV516"/>
      <c r="VW516"/>
      <c r="VX516"/>
      <c r="VY516"/>
      <c r="VZ516"/>
      <c r="WA516"/>
      <c r="WB516"/>
      <c r="WC516"/>
      <c r="WD516"/>
      <c r="WE516"/>
      <c r="WF516"/>
      <c r="WG516"/>
      <c r="WH516"/>
      <c r="WI516"/>
      <c r="WJ516"/>
      <c r="WK516"/>
      <c r="WL516"/>
      <c r="WM516"/>
      <c r="WN516"/>
      <c r="WO516"/>
      <c r="WP516"/>
      <c r="WQ516"/>
      <c r="WR516"/>
      <c r="WS516"/>
      <c r="WT516"/>
      <c r="WU516"/>
      <c r="WV516"/>
      <c r="WW516"/>
    </row>
    <row r="517" spans="1:621" s="41" customFormat="1" ht="86.25" hidden="1" customHeight="1" x14ac:dyDescent="0.25">
      <c r="A517" s="92">
        <f t="shared" si="78"/>
        <v>403</v>
      </c>
      <c r="B517" s="315" t="s">
        <v>80</v>
      </c>
      <c r="C517" s="288" t="s">
        <v>2924</v>
      </c>
      <c r="D517" s="288" t="s">
        <v>2925</v>
      </c>
      <c r="E517" s="288" t="s">
        <v>2926</v>
      </c>
      <c r="F517" s="288" t="s">
        <v>2927</v>
      </c>
      <c r="G517" s="289">
        <v>44334.871527777781</v>
      </c>
      <c r="H517" s="123">
        <v>44335.046527777777</v>
      </c>
      <c r="I517" s="289">
        <v>44335.046527777777</v>
      </c>
      <c r="J517" s="188">
        <f>H517-G517</f>
        <v>0.17499999999563443</v>
      </c>
      <c r="K517" s="288" t="s">
        <v>2928</v>
      </c>
      <c r="L517" s="288"/>
      <c r="M517" s="288"/>
      <c r="N517" s="288">
        <v>1</v>
      </c>
      <c r="O517" s="288">
        <v>1</v>
      </c>
      <c r="P517" s="288">
        <v>1</v>
      </c>
      <c r="Q517" s="288"/>
      <c r="R517" s="288" t="s">
        <v>2911</v>
      </c>
      <c r="S517" s="288" t="s">
        <v>2912</v>
      </c>
      <c r="T517" s="306" t="s">
        <v>75</v>
      </c>
      <c r="U517" s="288">
        <v>100</v>
      </c>
      <c r="V517" s="288" t="s">
        <v>88</v>
      </c>
      <c r="W517" s="288">
        <v>0</v>
      </c>
      <c r="X517" s="331">
        <v>266</v>
      </c>
      <c r="Y517" s="50">
        <f t="shared" si="70"/>
        <v>4.1999999998952262</v>
      </c>
      <c r="Z517"/>
      <c r="AA517"/>
      <c r="AB517"/>
      <c r="AC517"/>
      <c r="AD517"/>
      <c r="AE517">
        <v>1</v>
      </c>
      <c r="AF517"/>
      <c r="AG517"/>
      <c r="AH517"/>
      <c r="AI517"/>
      <c r="AJ517"/>
      <c r="AK517"/>
      <c r="AL517"/>
      <c r="AM517"/>
      <c r="AN517">
        <v>1</v>
      </c>
      <c r="AO517"/>
      <c r="AP517"/>
      <c r="AQ517"/>
      <c r="AR517"/>
      <c r="AS517"/>
      <c r="AT517"/>
      <c r="AU517"/>
      <c r="AV517" s="53" t="s">
        <v>95</v>
      </c>
      <c r="AW517" s="53" t="s">
        <v>90</v>
      </c>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c r="DY517"/>
      <c r="DZ517"/>
      <c r="EA517"/>
      <c r="EB517"/>
      <c r="EC517"/>
      <c r="ED517"/>
      <c r="EE517"/>
      <c r="EF517"/>
      <c r="EG517"/>
      <c r="EH517"/>
      <c r="EI517"/>
      <c r="EJ517"/>
      <c r="EK517"/>
      <c r="EL517"/>
      <c r="EM517"/>
      <c r="EN517"/>
      <c r="EO517"/>
      <c r="EP517"/>
      <c r="EQ517"/>
      <c r="ER517"/>
      <c r="ES517"/>
      <c r="ET517"/>
      <c r="EU517"/>
      <c r="EV517"/>
      <c r="EW517"/>
      <c r="EX517"/>
      <c r="EY517"/>
      <c r="EZ517"/>
      <c r="FA517"/>
      <c r="FB517"/>
      <c r="FC517"/>
      <c r="FD517"/>
      <c r="FE517"/>
      <c r="FF517"/>
      <c r="FG517"/>
      <c r="FH517"/>
      <c r="FI517"/>
      <c r="FJ517"/>
      <c r="FK517"/>
      <c r="FL517"/>
      <c r="FM517"/>
      <c r="FN517"/>
      <c r="FO517"/>
      <c r="FP517"/>
      <c r="FQ517"/>
      <c r="FR517"/>
      <c r="FS517"/>
      <c r="FT517"/>
      <c r="FU517"/>
      <c r="FV517"/>
      <c r="FW517"/>
      <c r="FX517"/>
      <c r="FY517"/>
      <c r="FZ517"/>
      <c r="GA517"/>
      <c r="GB517"/>
      <c r="GC517"/>
      <c r="GD517"/>
      <c r="GE517"/>
      <c r="GF517"/>
      <c r="GG517"/>
      <c r="GH517"/>
      <c r="GI517"/>
      <c r="GJ517"/>
      <c r="GK517"/>
      <c r="GL517"/>
      <c r="GM517"/>
      <c r="GN517"/>
      <c r="GO517"/>
      <c r="GP517"/>
      <c r="GQ517"/>
      <c r="GR517"/>
      <c r="GS517"/>
      <c r="GT517"/>
      <c r="GU517"/>
      <c r="GV517"/>
      <c r="GW517"/>
      <c r="GX517"/>
      <c r="GY517"/>
      <c r="GZ517"/>
      <c r="HA517"/>
      <c r="HB517"/>
      <c r="HC517"/>
      <c r="HD517"/>
      <c r="HE517"/>
      <c r="HF517"/>
      <c r="HG517"/>
      <c r="HH517"/>
      <c r="HI517"/>
      <c r="HJ517"/>
      <c r="HK517"/>
      <c r="HL517"/>
      <c r="HM517"/>
      <c r="HN517"/>
      <c r="HO517"/>
      <c r="HP517"/>
      <c r="HQ517"/>
      <c r="HR517"/>
      <c r="HS517"/>
      <c r="HT517"/>
      <c r="HU517"/>
      <c r="HV517"/>
      <c r="HW517"/>
      <c r="HX517"/>
      <c r="HY517"/>
      <c r="HZ517"/>
      <c r="IA517"/>
      <c r="IB517"/>
      <c r="IC517"/>
      <c r="ID517"/>
      <c r="IE517"/>
      <c r="IF517"/>
      <c r="IG517"/>
      <c r="IH517"/>
      <c r="II517"/>
      <c r="IJ517"/>
      <c r="IK517"/>
      <c r="IL517"/>
      <c r="IM517"/>
      <c r="IN517"/>
      <c r="IO517"/>
      <c r="IP517"/>
      <c r="IQ517"/>
      <c r="IR517"/>
      <c r="IS517"/>
      <c r="IT517"/>
      <c r="IU517"/>
      <c r="IV517"/>
      <c r="IW517"/>
      <c r="IX517"/>
      <c r="IY517"/>
      <c r="IZ517"/>
      <c r="JA517"/>
      <c r="JB517"/>
      <c r="JC517"/>
      <c r="JD517"/>
      <c r="JE517"/>
      <c r="JF517"/>
      <c r="JG517"/>
      <c r="JH517"/>
      <c r="JI517"/>
      <c r="JJ517"/>
      <c r="JK517"/>
      <c r="JL517"/>
      <c r="JM517"/>
      <c r="JN517"/>
      <c r="JO517"/>
      <c r="JP517"/>
      <c r="JQ517"/>
      <c r="JR517"/>
      <c r="JS517"/>
      <c r="JT517"/>
      <c r="JU517"/>
      <c r="JV517"/>
      <c r="JW517"/>
      <c r="JX517"/>
      <c r="JY517"/>
      <c r="JZ517"/>
      <c r="KA517"/>
      <c r="KB517"/>
      <c r="KC517"/>
      <c r="KD517"/>
      <c r="KE517"/>
      <c r="KF517"/>
      <c r="KG517"/>
      <c r="KH517"/>
      <c r="KI517"/>
      <c r="KJ517"/>
      <c r="KK517"/>
      <c r="KL517"/>
      <c r="KM517"/>
      <c r="KN517"/>
      <c r="KO517"/>
      <c r="KP517"/>
      <c r="KQ517"/>
      <c r="KR517"/>
      <c r="KS517"/>
      <c r="KT517"/>
      <c r="KU517"/>
      <c r="KV517"/>
      <c r="KW517"/>
      <c r="KX517"/>
      <c r="KY517"/>
      <c r="KZ517"/>
      <c r="LA517"/>
      <c r="LB517"/>
      <c r="LC517"/>
      <c r="LD517"/>
      <c r="LE517"/>
      <c r="LF517"/>
      <c r="LG517"/>
      <c r="LH517"/>
      <c r="LI517"/>
      <c r="LJ517"/>
      <c r="LK517"/>
      <c r="LL517"/>
      <c r="LM517"/>
      <c r="LN517"/>
      <c r="LO517"/>
      <c r="LP517"/>
      <c r="LQ517"/>
      <c r="LR517"/>
      <c r="LS517"/>
      <c r="LT517"/>
      <c r="LU517"/>
      <c r="LV517"/>
      <c r="LW517"/>
      <c r="LX517"/>
      <c r="LY517"/>
      <c r="LZ517"/>
      <c r="MA517"/>
      <c r="MB517"/>
      <c r="MC517"/>
      <c r="MD517"/>
      <c r="ME517"/>
      <c r="MF517"/>
      <c r="MG517"/>
      <c r="MH517"/>
      <c r="MI517"/>
      <c r="MJ517"/>
      <c r="MK517"/>
      <c r="ML517"/>
      <c r="MM517"/>
      <c r="MN517"/>
      <c r="MO517"/>
      <c r="MP517"/>
      <c r="MQ517"/>
      <c r="MR517"/>
      <c r="MS517"/>
      <c r="MT517"/>
      <c r="MU517"/>
      <c r="MV517"/>
      <c r="MW517"/>
      <c r="MX517"/>
      <c r="MY517"/>
      <c r="MZ517"/>
      <c r="NA517"/>
      <c r="NB517"/>
      <c r="NC517"/>
      <c r="ND517"/>
      <c r="NE517"/>
      <c r="NF517"/>
      <c r="NG517"/>
      <c r="NH517"/>
      <c r="NI517"/>
      <c r="NJ517"/>
      <c r="NK517"/>
      <c r="NL517"/>
      <c r="NM517"/>
      <c r="NN517"/>
      <c r="NO517"/>
      <c r="NP517"/>
      <c r="NQ517"/>
      <c r="NR517"/>
      <c r="NS517"/>
      <c r="NT517"/>
      <c r="NU517"/>
      <c r="NV517"/>
      <c r="NW517"/>
      <c r="NX517"/>
      <c r="NY517"/>
      <c r="NZ517"/>
      <c r="OA517"/>
      <c r="OB517"/>
      <c r="OC517"/>
      <c r="OD517"/>
      <c r="OE517"/>
      <c r="OF517"/>
      <c r="OG517"/>
      <c r="OH517"/>
      <c r="OI517"/>
      <c r="OJ517"/>
      <c r="OK517"/>
      <c r="OL517"/>
      <c r="OM517"/>
      <c r="ON517"/>
      <c r="OO517"/>
      <c r="OP517"/>
      <c r="OQ517"/>
      <c r="OR517"/>
      <c r="OS517"/>
      <c r="OT517"/>
      <c r="OU517"/>
      <c r="OV517"/>
      <c r="OW517"/>
      <c r="OX517"/>
      <c r="OY517"/>
      <c r="OZ517"/>
      <c r="PA517"/>
      <c r="PB517"/>
      <c r="PC517"/>
      <c r="PD517"/>
      <c r="PE517"/>
      <c r="PF517"/>
      <c r="PG517"/>
      <c r="PH517"/>
      <c r="PI517"/>
      <c r="PJ517"/>
      <c r="PK517"/>
      <c r="PL517"/>
      <c r="PM517"/>
      <c r="PN517"/>
      <c r="PO517"/>
      <c r="PP517"/>
      <c r="PQ517"/>
      <c r="PR517"/>
      <c r="PS517"/>
      <c r="PT517"/>
      <c r="PU517"/>
      <c r="PV517"/>
      <c r="PW517"/>
      <c r="PX517"/>
      <c r="PY517"/>
      <c r="PZ517"/>
      <c r="QA517"/>
      <c r="QB517"/>
      <c r="QC517"/>
      <c r="QD517"/>
      <c r="QE517"/>
      <c r="QF517"/>
      <c r="QG517"/>
      <c r="QH517"/>
      <c r="QI517"/>
      <c r="QJ517"/>
      <c r="QK517"/>
      <c r="QL517"/>
      <c r="QM517"/>
      <c r="QN517"/>
      <c r="QO517"/>
      <c r="QP517"/>
      <c r="QQ517"/>
      <c r="QR517"/>
      <c r="QS517"/>
      <c r="QT517"/>
      <c r="QU517"/>
      <c r="QV517"/>
      <c r="QW517"/>
      <c r="QX517"/>
      <c r="QY517"/>
      <c r="QZ517"/>
      <c r="RA517"/>
      <c r="RB517"/>
      <c r="RC517"/>
      <c r="RD517"/>
      <c r="RE517"/>
      <c r="RF517"/>
      <c r="RG517"/>
      <c r="RH517"/>
      <c r="RI517"/>
      <c r="RJ517"/>
      <c r="RK517"/>
      <c r="RL517"/>
      <c r="RM517"/>
      <c r="RN517"/>
      <c r="RO517"/>
      <c r="RP517"/>
      <c r="RQ517"/>
      <c r="RR517"/>
      <c r="RS517"/>
      <c r="RT517"/>
      <c r="RU517"/>
      <c r="RV517"/>
      <c r="RW517"/>
      <c r="RX517"/>
      <c r="RY517"/>
      <c r="RZ517"/>
      <c r="SA517"/>
      <c r="SB517"/>
      <c r="SC517"/>
      <c r="SD517"/>
      <c r="SE517"/>
      <c r="SF517"/>
      <c r="SG517"/>
      <c r="SH517"/>
      <c r="SI517"/>
      <c r="SJ517"/>
      <c r="SK517"/>
      <c r="SL517"/>
      <c r="SM517"/>
      <c r="SN517"/>
      <c r="SO517"/>
      <c r="SP517"/>
      <c r="SQ517"/>
      <c r="SR517"/>
      <c r="SS517"/>
      <c r="ST517"/>
      <c r="SU517"/>
      <c r="SV517"/>
      <c r="SW517"/>
      <c r="SX517"/>
      <c r="SY517"/>
      <c r="SZ517"/>
      <c r="TA517"/>
      <c r="TB517"/>
      <c r="TC517"/>
      <c r="TD517"/>
      <c r="TE517"/>
      <c r="TF517"/>
      <c r="TG517"/>
      <c r="TH517"/>
      <c r="TI517"/>
      <c r="TJ517"/>
      <c r="TK517"/>
      <c r="TL517"/>
      <c r="TM517"/>
      <c r="TN517"/>
      <c r="TO517"/>
      <c r="TP517"/>
      <c r="TQ517"/>
      <c r="TR517"/>
      <c r="TS517"/>
      <c r="TT517"/>
      <c r="TU517"/>
      <c r="TV517"/>
      <c r="TW517"/>
      <c r="TX517"/>
      <c r="TY517"/>
      <c r="TZ517"/>
      <c r="UA517"/>
      <c r="UB517"/>
      <c r="UC517"/>
      <c r="UD517"/>
      <c r="UE517"/>
      <c r="UF517"/>
      <c r="UG517"/>
      <c r="UH517"/>
      <c r="UI517"/>
      <c r="UJ517"/>
      <c r="UK517"/>
      <c r="UL517"/>
      <c r="UM517"/>
      <c r="UN517"/>
      <c r="UO517"/>
      <c r="UP517"/>
      <c r="UQ517"/>
      <c r="UR517"/>
      <c r="US517"/>
      <c r="UT517"/>
      <c r="UU517"/>
      <c r="UV517"/>
      <c r="UW517"/>
      <c r="UX517"/>
      <c r="UY517"/>
      <c r="UZ517"/>
      <c r="VA517"/>
      <c r="VB517"/>
      <c r="VC517"/>
      <c r="VD517"/>
      <c r="VE517"/>
      <c r="VF517"/>
      <c r="VG517"/>
      <c r="VH517"/>
      <c r="VI517"/>
      <c r="VJ517"/>
      <c r="VK517"/>
      <c r="VL517"/>
      <c r="VM517"/>
      <c r="VN517"/>
      <c r="VO517"/>
      <c r="VP517"/>
      <c r="VQ517"/>
      <c r="VR517"/>
      <c r="VS517"/>
      <c r="VT517"/>
      <c r="VU517"/>
      <c r="VV517"/>
      <c r="VW517"/>
      <c r="VX517"/>
      <c r="VY517"/>
      <c r="VZ517"/>
      <c r="WA517"/>
      <c r="WB517"/>
      <c r="WC517"/>
      <c r="WD517"/>
      <c r="WE517"/>
      <c r="WF517"/>
      <c r="WG517"/>
      <c r="WH517"/>
      <c r="WI517"/>
      <c r="WJ517"/>
      <c r="WK517"/>
      <c r="WL517"/>
      <c r="WM517"/>
      <c r="WN517"/>
      <c r="WO517"/>
      <c r="WP517"/>
      <c r="WQ517"/>
      <c r="WR517"/>
      <c r="WS517"/>
      <c r="WT517"/>
      <c r="WU517"/>
      <c r="WV517"/>
      <c r="WW517"/>
    </row>
    <row r="518" spans="1:621" s="41" customFormat="1" ht="90.75" hidden="1" customHeight="1" x14ac:dyDescent="0.25">
      <c r="A518" s="92">
        <f t="shared" si="78"/>
        <v>404</v>
      </c>
      <c r="B518" s="315" t="s">
        <v>437</v>
      </c>
      <c r="C518" s="288" t="s">
        <v>2934</v>
      </c>
      <c r="D518" s="288" t="s">
        <v>2935</v>
      </c>
      <c r="E518" s="288" t="s">
        <v>2936</v>
      </c>
      <c r="F518" s="288" t="s">
        <v>2937</v>
      </c>
      <c r="G518" s="289">
        <v>44335.298611111109</v>
      </c>
      <c r="H518" s="289">
        <v>44335.440972222219</v>
      </c>
      <c r="I518" s="289">
        <v>44335.440972222219</v>
      </c>
      <c r="J518" s="188">
        <f>H518-G518</f>
        <v>0.14236111110949423</v>
      </c>
      <c r="K518" s="288" t="s">
        <v>2938</v>
      </c>
      <c r="L518" s="288"/>
      <c r="M518" s="288"/>
      <c r="N518" s="288"/>
      <c r="O518" s="288">
        <v>1</v>
      </c>
      <c r="P518" s="288">
        <v>1</v>
      </c>
      <c r="Q518" s="288"/>
      <c r="R518" s="288" t="s">
        <v>2939</v>
      </c>
      <c r="S518" s="288" t="s">
        <v>2940</v>
      </c>
      <c r="T518" s="288" t="s">
        <v>75</v>
      </c>
      <c r="U518" s="288">
        <v>350</v>
      </c>
      <c r="V518" s="288" t="s">
        <v>76</v>
      </c>
      <c r="W518" s="288">
        <v>0</v>
      </c>
      <c r="X518" s="331">
        <v>267</v>
      </c>
      <c r="Y518" s="50">
        <f t="shared" si="70"/>
        <v>3.4166666666278616</v>
      </c>
      <c r="Z518"/>
      <c r="AA518"/>
      <c r="AB518"/>
      <c r="AC518"/>
      <c r="AD518"/>
      <c r="AE518"/>
      <c r="AF518"/>
      <c r="AG518"/>
      <c r="AH518">
        <v>1</v>
      </c>
      <c r="AI518"/>
      <c r="AJ518"/>
      <c r="AK518"/>
      <c r="AL518"/>
      <c r="AM518"/>
      <c r="AN518">
        <v>1</v>
      </c>
      <c r="AO518"/>
      <c r="AP518"/>
      <c r="AQ518"/>
      <c r="AR518"/>
      <c r="AS518"/>
      <c r="AT518"/>
      <c r="AU518"/>
      <c r="AV518" s="53" t="s">
        <v>2886</v>
      </c>
      <c r="AW518" s="53" t="s">
        <v>162</v>
      </c>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c r="DY518"/>
      <c r="DZ518"/>
      <c r="EA518"/>
      <c r="EB518"/>
      <c r="EC518"/>
      <c r="ED518"/>
      <c r="EE518"/>
      <c r="EF518"/>
      <c r="EG518"/>
      <c r="EH518"/>
      <c r="EI518"/>
      <c r="EJ518"/>
      <c r="EK518"/>
      <c r="EL518"/>
      <c r="EM518"/>
      <c r="EN518"/>
      <c r="EO518"/>
      <c r="EP518"/>
      <c r="EQ518"/>
      <c r="ER518"/>
      <c r="ES518"/>
      <c r="ET518"/>
      <c r="EU518"/>
      <c r="EV518"/>
      <c r="EW518"/>
      <c r="EX518"/>
      <c r="EY518"/>
      <c r="EZ518"/>
      <c r="FA518"/>
      <c r="FB518"/>
      <c r="FC518"/>
      <c r="FD518"/>
      <c r="FE518"/>
      <c r="FF518"/>
      <c r="FG518"/>
      <c r="FH518"/>
      <c r="FI518"/>
      <c r="FJ518"/>
      <c r="FK518"/>
      <c r="FL518"/>
      <c r="FM518"/>
      <c r="FN518"/>
      <c r="FO518"/>
      <c r="FP518"/>
      <c r="FQ518"/>
      <c r="FR518"/>
      <c r="FS518"/>
      <c r="FT518"/>
      <c r="FU518"/>
      <c r="FV518"/>
      <c r="FW518"/>
      <c r="FX518"/>
      <c r="FY518"/>
      <c r="FZ518"/>
      <c r="GA518"/>
      <c r="GB518"/>
      <c r="GC518"/>
      <c r="GD518"/>
      <c r="GE518"/>
      <c r="GF518"/>
      <c r="GG518"/>
      <c r="GH518"/>
      <c r="GI518"/>
      <c r="GJ518"/>
      <c r="GK518"/>
      <c r="GL518"/>
      <c r="GM518"/>
      <c r="GN518"/>
      <c r="GO518"/>
      <c r="GP518"/>
      <c r="GQ518"/>
      <c r="GR518"/>
      <c r="GS518"/>
      <c r="GT518"/>
      <c r="GU518"/>
      <c r="GV518"/>
      <c r="GW518"/>
      <c r="GX518"/>
      <c r="GY518"/>
      <c r="GZ518"/>
      <c r="HA518"/>
      <c r="HB518"/>
      <c r="HC518"/>
      <c r="HD518"/>
      <c r="HE518"/>
      <c r="HF518"/>
      <c r="HG518"/>
      <c r="HH518"/>
      <c r="HI518"/>
      <c r="HJ518"/>
      <c r="HK518"/>
      <c r="HL518"/>
      <c r="HM518"/>
      <c r="HN518"/>
      <c r="HO518"/>
      <c r="HP518"/>
      <c r="HQ518"/>
      <c r="HR518"/>
      <c r="HS518"/>
      <c r="HT518"/>
      <c r="HU518"/>
      <c r="HV518"/>
      <c r="HW518"/>
      <c r="HX518"/>
      <c r="HY518"/>
      <c r="HZ518"/>
      <c r="IA518"/>
      <c r="IB518"/>
      <c r="IC518"/>
      <c r="ID518"/>
      <c r="IE518"/>
      <c r="IF518"/>
      <c r="IG518"/>
      <c r="IH518"/>
      <c r="II518"/>
      <c r="IJ518"/>
      <c r="IK518"/>
      <c r="IL518"/>
      <c r="IM518"/>
      <c r="IN518"/>
      <c r="IO518"/>
      <c r="IP518"/>
      <c r="IQ518"/>
      <c r="IR518"/>
      <c r="IS518"/>
      <c r="IT518"/>
      <c r="IU518"/>
      <c r="IV518"/>
      <c r="IW518"/>
      <c r="IX518"/>
      <c r="IY518"/>
      <c r="IZ518"/>
      <c r="JA518"/>
      <c r="JB518"/>
      <c r="JC518"/>
      <c r="JD518"/>
      <c r="JE518"/>
      <c r="JF518"/>
      <c r="JG518"/>
      <c r="JH518"/>
      <c r="JI518"/>
      <c r="JJ518"/>
      <c r="JK518"/>
      <c r="JL518"/>
      <c r="JM518"/>
      <c r="JN518"/>
      <c r="JO518"/>
      <c r="JP518"/>
      <c r="JQ518"/>
      <c r="JR518"/>
      <c r="JS518"/>
      <c r="JT518"/>
      <c r="JU518"/>
      <c r="JV518"/>
      <c r="JW518"/>
      <c r="JX518"/>
      <c r="JY518"/>
      <c r="JZ518"/>
      <c r="KA518"/>
      <c r="KB518"/>
      <c r="KC518"/>
      <c r="KD518"/>
      <c r="KE518"/>
      <c r="KF518"/>
      <c r="KG518"/>
      <c r="KH518"/>
      <c r="KI518"/>
      <c r="KJ518"/>
      <c r="KK518"/>
      <c r="KL518"/>
      <c r="KM518"/>
      <c r="KN518"/>
      <c r="KO518"/>
      <c r="KP518"/>
      <c r="KQ518"/>
      <c r="KR518"/>
      <c r="KS518"/>
      <c r="KT518"/>
      <c r="KU518"/>
      <c r="KV518"/>
      <c r="KW518"/>
      <c r="KX518"/>
      <c r="KY518"/>
      <c r="KZ518"/>
      <c r="LA518"/>
      <c r="LB518"/>
      <c r="LC518"/>
      <c r="LD518"/>
      <c r="LE518"/>
      <c r="LF518"/>
      <c r="LG518"/>
      <c r="LH518"/>
      <c r="LI518"/>
      <c r="LJ518"/>
      <c r="LK518"/>
      <c r="LL518"/>
      <c r="LM518"/>
      <c r="LN518"/>
      <c r="LO518"/>
      <c r="LP518"/>
      <c r="LQ518"/>
      <c r="LR518"/>
      <c r="LS518"/>
      <c r="LT518"/>
      <c r="LU518"/>
      <c r="LV518"/>
      <c r="LW518"/>
      <c r="LX518"/>
      <c r="LY518"/>
      <c r="LZ518"/>
      <c r="MA518"/>
      <c r="MB518"/>
      <c r="MC518"/>
      <c r="MD518"/>
      <c r="ME518"/>
      <c r="MF518"/>
      <c r="MG518"/>
      <c r="MH518"/>
      <c r="MI518"/>
      <c r="MJ518"/>
      <c r="MK518"/>
      <c r="ML518"/>
      <c r="MM518"/>
      <c r="MN518"/>
      <c r="MO518"/>
      <c r="MP518"/>
      <c r="MQ518"/>
      <c r="MR518"/>
      <c r="MS518"/>
      <c r="MT518"/>
      <c r="MU518"/>
      <c r="MV518"/>
      <c r="MW518"/>
      <c r="MX518"/>
      <c r="MY518"/>
      <c r="MZ518"/>
      <c r="NA518"/>
      <c r="NB518"/>
      <c r="NC518"/>
      <c r="ND518"/>
      <c r="NE518"/>
      <c r="NF518"/>
      <c r="NG518"/>
      <c r="NH518"/>
      <c r="NI518"/>
      <c r="NJ518"/>
      <c r="NK518"/>
      <c r="NL518"/>
      <c r="NM518"/>
      <c r="NN518"/>
      <c r="NO518"/>
      <c r="NP518"/>
      <c r="NQ518"/>
      <c r="NR518"/>
      <c r="NS518"/>
      <c r="NT518"/>
      <c r="NU518"/>
      <c r="NV518"/>
      <c r="NW518"/>
      <c r="NX518"/>
      <c r="NY518"/>
      <c r="NZ518"/>
      <c r="OA518"/>
      <c r="OB518"/>
      <c r="OC518"/>
      <c r="OD518"/>
      <c r="OE518"/>
      <c r="OF518"/>
      <c r="OG518"/>
      <c r="OH518"/>
      <c r="OI518"/>
      <c r="OJ518"/>
      <c r="OK518"/>
      <c r="OL518"/>
      <c r="OM518"/>
      <c r="ON518"/>
      <c r="OO518"/>
      <c r="OP518"/>
      <c r="OQ518"/>
      <c r="OR518"/>
      <c r="OS518"/>
      <c r="OT518"/>
      <c r="OU518"/>
      <c r="OV518"/>
      <c r="OW518"/>
      <c r="OX518"/>
      <c r="OY518"/>
      <c r="OZ518"/>
      <c r="PA518"/>
      <c r="PB518"/>
      <c r="PC518"/>
      <c r="PD518"/>
      <c r="PE518"/>
      <c r="PF518"/>
      <c r="PG518"/>
      <c r="PH518"/>
      <c r="PI518"/>
      <c r="PJ518"/>
      <c r="PK518"/>
      <c r="PL518"/>
      <c r="PM518"/>
      <c r="PN518"/>
      <c r="PO518"/>
      <c r="PP518"/>
      <c r="PQ518"/>
      <c r="PR518"/>
      <c r="PS518"/>
      <c r="PT518"/>
      <c r="PU518"/>
      <c r="PV518"/>
      <c r="PW518"/>
      <c r="PX518"/>
      <c r="PY518"/>
      <c r="PZ518"/>
      <c r="QA518"/>
      <c r="QB518"/>
      <c r="QC518"/>
      <c r="QD518"/>
      <c r="QE518"/>
      <c r="QF518"/>
      <c r="QG518"/>
      <c r="QH518"/>
      <c r="QI518"/>
      <c r="QJ518"/>
      <c r="QK518"/>
      <c r="QL518"/>
      <c r="QM518"/>
      <c r="QN518"/>
      <c r="QO518"/>
      <c r="QP518"/>
      <c r="QQ518"/>
      <c r="QR518"/>
      <c r="QS518"/>
      <c r="QT518"/>
      <c r="QU518"/>
      <c r="QV518"/>
      <c r="QW518"/>
      <c r="QX518"/>
      <c r="QY518"/>
      <c r="QZ518"/>
      <c r="RA518"/>
      <c r="RB518"/>
      <c r="RC518"/>
      <c r="RD518"/>
      <c r="RE518"/>
      <c r="RF518"/>
      <c r="RG518"/>
      <c r="RH518"/>
      <c r="RI518"/>
      <c r="RJ518"/>
      <c r="RK518"/>
      <c r="RL518"/>
      <c r="RM518"/>
      <c r="RN518"/>
      <c r="RO518"/>
      <c r="RP518"/>
      <c r="RQ518"/>
      <c r="RR518"/>
      <c r="RS518"/>
      <c r="RT518"/>
      <c r="RU518"/>
      <c r="RV518"/>
      <c r="RW518"/>
      <c r="RX518"/>
      <c r="RY518"/>
      <c r="RZ518"/>
      <c r="SA518"/>
      <c r="SB518"/>
      <c r="SC518"/>
      <c r="SD518"/>
      <c r="SE518"/>
      <c r="SF518"/>
      <c r="SG518"/>
      <c r="SH518"/>
      <c r="SI518"/>
      <c r="SJ518"/>
      <c r="SK518"/>
      <c r="SL518"/>
      <c r="SM518"/>
      <c r="SN518"/>
      <c r="SO518"/>
      <c r="SP518"/>
      <c r="SQ518"/>
      <c r="SR518"/>
      <c r="SS518"/>
      <c r="ST518"/>
      <c r="SU518"/>
      <c r="SV518"/>
      <c r="SW518"/>
      <c r="SX518"/>
      <c r="SY518"/>
      <c r="SZ518"/>
      <c r="TA518"/>
      <c r="TB518"/>
      <c r="TC518"/>
      <c r="TD518"/>
      <c r="TE518"/>
      <c r="TF518"/>
      <c r="TG518"/>
      <c r="TH518"/>
      <c r="TI518"/>
      <c r="TJ518"/>
      <c r="TK518"/>
      <c r="TL518"/>
      <c r="TM518"/>
      <c r="TN518"/>
      <c r="TO518"/>
      <c r="TP518"/>
      <c r="TQ518"/>
      <c r="TR518"/>
      <c r="TS518"/>
      <c r="TT518"/>
      <c r="TU518"/>
      <c r="TV518"/>
      <c r="TW518"/>
      <c r="TX518"/>
      <c r="TY518"/>
      <c r="TZ518"/>
      <c r="UA518"/>
      <c r="UB518"/>
      <c r="UC518"/>
      <c r="UD518"/>
      <c r="UE518"/>
      <c r="UF518"/>
      <c r="UG518"/>
      <c r="UH518"/>
      <c r="UI518"/>
      <c r="UJ518"/>
      <c r="UK518"/>
      <c r="UL518"/>
      <c r="UM518"/>
      <c r="UN518"/>
      <c r="UO518"/>
      <c r="UP518"/>
      <c r="UQ518"/>
      <c r="UR518"/>
      <c r="US518"/>
      <c r="UT518"/>
      <c r="UU518"/>
      <c r="UV518"/>
      <c r="UW518"/>
      <c r="UX518"/>
      <c r="UY518"/>
      <c r="UZ518"/>
      <c r="VA518"/>
      <c r="VB518"/>
      <c r="VC518"/>
      <c r="VD518"/>
      <c r="VE518"/>
      <c r="VF518"/>
      <c r="VG518"/>
      <c r="VH518"/>
      <c r="VI518"/>
      <c r="VJ518"/>
      <c r="VK518"/>
      <c r="VL518"/>
      <c r="VM518"/>
      <c r="VN518"/>
      <c r="VO518"/>
      <c r="VP518"/>
      <c r="VQ518"/>
      <c r="VR518"/>
      <c r="VS518"/>
      <c r="VT518"/>
      <c r="VU518"/>
      <c r="VV518"/>
      <c r="VW518"/>
      <c r="VX518"/>
      <c r="VY518"/>
      <c r="VZ518"/>
      <c r="WA518"/>
      <c r="WB518"/>
      <c r="WC518"/>
      <c r="WD518"/>
      <c r="WE518"/>
      <c r="WF518"/>
      <c r="WG518"/>
      <c r="WH518"/>
      <c r="WI518"/>
      <c r="WJ518"/>
      <c r="WK518"/>
      <c r="WL518"/>
      <c r="WM518"/>
      <c r="WN518"/>
      <c r="WO518"/>
      <c r="WP518"/>
      <c r="WQ518"/>
      <c r="WR518"/>
      <c r="WS518"/>
      <c r="WT518"/>
      <c r="WU518"/>
      <c r="WV518"/>
      <c r="WW518"/>
    </row>
    <row r="519" spans="1:621" s="41" customFormat="1" ht="93" hidden="1" customHeight="1" x14ac:dyDescent="0.25">
      <c r="A519" s="92">
        <f t="shared" si="78"/>
        <v>405</v>
      </c>
      <c r="B519" s="315" t="s">
        <v>86</v>
      </c>
      <c r="C519" s="288" t="s">
        <v>1392</v>
      </c>
      <c r="D519" s="288" t="s">
        <v>2941</v>
      </c>
      <c r="E519" s="288" t="s">
        <v>2942</v>
      </c>
      <c r="F519" s="288" t="s">
        <v>1053</v>
      </c>
      <c r="G519" s="289">
        <v>44335.354166666664</v>
      </c>
      <c r="H519" s="289" t="s">
        <v>2943</v>
      </c>
      <c r="I519" s="289">
        <v>44336.041666666664</v>
      </c>
      <c r="J519" s="188">
        <v>0</v>
      </c>
      <c r="K519" s="288" t="s">
        <v>1054</v>
      </c>
      <c r="L519" s="288"/>
      <c r="M519" s="288"/>
      <c r="N519" s="288"/>
      <c r="O519" s="288"/>
      <c r="P519" s="288"/>
      <c r="Q519" s="288"/>
      <c r="R519" s="288" t="s">
        <v>1143</v>
      </c>
      <c r="S519" s="288" t="s">
        <v>2944</v>
      </c>
      <c r="T519" s="288" t="s">
        <v>75</v>
      </c>
      <c r="U519" s="288">
        <v>0</v>
      </c>
      <c r="V519" s="288" t="s">
        <v>76</v>
      </c>
      <c r="W519" s="288">
        <v>0</v>
      </c>
      <c r="X519" s="331">
        <v>268</v>
      </c>
      <c r="Y519" s="50">
        <f t="shared" si="70"/>
        <v>0</v>
      </c>
      <c r="Z519"/>
      <c r="AA519"/>
      <c r="AB519"/>
      <c r="AC519"/>
      <c r="AD519"/>
      <c r="AE519">
        <v>1</v>
      </c>
      <c r="AF519"/>
      <c r="AG519"/>
      <c r="AH519"/>
      <c r="AI519"/>
      <c r="AJ519"/>
      <c r="AK519"/>
      <c r="AL519"/>
      <c r="AM519"/>
      <c r="AN519"/>
      <c r="AO519">
        <v>1</v>
      </c>
      <c r="AP519"/>
      <c r="AQ519"/>
      <c r="AR519"/>
      <c r="AS519"/>
      <c r="AT519"/>
      <c r="AU519"/>
      <c r="AV519" s="53" t="s">
        <v>89</v>
      </c>
      <c r="AW519" s="53" t="s">
        <v>183</v>
      </c>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c r="DY519"/>
      <c r="DZ519"/>
      <c r="EA519"/>
      <c r="EB519"/>
      <c r="EC519"/>
      <c r="ED519"/>
      <c r="EE519"/>
      <c r="EF519"/>
      <c r="EG519"/>
      <c r="EH519"/>
      <c r="EI519"/>
      <c r="EJ519"/>
      <c r="EK519"/>
      <c r="EL519"/>
      <c r="EM519"/>
      <c r="EN519"/>
      <c r="EO519"/>
      <c r="EP519"/>
      <c r="EQ519"/>
      <c r="ER519"/>
      <c r="ES519"/>
      <c r="ET519"/>
      <c r="EU519"/>
      <c r="EV519"/>
      <c r="EW519"/>
      <c r="EX519"/>
      <c r="EY519"/>
      <c r="EZ519"/>
      <c r="FA519"/>
      <c r="FB519"/>
      <c r="FC519"/>
      <c r="FD519"/>
      <c r="FE519"/>
      <c r="FF519"/>
      <c r="FG519"/>
      <c r="FH519"/>
      <c r="FI519"/>
      <c r="FJ519"/>
      <c r="FK519"/>
      <c r="FL519"/>
      <c r="FM519"/>
      <c r="FN519"/>
      <c r="FO519"/>
      <c r="FP519"/>
      <c r="FQ519"/>
      <c r="FR519"/>
      <c r="FS519"/>
      <c r="FT519"/>
      <c r="FU519"/>
      <c r="FV519"/>
      <c r="FW519"/>
      <c r="FX519"/>
      <c r="FY519"/>
      <c r="FZ519"/>
      <c r="GA519"/>
      <c r="GB519"/>
      <c r="GC519"/>
      <c r="GD519"/>
      <c r="GE519"/>
      <c r="GF519"/>
      <c r="GG519"/>
      <c r="GH519"/>
      <c r="GI519"/>
      <c r="GJ519"/>
      <c r="GK519"/>
      <c r="GL519"/>
      <c r="GM519"/>
      <c r="GN519"/>
      <c r="GO519"/>
      <c r="GP519"/>
      <c r="GQ519"/>
      <c r="GR519"/>
      <c r="GS519"/>
      <c r="GT519"/>
      <c r="GU519"/>
      <c r="GV519"/>
      <c r="GW519"/>
      <c r="GX519"/>
      <c r="GY519"/>
      <c r="GZ519"/>
      <c r="HA519"/>
      <c r="HB519"/>
      <c r="HC519"/>
      <c r="HD519"/>
      <c r="HE519"/>
      <c r="HF519"/>
      <c r="HG519"/>
      <c r="HH519"/>
      <c r="HI519"/>
      <c r="HJ519"/>
      <c r="HK519"/>
      <c r="HL519"/>
      <c r="HM519"/>
      <c r="HN519"/>
      <c r="HO519"/>
      <c r="HP519"/>
      <c r="HQ519"/>
      <c r="HR519"/>
      <c r="HS519"/>
      <c r="HT519"/>
      <c r="HU519"/>
      <c r="HV519"/>
      <c r="HW519"/>
      <c r="HX519"/>
      <c r="HY519"/>
      <c r="HZ519"/>
      <c r="IA519"/>
      <c r="IB519"/>
      <c r="IC519"/>
      <c r="ID519"/>
      <c r="IE519"/>
      <c r="IF519"/>
      <c r="IG519"/>
      <c r="IH519"/>
      <c r="II519"/>
      <c r="IJ519"/>
      <c r="IK519"/>
      <c r="IL519"/>
      <c r="IM519"/>
      <c r="IN519"/>
      <c r="IO519"/>
      <c r="IP519"/>
      <c r="IQ519"/>
      <c r="IR519"/>
      <c r="IS519"/>
      <c r="IT519"/>
      <c r="IU519"/>
      <c r="IV519"/>
      <c r="IW519"/>
      <c r="IX519"/>
      <c r="IY519"/>
      <c r="IZ519"/>
      <c r="JA519"/>
      <c r="JB519"/>
      <c r="JC519"/>
      <c r="JD519"/>
      <c r="JE519"/>
      <c r="JF519"/>
      <c r="JG519"/>
      <c r="JH519"/>
      <c r="JI519"/>
      <c r="JJ519"/>
      <c r="JK519"/>
      <c r="JL519"/>
      <c r="JM519"/>
      <c r="JN519"/>
      <c r="JO519"/>
      <c r="JP519"/>
      <c r="JQ519"/>
      <c r="JR519"/>
      <c r="JS519"/>
      <c r="JT519"/>
      <c r="JU519"/>
      <c r="JV519"/>
      <c r="JW519"/>
      <c r="JX519"/>
      <c r="JY519"/>
      <c r="JZ519"/>
      <c r="KA519"/>
      <c r="KB519"/>
      <c r="KC519"/>
      <c r="KD519"/>
      <c r="KE519"/>
      <c r="KF519"/>
      <c r="KG519"/>
      <c r="KH519"/>
      <c r="KI519"/>
      <c r="KJ519"/>
      <c r="KK519"/>
      <c r="KL519"/>
      <c r="KM519"/>
      <c r="KN519"/>
      <c r="KO519"/>
      <c r="KP519"/>
      <c r="KQ519"/>
      <c r="KR519"/>
      <c r="KS519"/>
      <c r="KT519"/>
      <c r="KU519"/>
      <c r="KV519"/>
      <c r="KW519"/>
      <c r="KX519"/>
      <c r="KY519"/>
      <c r="KZ519"/>
      <c r="LA519"/>
      <c r="LB519"/>
      <c r="LC519"/>
      <c r="LD519"/>
      <c r="LE519"/>
      <c r="LF519"/>
      <c r="LG519"/>
      <c r="LH519"/>
      <c r="LI519"/>
      <c r="LJ519"/>
      <c r="LK519"/>
      <c r="LL519"/>
      <c r="LM519"/>
      <c r="LN519"/>
      <c r="LO519"/>
      <c r="LP519"/>
      <c r="LQ519"/>
      <c r="LR519"/>
      <c r="LS519"/>
      <c r="LT519"/>
      <c r="LU519"/>
      <c r="LV519"/>
      <c r="LW519"/>
      <c r="LX519"/>
      <c r="LY519"/>
      <c r="LZ519"/>
      <c r="MA519"/>
      <c r="MB519"/>
      <c r="MC519"/>
      <c r="MD519"/>
      <c r="ME519"/>
      <c r="MF519"/>
      <c r="MG519"/>
      <c r="MH519"/>
      <c r="MI519"/>
      <c r="MJ519"/>
      <c r="MK519"/>
      <c r="ML519"/>
      <c r="MM519"/>
      <c r="MN519"/>
      <c r="MO519"/>
      <c r="MP519"/>
      <c r="MQ519"/>
      <c r="MR519"/>
      <c r="MS519"/>
      <c r="MT519"/>
      <c r="MU519"/>
      <c r="MV519"/>
      <c r="MW519"/>
      <c r="MX519"/>
      <c r="MY519"/>
      <c r="MZ519"/>
      <c r="NA519"/>
      <c r="NB519"/>
      <c r="NC519"/>
      <c r="ND519"/>
      <c r="NE519"/>
      <c r="NF519"/>
      <c r="NG519"/>
      <c r="NH519"/>
      <c r="NI519"/>
      <c r="NJ519"/>
      <c r="NK519"/>
      <c r="NL519"/>
      <c r="NM519"/>
      <c r="NN519"/>
      <c r="NO519"/>
      <c r="NP519"/>
      <c r="NQ519"/>
      <c r="NR519"/>
      <c r="NS519"/>
      <c r="NT519"/>
      <c r="NU519"/>
      <c r="NV519"/>
      <c r="NW519"/>
      <c r="NX519"/>
      <c r="NY519"/>
      <c r="NZ519"/>
      <c r="OA519"/>
      <c r="OB519"/>
      <c r="OC519"/>
      <c r="OD519"/>
      <c r="OE519"/>
      <c r="OF519"/>
      <c r="OG519"/>
      <c r="OH519"/>
      <c r="OI519"/>
      <c r="OJ519"/>
      <c r="OK519"/>
      <c r="OL519"/>
      <c r="OM519"/>
      <c r="ON519"/>
      <c r="OO519"/>
      <c r="OP519"/>
      <c r="OQ519"/>
      <c r="OR519"/>
      <c r="OS519"/>
      <c r="OT519"/>
      <c r="OU519"/>
      <c r="OV519"/>
      <c r="OW519"/>
      <c r="OX519"/>
      <c r="OY519"/>
      <c r="OZ519"/>
      <c r="PA519"/>
      <c r="PB519"/>
      <c r="PC519"/>
      <c r="PD519"/>
      <c r="PE519"/>
      <c r="PF519"/>
      <c r="PG519"/>
      <c r="PH519"/>
      <c r="PI519"/>
      <c r="PJ519"/>
      <c r="PK519"/>
      <c r="PL519"/>
      <c r="PM519"/>
      <c r="PN519"/>
      <c r="PO519"/>
      <c r="PP519"/>
      <c r="PQ519"/>
      <c r="PR519"/>
      <c r="PS519"/>
      <c r="PT519"/>
      <c r="PU519"/>
      <c r="PV519"/>
      <c r="PW519"/>
      <c r="PX519"/>
      <c r="PY519"/>
      <c r="PZ519"/>
      <c r="QA519"/>
      <c r="QB519"/>
      <c r="QC519"/>
      <c r="QD519"/>
      <c r="QE519"/>
      <c r="QF519"/>
      <c r="QG519"/>
      <c r="QH519"/>
      <c r="QI519"/>
      <c r="QJ519"/>
      <c r="QK519"/>
      <c r="QL519"/>
      <c r="QM519"/>
      <c r="QN519"/>
      <c r="QO519"/>
      <c r="QP519"/>
      <c r="QQ519"/>
      <c r="QR519"/>
      <c r="QS519"/>
      <c r="QT519"/>
      <c r="QU519"/>
      <c r="QV519"/>
      <c r="QW519"/>
      <c r="QX519"/>
      <c r="QY519"/>
      <c r="QZ519"/>
      <c r="RA519"/>
      <c r="RB519"/>
      <c r="RC519"/>
      <c r="RD519"/>
      <c r="RE519"/>
      <c r="RF519"/>
      <c r="RG519"/>
      <c r="RH519"/>
      <c r="RI519"/>
      <c r="RJ519"/>
      <c r="RK519"/>
      <c r="RL519"/>
      <c r="RM519"/>
      <c r="RN519"/>
      <c r="RO519"/>
      <c r="RP519"/>
      <c r="RQ519"/>
      <c r="RR519"/>
      <c r="RS519"/>
      <c r="RT519"/>
      <c r="RU519"/>
      <c r="RV519"/>
      <c r="RW519"/>
      <c r="RX519"/>
      <c r="RY519"/>
      <c r="RZ519"/>
      <c r="SA519"/>
      <c r="SB519"/>
      <c r="SC519"/>
      <c r="SD519"/>
      <c r="SE519"/>
      <c r="SF519"/>
      <c r="SG519"/>
      <c r="SH519"/>
      <c r="SI519"/>
      <c r="SJ519"/>
      <c r="SK519"/>
      <c r="SL519"/>
      <c r="SM519"/>
      <c r="SN519"/>
      <c r="SO519"/>
      <c r="SP519"/>
      <c r="SQ519"/>
      <c r="SR519"/>
      <c r="SS519"/>
      <c r="ST519"/>
      <c r="SU519"/>
      <c r="SV519"/>
      <c r="SW519"/>
      <c r="SX519"/>
      <c r="SY519"/>
      <c r="SZ519"/>
      <c r="TA519"/>
      <c r="TB519"/>
      <c r="TC519"/>
      <c r="TD519"/>
      <c r="TE519"/>
      <c r="TF519"/>
      <c r="TG519"/>
      <c r="TH519"/>
      <c r="TI519"/>
      <c r="TJ519"/>
      <c r="TK519"/>
      <c r="TL519"/>
      <c r="TM519"/>
      <c r="TN519"/>
      <c r="TO519"/>
      <c r="TP519"/>
      <c r="TQ519"/>
      <c r="TR519"/>
      <c r="TS519"/>
      <c r="TT519"/>
      <c r="TU519"/>
      <c r="TV519"/>
      <c r="TW519"/>
      <c r="TX519"/>
      <c r="TY519"/>
      <c r="TZ519"/>
      <c r="UA519"/>
      <c r="UB519"/>
      <c r="UC519"/>
      <c r="UD519"/>
      <c r="UE519"/>
      <c r="UF519"/>
      <c r="UG519"/>
      <c r="UH519"/>
      <c r="UI519"/>
      <c r="UJ519"/>
      <c r="UK519"/>
      <c r="UL519"/>
      <c r="UM519"/>
      <c r="UN519"/>
      <c r="UO519"/>
      <c r="UP519"/>
      <c r="UQ519"/>
      <c r="UR519"/>
      <c r="US519"/>
      <c r="UT519"/>
      <c r="UU519"/>
      <c r="UV519"/>
      <c r="UW519"/>
      <c r="UX519"/>
      <c r="UY519"/>
      <c r="UZ519"/>
      <c r="VA519"/>
      <c r="VB519"/>
      <c r="VC519"/>
      <c r="VD519"/>
      <c r="VE519"/>
      <c r="VF519"/>
      <c r="VG519"/>
      <c r="VH519"/>
      <c r="VI519"/>
      <c r="VJ519"/>
      <c r="VK519"/>
      <c r="VL519"/>
      <c r="VM519"/>
      <c r="VN519"/>
      <c r="VO519"/>
      <c r="VP519"/>
      <c r="VQ519"/>
      <c r="VR519"/>
      <c r="VS519"/>
      <c r="VT519"/>
      <c r="VU519"/>
      <c r="VV519"/>
      <c r="VW519"/>
      <c r="VX519"/>
      <c r="VY519"/>
      <c r="VZ519"/>
      <c r="WA519"/>
      <c r="WB519"/>
      <c r="WC519"/>
      <c r="WD519"/>
      <c r="WE519"/>
      <c r="WF519"/>
      <c r="WG519"/>
      <c r="WH519"/>
      <c r="WI519"/>
      <c r="WJ519"/>
      <c r="WK519"/>
      <c r="WL519"/>
      <c r="WM519"/>
      <c r="WN519"/>
      <c r="WO519"/>
      <c r="WP519"/>
      <c r="WQ519"/>
      <c r="WR519"/>
      <c r="WS519"/>
      <c r="WT519"/>
      <c r="WU519"/>
      <c r="WV519"/>
      <c r="WW519"/>
    </row>
    <row r="520" spans="1:621" s="41" customFormat="1" ht="77.25" hidden="1" customHeight="1" x14ac:dyDescent="0.25">
      <c r="A520" s="92">
        <f t="shared" si="78"/>
        <v>406</v>
      </c>
      <c r="B520" s="315" t="s">
        <v>86</v>
      </c>
      <c r="C520" s="288" t="s">
        <v>2945</v>
      </c>
      <c r="D520" s="288" t="s">
        <v>2946</v>
      </c>
      <c r="E520" s="288" t="s">
        <v>2947</v>
      </c>
      <c r="F520" s="288" t="s">
        <v>2948</v>
      </c>
      <c r="G520" s="289">
        <v>44335.699305555558</v>
      </c>
      <c r="H520" s="289" t="s">
        <v>2949</v>
      </c>
      <c r="I520" s="289">
        <v>44335.784722222219</v>
      </c>
      <c r="J520" s="188">
        <v>1.5972222222222224E-2</v>
      </c>
      <c r="K520" s="288" t="s">
        <v>2950</v>
      </c>
      <c r="L520" s="288"/>
      <c r="M520" s="288"/>
      <c r="N520" s="288"/>
      <c r="O520" s="288"/>
      <c r="P520" s="288"/>
      <c r="Q520" s="288"/>
      <c r="R520" s="288" t="s">
        <v>1954</v>
      </c>
      <c r="S520" s="288" t="s">
        <v>2951</v>
      </c>
      <c r="T520" s="288" t="s">
        <v>75</v>
      </c>
      <c r="U520" s="288">
        <v>1</v>
      </c>
      <c r="V520" s="288" t="s">
        <v>88</v>
      </c>
      <c r="W520" s="288">
        <v>0</v>
      </c>
      <c r="X520" s="331">
        <v>269</v>
      </c>
      <c r="Y520" s="50">
        <f t="shared" si="70"/>
        <v>0.38333333333333341</v>
      </c>
      <c r="Z520"/>
      <c r="AA520"/>
      <c r="AB520"/>
      <c r="AC520"/>
      <c r="AD520"/>
      <c r="AE520">
        <v>1</v>
      </c>
      <c r="AF520"/>
      <c r="AG520"/>
      <c r="AH520"/>
      <c r="AI520"/>
      <c r="AJ520"/>
      <c r="AK520"/>
      <c r="AL520"/>
      <c r="AM520"/>
      <c r="AN520"/>
      <c r="AO520"/>
      <c r="AP520"/>
      <c r="AQ520"/>
      <c r="AR520"/>
      <c r="AS520"/>
      <c r="AT520"/>
      <c r="AU520"/>
      <c r="AV520" s="53" t="s">
        <v>95</v>
      </c>
      <c r="AW520" s="53" t="s">
        <v>90</v>
      </c>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c r="DY520"/>
      <c r="DZ520"/>
      <c r="EA520"/>
      <c r="EB520"/>
      <c r="EC520"/>
      <c r="ED520"/>
      <c r="EE520"/>
      <c r="EF520"/>
      <c r="EG520"/>
      <c r="EH520"/>
      <c r="EI520"/>
      <c r="EJ520"/>
      <c r="EK520"/>
      <c r="EL520"/>
      <c r="EM520"/>
      <c r="EN520"/>
      <c r="EO520"/>
      <c r="EP520"/>
      <c r="EQ520"/>
      <c r="ER520"/>
      <c r="ES520"/>
      <c r="ET520"/>
      <c r="EU520"/>
      <c r="EV520"/>
      <c r="EW520"/>
      <c r="EX520"/>
      <c r="EY520"/>
      <c r="EZ520"/>
      <c r="FA520"/>
      <c r="FB520"/>
      <c r="FC520"/>
      <c r="FD520"/>
      <c r="FE520"/>
      <c r="FF520"/>
      <c r="FG520"/>
      <c r="FH520"/>
      <c r="FI520"/>
      <c r="FJ520"/>
      <c r="FK520"/>
      <c r="FL520"/>
      <c r="FM520"/>
      <c r="FN520"/>
      <c r="FO520"/>
      <c r="FP520"/>
      <c r="FQ520"/>
      <c r="FR520"/>
      <c r="FS520"/>
      <c r="FT520"/>
      <c r="FU520"/>
      <c r="FV520"/>
      <c r="FW520"/>
      <c r="FX520"/>
      <c r="FY520"/>
      <c r="FZ520"/>
      <c r="GA520"/>
      <c r="GB520"/>
      <c r="GC520"/>
      <c r="GD520"/>
      <c r="GE520"/>
      <c r="GF520"/>
      <c r="GG520"/>
      <c r="GH520"/>
      <c r="GI520"/>
      <c r="GJ520"/>
      <c r="GK520"/>
      <c r="GL520"/>
      <c r="GM520"/>
      <c r="GN520"/>
      <c r="GO520"/>
      <c r="GP520"/>
      <c r="GQ520"/>
      <c r="GR520"/>
      <c r="GS520"/>
      <c r="GT520"/>
      <c r="GU520"/>
      <c r="GV520"/>
      <c r="GW520"/>
      <c r="GX520"/>
      <c r="GY520"/>
      <c r="GZ520"/>
      <c r="HA520"/>
      <c r="HB520"/>
      <c r="HC520"/>
      <c r="HD520"/>
      <c r="HE520"/>
      <c r="HF520"/>
      <c r="HG520"/>
      <c r="HH520"/>
      <c r="HI520"/>
      <c r="HJ520"/>
      <c r="HK520"/>
      <c r="HL520"/>
      <c r="HM520"/>
      <c r="HN520"/>
      <c r="HO520"/>
      <c r="HP520"/>
      <c r="HQ520"/>
      <c r="HR520"/>
      <c r="HS520"/>
      <c r="HT520"/>
      <c r="HU520"/>
      <c r="HV520"/>
      <c r="HW520"/>
      <c r="HX520"/>
      <c r="HY520"/>
      <c r="HZ520"/>
      <c r="IA520"/>
      <c r="IB520"/>
      <c r="IC520"/>
      <c r="ID520"/>
      <c r="IE520"/>
      <c r="IF520"/>
      <c r="IG520"/>
      <c r="IH520"/>
      <c r="II520"/>
      <c r="IJ520"/>
      <c r="IK520"/>
      <c r="IL520"/>
      <c r="IM520"/>
      <c r="IN520"/>
      <c r="IO520"/>
      <c r="IP520"/>
      <c r="IQ520"/>
      <c r="IR520"/>
      <c r="IS520"/>
      <c r="IT520"/>
      <c r="IU520"/>
      <c r="IV520"/>
      <c r="IW520"/>
      <c r="IX520"/>
      <c r="IY520"/>
      <c r="IZ520"/>
      <c r="JA520"/>
      <c r="JB520"/>
      <c r="JC520"/>
      <c r="JD520"/>
      <c r="JE520"/>
      <c r="JF520"/>
      <c r="JG520"/>
      <c r="JH520"/>
      <c r="JI520"/>
      <c r="JJ520"/>
      <c r="JK520"/>
      <c r="JL520"/>
      <c r="JM520"/>
      <c r="JN520"/>
      <c r="JO520"/>
      <c r="JP520"/>
      <c r="JQ520"/>
      <c r="JR520"/>
      <c r="JS520"/>
      <c r="JT520"/>
      <c r="JU520"/>
      <c r="JV520"/>
      <c r="JW520"/>
      <c r="JX520"/>
      <c r="JY520"/>
      <c r="JZ520"/>
      <c r="KA520"/>
      <c r="KB520"/>
      <c r="KC520"/>
      <c r="KD520"/>
      <c r="KE520"/>
      <c r="KF520"/>
      <c r="KG520"/>
      <c r="KH520"/>
      <c r="KI520"/>
      <c r="KJ520"/>
      <c r="KK520"/>
      <c r="KL520"/>
      <c r="KM520"/>
      <c r="KN520"/>
      <c r="KO520"/>
      <c r="KP520"/>
      <c r="KQ520"/>
      <c r="KR520"/>
      <c r="KS520"/>
      <c r="KT520"/>
      <c r="KU520"/>
      <c r="KV520"/>
      <c r="KW520"/>
      <c r="KX520"/>
      <c r="KY520"/>
      <c r="KZ520"/>
      <c r="LA520"/>
      <c r="LB520"/>
      <c r="LC520"/>
      <c r="LD520"/>
      <c r="LE520"/>
      <c r="LF520"/>
      <c r="LG520"/>
      <c r="LH520"/>
      <c r="LI520"/>
      <c r="LJ520"/>
      <c r="LK520"/>
      <c r="LL520"/>
      <c r="LM520"/>
      <c r="LN520"/>
      <c r="LO520"/>
      <c r="LP520"/>
      <c r="LQ520"/>
      <c r="LR520"/>
      <c r="LS520"/>
      <c r="LT520"/>
      <c r="LU520"/>
      <c r="LV520"/>
      <c r="LW520"/>
      <c r="LX520"/>
      <c r="LY520"/>
      <c r="LZ520"/>
      <c r="MA520"/>
      <c r="MB520"/>
      <c r="MC520"/>
      <c r="MD520"/>
      <c r="ME520"/>
      <c r="MF520"/>
      <c r="MG520"/>
      <c r="MH520"/>
      <c r="MI520"/>
      <c r="MJ520"/>
      <c r="MK520"/>
      <c r="ML520"/>
      <c r="MM520"/>
      <c r="MN520"/>
      <c r="MO520"/>
      <c r="MP520"/>
      <c r="MQ520"/>
      <c r="MR520"/>
      <c r="MS520"/>
      <c r="MT520"/>
      <c r="MU520"/>
      <c r="MV520"/>
      <c r="MW520"/>
      <c r="MX520"/>
      <c r="MY520"/>
      <c r="MZ520"/>
      <c r="NA520"/>
      <c r="NB520"/>
      <c r="NC520"/>
      <c r="ND520"/>
      <c r="NE520"/>
      <c r="NF520"/>
      <c r="NG520"/>
      <c r="NH520"/>
      <c r="NI520"/>
      <c r="NJ520"/>
      <c r="NK520"/>
      <c r="NL520"/>
      <c r="NM520"/>
      <c r="NN520"/>
      <c r="NO520"/>
      <c r="NP520"/>
      <c r="NQ520"/>
      <c r="NR520"/>
      <c r="NS520"/>
      <c r="NT520"/>
      <c r="NU520"/>
      <c r="NV520"/>
      <c r="NW520"/>
      <c r="NX520"/>
      <c r="NY520"/>
      <c r="NZ520"/>
      <c r="OA520"/>
      <c r="OB520"/>
      <c r="OC520"/>
      <c r="OD520"/>
      <c r="OE520"/>
      <c r="OF520"/>
      <c r="OG520"/>
      <c r="OH520"/>
      <c r="OI520"/>
      <c r="OJ520"/>
      <c r="OK520"/>
      <c r="OL520"/>
      <c r="OM520"/>
      <c r="ON520"/>
      <c r="OO520"/>
      <c r="OP520"/>
      <c r="OQ520"/>
      <c r="OR520"/>
      <c r="OS520"/>
      <c r="OT520"/>
      <c r="OU520"/>
      <c r="OV520"/>
      <c r="OW520"/>
      <c r="OX520"/>
      <c r="OY520"/>
      <c r="OZ520"/>
      <c r="PA520"/>
      <c r="PB520"/>
      <c r="PC520"/>
      <c r="PD520"/>
      <c r="PE520"/>
      <c r="PF520"/>
      <c r="PG520"/>
      <c r="PH520"/>
      <c r="PI520"/>
      <c r="PJ520"/>
      <c r="PK520"/>
      <c r="PL520"/>
      <c r="PM520"/>
      <c r="PN520"/>
      <c r="PO520"/>
      <c r="PP520"/>
      <c r="PQ520"/>
      <c r="PR520"/>
      <c r="PS520"/>
      <c r="PT520"/>
      <c r="PU520"/>
      <c r="PV520"/>
      <c r="PW520"/>
      <c r="PX520"/>
      <c r="PY520"/>
      <c r="PZ520"/>
      <c r="QA520"/>
      <c r="QB520"/>
      <c r="QC520"/>
      <c r="QD520"/>
      <c r="QE520"/>
      <c r="QF520"/>
      <c r="QG520"/>
      <c r="QH520"/>
      <c r="QI520"/>
      <c r="QJ520"/>
      <c r="QK520"/>
      <c r="QL520"/>
      <c r="QM520"/>
      <c r="QN520"/>
      <c r="QO520"/>
      <c r="QP520"/>
      <c r="QQ520"/>
      <c r="QR520"/>
      <c r="QS520"/>
      <c r="QT520"/>
      <c r="QU520"/>
      <c r="QV520"/>
      <c r="QW520"/>
      <c r="QX520"/>
      <c r="QY520"/>
      <c r="QZ520"/>
      <c r="RA520"/>
      <c r="RB520"/>
      <c r="RC520"/>
      <c r="RD520"/>
      <c r="RE520"/>
      <c r="RF520"/>
      <c r="RG520"/>
      <c r="RH520"/>
      <c r="RI520"/>
      <c r="RJ520"/>
      <c r="RK520"/>
      <c r="RL520"/>
      <c r="RM520"/>
      <c r="RN520"/>
      <c r="RO520"/>
      <c r="RP520"/>
      <c r="RQ520"/>
      <c r="RR520"/>
      <c r="RS520"/>
      <c r="RT520"/>
      <c r="RU520"/>
      <c r="RV520"/>
      <c r="RW520"/>
      <c r="RX520"/>
      <c r="RY520"/>
      <c r="RZ520"/>
      <c r="SA520"/>
      <c r="SB520"/>
      <c r="SC520"/>
      <c r="SD520"/>
      <c r="SE520"/>
      <c r="SF520"/>
      <c r="SG520"/>
      <c r="SH520"/>
      <c r="SI520"/>
      <c r="SJ520"/>
      <c r="SK520"/>
      <c r="SL520"/>
      <c r="SM520"/>
      <c r="SN520"/>
      <c r="SO520"/>
      <c r="SP520"/>
      <c r="SQ520"/>
      <c r="SR520"/>
      <c r="SS520"/>
      <c r="ST520"/>
      <c r="SU520"/>
      <c r="SV520"/>
      <c r="SW520"/>
      <c r="SX520"/>
      <c r="SY520"/>
      <c r="SZ520"/>
      <c r="TA520"/>
      <c r="TB520"/>
      <c r="TC520"/>
      <c r="TD520"/>
      <c r="TE520"/>
      <c r="TF520"/>
      <c r="TG520"/>
      <c r="TH520"/>
      <c r="TI520"/>
      <c r="TJ520"/>
      <c r="TK520"/>
      <c r="TL520"/>
      <c r="TM520"/>
      <c r="TN520"/>
      <c r="TO520"/>
      <c r="TP520"/>
      <c r="TQ520"/>
      <c r="TR520"/>
      <c r="TS520"/>
      <c r="TT520"/>
      <c r="TU520"/>
      <c r="TV520"/>
      <c r="TW520"/>
      <c r="TX520"/>
      <c r="TY520"/>
      <c r="TZ520"/>
      <c r="UA520"/>
      <c r="UB520"/>
      <c r="UC520"/>
      <c r="UD520"/>
      <c r="UE520"/>
      <c r="UF520"/>
      <c r="UG520"/>
      <c r="UH520"/>
      <c r="UI520"/>
      <c r="UJ520"/>
      <c r="UK520"/>
      <c r="UL520"/>
      <c r="UM520"/>
      <c r="UN520"/>
      <c r="UO520"/>
      <c r="UP520"/>
      <c r="UQ520"/>
      <c r="UR520"/>
      <c r="US520"/>
      <c r="UT520"/>
      <c r="UU520"/>
      <c r="UV520"/>
      <c r="UW520"/>
      <c r="UX520"/>
      <c r="UY520"/>
      <c r="UZ520"/>
      <c r="VA520"/>
      <c r="VB520"/>
      <c r="VC520"/>
      <c r="VD520"/>
      <c r="VE520"/>
      <c r="VF520"/>
      <c r="VG520"/>
      <c r="VH520"/>
      <c r="VI520"/>
      <c r="VJ520"/>
      <c r="VK520"/>
      <c r="VL520"/>
      <c r="VM520"/>
      <c r="VN520"/>
      <c r="VO520"/>
      <c r="VP520"/>
      <c r="VQ520"/>
      <c r="VR520"/>
      <c r="VS520"/>
      <c r="VT520"/>
      <c r="VU520"/>
      <c r="VV520"/>
      <c r="VW520"/>
      <c r="VX520"/>
      <c r="VY520"/>
      <c r="VZ520"/>
      <c r="WA520"/>
      <c r="WB520"/>
      <c r="WC520"/>
      <c r="WD520"/>
      <c r="WE520"/>
      <c r="WF520"/>
      <c r="WG520"/>
      <c r="WH520"/>
      <c r="WI520"/>
      <c r="WJ520"/>
      <c r="WK520"/>
      <c r="WL520"/>
      <c r="WM520"/>
      <c r="WN520"/>
      <c r="WO520"/>
      <c r="WP520"/>
      <c r="WQ520"/>
      <c r="WR520"/>
      <c r="WS520"/>
      <c r="WT520"/>
      <c r="WU520"/>
      <c r="WV520"/>
      <c r="WW520"/>
    </row>
    <row r="521" spans="1:621" s="131" customFormat="1" ht="66" hidden="1" customHeight="1" x14ac:dyDescent="0.25">
      <c r="A521" s="92">
        <f t="shared" si="78"/>
        <v>407</v>
      </c>
      <c r="B521" s="315" t="s">
        <v>77</v>
      </c>
      <c r="C521" s="288" t="s">
        <v>2502</v>
      </c>
      <c r="D521" s="288" t="s">
        <v>2503</v>
      </c>
      <c r="E521" s="288" t="s">
        <v>2952</v>
      </c>
      <c r="F521" s="288" t="s">
        <v>2953</v>
      </c>
      <c r="G521" s="318">
        <v>44335.916666666664</v>
      </c>
      <c r="H521" s="318" t="s">
        <v>2998</v>
      </c>
      <c r="I521" s="318">
        <v>44336.994444444441</v>
      </c>
      <c r="J521" s="312">
        <v>0.55555555555555558</v>
      </c>
      <c r="K521" s="287" t="s">
        <v>2999</v>
      </c>
      <c r="L521" s="287"/>
      <c r="M521" s="287"/>
      <c r="N521" s="287"/>
      <c r="O521" s="287"/>
      <c r="P521" s="287"/>
      <c r="Q521" s="287"/>
      <c r="R521" s="287" t="s">
        <v>2508</v>
      </c>
      <c r="S521" s="287" t="s">
        <v>3000</v>
      </c>
      <c r="T521" s="287" t="s">
        <v>75</v>
      </c>
      <c r="U521" s="287">
        <v>70</v>
      </c>
      <c r="V521" s="287" t="s">
        <v>76</v>
      </c>
      <c r="W521" s="287">
        <v>1</v>
      </c>
      <c r="X521" s="331">
        <v>270</v>
      </c>
      <c r="Y521" s="50">
        <f t="shared" si="70"/>
        <v>13.333333333333334</v>
      </c>
      <c r="Z521"/>
      <c r="AA521"/>
      <c r="AB521"/>
      <c r="AC521"/>
      <c r="AD521"/>
      <c r="AE521">
        <v>1</v>
      </c>
      <c r="AF521"/>
      <c r="AG521"/>
      <c r="AH521"/>
      <c r="AI521"/>
      <c r="AJ521"/>
      <c r="AK521"/>
      <c r="AL521"/>
      <c r="AM521"/>
      <c r="AN521"/>
      <c r="AO521">
        <v>1</v>
      </c>
      <c r="AP521"/>
      <c r="AQ521"/>
      <c r="AR521"/>
      <c r="AS521"/>
      <c r="AT521"/>
      <c r="AU521"/>
      <c r="AV521" s="53" t="s">
        <v>89</v>
      </c>
      <c r="AW521" s="53" t="s">
        <v>183</v>
      </c>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c r="DY521"/>
      <c r="DZ521"/>
      <c r="EA521"/>
      <c r="EB521"/>
      <c r="EC521"/>
      <c r="ED521"/>
      <c r="EE521"/>
      <c r="EF521"/>
      <c r="EG521"/>
      <c r="EH521"/>
      <c r="EI521"/>
      <c r="EJ521"/>
      <c r="EK521"/>
      <c r="EL521"/>
      <c r="EM521"/>
      <c r="EN521"/>
      <c r="EO521"/>
      <c r="EP521"/>
      <c r="EQ521"/>
      <c r="ER521"/>
      <c r="ES521"/>
      <c r="ET521"/>
      <c r="EU521"/>
      <c r="EV521"/>
      <c r="EW521"/>
      <c r="EX521"/>
      <c r="EY521"/>
      <c r="EZ521"/>
      <c r="FA521"/>
      <c r="FB521"/>
      <c r="FC521"/>
      <c r="FD521"/>
      <c r="FE521"/>
      <c r="FF521"/>
      <c r="FG521"/>
      <c r="FH521"/>
      <c r="FI521"/>
      <c r="FJ521"/>
      <c r="FK521"/>
      <c r="FL521"/>
      <c r="FM521"/>
      <c r="FN521"/>
      <c r="FO521"/>
      <c r="FP521"/>
      <c r="FQ521"/>
      <c r="FR521"/>
      <c r="FS521"/>
      <c r="FT521"/>
      <c r="FU521"/>
      <c r="FV521"/>
      <c r="FW521"/>
      <c r="FX521"/>
      <c r="FY521"/>
      <c r="FZ521"/>
      <c r="GA521"/>
      <c r="GB521"/>
      <c r="GC521"/>
      <c r="GD521"/>
      <c r="GE521"/>
      <c r="GF521"/>
      <c r="GG521"/>
      <c r="GH521"/>
      <c r="GI521"/>
      <c r="GJ521"/>
      <c r="GK521"/>
      <c r="GL521"/>
      <c r="GM521"/>
      <c r="GN521"/>
      <c r="GO521"/>
      <c r="GP521"/>
      <c r="GQ521"/>
      <c r="GR521"/>
      <c r="GS521"/>
      <c r="GT521"/>
      <c r="GU521"/>
      <c r="GV521"/>
      <c r="GW521"/>
      <c r="GX521"/>
      <c r="GY521"/>
      <c r="GZ521"/>
      <c r="HA521"/>
      <c r="HB521"/>
      <c r="HC521"/>
      <c r="HD521"/>
      <c r="HE521"/>
      <c r="HF521"/>
      <c r="HG521"/>
      <c r="HH521"/>
      <c r="HI521"/>
      <c r="HJ521"/>
      <c r="HK521"/>
      <c r="HL521"/>
      <c r="HM521"/>
      <c r="HN521"/>
      <c r="HO521"/>
      <c r="HP521"/>
      <c r="HQ521"/>
      <c r="HR521"/>
      <c r="HS521"/>
      <c r="HT521"/>
      <c r="HU521"/>
      <c r="HV521"/>
      <c r="HW521"/>
      <c r="HX521"/>
      <c r="HY521"/>
      <c r="HZ521"/>
      <c r="IA521"/>
      <c r="IB521"/>
      <c r="IC521"/>
      <c r="ID521"/>
      <c r="IE521"/>
      <c r="IF521"/>
      <c r="IG521"/>
      <c r="IH521"/>
      <c r="II521"/>
      <c r="IJ521"/>
      <c r="IK521"/>
      <c r="IL521"/>
      <c r="IM521"/>
      <c r="IN521"/>
      <c r="IO521"/>
      <c r="IP521"/>
      <c r="IQ521"/>
      <c r="IR521"/>
      <c r="IS521"/>
      <c r="IT521"/>
      <c r="IU521"/>
      <c r="IV521"/>
      <c r="IW521"/>
      <c r="IX521"/>
      <c r="IY521"/>
      <c r="IZ521"/>
      <c r="JA521"/>
      <c r="JB521"/>
      <c r="JC521"/>
      <c r="JD521"/>
      <c r="JE521"/>
      <c r="JF521"/>
      <c r="JG521"/>
      <c r="JH521"/>
      <c r="JI521"/>
      <c r="JJ521"/>
      <c r="JK521"/>
      <c r="JL521"/>
      <c r="JM521"/>
      <c r="JN521"/>
      <c r="JO521"/>
      <c r="JP521"/>
      <c r="JQ521"/>
      <c r="JR521"/>
      <c r="JS521"/>
      <c r="JT521"/>
      <c r="JU521"/>
      <c r="JV521"/>
      <c r="JW521"/>
      <c r="JX521"/>
      <c r="JY521"/>
      <c r="JZ521"/>
      <c r="KA521"/>
      <c r="KB521"/>
      <c r="KC521"/>
      <c r="KD521"/>
      <c r="KE521"/>
      <c r="KF521"/>
      <c r="KG521"/>
      <c r="KH521"/>
      <c r="KI521"/>
      <c r="KJ521"/>
      <c r="KK521"/>
      <c r="KL521"/>
      <c r="KM521"/>
      <c r="KN521"/>
      <c r="KO521"/>
      <c r="KP521"/>
      <c r="KQ521"/>
      <c r="KR521"/>
      <c r="KS521"/>
      <c r="KT521"/>
      <c r="KU521"/>
      <c r="KV521"/>
      <c r="KW521"/>
      <c r="KX521"/>
      <c r="KY521"/>
      <c r="KZ521"/>
      <c r="LA521"/>
      <c r="LB521"/>
      <c r="LC521"/>
      <c r="LD521"/>
      <c r="LE521"/>
      <c r="LF521"/>
      <c r="LG521"/>
      <c r="LH521"/>
      <c r="LI521"/>
      <c r="LJ521"/>
      <c r="LK521"/>
      <c r="LL521"/>
      <c r="LM521"/>
      <c r="LN521"/>
      <c r="LO521"/>
      <c r="LP521"/>
      <c r="LQ521"/>
      <c r="LR521"/>
      <c r="LS521"/>
      <c r="LT521"/>
      <c r="LU521"/>
      <c r="LV521"/>
      <c r="LW521"/>
      <c r="LX521"/>
      <c r="LY521"/>
      <c r="LZ521"/>
      <c r="MA521"/>
      <c r="MB521"/>
      <c r="MC521"/>
      <c r="MD521"/>
      <c r="ME521"/>
      <c r="MF521"/>
      <c r="MG521"/>
      <c r="MH521"/>
      <c r="MI521"/>
      <c r="MJ521"/>
      <c r="MK521"/>
      <c r="ML521"/>
      <c r="MM521"/>
      <c r="MN521"/>
      <c r="MO521"/>
      <c r="MP521"/>
      <c r="MQ521"/>
      <c r="MR521"/>
      <c r="MS521"/>
      <c r="MT521"/>
      <c r="MU521"/>
      <c r="MV521"/>
      <c r="MW521"/>
      <c r="MX521"/>
      <c r="MY521"/>
      <c r="MZ521"/>
      <c r="NA521"/>
      <c r="NB521"/>
      <c r="NC521"/>
      <c r="ND521"/>
      <c r="NE521"/>
      <c r="NF521"/>
      <c r="NG521"/>
      <c r="NH521"/>
      <c r="NI521"/>
      <c r="NJ521"/>
      <c r="NK521"/>
      <c r="NL521"/>
      <c r="NM521"/>
      <c r="NN521"/>
      <c r="NO521"/>
      <c r="NP521"/>
      <c r="NQ521"/>
      <c r="NR521"/>
      <c r="NS521"/>
      <c r="NT521"/>
      <c r="NU521"/>
      <c r="NV521"/>
      <c r="NW521"/>
      <c r="NX521"/>
      <c r="NY521"/>
      <c r="NZ521"/>
      <c r="OA521"/>
      <c r="OB521"/>
      <c r="OC521"/>
      <c r="OD521"/>
      <c r="OE521"/>
      <c r="OF521"/>
      <c r="OG521"/>
      <c r="OH521"/>
      <c r="OI521"/>
      <c r="OJ521"/>
      <c r="OK521"/>
      <c r="OL521"/>
      <c r="OM521"/>
      <c r="ON521"/>
      <c r="OO521"/>
      <c r="OP521"/>
      <c r="OQ521"/>
      <c r="OR521"/>
      <c r="OS521"/>
      <c r="OT521"/>
      <c r="OU521"/>
      <c r="OV521"/>
      <c r="OW521"/>
      <c r="OX521"/>
      <c r="OY521"/>
      <c r="OZ521"/>
      <c r="PA521"/>
      <c r="PB521"/>
      <c r="PC521"/>
      <c r="PD521"/>
      <c r="PE521"/>
      <c r="PF521"/>
      <c r="PG521"/>
      <c r="PH521"/>
      <c r="PI521"/>
      <c r="PJ521"/>
      <c r="PK521"/>
      <c r="PL521"/>
      <c r="PM521"/>
      <c r="PN521"/>
      <c r="PO521"/>
      <c r="PP521"/>
      <c r="PQ521"/>
      <c r="PR521"/>
      <c r="PS521"/>
      <c r="PT521"/>
      <c r="PU521"/>
      <c r="PV521"/>
      <c r="PW521"/>
      <c r="PX521"/>
      <c r="PY521"/>
      <c r="PZ521"/>
      <c r="QA521"/>
      <c r="QB521"/>
      <c r="QC521"/>
      <c r="QD521"/>
      <c r="QE521"/>
      <c r="QF521"/>
      <c r="QG521"/>
      <c r="QH521"/>
      <c r="QI521"/>
      <c r="QJ521"/>
      <c r="QK521"/>
      <c r="QL521"/>
      <c r="QM521"/>
      <c r="QN521"/>
      <c r="QO521"/>
      <c r="QP521"/>
      <c r="QQ521"/>
      <c r="QR521"/>
      <c r="QS521"/>
      <c r="QT521"/>
      <c r="QU521"/>
      <c r="QV521"/>
      <c r="QW521"/>
      <c r="QX521"/>
      <c r="QY521"/>
      <c r="QZ521"/>
      <c r="RA521"/>
      <c r="RB521"/>
      <c r="RC521"/>
      <c r="RD521"/>
      <c r="RE521"/>
      <c r="RF521"/>
      <c r="RG521"/>
      <c r="RH521"/>
      <c r="RI521"/>
      <c r="RJ521"/>
      <c r="RK521"/>
      <c r="RL521"/>
      <c r="RM521"/>
      <c r="RN521"/>
      <c r="RO521"/>
      <c r="RP521"/>
      <c r="RQ521"/>
      <c r="RR521"/>
      <c r="RS521"/>
      <c r="RT521"/>
      <c r="RU521"/>
      <c r="RV521"/>
      <c r="RW521"/>
      <c r="RX521"/>
      <c r="RY521"/>
      <c r="RZ521"/>
      <c r="SA521"/>
      <c r="SB521"/>
      <c r="SC521"/>
      <c r="SD521"/>
      <c r="SE521"/>
      <c r="SF521"/>
      <c r="SG521"/>
      <c r="SH521"/>
      <c r="SI521"/>
      <c r="SJ521"/>
      <c r="SK521"/>
      <c r="SL521"/>
      <c r="SM521"/>
      <c r="SN521"/>
      <c r="SO521"/>
      <c r="SP521"/>
      <c r="SQ521"/>
      <c r="SR521"/>
      <c r="SS521"/>
      <c r="ST521"/>
      <c r="SU521"/>
      <c r="SV521"/>
      <c r="SW521"/>
      <c r="SX521"/>
      <c r="SY521"/>
      <c r="SZ521"/>
      <c r="TA521"/>
      <c r="TB521"/>
      <c r="TC521"/>
      <c r="TD521"/>
      <c r="TE521"/>
      <c r="TF521"/>
      <c r="TG521"/>
      <c r="TH521"/>
      <c r="TI521"/>
      <c r="TJ521"/>
      <c r="TK521"/>
      <c r="TL521"/>
      <c r="TM521"/>
      <c r="TN521"/>
      <c r="TO521"/>
      <c r="TP521"/>
      <c r="TQ521"/>
      <c r="TR521"/>
      <c r="TS521"/>
      <c r="TT521"/>
      <c r="TU521"/>
      <c r="TV521"/>
      <c r="TW521"/>
      <c r="TX521"/>
      <c r="TY521"/>
      <c r="TZ521"/>
      <c r="UA521"/>
      <c r="UB521"/>
      <c r="UC521"/>
      <c r="UD521"/>
      <c r="UE521"/>
      <c r="UF521"/>
      <c r="UG521"/>
      <c r="UH521"/>
      <c r="UI521"/>
      <c r="UJ521"/>
      <c r="UK521"/>
      <c r="UL521"/>
      <c r="UM521"/>
      <c r="UN521"/>
      <c r="UO521"/>
      <c r="UP521"/>
      <c r="UQ521"/>
      <c r="UR521"/>
      <c r="US521"/>
      <c r="UT521"/>
      <c r="UU521"/>
      <c r="UV521"/>
      <c r="UW521"/>
      <c r="UX521"/>
      <c r="UY521"/>
      <c r="UZ521"/>
      <c r="VA521"/>
      <c r="VB521"/>
      <c r="VC521"/>
      <c r="VD521"/>
      <c r="VE521"/>
      <c r="VF521"/>
      <c r="VG521"/>
      <c r="VH521"/>
      <c r="VI521"/>
      <c r="VJ521"/>
      <c r="VK521"/>
      <c r="VL521"/>
      <c r="VM521"/>
      <c r="VN521"/>
      <c r="VO521"/>
      <c r="VP521"/>
      <c r="VQ521"/>
      <c r="VR521"/>
      <c r="VS521"/>
      <c r="VT521"/>
      <c r="VU521"/>
      <c r="VV521"/>
      <c r="VW521"/>
      <c r="VX521"/>
      <c r="VY521"/>
      <c r="VZ521"/>
      <c r="WA521"/>
      <c r="WB521"/>
      <c r="WC521"/>
      <c r="WD521"/>
      <c r="WE521"/>
      <c r="WF521"/>
      <c r="WG521"/>
      <c r="WH521"/>
      <c r="WI521"/>
      <c r="WJ521"/>
      <c r="WK521"/>
      <c r="WL521"/>
      <c r="WM521"/>
      <c r="WN521"/>
      <c r="WO521"/>
      <c r="WP521"/>
      <c r="WQ521"/>
      <c r="WR521"/>
      <c r="WS521"/>
      <c r="WT521"/>
      <c r="WU521"/>
      <c r="WV521"/>
      <c r="WW521"/>
    </row>
    <row r="522" spans="1:621" s="41" customFormat="1" ht="59.25" hidden="1" customHeight="1" x14ac:dyDescent="0.25">
      <c r="A522" s="739">
        <f>A521+1</f>
        <v>408</v>
      </c>
      <c r="B522" s="607" t="s">
        <v>78</v>
      </c>
      <c r="C522" s="608" t="s">
        <v>2974</v>
      </c>
      <c r="D522" s="608" t="s">
        <v>2975</v>
      </c>
      <c r="E522" s="608" t="s">
        <v>2976</v>
      </c>
      <c r="F522" s="288" t="s">
        <v>2977</v>
      </c>
      <c r="G522" s="609">
        <v>44336.301388888889</v>
      </c>
      <c r="H522" s="289">
        <v>44336.451388888891</v>
      </c>
      <c r="I522" s="289">
        <v>44336.743055555555</v>
      </c>
      <c r="J522" s="188">
        <v>0.15</v>
      </c>
      <c r="K522" s="359" t="s">
        <v>2978</v>
      </c>
      <c r="L522" s="288"/>
      <c r="M522" s="288"/>
      <c r="N522" s="288">
        <v>1</v>
      </c>
      <c r="O522" s="288">
        <v>1</v>
      </c>
      <c r="P522" s="288"/>
      <c r="Q522" s="288"/>
      <c r="R522" s="608" t="s">
        <v>2979</v>
      </c>
      <c r="S522" s="608" t="s">
        <v>2980</v>
      </c>
      <c r="T522" s="608" t="s">
        <v>75</v>
      </c>
      <c r="U522" s="288">
        <v>200</v>
      </c>
      <c r="V522" s="608" t="s">
        <v>76</v>
      </c>
      <c r="W522" s="608">
        <v>0</v>
      </c>
      <c r="X522" s="676">
        <v>271</v>
      </c>
      <c r="Y522" s="50">
        <f t="shared" si="70"/>
        <v>3.5999999999999996</v>
      </c>
      <c r="Z522"/>
      <c r="AA522"/>
      <c r="AB522"/>
      <c r="AC522"/>
      <c r="AD522"/>
      <c r="AE522">
        <v>1</v>
      </c>
      <c r="AF522"/>
      <c r="AG522"/>
      <c r="AH522"/>
      <c r="AI522"/>
      <c r="AJ522"/>
      <c r="AK522"/>
      <c r="AL522"/>
      <c r="AM522"/>
      <c r="AN522">
        <v>1</v>
      </c>
      <c r="AO522"/>
      <c r="AP522"/>
      <c r="AQ522"/>
      <c r="AR522"/>
      <c r="AS522"/>
      <c r="AT522"/>
      <c r="AU522"/>
      <c r="AV522" s="53" t="s">
        <v>2886</v>
      </c>
      <c r="AW522" s="53" t="s">
        <v>94</v>
      </c>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c r="DY522"/>
      <c r="DZ522"/>
      <c r="EA522"/>
      <c r="EB522"/>
      <c r="EC522"/>
      <c r="ED522"/>
      <c r="EE522"/>
      <c r="EF522"/>
      <c r="EG522"/>
      <c r="EH522"/>
      <c r="EI522"/>
      <c r="EJ522"/>
      <c r="EK522"/>
      <c r="EL522"/>
      <c r="EM522"/>
      <c r="EN522"/>
      <c r="EO522"/>
      <c r="EP522"/>
      <c r="EQ522"/>
      <c r="ER522"/>
      <c r="ES522"/>
      <c r="ET522"/>
      <c r="EU522"/>
      <c r="EV522"/>
      <c r="EW522"/>
      <c r="EX522"/>
      <c r="EY522"/>
      <c r="EZ522"/>
      <c r="FA522"/>
      <c r="FB522"/>
      <c r="FC522"/>
      <c r="FD522"/>
      <c r="FE522"/>
      <c r="FF522"/>
      <c r="FG522"/>
      <c r="FH522"/>
      <c r="FI522"/>
      <c r="FJ522"/>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c r="HO522"/>
      <c r="HP522"/>
      <c r="HQ522"/>
      <c r="HR522"/>
      <c r="HS522"/>
      <c r="HT522"/>
      <c r="HU522"/>
      <c r="HV522"/>
      <c r="HW522"/>
      <c r="HX522"/>
      <c r="HY522"/>
      <c r="HZ522"/>
      <c r="IA522"/>
      <c r="IB522"/>
      <c r="IC522"/>
      <c r="ID522"/>
      <c r="IE522"/>
      <c r="IF522"/>
      <c r="IG522"/>
      <c r="IH522"/>
      <c r="II522"/>
      <c r="IJ522"/>
      <c r="IK522"/>
      <c r="IL522"/>
      <c r="IM522"/>
      <c r="IN522"/>
      <c r="IO522"/>
      <c r="IP522"/>
      <c r="IQ522"/>
      <c r="IR522"/>
      <c r="IS522"/>
      <c r="IT522"/>
      <c r="IU522"/>
      <c r="IV522"/>
      <c r="IW522"/>
      <c r="IX522"/>
      <c r="IY522"/>
      <c r="IZ522"/>
      <c r="JA522"/>
      <c r="JB522"/>
      <c r="JC522"/>
      <c r="JD522"/>
      <c r="JE522"/>
      <c r="JF522"/>
      <c r="JG522"/>
      <c r="JH522"/>
      <c r="JI522"/>
      <c r="JJ522"/>
      <c r="JK522"/>
      <c r="JL522"/>
      <c r="JM522"/>
      <c r="JN522"/>
      <c r="JO522"/>
      <c r="JP522"/>
      <c r="JQ522"/>
      <c r="JR522"/>
      <c r="JS522"/>
      <c r="JT522"/>
      <c r="JU522"/>
      <c r="JV522"/>
      <c r="JW522"/>
      <c r="JX522"/>
      <c r="JY522"/>
      <c r="JZ522"/>
      <c r="KA522"/>
      <c r="KB522"/>
      <c r="KC522"/>
      <c r="KD522"/>
      <c r="KE522"/>
      <c r="KF522"/>
      <c r="KG522"/>
      <c r="KH522"/>
      <c r="KI522"/>
      <c r="KJ522"/>
      <c r="KK522"/>
      <c r="KL522"/>
      <c r="KM522"/>
      <c r="KN522"/>
      <c r="KO522"/>
      <c r="KP522"/>
      <c r="KQ522"/>
      <c r="KR522"/>
      <c r="KS522"/>
      <c r="KT522"/>
      <c r="KU522"/>
      <c r="KV522"/>
      <c r="KW522"/>
      <c r="KX522"/>
      <c r="KY522"/>
      <c r="KZ522"/>
      <c r="LA522"/>
      <c r="LB522"/>
      <c r="LC522"/>
      <c r="LD522"/>
      <c r="LE522"/>
      <c r="LF522"/>
      <c r="LG522"/>
      <c r="LH522"/>
      <c r="LI522"/>
      <c r="LJ522"/>
      <c r="LK522"/>
      <c r="LL522"/>
      <c r="LM522"/>
      <c r="LN522"/>
      <c r="LO522"/>
      <c r="LP522"/>
      <c r="LQ522"/>
      <c r="LR522"/>
      <c r="LS522"/>
      <c r="LT522"/>
      <c r="LU522"/>
      <c r="LV522"/>
      <c r="LW522"/>
      <c r="LX522"/>
      <c r="LY522"/>
      <c r="LZ522"/>
      <c r="MA522"/>
      <c r="MB522"/>
      <c r="MC522"/>
      <c r="MD522"/>
      <c r="ME522"/>
      <c r="MF522"/>
      <c r="MG522"/>
      <c r="MH522"/>
      <c r="MI522"/>
      <c r="MJ522"/>
      <c r="MK522"/>
      <c r="ML522"/>
      <c r="MM522"/>
      <c r="MN522"/>
      <c r="MO522"/>
      <c r="MP522"/>
      <c r="MQ522"/>
      <c r="MR522"/>
      <c r="MS522"/>
      <c r="MT522"/>
      <c r="MU522"/>
      <c r="MV522"/>
      <c r="MW522"/>
      <c r="MX522"/>
      <c r="MY522"/>
      <c r="MZ522"/>
      <c r="NA522"/>
      <c r="NB522"/>
      <c r="NC522"/>
      <c r="ND522"/>
      <c r="NE522"/>
      <c r="NF522"/>
      <c r="NG522"/>
      <c r="NH522"/>
      <c r="NI522"/>
      <c r="NJ522"/>
      <c r="NK522"/>
      <c r="NL522"/>
      <c r="NM522"/>
      <c r="NN522"/>
      <c r="NO522"/>
      <c r="NP522"/>
      <c r="NQ522"/>
      <c r="NR522"/>
      <c r="NS522"/>
      <c r="NT522"/>
      <c r="NU522"/>
      <c r="NV522"/>
      <c r="NW522"/>
      <c r="NX522"/>
      <c r="NY522"/>
      <c r="NZ522"/>
      <c r="OA522"/>
      <c r="OB522"/>
      <c r="OC522"/>
      <c r="OD522"/>
      <c r="OE522"/>
      <c r="OF522"/>
      <c r="OG522"/>
      <c r="OH522"/>
      <c r="OI522"/>
      <c r="OJ522"/>
      <c r="OK522"/>
      <c r="OL522"/>
      <c r="OM522"/>
      <c r="ON522"/>
      <c r="OO522"/>
      <c r="OP522"/>
      <c r="OQ522"/>
      <c r="OR522"/>
      <c r="OS522"/>
      <c r="OT522"/>
      <c r="OU522"/>
      <c r="OV522"/>
      <c r="OW522"/>
      <c r="OX522"/>
      <c r="OY522"/>
      <c r="OZ522"/>
      <c r="PA522"/>
      <c r="PB522"/>
      <c r="PC522"/>
      <c r="PD522"/>
      <c r="PE522"/>
      <c r="PF522"/>
      <c r="PG522"/>
      <c r="PH522"/>
      <c r="PI522"/>
      <c r="PJ522"/>
      <c r="PK522"/>
      <c r="PL522"/>
      <c r="PM522"/>
      <c r="PN522"/>
      <c r="PO522"/>
      <c r="PP522"/>
      <c r="PQ522"/>
      <c r="PR522"/>
      <c r="PS522"/>
      <c r="PT522"/>
      <c r="PU522"/>
      <c r="PV522"/>
      <c r="PW522"/>
      <c r="PX522"/>
      <c r="PY522"/>
      <c r="PZ522"/>
      <c r="QA522"/>
      <c r="QB522"/>
      <c r="QC522"/>
      <c r="QD522"/>
      <c r="QE522"/>
      <c r="QF522"/>
      <c r="QG522"/>
      <c r="QH522"/>
      <c r="QI522"/>
      <c r="QJ522"/>
      <c r="QK522"/>
      <c r="QL522"/>
      <c r="QM522"/>
      <c r="QN522"/>
      <c r="QO522"/>
      <c r="QP522"/>
      <c r="QQ522"/>
      <c r="QR522"/>
      <c r="QS522"/>
      <c r="QT522"/>
      <c r="QU522"/>
      <c r="QV522"/>
      <c r="QW522"/>
      <c r="QX522"/>
      <c r="QY522"/>
      <c r="QZ522"/>
      <c r="RA522"/>
      <c r="RB522"/>
      <c r="RC522"/>
      <c r="RD522"/>
      <c r="RE522"/>
      <c r="RF522"/>
      <c r="RG522"/>
      <c r="RH522"/>
      <c r="RI522"/>
      <c r="RJ522"/>
      <c r="RK522"/>
      <c r="RL522"/>
      <c r="RM522"/>
      <c r="RN522"/>
      <c r="RO522"/>
      <c r="RP522"/>
      <c r="RQ522"/>
      <c r="RR522"/>
      <c r="RS522"/>
      <c r="RT522"/>
      <c r="RU522"/>
      <c r="RV522"/>
      <c r="RW522"/>
      <c r="RX522"/>
      <c r="RY522"/>
      <c r="RZ522"/>
      <c r="SA522"/>
      <c r="SB522"/>
      <c r="SC522"/>
      <c r="SD522"/>
      <c r="SE522"/>
      <c r="SF522"/>
      <c r="SG522"/>
      <c r="SH522"/>
      <c r="SI522"/>
      <c r="SJ522"/>
      <c r="SK522"/>
      <c r="SL522"/>
      <c r="SM522"/>
      <c r="SN522"/>
      <c r="SO522"/>
      <c r="SP522"/>
      <c r="SQ522"/>
      <c r="SR522"/>
      <c r="SS522"/>
      <c r="ST522"/>
      <c r="SU522"/>
      <c r="SV522"/>
      <c r="SW522"/>
      <c r="SX522"/>
      <c r="SY522"/>
      <c r="SZ522"/>
      <c r="TA522"/>
      <c r="TB522"/>
      <c r="TC522"/>
      <c r="TD522"/>
      <c r="TE522"/>
      <c r="TF522"/>
      <c r="TG522"/>
      <c r="TH522"/>
      <c r="TI522"/>
      <c r="TJ522"/>
      <c r="TK522"/>
      <c r="TL522"/>
      <c r="TM522"/>
      <c r="TN522"/>
      <c r="TO522"/>
      <c r="TP522"/>
      <c r="TQ522"/>
      <c r="TR522"/>
      <c r="TS522"/>
      <c r="TT522"/>
      <c r="TU522"/>
      <c r="TV522"/>
      <c r="TW522"/>
      <c r="TX522"/>
      <c r="TY522"/>
      <c r="TZ522"/>
      <c r="UA522"/>
      <c r="UB522"/>
      <c r="UC522"/>
      <c r="UD522"/>
      <c r="UE522"/>
      <c r="UF522"/>
      <c r="UG522"/>
      <c r="UH522"/>
      <c r="UI522"/>
      <c r="UJ522"/>
      <c r="UK522"/>
      <c r="UL522"/>
      <c r="UM522"/>
      <c r="UN522"/>
      <c r="UO522"/>
      <c r="UP522"/>
      <c r="UQ522"/>
      <c r="UR522"/>
      <c r="US522"/>
      <c r="UT522"/>
      <c r="UU522"/>
      <c r="UV522"/>
      <c r="UW522"/>
      <c r="UX522"/>
      <c r="UY522"/>
      <c r="UZ522"/>
      <c r="VA522"/>
      <c r="VB522"/>
      <c r="VC522"/>
      <c r="VD522"/>
      <c r="VE522"/>
      <c r="VF522"/>
      <c r="VG522"/>
      <c r="VH522"/>
      <c r="VI522"/>
      <c r="VJ522"/>
      <c r="VK522"/>
      <c r="VL522"/>
      <c r="VM522"/>
      <c r="VN522"/>
      <c r="VO522"/>
      <c r="VP522"/>
      <c r="VQ522"/>
      <c r="VR522"/>
      <c r="VS522"/>
      <c r="VT522"/>
      <c r="VU522"/>
      <c r="VV522"/>
      <c r="VW522"/>
      <c r="VX522"/>
      <c r="VY522"/>
      <c r="VZ522"/>
      <c r="WA522"/>
      <c r="WB522"/>
      <c r="WC522"/>
      <c r="WD522"/>
      <c r="WE522"/>
      <c r="WF522"/>
      <c r="WG522"/>
      <c r="WH522"/>
      <c r="WI522"/>
      <c r="WJ522"/>
      <c r="WK522"/>
      <c r="WL522"/>
      <c r="WM522"/>
      <c r="WN522"/>
      <c r="WO522"/>
      <c r="WP522"/>
      <c r="WQ522"/>
      <c r="WR522"/>
      <c r="WS522"/>
      <c r="WT522"/>
      <c r="WU522"/>
      <c r="WV522"/>
      <c r="WW522"/>
    </row>
    <row r="523" spans="1:621" s="41" customFormat="1" ht="42" hidden="1" customHeight="1" x14ac:dyDescent="0.25">
      <c r="A523" s="741"/>
      <c r="B523" s="599"/>
      <c r="C523" s="601"/>
      <c r="D523" s="601"/>
      <c r="E523" s="601"/>
      <c r="F523" s="288" t="s">
        <v>2981</v>
      </c>
      <c r="G523" s="610"/>
      <c r="H523" s="123">
        <v>44336.743055555555</v>
      </c>
      <c r="I523" s="289">
        <v>44336.743055555555</v>
      </c>
      <c r="J523" s="188">
        <v>0.44166666666666665</v>
      </c>
      <c r="K523" s="288" t="s">
        <v>2982</v>
      </c>
      <c r="L523" s="288"/>
      <c r="M523" s="288"/>
      <c r="N523" s="288"/>
      <c r="O523" s="288"/>
      <c r="P523" s="288"/>
      <c r="Q523" s="288"/>
      <c r="R523" s="601"/>
      <c r="S523" s="601"/>
      <c r="T523" s="601"/>
      <c r="U523" s="288">
        <v>300</v>
      </c>
      <c r="V523" s="601"/>
      <c r="W523" s="601"/>
      <c r="X523" s="677"/>
      <c r="Y523" s="50">
        <f t="shared" si="70"/>
        <v>10.6</v>
      </c>
      <c r="Z523"/>
      <c r="AA523"/>
      <c r="AB523"/>
      <c r="AC523"/>
      <c r="AD523"/>
      <c r="AE523"/>
      <c r="AF523"/>
      <c r="AG523"/>
      <c r="AH523"/>
      <c r="AI523"/>
      <c r="AJ523"/>
      <c r="AK523"/>
      <c r="AL523"/>
      <c r="AM523"/>
      <c r="AN523"/>
      <c r="AO523"/>
      <c r="AP523"/>
      <c r="AQ523"/>
      <c r="AR523"/>
      <c r="AS523"/>
      <c r="AT523"/>
      <c r="AU523"/>
      <c r="AV523" s="53"/>
      <c r="AW523" s="5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c r="DY523"/>
      <c r="DZ523"/>
      <c r="EA523"/>
      <c r="EB523"/>
      <c r="EC523"/>
      <c r="ED523"/>
      <c r="EE523"/>
      <c r="EF523"/>
      <c r="EG523"/>
      <c r="EH523"/>
      <c r="EI523"/>
      <c r="EJ523"/>
      <c r="EK523"/>
      <c r="EL523"/>
      <c r="EM523"/>
      <c r="EN523"/>
      <c r="EO523"/>
      <c r="EP523"/>
      <c r="EQ523"/>
      <c r="ER523"/>
      <c r="ES523"/>
      <c r="ET523"/>
      <c r="EU523"/>
      <c r="EV523"/>
      <c r="EW523"/>
      <c r="EX523"/>
      <c r="EY523"/>
      <c r="EZ523"/>
      <c r="FA523"/>
      <c r="FB523"/>
      <c r="FC523"/>
      <c r="FD523"/>
      <c r="FE523"/>
      <c r="FF523"/>
      <c r="FG523"/>
      <c r="FH523"/>
      <c r="FI523"/>
      <c r="FJ523"/>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c r="HO523"/>
      <c r="HP523"/>
      <c r="HQ523"/>
      <c r="HR523"/>
      <c r="HS523"/>
      <c r="HT523"/>
      <c r="HU523"/>
      <c r="HV523"/>
      <c r="HW523"/>
      <c r="HX523"/>
      <c r="HY523"/>
      <c r="HZ523"/>
      <c r="IA523"/>
      <c r="IB523"/>
      <c r="IC523"/>
      <c r="ID523"/>
      <c r="IE523"/>
      <c r="IF523"/>
      <c r="IG523"/>
      <c r="IH523"/>
      <c r="II523"/>
      <c r="IJ523"/>
      <c r="IK523"/>
      <c r="IL523"/>
      <c r="IM523"/>
      <c r="IN523"/>
      <c r="IO523"/>
      <c r="IP523"/>
      <c r="IQ523"/>
      <c r="IR523"/>
      <c r="IS523"/>
      <c r="IT523"/>
      <c r="IU523"/>
      <c r="IV523"/>
      <c r="IW523"/>
      <c r="IX523"/>
      <c r="IY523"/>
      <c r="IZ523"/>
      <c r="JA523"/>
      <c r="JB523"/>
      <c r="JC523"/>
      <c r="JD523"/>
      <c r="JE523"/>
      <c r="JF523"/>
      <c r="JG523"/>
      <c r="JH523"/>
      <c r="JI523"/>
      <c r="JJ523"/>
      <c r="JK523"/>
      <c r="JL523"/>
      <c r="JM523"/>
      <c r="JN523"/>
      <c r="JO523"/>
      <c r="JP523"/>
      <c r="JQ523"/>
      <c r="JR523"/>
      <c r="JS523"/>
      <c r="JT523"/>
      <c r="JU523"/>
      <c r="JV523"/>
      <c r="JW523"/>
      <c r="JX523"/>
      <c r="JY523"/>
      <c r="JZ523"/>
      <c r="KA523"/>
      <c r="KB523"/>
      <c r="KC523"/>
      <c r="KD523"/>
      <c r="KE523"/>
      <c r="KF523"/>
      <c r="KG523"/>
      <c r="KH523"/>
      <c r="KI523"/>
      <c r="KJ523"/>
      <c r="KK523"/>
      <c r="KL523"/>
      <c r="KM523"/>
      <c r="KN523"/>
      <c r="KO523"/>
      <c r="KP523"/>
      <c r="KQ523"/>
      <c r="KR523"/>
      <c r="KS523"/>
      <c r="KT523"/>
      <c r="KU523"/>
      <c r="KV523"/>
      <c r="KW523"/>
      <c r="KX523"/>
      <c r="KY523"/>
      <c r="KZ523"/>
      <c r="LA523"/>
      <c r="LB523"/>
      <c r="LC523"/>
      <c r="LD523"/>
      <c r="LE523"/>
      <c r="LF523"/>
      <c r="LG523"/>
      <c r="LH523"/>
      <c r="LI523"/>
      <c r="LJ523"/>
      <c r="LK523"/>
      <c r="LL523"/>
      <c r="LM523"/>
      <c r="LN523"/>
      <c r="LO523"/>
      <c r="LP523"/>
      <c r="LQ523"/>
      <c r="LR523"/>
      <c r="LS523"/>
      <c r="LT523"/>
      <c r="LU523"/>
      <c r="LV523"/>
      <c r="LW523"/>
      <c r="LX523"/>
      <c r="LY523"/>
      <c r="LZ523"/>
      <c r="MA523"/>
      <c r="MB523"/>
      <c r="MC523"/>
      <c r="MD523"/>
      <c r="ME523"/>
      <c r="MF523"/>
      <c r="MG523"/>
      <c r="MH523"/>
      <c r="MI523"/>
      <c r="MJ523"/>
      <c r="MK523"/>
      <c r="ML523"/>
      <c r="MM523"/>
      <c r="MN523"/>
      <c r="MO523"/>
      <c r="MP523"/>
      <c r="MQ523"/>
      <c r="MR523"/>
      <c r="MS523"/>
      <c r="MT523"/>
      <c r="MU523"/>
      <c r="MV523"/>
      <c r="MW523"/>
      <c r="MX523"/>
      <c r="MY523"/>
      <c r="MZ523"/>
      <c r="NA523"/>
      <c r="NB523"/>
      <c r="NC523"/>
      <c r="ND523"/>
      <c r="NE523"/>
      <c r="NF523"/>
      <c r="NG523"/>
      <c r="NH523"/>
      <c r="NI523"/>
      <c r="NJ523"/>
      <c r="NK523"/>
      <c r="NL523"/>
      <c r="NM523"/>
      <c r="NN523"/>
      <c r="NO523"/>
      <c r="NP523"/>
      <c r="NQ523"/>
      <c r="NR523"/>
      <c r="NS523"/>
      <c r="NT523"/>
      <c r="NU523"/>
      <c r="NV523"/>
      <c r="NW523"/>
      <c r="NX523"/>
      <c r="NY523"/>
      <c r="NZ523"/>
      <c r="OA523"/>
      <c r="OB523"/>
      <c r="OC523"/>
      <c r="OD523"/>
      <c r="OE523"/>
      <c r="OF523"/>
      <c r="OG523"/>
      <c r="OH523"/>
      <c r="OI523"/>
      <c r="OJ523"/>
      <c r="OK523"/>
      <c r="OL523"/>
      <c r="OM523"/>
      <c r="ON523"/>
      <c r="OO523"/>
      <c r="OP523"/>
      <c r="OQ523"/>
      <c r="OR523"/>
      <c r="OS523"/>
      <c r="OT523"/>
      <c r="OU523"/>
      <c r="OV523"/>
      <c r="OW523"/>
      <c r="OX523"/>
      <c r="OY523"/>
      <c r="OZ523"/>
      <c r="PA523"/>
      <c r="PB523"/>
      <c r="PC523"/>
      <c r="PD523"/>
      <c r="PE523"/>
      <c r="PF523"/>
      <c r="PG523"/>
      <c r="PH523"/>
      <c r="PI523"/>
      <c r="PJ523"/>
      <c r="PK523"/>
      <c r="PL523"/>
      <c r="PM523"/>
      <c r="PN523"/>
      <c r="PO523"/>
      <c r="PP523"/>
      <c r="PQ523"/>
      <c r="PR523"/>
      <c r="PS523"/>
      <c r="PT523"/>
      <c r="PU523"/>
      <c r="PV523"/>
      <c r="PW523"/>
      <c r="PX523"/>
      <c r="PY523"/>
      <c r="PZ523"/>
      <c r="QA523"/>
      <c r="QB523"/>
      <c r="QC523"/>
      <c r="QD523"/>
      <c r="QE523"/>
      <c r="QF523"/>
      <c r="QG523"/>
      <c r="QH523"/>
      <c r="QI523"/>
      <c r="QJ523"/>
      <c r="QK523"/>
      <c r="QL523"/>
      <c r="QM523"/>
      <c r="QN523"/>
      <c r="QO523"/>
      <c r="QP523"/>
      <c r="QQ523"/>
      <c r="QR523"/>
      <c r="QS523"/>
      <c r="QT523"/>
      <c r="QU523"/>
      <c r="QV523"/>
      <c r="QW523"/>
      <c r="QX523"/>
      <c r="QY523"/>
      <c r="QZ523"/>
      <c r="RA523"/>
      <c r="RB523"/>
      <c r="RC523"/>
      <c r="RD523"/>
      <c r="RE523"/>
      <c r="RF523"/>
      <c r="RG523"/>
      <c r="RH523"/>
      <c r="RI523"/>
      <c r="RJ523"/>
      <c r="RK523"/>
      <c r="RL523"/>
      <c r="RM523"/>
      <c r="RN523"/>
      <c r="RO523"/>
      <c r="RP523"/>
      <c r="RQ523"/>
      <c r="RR523"/>
      <c r="RS523"/>
      <c r="RT523"/>
      <c r="RU523"/>
      <c r="RV523"/>
      <c r="RW523"/>
      <c r="RX523"/>
      <c r="RY523"/>
      <c r="RZ523"/>
      <c r="SA523"/>
      <c r="SB523"/>
      <c r="SC523"/>
      <c r="SD523"/>
      <c r="SE523"/>
      <c r="SF523"/>
      <c r="SG523"/>
      <c r="SH523"/>
      <c r="SI523"/>
      <c r="SJ523"/>
      <c r="SK523"/>
      <c r="SL523"/>
      <c r="SM523"/>
      <c r="SN523"/>
      <c r="SO523"/>
      <c r="SP523"/>
      <c r="SQ523"/>
      <c r="SR523"/>
      <c r="SS523"/>
      <c r="ST523"/>
      <c r="SU523"/>
      <c r="SV523"/>
      <c r="SW523"/>
      <c r="SX523"/>
      <c r="SY523"/>
      <c r="SZ523"/>
      <c r="TA523"/>
      <c r="TB523"/>
      <c r="TC523"/>
      <c r="TD523"/>
      <c r="TE523"/>
      <c r="TF523"/>
      <c r="TG523"/>
      <c r="TH523"/>
      <c r="TI523"/>
      <c r="TJ523"/>
      <c r="TK523"/>
      <c r="TL523"/>
      <c r="TM523"/>
      <c r="TN523"/>
      <c r="TO523"/>
      <c r="TP523"/>
      <c r="TQ523"/>
      <c r="TR523"/>
      <c r="TS523"/>
      <c r="TT523"/>
      <c r="TU523"/>
      <c r="TV523"/>
      <c r="TW523"/>
      <c r="TX523"/>
      <c r="TY523"/>
      <c r="TZ523"/>
      <c r="UA523"/>
      <c r="UB523"/>
      <c r="UC523"/>
      <c r="UD523"/>
      <c r="UE523"/>
      <c r="UF523"/>
      <c r="UG523"/>
      <c r="UH523"/>
      <c r="UI523"/>
      <c r="UJ523"/>
      <c r="UK523"/>
      <c r="UL523"/>
      <c r="UM523"/>
      <c r="UN523"/>
      <c r="UO523"/>
      <c r="UP523"/>
      <c r="UQ523"/>
      <c r="UR523"/>
      <c r="US523"/>
      <c r="UT523"/>
      <c r="UU523"/>
      <c r="UV523"/>
      <c r="UW523"/>
      <c r="UX523"/>
      <c r="UY523"/>
      <c r="UZ523"/>
      <c r="VA523"/>
      <c r="VB523"/>
      <c r="VC523"/>
      <c r="VD523"/>
      <c r="VE523"/>
      <c r="VF523"/>
      <c r="VG523"/>
      <c r="VH523"/>
      <c r="VI523"/>
      <c r="VJ523"/>
      <c r="VK523"/>
      <c r="VL523"/>
      <c r="VM523"/>
      <c r="VN523"/>
      <c r="VO523"/>
      <c r="VP523"/>
      <c r="VQ523"/>
      <c r="VR523"/>
      <c r="VS523"/>
      <c r="VT523"/>
      <c r="VU523"/>
      <c r="VV523"/>
      <c r="VW523"/>
      <c r="VX523"/>
      <c r="VY523"/>
      <c r="VZ523"/>
      <c r="WA523"/>
      <c r="WB523"/>
      <c r="WC523"/>
      <c r="WD523"/>
      <c r="WE523"/>
      <c r="WF523"/>
      <c r="WG523"/>
      <c r="WH523"/>
      <c r="WI523"/>
      <c r="WJ523"/>
      <c r="WK523"/>
      <c r="WL523"/>
      <c r="WM523"/>
      <c r="WN523"/>
      <c r="WO523"/>
      <c r="WP523"/>
      <c r="WQ523"/>
      <c r="WR523"/>
      <c r="WS523"/>
      <c r="WT523"/>
      <c r="WU523"/>
      <c r="WV523"/>
      <c r="WW523"/>
    </row>
    <row r="524" spans="1:621" s="41" customFormat="1" ht="65.25" hidden="1" customHeight="1" x14ac:dyDescent="0.25">
      <c r="A524" s="92">
        <f>A522+1</f>
        <v>409</v>
      </c>
      <c r="B524" s="315" t="s">
        <v>83</v>
      </c>
      <c r="C524" s="288" t="s">
        <v>2983</v>
      </c>
      <c r="D524" s="288" t="s">
        <v>2984</v>
      </c>
      <c r="E524" s="288" t="s">
        <v>2985</v>
      </c>
      <c r="F524" s="288" t="s">
        <v>2986</v>
      </c>
      <c r="G524" s="289">
        <v>44336.354166666664</v>
      </c>
      <c r="H524" s="123">
        <v>44336.458333333336</v>
      </c>
      <c r="I524" s="289">
        <v>44336.595138888886</v>
      </c>
      <c r="J524" s="188">
        <v>0.10416666666666667</v>
      </c>
      <c r="K524" s="288" t="s">
        <v>2987</v>
      </c>
      <c r="L524" s="288"/>
      <c r="M524" s="288"/>
      <c r="N524" s="288"/>
      <c r="O524" s="288"/>
      <c r="P524" s="288"/>
      <c r="Q524" s="288"/>
      <c r="R524" s="288" t="s">
        <v>2988</v>
      </c>
      <c r="S524" s="288" t="s">
        <v>2989</v>
      </c>
      <c r="T524" s="288" t="s">
        <v>75</v>
      </c>
      <c r="U524" s="288">
        <v>50</v>
      </c>
      <c r="V524" s="288" t="s">
        <v>88</v>
      </c>
      <c r="W524" s="288">
        <v>0</v>
      </c>
      <c r="X524" s="331">
        <v>272</v>
      </c>
      <c r="Y524" s="50">
        <f t="shared" si="70"/>
        <v>2.5</v>
      </c>
      <c r="Z524"/>
      <c r="AA524"/>
      <c r="AB524"/>
      <c r="AC524"/>
      <c r="AD524"/>
      <c r="AE524">
        <v>1</v>
      </c>
      <c r="AF524"/>
      <c r="AG524"/>
      <c r="AH524"/>
      <c r="AI524"/>
      <c r="AJ524"/>
      <c r="AK524"/>
      <c r="AL524"/>
      <c r="AM524"/>
      <c r="AN524">
        <v>1</v>
      </c>
      <c r="AO524"/>
      <c r="AP524"/>
      <c r="AQ524"/>
      <c r="AR524"/>
      <c r="AS524"/>
      <c r="AT524"/>
      <c r="AU524"/>
      <c r="AV524" s="53" t="s">
        <v>95</v>
      </c>
      <c r="AW524" s="53" t="s">
        <v>90</v>
      </c>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c r="HO524"/>
      <c r="HP524"/>
      <c r="HQ524"/>
      <c r="HR524"/>
      <c r="HS524"/>
      <c r="HT524"/>
      <c r="HU524"/>
      <c r="HV524"/>
      <c r="HW524"/>
      <c r="HX524"/>
      <c r="HY524"/>
      <c r="HZ524"/>
      <c r="IA524"/>
      <c r="IB524"/>
      <c r="IC524"/>
      <c r="ID524"/>
      <c r="IE524"/>
      <c r="IF524"/>
      <c r="IG524"/>
      <c r="IH524"/>
      <c r="II524"/>
      <c r="IJ524"/>
      <c r="IK524"/>
      <c r="IL524"/>
      <c r="IM524"/>
      <c r="IN524"/>
      <c r="IO524"/>
      <c r="IP524"/>
      <c r="IQ524"/>
      <c r="IR524"/>
      <c r="IS524"/>
      <c r="IT524"/>
      <c r="IU524"/>
      <c r="IV524"/>
      <c r="IW524"/>
      <c r="IX524"/>
      <c r="IY524"/>
      <c r="IZ524"/>
      <c r="JA524"/>
      <c r="JB524"/>
      <c r="JC524"/>
      <c r="JD524"/>
      <c r="JE524"/>
      <c r="JF524"/>
      <c r="JG524"/>
      <c r="JH524"/>
      <c r="JI524"/>
      <c r="JJ524"/>
      <c r="JK524"/>
      <c r="JL524"/>
      <c r="JM524"/>
      <c r="JN524"/>
      <c r="JO524"/>
      <c r="JP524"/>
      <c r="JQ524"/>
      <c r="JR524"/>
      <c r="JS524"/>
      <c r="JT524"/>
      <c r="JU524"/>
      <c r="JV524"/>
      <c r="JW524"/>
      <c r="JX524"/>
      <c r="JY524"/>
      <c r="JZ524"/>
      <c r="KA524"/>
      <c r="KB524"/>
      <c r="KC524"/>
      <c r="KD524"/>
      <c r="KE524"/>
      <c r="KF524"/>
      <c r="KG524"/>
      <c r="KH524"/>
      <c r="KI524"/>
      <c r="KJ524"/>
      <c r="KK524"/>
      <c r="KL524"/>
      <c r="KM524"/>
      <c r="KN524"/>
      <c r="KO524"/>
      <c r="KP524"/>
      <c r="KQ524"/>
      <c r="KR524"/>
      <c r="KS524"/>
      <c r="KT524"/>
      <c r="KU524"/>
      <c r="KV524"/>
      <c r="KW524"/>
      <c r="KX524"/>
      <c r="KY524"/>
      <c r="KZ524"/>
      <c r="LA524"/>
      <c r="LB524"/>
      <c r="LC524"/>
      <c r="LD524"/>
      <c r="LE524"/>
      <c r="LF524"/>
      <c r="LG524"/>
      <c r="LH524"/>
      <c r="LI524"/>
      <c r="LJ524"/>
      <c r="LK524"/>
      <c r="LL524"/>
      <c r="LM524"/>
      <c r="LN524"/>
      <c r="LO524"/>
      <c r="LP524"/>
      <c r="LQ524"/>
      <c r="LR524"/>
      <c r="LS524"/>
      <c r="LT524"/>
      <c r="LU524"/>
      <c r="LV524"/>
      <c r="LW524"/>
      <c r="LX524"/>
      <c r="LY524"/>
      <c r="LZ524"/>
      <c r="MA524"/>
      <c r="MB524"/>
      <c r="MC524"/>
      <c r="MD524"/>
      <c r="ME524"/>
      <c r="MF524"/>
      <c r="MG524"/>
      <c r="MH524"/>
      <c r="MI524"/>
      <c r="MJ524"/>
      <c r="MK524"/>
      <c r="ML524"/>
      <c r="MM524"/>
      <c r="MN524"/>
      <c r="MO524"/>
      <c r="MP524"/>
      <c r="MQ524"/>
      <c r="MR524"/>
      <c r="MS524"/>
      <c r="MT524"/>
      <c r="MU524"/>
      <c r="MV524"/>
      <c r="MW524"/>
      <c r="MX524"/>
      <c r="MY524"/>
      <c r="MZ524"/>
      <c r="NA524"/>
      <c r="NB524"/>
      <c r="NC524"/>
      <c r="ND524"/>
      <c r="NE524"/>
      <c r="NF524"/>
      <c r="NG524"/>
      <c r="NH524"/>
      <c r="NI524"/>
      <c r="NJ524"/>
      <c r="NK524"/>
      <c r="NL524"/>
      <c r="NM524"/>
      <c r="NN524"/>
      <c r="NO524"/>
      <c r="NP524"/>
      <c r="NQ524"/>
      <c r="NR524"/>
      <c r="NS524"/>
      <c r="NT524"/>
      <c r="NU524"/>
      <c r="NV524"/>
      <c r="NW524"/>
      <c r="NX524"/>
      <c r="NY524"/>
      <c r="NZ524"/>
      <c r="OA524"/>
      <c r="OB524"/>
      <c r="OC524"/>
      <c r="OD524"/>
      <c r="OE524"/>
      <c r="OF524"/>
      <c r="OG524"/>
      <c r="OH524"/>
      <c r="OI524"/>
      <c r="OJ524"/>
      <c r="OK524"/>
      <c r="OL524"/>
      <c r="OM524"/>
      <c r="ON524"/>
      <c r="OO524"/>
      <c r="OP524"/>
      <c r="OQ524"/>
      <c r="OR524"/>
      <c r="OS524"/>
      <c r="OT524"/>
      <c r="OU524"/>
      <c r="OV524"/>
      <c r="OW524"/>
      <c r="OX524"/>
      <c r="OY524"/>
      <c r="OZ524"/>
      <c r="PA524"/>
      <c r="PB524"/>
      <c r="PC524"/>
      <c r="PD524"/>
      <c r="PE524"/>
      <c r="PF524"/>
      <c r="PG524"/>
      <c r="PH524"/>
      <c r="PI524"/>
      <c r="PJ524"/>
      <c r="PK524"/>
      <c r="PL524"/>
      <c r="PM524"/>
      <c r="PN524"/>
      <c r="PO524"/>
      <c r="PP524"/>
      <c r="PQ524"/>
      <c r="PR524"/>
      <c r="PS524"/>
      <c r="PT524"/>
      <c r="PU524"/>
      <c r="PV524"/>
      <c r="PW524"/>
      <c r="PX524"/>
      <c r="PY524"/>
      <c r="PZ524"/>
      <c r="QA524"/>
      <c r="QB524"/>
      <c r="QC524"/>
      <c r="QD524"/>
      <c r="QE524"/>
      <c r="QF524"/>
      <c r="QG524"/>
      <c r="QH524"/>
      <c r="QI524"/>
      <c r="QJ524"/>
      <c r="QK524"/>
      <c r="QL524"/>
      <c r="QM524"/>
      <c r="QN524"/>
      <c r="QO524"/>
      <c r="QP524"/>
      <c r="QQ524"/>
      <c r="QR524"/>
      <c r="QS524"/>
      <c r="QT524"/>
      <c r="QU524"/>
      <c r="QV524"/>
      <c r="QW524"/>
      <c r="QX524"/>
      <c r="QY524"/>
      <c r="QZ524"/>
      <c r="RA524"/>
      <c r="RB524"/>
      <c r="RC524"/>
      <c r="RD524"/>
      <c r="RE524"/>
      <c r="RF524"/>
      <c r="RG524"/>
      <c r="RH524"/>
      <c r="RI524"/>
      <c r="RJ524"/>
      <c r="RK524"/>
      <c r="RL524"/>
      <c r="RM524"/>
      <c r="RN524"/>
      <c r="RO524"/>
      <c r="RP524"/>
      <c r="RQ524"/>
      <c r="RR524"/>
      <c r="RS524"/>
      <c r="RT524"/>
      <c r="RU524"/>
      <c r="RV524"/>
      <c r="RW524"/>
      <c r="RX524"/>
      <c r="RY524"/>
      <c r="RZ524"/>
      <c r="SA524"/>
      <c r="SB524"/>
      <c r="SC524"/>
      <c r="SD524"/>
      <c r="SE524"/>
      <c r="SF524"/>
      <c r="SG524"/>
      <c r="SH524"/>
      <c r="SI524"/>
      <c r="SJ524"/>
      <c r="SK524"/>
      <c r="SL524"/>
      <c r="SM524"/>
      <c r="SN524"/>
      <c r="SO524"/>
      <c r="SP524"/>
      <c r="SQ524"/>
      <c r="SR524"/>
      <c r="SS524"/>
      <c r="ST524"/>
      <c r="SU524"/>
      <c r="SV524"/>
      <c r="SW524"/>
      <c r="SX524"/>
      <c r="SY524"/>
      <c r="SZ524"/>
      <c r="TA524"/>
      <c r="TB524"/>
      <c r="TC524"/>
      <c r="TD524"/>
      <c r="TE524"/>
      <c r="TF524"/>
      <c r="TG524"/>
      <c r="TH524"/>
      <c r="TI524"/>
      <c r="TJ524"/>
      <c r="TK524"/>
      <c r="TL524"/>
      <c r="TM524"/>
      <c r="TN524"/>
      <c r="TO524"/>
      <c r="TP524"/>
      <c r="TQ524"/>
      <c r="TR524"/>
      <c r="TS524"/>
      <c r="TT524"/>
      <c r="TU524"/>
      <c r="TV524"/>
      <c r="TW524"/>
      <c r="TX524"/>
      <c r="TY524"/>
      <c r="TZ524"/>
      <c r="UA524"/>
      <c r="UB524"/>
      <c r="UC524"/>
      <c r="UD524"/>
      <c r="UE524"/>
      <c r="UF524"/>
      <c r="UG524"/>
      <c r="UH524"/>
      <c r="UI524"/>
      <c r="UJ524"/>
      <c r="UK524"/>
      <c r="UL524"/>
      <c r="UM524"/>
      <c r="UN524"/>
      <c r="UO524"/>
      <c r="UP524"/>
      <c r="UQ524"/>
      <c r="UR524"/>
      <c r="US524"/>
      <c r="UT524"/>
      <c r="UU524"/>
      <c r="UV524"/>
      <c r="UW524"/>
      <c r="UX524"/>
      <c r="UY524"/>
      <c r="UZ524"/>
      <c r="VA524"/>
      <c r="VB524"/>
      <c r="VC524"/>
      <c r="VD524"/>
      <c r="VE524"/>
      <c r="VF524"/>
      <c r="VG524"/>
      <c r="VH524"/>
      <c r="VI524"/>
      <c r="VJ524"/>
      <c r="VK524"/>
      <c r="VL524"/>
      <c r="VM524"/>
      <c r="VN524"/>
      <c r="VO524"/>
      <c r="VP524"/>
      <c r="VQ524"/>
      <c r="VR524"/>
      <c r="VS524"/>
      <c r="VT524"/>
      <c r="VU524"/>
      <c r="VV524"/>
      <c r="VW524"/>
      <c r="VX524"/>
      <c r="VY524"/>
      <c r="VZ524"/>
      <c r="WA524"/>
      <c r="WB524"/>
      <c r="WC524"/>
      <c r="WD524"/>
      <c r="WE524"/>
      <c r="WF524"/>
      <c r="WG524"/>
      <c r="WH524"/>
      <c r="WI524"/>
      <c r="WJ524"/>
      <c r="WK524"/>
      <c r="WL524"/>
      <c r="WM524"/>
      <c r="WN524"/>
      <c r="WO524"/>
      <c r="WP524"/>
      <c r="WQ524"/>
      <c r="WR524"/>
      <c r="WS524"/>
      <c r="WT524"/>
      <c r="WU524"/>
      <c r="WV524"/>
      <c r="WW524"/>
    </row>
    <row r="525" spans="1:621" s="41" customFormat="1" ht="75" hidden="1" customHeight="1" x14ac:dyDescent="0.25">
      <c r="A525" s="92">
        <f>A524+1</f>
        <v>410</v>
      </c>
      <c r="B525" s="315" t="s">
        <v>437</v>
      </c>
      <c r="C525" s="288" t="s">
        <v>2990</v>
      </c>
      <c r="D525" s="288" t="s">
        <v>2991</v>
      </c>
      <c r="E525" s="288" t="s">
        <v>2992</v>
      </c>
      <c r="F525" s="288" t="s">
        <v>2993</v>
      </c>
      <c r="G525" s="289">
        <v>44336.868055555555</v>
      </c>
      <c r="H525" s="123">
        <v>44337.104166666664</v>
      </c>
      <c r="I525" s="289">
        <v>44337.104166666664</v>
      </c>
      <c r="J525" s="188">
        <v>0.23611111111111113</v>
      </c>
      <c r="K525" s="288" t="s">
        <v>2994</v>
      </c>
      <c r="L525" s="288"/>
      <c r="M525" s="288"/>
      <c r="N525" s="288">
        <v>1</v>
      </c>
      <c r="O525" s="288">
        <v>1</v>
      </c>
      <c r="P525" s="288"/>
      <c r="Q525" s="288"/>
      <c r="R525" s="288" t="s">
        <v>2995</v>
      </c>
      <c r="S525" s="288" t="s">
        <v>2996</v>
      </c>
      <c r="T525" s="288" t="s">
        <v>75</v>
      </c>
      <c r="U525" s="288">
        <v>400</v>
      </c>
      <c r="V525" s="288" t="s">
        <v>88</v>
      </c>
      <c r="W525" s="288">
        <v>0</v>
      </c>
      <c r="X525" s="331">
        <v>273</v>
      </c>
      <c r="Y525" s="50">
        <f t="shared" ref="Y525:Y588" si="79">J525*24</f>
        <v>5.666666666666667</v>
      </c>
      <c r="Z525"/>
      <c r="AA525"/>
      <c r="AB525"/>
      <c r="AC525"/>
      <c r="AD525"/>
      <c r="AE525">
        <v>1</v>
      </c>
      <c r="AF525"/>
      <c r="AG525"/>
      <c r="AH525"/>
      <c r="AI525"/>
      <c r="AJ525"/>
      <c r="AK525"/>
      <c r="AL525"/>
      <c r="AM525"/>
      <c r="AN525"/>
      <c r="AO525"/>
      <c r="AP525"/>
      <c r="AQ525"/>
      <c r="AR525"/>
      <c r="AS525"/>
      <c r="AT525"/>
      <c r="AU525"/>
      <c r="AV525" s="53" t="s">
        <v>95</v>
      </c>
      <c r="AW525" s="53" t="s">
        <v>90</v>
      </c>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c r="HU525"/>
      <c r="HV525"/>
      <c r="HW525"/>
      <c r="HX525"/>
      <c r="HY525"/>
      <c r="HZ525"/>
      <c r="IA525"/>
      <c r="IB525"/>
      <c r="IC525"/>
      <c r="ID525"/>
      <c r="IE525"/>
      <c r="IF525"/>
      <c r="IG525"/>
      <c r="IH525"/>
      <c r="II525"/>
      <c r="IJ525"/>
      <c r="IK525"/>
      <c r="IL525"/>
      <c r="IM525"/>
      <c r="IN525"/>
      <c r="IO525"/>
      <c r="IP525"/>
      <c r="IQ525"/>
      <c r="IR525"/>
      <c r="IS525"/>
      <c r="IT525"/>
      <c r="IU525"/>
      <c r="IV525"/>
      <c r="IW525"/>
      <c r="IX525"/>
      <c r="IY525"/>
      <c r="IZ525"/>
      <c r="JA525"/>
      <c r="JB525"/>
      <c r="JC525"/>
      <c r="JD525"/>
      <c r="JE525"/>
      <c r="JF525"/>
      <c r="JG525"/>
      <c r="JH525"/>
      <c r="JI525"/>
      <c r="JJ525"/>
      <c r="JK525"/>
      <c r="JL525"/>
      <c r="JM525"/>
      <c r="JN525"/>
      <c r="JO525"/>
      <c r="JP525"/>
      <c r="JQ525"/>
      <c r="JR525"/>
      <c r="JS525"/>
      <c r="JT525"/>
      <c r="JU525"/>
      <c r="JV525"/>
      <c r="JW525"/>
      <c r="JX525"/>
      <c r="JY525"/>
      <c r="JZ525"/>
      <c r="KA525"/>
      <c r="KB525"/>
      <c r="KC525"/>
      <c r="KD525"/>
      <c r="KE525"/>
      <c r="KF525"/>
      <c r="KG525"/>
      <c r="KH525"/>
      <c r="KI525"/>
      <c r="KJ525"/>
      <c r="KK525"/>
      <c r="KL525"/>
      <c r="KM525"/>
      <c r="KN525"/>
      <c r="KO525"/>
      <c r="KP525"/>
      <c r="KQ525"/>
      <c r="KR525"/>
      <c r="KS525"/>
      <c r="KT525"/>
      <c r="KU525"/>
      <c r="KV525"/>
      <c r="KW525"/>
      <c r="KX525"/>
      <c r="KY525"/>
      <c r="KZ525"/>
      <c r="LA525"/>
      <c r="LB525"/>
      <c r="LC525"/>
      <c r="LD525"/>
      <c r="LE525"/>
      <c r="LF525"/>
      <c r="LG525"/>
      <c r="LH525"/>
      <c r="LI525"/>
      <c r="LJ525"/>
      <c r="LK525"/>
      <c r="LL525"/>
      <c r="LM525"/>
      <c r="LN525"/>
      <c r="LO525"/>
      <c r="LP525"/>
      <c r="LQ525"/>
      <c r="LR525"/>
      <c r="LS525"/>
      <c r="LT525"/>
      <c r="LU525"/>
      <c r="LV525"/>
      <c r="LW525"/>
      <c r="LX525"/>
      <c r="LY525"/>
      <c r="LZ525"/>
      <c r="MA525"/>
      <c r="MB525"/>
      <c r="MC525"/>
      <c r="MD525"/>
      <c r="ME525"/>
      <c r="MF525"/>
      <c r="MG525"/>
      <c r="MH525"/>
      <c r="MI525"/>
      <c r="MJ525"/>
      <c r="MK525"/>
      <c r="ML525"/>
      <c r="MM525"/>
      <c r="MN525"/>
      <c r="MO525"/>
      <c r="MP525"/>
      <c r="MQ525"/>
      <c r="MR525"/>
      <c r="MS525"/>
      <c r="MT525"/>
      <c r="MU525"/>
      <c r="MV525"/>
      <c r="MW525"/>
      <c r="MX525"/>
      <c r="MY525"/>
      <c r="MZ525"/>
      <c r="NA525"/>
      <c r="NB525"/>
      <c r="NC525"/>
      <c r="ND525"/>
      <c r="NE525"/>
      <c r="NF525"/>
      <c r="NG525"/>
      <c r="NH525"/>
      <c r="NI525"/>
      <c r="NJ525"/>
      <c r="NK525"/>
      <c r="NL525"/>
      <c r="NM525"/>
      <c r="NN525"/>
      <c r="NO525"/>
      <c r="NP525"/>
      <c r="NQ525"/>
      <c r="NR525"/>
      <c r="NS525"/>
      <c r="NT525"/>
      <c r="NU525"/>
      <c r="NV525"/>
      <c r="NW525"/>
      <c r="NX525"/>
      <c r="NY525"/>
      <c r="NZ525"/>
      <c r="OA525"/>
      <c r="OB525"/>
      <c r="OC525"/>
      <c r="OD525"/>
      <c r="OE525"/>
      <c r="OF525"/>
      <c r="OG525"/>
      <c r="OH525"/>
      <c r="OI525"/>
      <c r="OJ525"/>
      <c r="OK525"/>
      <c r="OL525"/>
      <c r="OM525"/>
      <c r="ON525"/>
      <c r="OO525"/>
      <c r="OP525"/>
      <c r="OQ525"/>
      <c r="OR525"/>
      <c r="OS525"/>
      <c r="OT525"/>
      <c r="OU525"/>
      <c r="OV525"/>
      <c r="OW525"/>
      <c r="OX525"/>
      <c r="OY525"/>
      <c r="OZ525"/>
      <c r="PA525"/>
      <c r="PB525"/>
      <c r="PC525"/>
      <c r="PD525"/>
      <c r="PE525"/>
      <c r="PF525"/>
      <c r="PG525"/>
      <c r="PH525"/>
      <c r="PI525"/>
      <c r="PJ525"/>
      <c r="PK525"/>
      <c r="PL525"/>
      <c r="PM525"/>
      <c r="PN525"/>
      <c r="PO525"/>
      <c r="PP525"/>
      <c r="PQ525"/>
      <c r="PR525"/>
      <c r="PS525"/>
      <c r="PT525"/>
      <c r="PU525"/>
      <c r="PV525"/>
      <c r="PW525"/>
      <c r="PX525"/>
      <c r="PY525"/>
      <c r="PZ525"/>
      <c r="QA525"/>
      <c r="QB525"/>
      <c r="QC525"/>
      <c r="QD525"/>
      <c r="QE525"/>
      <c r="QF525"/>
      <c r="QG525"/>
      <c r="QH525"/>
      <c r="QI525"/>
      <c r="QJ525"/>
      <c r="QK525"/>
      <c r="QL525"/>
      <c r="QM525"/>
      <c r="QN525"/>
      <c r="QO525"/>
      <c r="QP525"/>
      <c r="QQ525"/>
      <c r="QR525"/>
      <c r="QS525"/>
      <c r="QT525"/>
      <c r="QU525"/>
      <c r="QV525"/>
      <c r="QW525"/>
      <c r="QX525"/>
      <c r="QY525"/>
      <c r="QZ525"/>
      <c r="RA525"/>
      <c r="RB525"/>
      <c r="RC525"/>
      <c r="RD525"/>
      <c r="RE525"/>
      <c r="RF525"/>
      <c r="RG525"/>
      <c r="RH525"/>
      <c r="RI525"/>
      <c r="RJ525"/>
      <c r="RK525"/>
      <c r="RL525"/>
      <c r="RM525"/>
      <c r="RN525"/>
      <c r="RO525"/>
      <c r="RP525"/>
      <c r="RQ525"/>
      <c r="RR525"/>
      <c r="RS525"/>
      <c r="RT525"/>
      <c r="RU525"/>
      <c r="RV525"/>
      <c r="RW525"/>
      <c r="RX525"/>
      <c r="RY525"/>
      <c r="RZ525"/>
      <c r="SA525"/>
      <c r="SB525"/>
      <c r="SC525"/>
      <c r="SD525"/>
      <c r="SE525"/>
      <c r="SF525"/>
      <c r="SG525"/>
      <c r="SH525"/>
      <c r="SI525"/>
      <c r="SJ525"/>
      <c r="SK525"/>
      <c r="SL525"/>
      <c r="SM525"/>
      <c r="SN525"/>
      <c r="SO525"/>
      <c r="SP525"/>
      <c r="SQ525"/>
      <c r="SR525"/>
      <c r="SS525"/>
      <c r="ST525"/>
      <c r="SU525"/>
      <c r="SV525"/>
      <c r="SW525"/>
      <c r="SX525"/>
      <c r="SY525"/>
      <c r="SZ525"/>
      <c r="TA525"/>
      <c r="TB525"/>
      <c r="TC525"/>
      <c r="TD525"/>
      <c r="TE525"/>
      <c r="TF525"/>
      <c r="TG525"/>
      <c r="TH525"/>
      <c r="TI525"/>
      <c r="TJ525"/>
      <c r="TK525"/>
      <c r="TL525"/>
      <c r="TM525"/>
      <c r="TN525"/>
      <c r="TO525"/>
      <c r="TP525"/>
      <c r="TQ525"/>
      <c r="TR525"/>
      <c r="TS525"/>
      <c r="TT525"/>
      <c r="TU525"/>
      <c r="TV525"/>
      <c r="TW525"/>
      <c r="TX525"/>
      <c r="TY525"/>
      <c r="TZ525"/>
      <c r="UA525"/>
      <c r="UB525"/>
      <c r="UC525"/>
      <c r="UD525"/>
      <c r="UE525"/>
      <c r="UF525"/>
      <c r="UG525"/>
      <c r="UH525"/>
      <c r="UI525"/>
      <c r="UJ525"/>
      <c r="UK525"/>
      <c r="UL525"/>
      <c r="UM525"/>
      <c r="UN525"/>
      <c r="UO525"/>
      <c r="UP525"/>
      <c r="UQ525"/>
      <c r="UR525"/>
      <c r="US525"/>
      <c r="UT525"/>
      <c r="UU525"/>
      <c r="UV525"/>
      <c r="UW525"/>
      <c r="UX525"/>
      <c r="UY525"/>
      <c r="UZ525"/>
      <c r="VA525"/>
      <c r="VB525"/>
      <c r="VC525"/>
      <c r="VD525"/>
      <c r="VE525"/>
      <c r="VF525"/>
      <c r="VG525"/>
      <c r="VH525"/>
      <c r="VI525"/>
      <c r="VJ525"/>
      <c r="VK525"/>
      <c r="VL525"/>
      <c r="VM525"/>
      <c r="VN525"/>
      <c r="VO525"/>
      <c r="VP525"/>
      <c r="VQ525"/>
      <c r="VR525"/>
      <c r="VS525"/>
      <c r="VT525"/>
      <c r="VU525"/>
      <c r="VV525"/>
      <c r="VW525"/>
      <c r="VX525"/>
      <c r="VY525"/>
      <c r="VZ525"/>
      <c r="WA525"/>
      <c r="WB525"/>
      <c r="WC525"/>
      <c r="WD525"/>
      <c r="WE525"/>
      <c r="WF525"/>
      <c r="WG525"/>
      <c r="WH525"/>
      <c r="WI525"/>
      <c r="WJ525"/>
      <c r="WK525"/>
      <c r="WL525"/>
      <c r="WM525"/>
      <c r="WN525"/>
      <c r="WO525"/>
      <c r="WP525"/>
      <c r="WQ525"/>
      <c r="WR525"/>
      <c r="WS525"/>
      <c r="WT525"/>
      <c r="WU525"/>
      <c r="WV525"/>
      <c r="WW525"/>
    </row>
    <row r="526" spans="1:621" s="41" customFormat="1" ht="57" hidden="1" customHeight="1" x14ac:dyDescent="0.25">
      <c r="A526" s="92">
        <f>A525+1</f>
        <v>411</v>
      </c>
      <c r="B526" s="315" t="s">
        <v>86</v>
      </c>
      <c r="C526" s="288" t="s">
        <v>1133</v>
      </c>
      <c r="D526" s="288" t="s">
        <v>3001</v>
      </c>
      <c r="E526" s="288" t="s">
        <v>3002</v>
      </c>
      <c r="F526" s="288" t="s">
        <v>1753</v>
      </c>
      <c r="G526" s="289">
        <v>44337.927083333336</v>
      </c>
      <c r="H526" s="289">
        <v>44337.961805555555</v>
      </c>
      <c r="I526" s="289"/>
      <c r="J526" s="188">
        <f>H526-G526</f>
        <v>3.4722222218988463E-2</v>
      </c>
      <c r="K526" s="288" t="s">
        <v>1136</v>
      </c>
      <c r="L526" s="288"/>
      <c r="M526" s="288"/>
      <c r="N526" s="288"/>
      <c r="O526" s="288"/>
      <c r="P526" s="288"/>
      <c r="Q526" s="288"/>
      <c r="R526" s="288" t="s">
        <v>3003</v>
      </c>
      <c r="S526" s="288" t="s">
        <v>3004</v>
      </c>
      <c r="T526" s="288" t="s">
        <v>917</v>
      </c>
      <c r="U526" s="288">
        <v>80</v>
      </c>
      <c r="V526" s="288" t="s">
        <v>76</v>
      </c>
      <c r="W526" s="288">
        <v>1</v>
      </c>
      <c r="X526" s="331">
        <v>274</v>
      </c>
      <c r="Y526" s="50">
        <f t="shared" si="79"/>
        <v>0.83333333325572312</v>
      </c>
      <c r="Z526" s="59"/>
      <c r="AA526" s="59">
        <v>1</v>
      </c>
      <c r="AB526" s="59"/>
      <c r="AC526" s="59"/>
      <c r="AD526" s="59"/>
      <c r="AE526" s="59"/>
      <c r="AF526" s="59"/>
      <c r="AG526" s="59"/>
      <c r="AH526" s="59"/>
      <c r="AI526" s="59"/>
      <c r="AJ526" s="59"/>
      <c r="AK526" s="59"/>
      <c r="AL526" s="59"/>
      <c r="AM526" s="59"/>
      <c r="AN526" s="59"/>
      <c r="AO526" s="59"/>
      <c r="AP526" s="59"/>
      <c r="AQ526" s="59"/>
      <c r="AR526" s="59"/>
      <c r="AS526" s="59"/>
      <c r="AT526" s="59"/>
      <c r="AU526" s="59"/>
      <c r="AV526" s="53" t="s">
        <v>89</v>
      </c>
      <c r="AW526" s="53" t="s">
        <v>91</v>
      </c>
      <c r="AX526" s="59"/>
      <c r="AY526" s="59"/>
      <c r="AZ526" s="59"/>
      <c r="BA526" s="59"/>
      <c r="BB526" s="59"/>
      <c r="BC526" s="59"/>
      <c r="BD526" s="59"/>
      <c r="BE526" s="59"/>
      <c r="BF526" s="59"/>
      <c r="BG526" s="59"/>
      <c r="BH526" s="59"/>
      <c r="BI526" s="59"/>
      <c r="BJ526" s="59"/>
      <c r="BK526" s="59"/>
      <c r="BL526" s="59"/>
      <c r="BM526" s="59"/>
      <c r="BN526" s="59"/>
      <c r="BO526" s="59"/>
      <c r="BP526" s="59"/>
      <c r="BQ526" s="59"/>
      <c r="BR526" s="59"/>
      <c r="BS526" s="59"/>
      <c r="BT526" s="59"/>
      <c r="BU526" s="59"/>
      <c r="BV526" s="59"/>
      <c r="BW526" s="59"/>
      <c r="BX526" s="59"/>
      <c r="BY526" s="59"/>
      <c r="BZ526" s="59"/>
      <c r="CA526" s="59"/>
      <c r="CB526" s="59"/>
      <c r="CC526" s="59"/>
      <c r="CD526" s="59"/>
      <c r="CE526" s="59"/>
      <c r="CF526" s="59"/>
      <c r="CG526" s="59"/>
      <c r="CH526" s="59"/>
      <c r="CI526" s="59"/>
      <c r="CJ526" s="59"/>
      <c r="CK526" s="59"/>
      <c r="CL526" s="59"/>
      <c r="CM526" s="59"/>
      <c r="CN526" s="59"/>
      <c r="CO526" s="59"/>
      <c r="CP526" s="59"/>
      <c r="CQ526" s="59"/>
      <c r="CR526" s="59"/>
      <c r="CS526" s="59"/>
      <c r="CT526" s="59"/>
      <c r="CU526" s="59"/>
      <c r="CV526" s="59"/>
      <c r="CW526" s="59"/>
      <c r="CX526" s="59"/>
      <c r="CY526" s="59"/>
      <c r="CZ526" s="59"/>
      <c r="DA526" s="59"/>
      <c r="DB526" s="59"/>
      <c r="DC526" s="59"/>
      <c r="DD526" s="59"/>
      <c r="DE526" s="59"/>
      <c r="DF526" s="59"/>
      <c r="DG526" s="59"/>
      <c r="DH526" s="59"/>
      <c r="DI526" s="59"/>
      <c r="DJ526" s="59"/>
      <c r="DK526" s="59"/>
      <c r="DL526" s="59"/>
      <c r="DM526" s="59"/>
      <c r="DN526" s="59"/>
      <c r="DO526" s="59"/>
      <c r="DP526" s="59"/>
      <c r="DQ526" s="59"/>
      <c r="DR526" s="59"/>
      <c r="DS526" s="59"/>
      <c r="DT526" s="59"/>
      <c r="DU526" s="59"/>
      <c r="DV526" s="59"/>
      <c r="DW526" s="59"/>
      <c r="DX526" s="59"/>
      <c r="DY526" s="59"/>
      <c r="DZ526" s="59"/>
      <c r="EA526" s="59"/>
      <c r="EB526" s="59"/>
      <c r="EC526" s="59"/>
      <c r="ED526" s="59"/>
      <c r="EE526" s="59"/>
      <c r="EF526" s="59"/>
      <c r="EG526" s="59"/>
      <c r="EH526" s="59"/>
      <c r="EI526" s="59"/>
      <c r="EJ526" s="59"/>
      <c r="EK526" s="59"/>
      <c r="EL526" s="59"/>
      <c r="EM526" s="59"/>
      <c r="EN526" s="59"/>
      <c r="EO526" s="59"/>
      <c r="EP526" s="59"/>
      <c r="EQ526" s="59"/>
      <c r="ER526" s="59"/>
      <c r="ES526" s="59"/>
      <c r="ET526" s="59"/>
      <c r="EU526" s="59"/>
      <c r="EV526" s="59"/>
      <c r="EW526" s="59"/>
      <c r="EX526" s="59"/>
      <c r="EY526" s="59"/>
      <c r="EZ526" s="59"/>
      <c r="FA526" s="59"/>
      <c r="FB526" s="59"/>
      <c r="FC526" s="59"/>
      <c r="FD526" s="59"/>
      <c r="FE526" s="59"/>
      <c r="FF526" s="59"/>
      <c r="FG526" s="59"/>
      <c r="FH526" s="59"/>
      <c r="FI526" s="59"/>
      <c r="FJ526" s="59"/>
      <c r="FK526" s="59"/>
      <c r="FL526" s="59"/>
      <c r="FM526" s="59"/>
      <c r="FN526" s="59"/>
      <c r="FO526" s="59"/>
      <c r="FP526" s="59"/>
      <c r="FQ526" s="59"/>
      <c r="FR526" s="59"/>
      <c r="FS526" s="59"/>
      <c r="FT526" s="59"/>
      <c r="FU526" s="59"/>
      <c r="FV526" s="59"/>
      <c r="FW526" s="59"/>
      <c r="FX526" s="59"/>
      <c r="FY526" s="59"/>
      <c r="FZ526" s="59"/>
      <c r="GA526" s="59"/>
      <c r="GB526" s="59"/>
      <c r="GC526" s="59"/>
      <c r="GD526" s="59"/>
      <c r="GE526" s="59"/>
      <c r="GF526" s="59"/>
      <c r="GG526" s="59"/>
      <c r="GH526" s="59"/>
      <c r="GI526" s="59"/>
      <c r="GJ526" s="59"/>
      <c r="GK526" s="59"/>
      <c r="GL526" s="59"/>
      <c r="GM526" s="59"/>
      <c r="GN526" s="59"/>
      <c r="GO526" s="59"/>
      <c r="GP526" s="59"/>
      <c r="GQ526" s="59"/>
      <c r="GR526" s="59"/>
      <c r="GS526" s="59"/>
      <c r="GT526" s="59"/>
      <c r="GU526" s="59"/>
      <c r="GV526" s="59"/>
      <c r="GW526" s="59"/>
      <c r="GX526" s="59"/>
      <c r="GY526" s="59"/>
      <c r="GZ526" s="59"/>
      <c r="HA526" s="59"/>
      <c r="HB526" s="59"/>
      <c r="HC526" s="59"/>
      <c r="HD526" s="59"/>
      <c r="HE526" s="59"/>
      <c r="HF526" s="59"/>
      <c r="HG526" s="59"/>
      <c r="HH526" s="59"/>
      <c r="HI526" s="59"/>
      <c r="HJ526" s="59"/>
      <c r="HK526" s="59"/>
      <c r="HL526" s="59"/>
      <c r="HM526" s="59"/>
      <c r="HN526" s="59"/>
      <c r="HO526" s="59"/>
      <c r="HP526" s="59"/>
      <c r="HQ526" s="59"/>
      <c r="HR526" s="59"/>
      <c r="HS526" s="59"/>
      <c r="HT526" s="59"/>
      <c r="HU526" s="59"/>
      <c r="HV526" s="59"/>
      <c r="HW526" s="59"/>
      <c r="HX526" s="59"/>
      <c r="HY526" s="59"/>
      <c r="HZ526" s="59"/>
      <c r="IA526" s="59"/>
      <c r="IB526" s="59"/>
      <c r="IC526" s="59"/>
      <c r="ID526" s="59"/>
      <c r="IE526" s="59"/>
      <c r="IF526" s="59"/>
      <c r="IG526" s="59"/>
      <c r="IH526" s="59"/>
      <c r="II526" s="59"/>
      <c r="IJ526" s="59"/>
      <c r="IK526" s="59"/>
      <c r="IL526" s="59"/>
      <c r="IM526" s="59"/>
      <c r="IN526" s="59"/>
      <c r="IO526" s="59"/>
      <c r="IP526" s="59"/>
      <c r="IQ526" s="59"/>
      <c r="IR526" s="59"/>
      <c r="IS526" s="59"/>
      <c r="IT526" s="59"/>
      <c r="IU526" s="59"/>
      <c r="IV526" s="59"/>
      <c r="IW526" s="59"/>
      <c r="IX526" s="59"/>
      <c r="IY526" s="59"/>
      <c r="IZ526" s="59"/>
      <c r="JA526" s="59"/>
      <c r="JB526" s="59"/>
      <c r="JC526" s="59"/>
      <c r="JD526" s="59"/>
      <c r="JE526" s="59"/>
      <c r="JF526" s="59"/>
      <c r="JG526" s="59"/>
      <c r="JH526" s="59"/>
      <c r="JI526" s="59"/>
      <c r="JJ526" s="59"/>
      <c r="JK526" s="59"/>
      <c r="JL526" s="59"/>
      <c r="JM526" s="59"/>
      <c r="JN526" s="59"/>
      <c r="JO526" s="59"/>
      <c r="JP526" s="59"/>
      <c r="JQ526" s="59"/>
      <c r="JR526" s="59"/>
      <c r="JS526" s="59"/>
      <c r="JT526" s="59"/>
      <c r="JU526" s="59"/>
      <c r="JV526" s="59"/>
      <c r="JW526" s="59"/>
      <c r="JX526" s="59"/>
      <c r="JY526" s="59"/>
      <c r="JZ526" s="59"/>
      <c r="KA526" s="59"/>
      <c r="KB526" s="59"/>
      <c r="KC526" s="59"/>
      <c r="KD526" s="59"/>
      <c r="KE526" s="59"/>
      <c r="KF526" s="59"/>
      <c r="KG526" s="59"/>
      <c r="KH526" s="59"/>
      <c r="KI526" s="59"/>
      <c r="KJ526" s="59"/>
      <c r="KK526" s="59"/>
      <c r="KL526" s="59"/>
      <c r="KM526" s="59"/>
      <c r="KN526" s="59"/>
      <c r="KO526" s="59"/>
      <c r="KP526" s="59"/>
      <c r="KQ526" s="59"/>
      <c r="KR526" s="59"/>
      <c r="KS526" s="59"/>
      <c r="KT526" s="59"/>
      <c r="KU526" s="59"/>
      <c r="KV526" s="59"/>
      <c r="KW526" s="59"/>
      <c r="KX526" s="59"/>
      <c r="KY526" s="59"/>
      <c r="KZ526" s="59"/>
      <c r="LA526" s="59"/>
      <c r="LB526" s="59"/>
      <c r="LC526" s="59"/>
      <c r="LD526" s="59"/>
      <c r="LE526" s="59"/>
      <c r="LF526" s="59"/>
      <c r="LG526" s="59"/>
      <c r="LH526" s="59"/>
      <c r="LI526" s="59"/>
      <c r="LJ526" s="59"/>
      <c r="LK526" s="59"/>
      <c r="LL526" s="59"/>
      <c r="LM526" s="59"/>
      <c r="LN526" s="59"/>
      <c r="LO526" s="59"/>
      <c r="LP526" s="59"/>
      <c r="LQ526" s="59"/>
      <c r="LR526" s="59"/>
      <c r="LS526" s="59"/>
      <c r="LT526" s="59"/>
      <c r="LU526" s="59"/>
      <c r="LV526" s="59"/>
      <c r="LW526" s="59"/>
      <c r="LX526" s="59"/>
      <c r="LY526" s="59"/>
      <c r="LZ526" s="59"/>
      <c r="MA526" s="59"/>
      <c r="MB526" s="59"/>
      <c r="MC526" s="59"/>
      <c r="MD526" s="59"/>
      <c r="ME526" s="59"/>
      <c r="MF526" s="59"/>
      <c r="MG526" s="59"/>
      <c r="MH526" s="59"/>
      <c r="MI526" s="59"/>
      <c r="MJ526" s="59"/>
      <c r="MK526" s="59"/>
      <c r="ML526" s="59"/>
      <c r="MM526" s="59"/>
      <c r="MN526" s="59"/>
      <c r="MO526" s="59"/>
      <c r="MP526" s="59"/>
      <c r="MQ526" s="59"/>
      <c r="MR526" s="59"/>
      <c r="MS526" s="59"/>
      <c r="MT526" s="59"/>
      <c r="MU526" s="59"/>
      <c r="MV526" s="59"/>
      <c r="MW526" s="59"/>
      <c r="MX526" s="59"/>
      <c r="MY526" s="59"/>
      <c r="MZ526" s="59"/>
      <c r="NA526" s="59"/>
      <c r="NB526" s="59"/>
      <c r="NC526" s="59"/>
      <c r="ND526" s="59"/>
      <c r="NE526" s="59"/>
      <c r="NF526" s="59"/>
      <c r="NG526" s="59"/>
      <c r="NH526" s="59"/>
      <c r="NI526" s="59"/>
      <c r="NJ526" s="59"/>
      <c r="NK526" s="59"/>
      <c r="NL526" s="59"/>
      <c r="NM526" s="59"/>
      <c r="NN526" s="59"/>
      <c r="NO526" s="59"/>
      <c r="NP526" s="59"/>
      <c r="NQ526" s="59"/>
      <c r="NR526" s="59"/>
      <c r="NS526" s="59"/>
      <c r="NT526" s="59"/>
      <c r="NU526" s="59"/>
      <c r="NV526" s="59"/>
      <c r="NW526" s="59"/>
      <c r="NX526" s="59"/>
      <c r="NY526" s="59"/>
      <c r="NZ526" s="59"/>
      <c r="OA526" s="59"/>
      <c r="OB526" s="59"/>
      <c r="OC526" s="59"/>
      <c r="OD526" s="59"/>
      <c r="OE526" s="59"/>
      <c r="OF526" s="59"/>
      <c r="OG526" s="59"/>
      <c r="OH526" s="59"/>
      <c r="OI526" s="59"/>
      <c r="OJ526" s="59"/>
      <c r="OK526" s="59"/>
      <c r="OL526" s="59"/>
      <c r="OM526" s="59"/>
      <c r="ON526" s="59"/>
      <c r="OO526" s="59"/>
      <c r="OP526" s="59"/>
      <c r="OQ526" s="59"/>
      <c r="OR526" s="59"/>
      <c r="OS526" s="59"/>
      <c r="OT526" s="59"/>
      <c r="OU526" s="59"/>
      <c r="OV526" s="59"/>
      <c r="OW526" s="59"/>
      <c r="OX526" s="59"/>
      <c r="OY526" s="59"/>
      <c r="OZ526" s="59"/>
      <c r="PA526" s="59"/>
      <c r="PB526" s="59"/>
      <c r="PC526" s="59"/>
      <c r="PD526" s="59"/>
      <c r="PE526" s="59"/>
      <c r="PF526" s="59"/>
      <c r="PG526" s="59"/>
      <c r="PH526" s="59"/>
      <c r="PI526" s="59"/>
      <c r="PJ526" s="59"/>
      <c r="PK526" s="59"/>
      <c r="PL526" s="59"/>
      <c r="PM526" s="59"/>
      <c r="PN526" s="59"/>
      <c r="PO526" s="59"/>
      <c r="PP526" s="59"/>
      <c r="PQ526" s="59"/>
      <c r="PR526" s="59"/>
      <c r="PS526" s="59"/>
      <c r="PT526" s="59"/>
      <c r="PU526" s="59"/>
      <c r="PV526" s="59"/>
      <c r="PW526" s="59"/>
      <c r="PX526" s="59"/>
      <c r="PY526" s="59"/>
      <c r="PZ526" s="59"/>
      <c r="QA526" s="59"/>
      <c r="QB526" s="59"/>
      <c r="QC526" s="59"/>
      <c r="QD526" s="59"/>
      <c r="QE526" s="59"/>
      <c r="QF526" s="59"/>
      <c r="QG526" s="59"/>
      <c r="QH526" s="59"/>
      <c r="QI526" s="59"/>
      <c r="QJ526" s="59"/>
      <c r="QK526" s="59"/>
      <c r="QL526" s="59"/>
      <c r="QM526" s="59"/>
      <c r="QN526" s="59"/>
      <c r="QO526" s="59"/>
      <c r="QP526" s="59"/>
      <c r="QQ526" s="59"/>
      <c r="QR526" s="59"/>
      <c r="QS526" s="59"/>
      <c r="QT526" s="59"/>
      <c r="QU526" s="59"/>
      <c r="QV526" s="59"/>
      <c r="QW526" s="59"/>
      <c r="QX526" s="59"/>
      <c r="QY526" s="59"/>
      <c r="QZ526" s="59"/>
      <c r="RA526" s="59"/>
      <c r="RB526" s="59"/>
      <c r="RC526" s="59"/>
      <c r="RD526" s="59"/>
      <c r="RE526" s="59"/>
      <c r="RF526" s="59"/>
      <c r="RG526" s="59"/>
      <c r="RH526" s="59"/>
      <c r="RI526" s="59"/>
      <c r="RJ526" s="59"/>
      <c r="RK526" s="59"/>
      <c r="RL526" s="59"/>
      <c r="RM526" s="59"/>
      <c r="RN526" s="59"/>
      <c r="RO526" s="59"/>
      <c r="RP526" s="59"/>
      <c r="RQ526" s="59"/>
      <c r="RR526" s="59"/>
      <c r="RS526" s="59"/>
      <c r="RT526" s="59"/>
      <c r="RU526" s="59"/>
      <c r="RV526" s="59"/>
      <c r="RW526" s="59"/>
      <c r="RX526" s="59"/>
      <c r="RY526" s="59"/>
      <c r="RZ526" s="59"/>
      <c r="SA526" s="59"/>
      <c r="SB526" s="59"/>
      <c r="SC526" s="59"/>
      <c r="SD526" s="59"/>
      <c r="SE526" s="59"/>
      <c r="SF526" s="59"/>
      <c r="SG526" s="59"/>
      <c r="SH526" s="59"/>
      <c r="SI526" s="59"/>
      <c r="SJ526" s="59"/>
      <c r="SK526" s="59"/>
      <c r="SL526" s="59"/>
      <c r="SM526" s="59"/>
      <c r="SN526" s="59"/>
      <c r="SO526" s="59"/>
      <c r="SP526" s="59"/>
      <c r="SQ526" s="59"/>
      <c r="SR526" s="59"/>
      <c r="SS526" s="59"/>
      <c r="ST526" s="59"/>
      <c r="SU526" s="59"/>
      <c r="SV526" s="59"/>
      <c r="SW526" s="59"/>
      <c r="SX526" s="59"/>
      <c r="SY526" s="59"/>
      <c r="SZ526" s="59"/>
      <c r="TA526" s="59"/>
      <c r="TB526" s="59"/>
      <c r="TC526" s="59"/>
      <c r="TD526" s="59"/>
      <c r="TE526" s="59"/>
      <c r="TF526" s="59"/>
      <c r="TG526" s="59"/>
      <c r="TH526" s="59"/>
      <c r="TI526" s="59"/>
      <c r="TJ526" s="59"/>
      <c r="TK526" s="59"/>
      <c r="TL526" s="59"/>
      <c r="TM526" s="59"/>
      <c r="TN526" s="59"/>
      <c r="TO526" s="59"/>
      <c r="TP526" s="59"/>
      <c r="TQ526" s="59"/>
      <c r="TR526" s="59"/>
      <c r="TS526" s="59"/>
      <c r="TT526" s="59"/>
      <c r="TU526" s="59"/>
      <c r="TV526" s="59"/>
      <c r="TW526" s="59"/>
      <c r="TX526" s="59"/>
      <c r="TY526" s="59"/>
      <c r="TZ526" s="59"/>
      <c r="UA526" s="59"/>
      <c r="UB526" s="59"/>
      <c r="UC526" s="59"/>
      <c r="UD526" s="59"/>
      <c r="UE526" s="59"/>
      <c r="UF526" s="59"/>
      <c r="UG526" s="59"/>
      <c r="UH526" s="59"/>
      <c r="UI526" s="59"/>
      <c r="UJ526" s="59"/>
      <c r="UK526" s="59"/>
      <c r="UL526" s="59"/>
      <c r="UM526" s="59"/>
      <c r="UN526" s="59"/>
      <c r="UO526" s="59"/>
      <c r="UP526" s="59"/>
      <c r="UQ526" s="59"/>
      <c r="UR526" s="59"/>
      <c r="US526" s="10"/>
      <c r="UT526" s="10"/>
      <c r="UU526" s="10"/>
      <c r="UV526" s="10"/>
      <c r="UW526" s="10"/>
      <c r="UX526" s="10"/>
      <c r="UY526" s="10"/>
      <c r="UZ526" s="10"/>
      <c r="VA526" s="10"/>
      <c r="VB526" s="10"/>
      <c r="VC526" s="10"/>
      <c r="VD526" s="10"/>
      <c r="VE526" s="10"/>
      <c r="VF526" s="10"/>
      <c r="VG526" s="10"/>
      <c r="VH526" s="10"/>
      <c r="VI526" s="10"/>
      <c r="VJ526" s="10"/>
      <c r="VK526" s="10"/>
      <c r="VL526" s="10"/>
      <c r="VM526" s="10"/>
      <c r="VN526" s="10"/>
      <c r="VO526" s="10"/>
      <c r="VP526" s="10"/>
      <c r="VQ526" s="10"/>
      <c r="VR526" s="10"/>
    </row>
    <row r="527" spans="1:621" s="41" customFormat="1" ht="117.75" hidden="1" customHeight="1" x14ac:dyDescent="0.25">
      <c r="A527" s="389">
        <f>A526+1</f>
        <v>412</v>
      </c>
      <c r="B527" s="390" t="s">
        <v>99</v>
      </c>
      <c r="C527" s="359" t="s">
        <v>3005</v>
      </c>
      <c r="D527" s="359" t="s">
        <v>3006</v>
      </c>
      <c r="E527" s="359" t="s">
        <v>3007</v>
      </c>
      <c r="F527" s="359" t="s">
        <v>3008</v>
      </c>
      <c r="G527" s="385">
        <v>44337.986111111109</v>
      </c>
      <c r="H527" s="385">
        <v>44338.125</v>
      </c>
      <c r="I527" s="385">
        <v>44341.93472222222</v>
      </c>
      <c r="J527" s="369">
        <f>H527-G527</f>
        <v>0.13888888889050577</v>
      </c>
      <c r="K527" s="370" t="s">
        <v>3009</v>
      </c>
      <c r="L527" s="370"/>
      <c r="M527" s="370"/>
      <c r="N527" s="370"/>
      <c r="O527" s="370"/>
      <c r="P527" s="370"/>
      <c r="Q527" s="370"/>
      <c r="R527" s="370" t="s">
        <v>3010</v>
      </c>
      <c r="S527" s="370" t="s">
        <v>3089</v>
      </c>
      <c r="T527" s="370" t="s">
        <v>75</v>
      </c>
      <c r="U527" s="370">
        <v>480</v>
      </c>
      <c r="V527" s="370" t="s">
        <v>76</v>
      </c>
      <c r="W527" s="370">
        <v>1</v>
      </c>
      <c r="X527" s="331">
        <v>275</v>
      </c>
      <c r="Y527" s="50">
        <f t="shared" si="79"/>
        <v>3.3333333333721384</v>
      </c>
      <c r="Z527" s="59"/>
      <c r="AA527" s="59">
        <v>1</v>
      </c>
      <c r="AB527" s="59"/>
      <c r="AC527" s="59"/>
      <c r="AD527" s="59"/>
      <c r="AE527" s="59"/>
      <c r="AF527" s="59"/>
      <c r="AG527" s="59"/>
      <c r="AH527" s="59"/>
      <c r="AI527" s="59"/>
      <c r="AJ527" s="59"/>
      <c r="AK527" s="59"/>
      <c r="AL527" s="59"/>
      <c r="AM527" s="59"/>
      <c r="AN527" s="59"/>
      <c r="AO527" s="59"/>
      <c r="AP527" s="59"/>
      <c r="AQ527" s="59"/>
      <c r="AR527" s="59"/>
      <c r="AS527" s="59"/>
      <c r="AT527" s="59"/>
      <c r="AU527" s="59"/>
      <c r="AV527" s="53" t="s">
        <v>89</v>
      </c>
      <c r="AW527" s="53" t="s">
        <v>91</v>
      </c>
      <c r="AX527" s="59"/>
      <c r="AY527" s="59"/>
      <c r="AZ527" s="59"/>
      <c r="BA527" s="59"/>
      <c r="BB527" s="59"/>
      <c r="BC527" s="59"/>
      <c r="BD527" s="59"/>
      <c r="BE527" s="59"/>
      <c r="BF527" s="59"/>
      <c r="BG527" s="59"/>
      <c r="BH527" s="59"/>
      <c r="BI527" s="59"/>
      <c r="BJ527" s="59"/>
      <c r="BK527" s="59"/>
      <c r="BL527" s="59"/>
      <c r="BM527" s="59"/>
      <c r="BN527" s="59"/>
      <c r="BO527" s="59"/>
      <c r="BP527" s="59"/>
      <c r="BQ527" s="59"/>
      <c r="BR527" s="59"/>
      <c r="BS527" s="59"/>
      <c r="BT527" s="59"/>
      <c r="BU527" s="59"/>
      <c r="BV527" s="59"/>
      <c r="BW527" s="59"/>
      <c r="BX527" s="59"/>
      <c r="BY527" s="59"/>
      <c r="BZ527" s="59"/>
      <c r="CA527" s="59"/>
      <c r="CB527" s="59"/>
      <c r="CC527" s="59"/>
      <c r="CD527" s="59"/>
      <c r="CE527" s="59"/>
      <c r="CF527" s="59"/>
      <c r="CG527" s="59"/>
      <c r="CH527" s="59"/>
      <c r="CI527" s="59"/>
      <c r="CJ527" s="59"/>
      <c r="CK527" s="59"/>
      <c r="CL527" s="59"/>
      <c r="CM527" s="59"/>
      <c r="CN527" s="59"/>
      <c r="CO527" s="59"/>
      <c r="CP527" s="59"/>
      <c r="CQ527" s="59"/>
      <c r="CR527" s="59"/>
      <c r="CS527" s="59"/>
      <c r="CT527" s="59"/>
      <c r="CU527" s="59"/>
      <c r="CV527" s="59"/>
      <c r="CW527" s="59"/>
      <c r="CX527" s="59"/>
      <c r="CY527" s="59"/>
      <c r="CZ527" s="59"/>
      <c r="DA527" s="59"/>
      <c r="DB527" s="59"/>
      <c r="DC527" s="59"/>
      <c r="DD527" s="59"/>
      <c r="DE527" s="59"/>
      <c r="DF527" s="59"/>
      <c r="DG527" s="59"/>
      <c r="DH527" s="59"/>
      <c r="DI527" s="59"/>
      <c r="DJ527" s="59"/>
      <c r="DK527" s="59"/>
      <c r="DL527" s="59"/>
      <c r="DM527" s="59"/>
      <c r="DN527" s="59"/>
      <c r="DO527" s="59"/>
      <c r="DP527" s="59"/>
      <c r="DQ527" s="59"/>
      <c r="DR527" s="59"/>
      <c r="DS527" s="59"/>
      <c r="DT527" s="59"/>
      <c r="DU527" s="59"/>
      <c r="DV527" s="59"/>
      <c r="DW527" s="59"/>
      <c r="DX527" s="59"/>
      <c r="DY527" s="59"/>
      <c r="DZ527" s="59"/>
      <c r="EA527" s="59"/>
      <c r="EB527" s="59"/>
      <c r="EC527" s="59"/>
      <c r="ED527" s="59"/>
      <c r="EE527" s="59"/>
      <c r="EF527" s="59"/>
      <c r="EG527" s="59"/>
      <c r="EH527" s="59"/>
      <c r="EI527" s="59"/>
      <c r="EJ527" s="59"/>
      <c r="EK527" s="59"/>
      <c r="EL527" s="59"/>
      <c r="EM527" s="59"/>
      <c r="EN527" s="59"/>
      <c r="EO527" s="59"/>
      <c r="EP527" s="59"/>
      <c r="EQ527" s="59"/>
      <c r="ER527" s="59"/>
      <c r="ES527" s="59"/>
      <c r="ET527" s="59"/>
      <c r="EU527" s="59"/>
      <c r="EV527" s="59"/>
      <c r="EW527" s="59"/>
      <c r="EX527" s="59"/>
      <c r="EY527" s="59"/>
      <c r="EZ527" s="59"/>
      <c r="FA527" s="59"/>
      <c r="FB527" s="59"/>
      <c r="FC527" s="59"/>
      <c r="FD527" s="59"/>
      <c r="FE527" s="59"/>
      <c r="FF527" s="59"/>
      <c r="FG527" s="59"/>
      <c r="FH527" s="59"/>
      <c r="FI527" s="59"/>
      <c r="FJ527" s="59"/>
      <c r="FK527" s="59"/>
      <c r="FL527" s="59"/>
      <c r="FM527" s="59"/>
      <c r="FN527" s="59"/>
      <c r="FO527" s="59"/>
      <c r="FP527" s="59"/>
      <c r="FQ527" s="59"/>
      <c r="FR527" s="59"/>
      <c r="FS527" s="59"/>
      <c r="FT527" s="59"/>
      <c r="FU527" s="59"/>
      <c r="FV527" s="59"/>
      <c r="FW527" s="59"/>
      <c r="FX527" s="59"/>
      <c r="FY527" s="59"/>
      <c r="FZ527" s="59"/>
      <c r="GA527" s="59"/>
      <c r="GB527" s="59"/>
      <c r="GC527" s="59"/>
      <c r="GD527" s="59"/>
      <c r="GE527" s="59"/>
      <c r="GF527" s="59"/>
      <c r="GG527" s="59"/>
      <c r="GH527" s="59"/>
      <c r="GI527" s="59"/>
      <c r="GJ527" s="59"/>
      <c r="GK527" s="59"/>
      <c r="GL527" s="59"/>
      <c r="GM527" s="59"/>
      <c r="GN527" s="59"/>
      <c r="GO527" s="59"/>
      <c r="GP527" s="59"/>
      <c r="GQ527" s="59"/>
      <c r="GR527" s="59"/>
      <c r="GS527" s="59"/>
      <c r="GT527" s="59"/>
      <c r="GU527" s="59"/>
      <c r="GV527" s="59"/>
      <c r="GW527" s="59"/>
      <c r="GX527" s="59"/>
      <c r="GY527" s="59"/>
      <c r="GZ527" s="59"/>
      <c r="HA527" s="59"/>
      <c r="HB527" s="59"/>
      <c r="HC527" s="59"/>
      <c r="HD527" s="59"/>
      <c r="HE527" s="59"/>
      <c r="HF527" s="59"/>
      <c r="HG527" s="59"/>
      <c r="HH527" s="59"/>
      <c r="HI527" s="59"/>
      <c r="HJ527" s="59"/>
      <c r="HK527" s="59"/>
      <c r="HL527" s="59"/>
      <c r="HM527" s="59"/>
      <c r="HN527" s="59"/>
      <c r="HO527" s="59"/>
      <c r="HP527" s="59"/>
      <c r="HQ527" s="59"/>
      <c r="HR527" s="59"/>
      <c r="HS527" s="59"/>
      <c r="HT527" s="59"/>
      <c r="HU527" s="59"/>
      <c r="HV527" s="59"/>
      <c r="HW527" s="59"/>
      <c r="HX527" s="59"/>
      <c r="HY527" s="59"/>
      <c r="HZ527" s="59"/>
      <c r="IA527" s="59"/>
      <c r="IB527" s="59"/>
      <c r="IC527" s="59"/>
      <c r="ID527" s="59"/>
      <c r="IE527" s="59"/>
      <c r="IF527" s="59"/>
      <c r="IG527" s="59"/>
      <c r="IH527" s="59"/>
      <c r="II527" s="59"/>
      <c r="IJ527" s="59"/>
      <c r="IK527" s="59"/>
      <c r="IL527" s="59"/>
      <c r="IM527" s="59"/>
      <c r="IN527" s="59"/>
      <c r="IO527" s="59"/>
      <c r="IP527" s="59"/>
      <c r="IQ527" s="59"/>
      <c r="IR527" s="59"/>
      <c r="IS527" s="59"/>
      <c r="IT527" s="59"/>
      <c r="IU527" s="59"/>
      <c r="IV527" s="59"/>
      <c r="IW527" s="59"/>
      <c r="IX527" s="59"/>
      <c r="IY527" s="59"/>
      <c r="IZ527" s="59"/>
      <c r="JA527" s="59"/>
      <c r="JB527" s="59"/>
      <c r="JC527" s="59"/>
      <c r="JD527" s="59"/>
      <c r="JE527" s="59"/>
      <c r="JF527" s="59"/>
      <c r="JG527" s="59"/>
      <c r="JH527" s="59"/>
      <c r="JI527" s="59"/>
      <c r="JJ527" s="59"/>
      <c r="JK527" s="59"/>
      <c r="JL527" s="59"/>
      <c r="JM527" s="59"/>
      <c r="JN527" s="59"/>
      <c r="JO527" s="59"/>
      <c r="JP527" s="59"/>
      <c r="JQ527" s="59"/>
      <c r="JR527" s="59"/>
      <c r="JS527" s="59"/>
      <c r="JT527" s="59"/>
      <c r="JU527" s="59"/>
      <c r="JV527" s="59"/>
      <c r="JW527" s="59"/>
      <c r="JX527" s="59"/>
      <c r="JY527" s="59"/>
      <c r="JZ527" s="59"/>
      <c r="KA527" s="59"/>
      <c r="KB527" s="59"/>
      <c r="KC527" s="59"/>
      <c r="KD527" s="59"/>
      <c r="KE527" s="59"/>
      <c r="KF527" s="59"/>
      <c r="KG527" s="59"/>
      <c r="KH527" s="59"/>
      <c r="KI527" s="59"/>
      <c r="KJ527" s="59"/>
      <c r="KK527" s="59"/>
      <c r="KL527" s="59"/>
      <c r="KM527" s="59"/>
      <c r="KN527" s="59"/>
      <c r="KO527" s="59"/>
      <c r="KP527" s="59"/>
      <c r="KQ527" s="59"/>
      <c r="KR527" s="59"/>
      <c r="KS527" s="59"/>
      <c r="KT527" s="59"/>
      <c r="KU527" s="59"/>
      <c r="KV527" s="59"/>
      <c r="KW527" s="59"/>
      <c r="KX527" s="59"/>
      <c r="KY527" s="59"/>
      <c r="KZ527" s="59"/>
      <c r="LA527" s="59"/>
      <c r="LB527" s="59"/>
      <c r="LC527" s="59"/>
      <c r="LD527" s="59"/>
      <c r="LE527" s="59"/>
      <c r="LF527" s="59"/>
      <c r="LG527" s="59"/>
      <c r="LH527" s="59"/>
      <c r="LI527" s="59"/>
      <c r="LJ527" s="59"/>
      <c r="LK527" s="59"/>
      <c r="LL527" s="59"/>
      <c r="LM527" s="59"/>
      <c r="LN527" s="59"/>
      <c r="LO527" s="59"/>
      <c r="LP527" s="59"/>
      <c r="LQ527" s="59"/>
      <c r="LR527" s="59"/>
      <c r="LS527" s="59"/>
      <c r="LT527" s="59"/>
      <c r="LU527" s="59"/>
      <c r="LV527" s="59"/>
      <c r="LW527" s="59"/>
      <c r="LX527" s="59"/>
      <c r="LY527" s="59"/>
      <c r="LZ527" s="59"/>
      <c r="MA527" s="59"/>
      <c r="MB527" s="59"/>
      <c r="MC527" s="59"/>
      <c r="MD527" s="59"/>
      <c r="ME527" s="59"/>
      <c r="MF527" s="59"/>
      <c r="MG527" s="59"/>
      <c r="MH527" s="59"/>
      <c r="MI527" s="59"/>
      <c r="MJ527" s="59"/>
      <c r="MK527" s="59"/>
      <c r="ML527" s="59"/>
      <c r="MM527" s="59"/>
      <c r="MN527" s="59"/>
      <c r="MO527" s="59"/>
      <c r="MP527" s="59"/>
      <c r="MQ527" s="59"/>
      <c r="MR527" s="59"/>
      <c r="MS527" s="59"/>
      <c r="MT527" s="59"/>
      <c r="MU527" s="59"/>
      <c r="MV527" s="59"/>
      <c r="MW527" s="59"/>
      <c r="MX527" s="59"/>
      <c r="MY527" s="59"/>
      <c r="MZ527" s="59"/>
      <c r="NA527" s="59"/>
      <c r="NB527" s="59"/>
      <c r="NC527" s="59"/>
      <c r="ND527" s="59"/>
      <c r="NE527" s="59"/>
      <c r="NF527" s="59"/>
      <c r="NG527" s="59"/>
      <c r="NH527" s="59"/>
      <c r="NI527" s="59"/>
      <c r="NJ527" s="59"/>
      <c r="NK527" s="59"/>
      <c r="NL527" s="59"/>
      <c r="NM527" s="59"/>
      <c r="NN527" s="59"/>
      <c r="NO527" s="59"/>
      <c r="NP527" s="59"/>
      <c r="NQ527" s="59"/>
      <c r="NR527" s="59"/>
      <c r="NS527" s="59"/>
      <c r="NT527" s="59"/>
      <c r="NU527" s="59"/>
      <c r="NV527" s="59"/>
      <c r="NW527" s="59"/>
      <c r="NX527" s="59"/>
      <c r="NY527" s="59"/>
      <c r="NZ527" s="59"/>
      <c r="OA527" s="59"/>
      <c r="OB527" s="59"/>
      <c r="OC527" s="59"/>
      <c r="OD527" s="59"/>
      <c r="OE527" s="59"/>
      <c r="OF527" s="59"/>
      <c r="OG527" s="59"/>
      <c r="OH527" s="59"/>
      <c r="OI527" s="59"/>
      <c r="OJ527" s="59"/>
      <c r="OK527" s="59"/>
      <c r="OL527" s="59"/>
      <c r="OM527" s="59"/>
      <c r="ON527" s="59"/>
      <c r="OO527" s="59"/>
      <c r="OP527" s="59"/>
      <c r="OQ527" s="59"/>
      <c r="OR527" s="59"/>
      <c r="OS527" s="59"/>
      <c r="OT527" s="59"/>
      <c r="OU527" s="59"/>
      <c r="OV527" s="59"/>
      <c r="OW527" s="59"/>
      <c r="OX527" s="59"/>
      <c r="OY527" s="59"/>
      <c r="OZ527" s="59"/>
      <c r="PA527" s="59"/>
      <c r="PB527" s="59"/>
      <c r="PC527" s="59"/>
      <c r="PD527" s="59"/>
      <c r="PE527" s="59"/>
      <c r="PF527" s="59"/>
      <c r="PG527" s="59"/>
      <c r="PH527" s="59"/>
      <c r="PI527" s="59"/>
      <c r="PJ527" s="59"/>
      <c r="PK527" s="59"/>
      <c r="PL527" s="59"/>
      <c r="PM527" s="59"/>
      <c r="PN527" s="59"/>
      <c r="PO527" s="59"/>
      <c r="PP527" s="59"/>
      <c r="PQ527" s="59"/>
      <c r="PR527" s="59"/>
      <c r="PS527" s="59"/>
      <c r="PT527" s="59"/>
      <c r="PU527" s="59"/>
      <c r="PV527" s="59"/>
      <c r="PW527" s="59"/>
      <c r="PX527" s="59"/>
      <c r="PY527" s="59"/>
      <c r="PZ527" s="59"/>
      <c r="QA527" s="59"/>
      <c r="QB527" s="59"/>
      <c r="QC527" s="59"/>
      <c r="QD527" s="59"/>
      <c r="QE527" s="59"/>
      <c r="QF527" s="59"/>
      <c r="QG527" s="59"/>
      <c r="QH527" s="59"/>
      <c r="QI527" s="59"/>
      <c r="QJ527" s="59"/>
      <c r="QK527" s="59"/>
      <c r="QL527" s="59"/>
      <c r="QM527" s="59"/>
      <c r="QN527" s="59"/>
      <c r="QO527" s="59"/>
      <c r="QP527" s="59"/>
      <c r="QQ527" s="59"/>
      <c r="QR527" s="59"/>
      <c r="QS527" s="59"/>
      <c r="QT527" s="59"/>
      <c r="QU527" s="59"/>
      <c r="QV527" s="59"/>
      <c r="QW527" s="59"/>
      <c r="QX527" s="59"/>
      <c r="QY527" s="59"/>
      <c r="QZ527" s="59"/>
      <c r="RA527" s="59"/>
      <c r="RB527" s="59"/>
      <c r="RC527" s="59"/>
      <c r="RD527" s="59"/>
      <c r="RE527" s="59"/>
      <c r="RF527" s="59"/>
      <c r="RG527" s="59"/>
      <c r="RH527" s="59"/>
      <c r="RI527" s="59"/>
      <c r="RJ527" s="59"/>
      <c r="RK527" s="59"/>
      <c r="RL527" s="59"/>
      <c r="RM527" s="59"/>
      <c r="RN527" s="59"/>
      <c r="RO527" s="59"/>
      <c r="RP527" s="59"/>
      <c r="RQ527" s="59"/>
      <c r="RR527" s="59"/>
      <c r="RS527" s="59"/>
      <c r="RT527" s="59"/>
      <c r="RU527" s="59"/>
      <c r="RV527" s="59"/>
      <c r="RW527" s="59"/>
      <c r="RX527" s="59"/>
      <c r="RY527" s="59"/>
      <c r="RZ527" s="59"/>
      <c r="SA527" s="59"/>
      <c r="SB527" s="59"/>
      <c r="SC527" s="59"/>
      <c r="SD527" s="59"/>
      <c r="SE527" s="59"/>
      <c r="SF527" s="59"/>
      <c r="SG527" s="59"/>
      <c r="SH527" s="59"/>
      <c r="SI527" s="59"/>
      <c r="SJ527" s="59"/>
      <c r="SK527" s="59"/>
      <c r="SL527" s="59"/>
      <c r="SM527" s="59"/>
      <c r="SN527" s="59"/>
      <c r="SO527" s="59"/>
      <c r="SP527" s="59"/>
      <c r="SQ527" s="59"/>
      <c r="SR527" s="59"/>
      <c r="SS527" s="59"/>
      <c r="ST527" s="59"/>
      <c r="SU527" s="59"/>
      <c r="SV527" s="59"/>
      <c r="SW527" s="59"/>
      <c r="SX527" s="59"/>
      <c r="SY527" s="59"/>
      <c r="SZ527" s="59"/>
      <c r="TA527" s="59"/>
      <c r="TB527" s="59"/>
      <c r="TC527" s="59"/>
      <c r="TD527" s="59"/>
      <c r="TE527" s="59"/>
      <c r="TF527" s="59"/>
      <c r="TG527" s="59"/>
      <c r="TH527" s="59"/>
      <c r="TI527" s="59"/>
      <c r="TJ527" s="59"/>
      <c r="TK527" s="59"/>
      <c r="TL527" s="59"/>
      <c r="TM527" s="59"/>
      <c r="TN527" s="59"/>
      <c r="TO527" s="59"/>
      <c r="TP527" s="59"/>
      <c r="TQ527" s="59"/>
      <c r="TR527" s="59"/>
      <c r="TS527" s="59"/>
      <c r="TT527" s="59"/>
      <c r="TU527" s="59"/>
      <c r="TV527" s="59"/>
      <c r="TW527" s="59"/>
      <c r="TX527" s="59"/>
      <c r="TY527" s="59"/>
      <c r="TZ527" s="59"/>
      <c r="UA527" s="59"/>
      <c r="UB527" s="59"/>
      <c r="UC527" s="59"/>
      <c r="UD527" s="59"/>
      <c r="UE527" s="59"/>
      <c r="UF527" s="59"/>
      <c r="UG527" s="59"/>
      <c r="UH527" s="59"/>
      <c r="UI527" s="59"/>
      <c r="UJ527" s="59"/>
      <c r="UK527" s="59"/>
      <c r="UL527" s="59"/>
      <c r="UM527" s="59"/>
      <c r="UN527" s="59"/>
      <c r="UO527" s="59"/>
      <c r="UP527" s="59"/>
      <c r="UQ527" s="59"/>
      <c r="UR527" s="59"/>
      <c r="US527" s="10"/>
      <c r="UT527" s="10"/>
      <c r="UU527" s="10"/>
      <c r="UV527" s="10"/>
      <c r="UW527" s="10"/>
      <c r="UX527" s="10"/>
      <c r="UY527" s="10"/>
      <c r="UZ527" s="10"/>
      <c r="VA527" s="10"/>
      <c r="VB527" s="10"/>
      <c r="VC527" s="10"/>
      <c r="VD527" s="10"/>
      <c r="VE527" s="10"/>
      <c r="VF527" s="10"/>
      <c r="VG527" s="10"/>
      <c r="VH527" s="10"/>
      <c r="VI527" s="10"/>
      <c r="VJ527" s="10"/>
      <c r="VK527" s="10"/>
      <c r="VL527" s="10"/>
      <c r="VM527" s="10"/>
      <c r="VN527" s="10"/>
      <c r="VO527" s="10"/>
      <c r="VP527" s="10"/>
      <c r="VQ527" s="10"/>
      <c r="VR527" s="10"/>
    </row>
    <row r="528" spans="1:621" s="41" customFormat="1" ht="50.25" hidden="1" customHeight="1" x14ac:dyDescent="0.25">
      <c r="A528" s="92">
        <f>A527+1</f>
        <v>413</v>
      </c>
      <c r="B528" s="315" t="s">
        <v>80</v>
      </c>
      <c r="C528" s="288" t="s">
        <v>3011</v>
      </c>
      <c r="D528" s="288" t="s">
        <v>3012</v>
      </c>
      <c r="E528" s="288" t="s">
        <v>3013</v>
      </c>
      <c r="F528" s="288" t="s">
        <v>3014</v>
      </c>
      <c r="G528" s="289">
        <v>44337.996527777781</v>
      </c>
      <c r="H528" s="289">
        <v>44338.013888888891</v>
      </c>
      <c r="I528" s="289">
        <v>44338.013888888891</v>
      </c>
      <c r="J528" s="71">
        <f t="shared" ref="J528" si="80">H528-G528</f>
        <v>1.7361111109494232E-2</v>
      </c>
      <c r="K528" s="288" t="s">
        <v>3015</v>
      </c>
      <c r="L528" s="288"/>
      <c r="M528" s="288"/>
      <c r="N528" s="288">
        <v>1</v>
      </c>
      <c r="O528" s="288">
        <v>1</v>
      </c>
      <c r="P528" s="288">
        <v>1</v>
      </c>
      <c r="Q528" s="288"/>
      <c r="R528" s="288" t="s">
        <v>3016</v>
      </c>
      <c r="S528" s="288" t="s">
        <v>3017</v>
      </c>
      <c r="T528" s="309" t="s">
        <v>75</v>
      </c>
      <c r="U528" s="287">
        <v>50</v>
      </c>
      <c r="V528" s="288" t="s">
        <v>88</v>
      </c>
      <c r="W528" s="288">
        <v>0</v>
      </c>
      <c r="X528" s="331">
        <v>276</v>
      </c>
      <c r="Y528" s="50">
        <f t="shared" si="79"/>
        <v>0.41666666662786156</v>
      </c>
      <c r="Z528" s="59"/>
      <c r="AA528" s="59"/>
      <c r="AB528" s="59"/>
      <c r="AC528" s="59"/>
      <c r="AD528" s="59"/>
      <c r="AE528" s="59">
        <v>1</v>
      </c>
      <c r="AF528" s="59"/>
      <c r="AG528" s="59"/>
      <c r="AH528" s="59"/>
      <c r="AI528" s="59"/>
      <c r="AJ528" s="59"/>
      <c r="AK528" s="59"/>
      <c r="AL528" s="59"/>
      <c r="AM528" s="59"/>
      <c r="AN528" s="59"/>
      <c r="AO528" s="59"/>
      <c r="AP528" s="59"/>
      <c r="AQ528" s="59"/>
      <c r="AR528" s="59"/>
      <c r="AS528" s="59"/>
      <c r="AT528" s="59"/>
      <c r="AU528" s="59"/>
      <c r="AV528" s="53" t="s">
        <v>95</v>
      </c>
      <c r="AW528" s="53" t="s">
        <v>90</v>
      </c>
      <c r="AX528" s="59"/>
      <c r="AY528" s="59"/>
      <c r="AZ528" s="59"/>
      <c r="BA528" s="59"/>
      <c r="BB528" s="59"/>
      <c r="BC528" s="59"/>
      <c r="BD528" s="59"/>
      <c r="BE528" s="59"/>
      <c r="BF528" s="59"/>
      <c r="BG528" s="59"/>
      <c r="BH528" s="59"/>
      <c r="BI528" s="59"/>
      <c r="BJ528" s="59"/>
      <c r="BK528" s="59"/>
      <c r="BL528" s="59"/>
      <c r="BM528" s="59"/>
      <c r="BN528" s="59"/>
      <c r="BO528" s="59"/>
      <c r="BP528" s="59"/>
      <c r="BQ528" s="59"/>
      <c r="BR528" s="59"/>
      <c r="BS528" s="59"/>
      <c r="BT528" s="59"/>
      <c r="BU528" s="59"/>
      <c r="BV528" s="59"/>
      <c r="BW528" s="59"/>
      <c r="BX528" s="59"/>
      <c r="BY528" s="59"/>
      <c r="BZ528" s="59"/>
      <c r="CA528" s="59"/>
      <c r="CB528" s="59"/>
      <c r="CC528" s="59"/>
      <c r="CD528" s="59"/>
      <c r="CE528" s="59"/>
      <c r="CF528" s="59"/>
      <c r="CG528" s="59"/>
      <c r="CH528" s="59"/>
      <c r="CI528" s="59"/>
      <c r="CJ528" s="59"/>
      <c r="CK528" s="59"/>
      <c r="CL528" s="59"/>
      <c r="CM528" s="59"/>
      <c r="CN528" s="59"/>
      <c r="CO528" s="59"/>
      <c r="CP528" s="59"/>
      <c r="CQ528" s="59"/>
      <c r="CR528" s="59"/>
      <c r="CS528" s="59"/>
      <c r="CT528" s="59"/>
      <c r="CU528" s="59"/>
      <c r="CV528" s="59"/>
      <c r="CW528" s="59"/>
      <c r="CX528" s="59"/>
      <c r="CY528" s="59"/>
      <c r="CZ528" s="59"/>
      <c r="DA528" s="59"/>
      <c r="DB528" s="59"/>
      <c r="DC528" s="59"/>
      <c r="DD528" s="59"/>
      <c r="DE528" s="59"/>
      <c r="DF528" s="59"/>
      <c r="DG528" s="59"/>
      <c r="DH528" s="59"/>
      <c r="DI528" s="59"/>
      <c r="DJ528" s="59"/>
      <c r="DK528" s="59"/>
      <c r="DL528" s="59"/>
      <c r="DM528" s="59"/>
      <c r="DN528" s="59"/>
      <c r="DO528" s="59"/>
      <c r="DP528" s="59"/>
      <c r="DQ528" s="59"/>
      <c r="DR528" s="59"/>
      <c r="DS528" s="59"/>
      <c r="DT528" s="59"/>
      <c r="DU528" s="59"/>
      <c r="DV528" s="59"/>
      <c r="DW528" s="59"/>
      <c r="DX528" s="59"/>
      <c r="DY528" s="59"/>
      <c r="DZ528" s="59"/>
      <c r="EA528" s="59"/>
      <c r="EB528" s="59"/>
      <c r="EC528" s="59"/>
      <c r="ED528" s="59"/>
      <c r="EE528" s="59"/>
      <c r="EF528" s="59"/>
      <c r="EG528" s="59"/>
      <c r="EH528" s="59"/>
      <c r="EI528" s="59"/>
      <c r="EJ528" s="59"/>
      <c r="EK528" s="59"/>
      <c r="EL528" s="59"/>
      <c r="EM528" s="59"/>
      <c r="EN528" s="59"/>
      <c r="EO528" s="59"/>
      <c r="EP528" s="59"/>
      <c r="EQ528" s="59"/>
      <c r="ER528" s="59"/>
      <c r="ES528" s="59"/>
      <c r="ET528" s="59"/>
      <c r="EU528" s="59"/>
      <c r="EV528" s="59"/>
      <c r="EW528" s="59"/>
      <c r="EX528" s="59"/>
      <c r="EY528" s="59"/>
      <c r="EZ528" s="59"/>
      <c r="FA528" s="59"/>
      <c r="FB528" s="59"/>
      <c r="FC528" s="59"/>
      <c r="FD528" s="59"/>
      <c r="FE528" s="59"/>
      <c r="FF528" s="59"/>
      <c r="FG528" s="59"/>
      <c r="FH528" s="59"/>
      <c r="FI528" s="59"/>
      <c r="FJ528" s="59"/>
      <c r="FK528" s="59"/>
      <c r="FL528" s="59"/>
      <c r="FM528" s="59"/>
      <c r="FN528" s="59"/>
      <c r="FO528" s="59"/>
      <c r="FP528" s="59"/>
      <c r="FQ528" s="59"/>
      <c r="FR528" s="59"/>
      <c r="FS528" s="59"/>
      <c r="FT528" s="59"/>
      <c r="FU528" s="59"/>
      <c r="FV528" s="59"/>
      <c r="FW528" s="59"/>
      <c r="FX528" s="59"/>
      <c r="FY528" s="59"/>
      <c r="FZ528" s="59"/>
      <c r="GA528" s="59"/>
      <c r="GB528" s="59"/>
      <c r="GC528" s="59"/>
      <c r="GD528" s="59"/>
      <c r="GE528" s="59"/>
      <c r="GF528" s="59"/>
      <c r="GG528" s="59"/>
      <c r="GH528" s="59"/>
      <c r="GI528" s="59"/>
      <c r="GJ528" s="59"/>
      <c r="GK528" s="59"/>
      <c r="GL528" s="59"/>
      <c r="GM528" s="59"/>
      <c r="GN528" s="59"/>
      <c r="GO528" s="59"/>
      <c r="GP528" s="59"/>
      <c r="GQ528" s="59"/>
      <c r="GR528" s="59"/>
      <c r="GS528" s="59"/>
      <c r="GT528" s="59"/>
      <c r="GU528" s="59"/>
      <c r="GV528" s="59"/>
      <c r="GW528" s="59"/>
      <c r="GX528" s="59"/>
      <c r="GY528" s="59"/>
      <c r="GZ528" s="59"/>
      <c r="HA528" s="59"/>
      <c r="HB528" s="59"/>
      <c r="HC528" s="59"/>
      <c r="HD528" s="59"/>
      <c r="HE528" s="59"/>
      <c r="HF528" s="59"/>
      <c r="HG528" s="59"/>
      <c r="HH528" s="59"/>
      <c r="HI528" s="59"/>
      <c r="HJ528" s="59"/>
      <c r="HK528" s="59"/>
      <c r="HL528" s="59"/>
      <c r="HM528" s="59"/>
      <c r="HN528" s="59"/>
      <c r="HO528" s="59"/>
      <c r="HP528" s="59"/>
      <c r="HQ528" s="59"/>
      <c r="HR528" s="59"/>
      <c r="HS528" s="59"/>
      <c r="HT528" s="59"/>
      <c r="HU528" s="59"/>
      <c r="HV528" s="59"/>
      <c r="HW528" s="59"/>
      <c r="HX528" s="59"/>
      <c r="HY528" s="59"/>
      <c r="HZ528" s="59"/>
      <c r="IA528" s="59"/>
      <c r="IB528" s="59"/>
      <c r="IC528" s="59"/>
      <c r="ID528" s="59"/>
      <c r="IE528" s="59"/>
      <c r="IF528" s="59"/>
      <c r="IG528" s="59"/>
      <c r="IH528" s="59"/>
      <c r="II528" s="59"/>
      <c r="IJ528" s="59"/>
      <c r="IK528" s="59"/>
      <c r="IL528" s="59"/>
      <c r="IM528" s="59"/>
      <c r="IN528" s="59"/>
      <c r="IO528" s="59"/>
      <c r="IP528" s="59"/>
      <c r="IQ528" s="59"/>
      <c r="IR528" s="59"/>
      <c r="IS528" s="59"/>
      <c r="IT528" s="59"/>
      <c r="IU528" s="59"/>
      <c r="IV528" s="59"/>
      <c r="IW528" s="59"/>
      <c r="IX528" s="59"/>
      <c r="IY528" s="59"/>
      <c r="IZ528" s="59"/>
      <c r="JA528" s="59"/>
      <c r="JB528" s="59"/>
      <c r="JC528" s="59"/>
      <c r="JD528" s="59"/>
      <c r="JE528" s="59"/>
      <c r="JF528" s="59"/>
      <c r="JG528" s="59"/>
      <c r="JH528" s="59"/>
      <c r="JI528" s="59"/>
      <c r="JJ528" s="59"/>
      <c r="JK528" s="59"/>
      <c r="JL528" s="59"/>
      <c r="JM528" s="59"/>
      <c r="JN528" s="59"/>
      <c r="JO528" s="59"/>
      <c r="JP528" s="59"/>
      <c r="JQ528" s="59"/>
      <c r="JR528" s="59"/>
      <c r="JS528" s="59"/>
      <c r="JT528" s="59"/>
      <c r="JU528" s="59"/>
      <c r="JV528" s="59"/>
      <c r="JW528" s="59"/>
      <c r="JX528" s="59"/>
      <c r="JY528" s="59"/>
      <c r="JZ528" s="59"/>
      <c r="KA528" s="59"/>
      <c r="KB528" s="59"/>
      <c r="KC528" s="59"/>
      <c r="KD528" s="59"/>
      <c r="KE528" s="59"/>
      <c r="KF528" s="59"/>
      <c r="KG528" s="59"/>
      <c r="KH528" s="59"/>
      <c r="KI528" s="59"/>
      <c r="KJ528" s="59"/>
      <c r="KK528" s="59"/>
      <c r="KL528" s="59"/>
      <c r="KM528" s="59"/>
      <c r="KN528" s="59"/>
      <c r="KO528" s="59"/>
      <c r="KP528" s="59"/>
      <c r="KQ528" s="59"/>
      <c r="KR528" s="59"/>
      <c r="KS528" s="59"/>
      <c r="KT528" s="59"/>
      <c r="KU528" s="59"/>
      <c r="KV528" s="59"/>
      <c r="KW528" s="59"/>
      <c r="KX528" s="59"/>
      <c r="KY528" s="59"/>
      <c r="KZ528" s="59"/>
      <c r="LA528" s="59"/>
      <c r="LB528" s="59"/>
      <c r="LC528" s="59"/>
      <c r="LD528" s="59"/>
      <c r="LE528" s="59"/>
      <c r="LF528" s="59"/>
      <c r="LG528" s="59"/>
      <c r="LH528" s="59"/>
      <c r="LI528" s="59"/>
      <c r="LJ528" s="59"/>
      <c r="LK528" s="59"/>
      <c r="LL528" s="59"/>
      <c r="LM528" s="59"/>
      <c r="LN528" s="59"/>
      <c r="LO528" s="59"/>
      <c r="LP528" s="59"/>
      <c r="LQ528" s="59"/>
      <c r="LR528" s="59"/>
      <c r="LS528" s="59"/>
      <c r="LT528" s="59"/>
      <c r="LU528" s="59"/>
      <c r="LV528" s="59"/>
      <c r="LW528" s="59"/>
      <c r="LX528" s="59"/>
      <c r="LY528" s="59"/>
      <c r="LZ528" s="59"/>
      <c r="MA528" s="59"/>
      <c r="MB528" s="59"/>
      <c r="MC528" s="59"/>
      <c r="MD528" s="59"/>
      <c r="ME528" s="59"/>
      <c r="MF528" s="59"/>
      <c r="MG528" s="59"/>
      <c r="MH528" s="59"/>
      <c r="MI528" s="59"/>
      <c r="MJ528" s="59"/>
      <c r="MK528" s="59"/>
      <c r="ML528" s="59"/>
      <c r="MM528" s="59"/>
      <c r="MN528" s="59"/>
      <c r="MO528" s="59"/>
      <c r="MP528" s="59"/>
      <c r="MQ528" s="59"/>
      <c r="MR528" s="59"/>
      <c r="MS528" s="59"/>
      <c r="MT528" s="59"/>
      <c r="MU528" s="59"/>
      <c r="MV528" s="59"/>
      <c r="MW528" s="59"/>
      <c r="MX528" s="59"/>
      <c r="MY528" s="59"/>
      <c r="MZ528" s="59"/>
      <c r="NA528" s="59"/>
      <c r="NB528" s="59"/>
      <c r="NC528" s="59"/>
      <c r="ND528" s="59"/>
      <c r="NE528" s="59"/>
      <c r="NF528" s="59"/>
      <c r="NG528" s="59"/>
      <c r="NH528" s="59"/>
      <c r="NI528" s="59"/>
      <c r="NJ528" s="59"/>
      <c r="NK528" s="59"/>
      <c r="NL528" s="59"/>
      <c r="NM528" s="59"/>
      <c r="NN528" s="59"/>
      <c r="NO528" s="59"/>
      <c r="NP528" s="59"/>
      <c r="NQ528" s="59"/>
      <c r="NR528" s="59"/>
      <c r="NS528" s="59"/>
      <c r="NT528" s="59"/>
      <c r="NU528" s="59"/>
      <c r="NV528" s="59"/>
      <c r="NW528" s="59"/>
      <c r="NX528" s="59"/>
      <c r="NY528" s="59"/>
      <c r="NZ528" s="59"/>
      <c r="OA528" s="59"/>
      <c r="OB528" s="59"/>
      <c r="OC528" s="59"/>
      <c r="OD528" s="59"/>
      <c r="OE528" s="59"/>
      <c r="OF528" s="59"/>
      <c r="OG528" s="59"/>
      <c r="OH528" s="59"/>
      <c r="OI528" s="59"/>
      <c r="OJ528" s="59"/>
      <c r="OK528" s="59"/>
      <c r="OL528" s="59"/>
      <c r="OM528" s="59"/>
      <c r="ON528" s="59"/>
      <c r="OO528" s="59"/>
      <c r="OP528" s="59"/>
      <c r="OQ528" s="59"/>
      <c r="OR528" s="59"/>
      <c r="OS528" s="59"/>
      <c r="OT528" s="59"/>
      <c r="OU528" s="59"/>
      <c r="OV528" s="59"/>
      <c r="OW528" s="59"/>
      <c r="OX528" s="59"/>
      <c r="OY528" s="59"/>
      <c r="OZ528" s="59"/>
      <c r="PA528" s="59"/>
      <c r="PB528" s="59"/>
      <c r="PC528" s="59"/>
      <c r="PD528" s="59"/>
      <c r="PE528" s="59"/>
      <c r="PF528" s="59"/>
      <c r="PG528" s="59"/>
      <c r="PH528" s="59"/>
      <c r="PI528" s="59"/>
      <c r="PJ528" s="59"/>
      <c r="PK528" s="59"/>
      <c r="PL528" s="59"/>
      <c r="PM528" s="59"/>
      <c r="PN528" s="59"/>
      <c r="PO528" s="59"/>
      <c r="PP528" s="59"/>
      <c r="PQ528" s="59"/>
      <c r="PR528" s="59"/>
      <c r="PS528" s="59"/>
      <c r="PT528" s="59"/>
      <c r="PU528" s="59"/>
      <c r="PV528" s="59"/>
      <c r="PW528" s="59"/>
      <c r="PX528" s="59"/>
      <c r="PY528" s="59"/>
      <c r="PZ528" s="59"/>
      <c r="QA528" s="59"/>
      <c r="QB528" s="59"/>
      <c r="QC528" s="59"/>
      <c r="QD528" s="59"/>
      <c r="QE528" s="59"/>
      <c r="QF528" s="59"/>
      <c r="QG528" s="59"/>
      <c r="QH528" s="59"/>
      <c r="QI528" s="59"/>
      <c r="QJ528" s="59"/>
      <c r="QK528" s="59"/>
      <c r="QL528" s="59"/>
      <c r="QM528" s="59"/>
      <c r="QN528" s="59"/>
      <c r="QO528" s="59"/>
      <c r="QP528" s="59"/>
      <c r="QQ528" s="59"/>
      <c r="QR528" s="59"/>
      <c r="QS528" s="59"/>
      <c r="QT528" s="59"/>
      <c r="QU528" s="59"/>
      <c r="QV528" s="59"/>
      <c r="QW528" s="59"/>
      <c r="QX528" s="59"/>
      <c r="QY528" s="59"/>
      <c r="QZ528" s="59"/>
      <c r="RA528" s="59"/>
      <c r="RB528" s="59"/>
      <c r="RC528" s="59"/>
      <c r="RD528" s="59"/>
      <c r="RE528" s="59"/>
      <c r="RF528" s="59"/>
      <c r="RG528" s="59"/>
      <c r="RH528" s="59"/>
      <c r="RI528" s="59"/>
      <c r="RJ528" s="59"/>
      <c r="RK528" s="59"/>
      <c r="RL528" s="59"/>
      <c r="RM528" s="59"/>
      <c r="RN528" s="59"/>
      <c r="RO528" s="59"/>
      <c r="RP528" s="59"/>
      <c r="RQ528" s="59"/>
      <c r="RR528" s="59"/>
      <c r="RS528" s="59"/>
      <c r="RT528" s="59"/>
      <c r="RU528" s="59"/>
      <c r="RV528" s="59"/>
      <c r="RW528" s="59"/>
      <c r="RX528" s="59"/>
      <c r="RY528" s="59"/>
      <c r="RZ528" s="59"/>
      <c r="SA528" s="59"/>
      <c r="SB528" s="59"/>
      <c r="SC528" s="59"/>
      <c r="SD528" s="59"/>
      <c r="SE528" s="59"/>
      <c r="SF528" s="59"/>
      <c r="SG528" s="59"/>
      <c r="SH528" s="59"/>
      <c r="SI528" s="59"/>
      <c r="SJ528" s="59"/>
      <c r="SK528" s="59"/>
      <c r="SL528" s="59"/>
      <c r="SM528" s="59"/>
      <c r="SN528" s="59"/>
      <c r="SO528" s="59"/>
      <c r="SP528" s="59"/>
      <c r="SQ528" s="59"/>
      <c r="SR528" s="59"/>
      <c r="SS528" s="59"/>
      <c r="ST528" s="59"/>
      <c r="SU528" s="59"/>
      <c r="SV528" s="59"/>
      <c r="SW528" s="59"/>
      <c r="SX528" s="59"/>
      <c r="SY528" s="59"/>
      <c r="SZ528" s="59"/>
      <c r="TA528" s="59"/>
      <c r="TB528" s="59"/>
      <c r="TC528" s="59"/>
      <c r="TD528" s="59"/>
      <c r="TE528" s="59"/>
      <c r="TF528" s="59"/>
      <c r="TG528" s="59"/>
      <c r="TH528" s="59"/>
      <c r="TI528" s="59"/>
      <c r="TJ528" s="59"/>
      <c r="TK528" s="59"/>
      <c r="TL528" s="59"/>
      <c r="TM528" s="59"/>
      <c r="TN528" s="59"/>
      <c r="TO528" s="59"/>
      <c r="TP528" s="59"/>
      <c r="TQ528" s="59"/>
      <c r="TR528" s="59"/>
      <c r="TS528" s="59"/>
      <c r="TT528" s="59"/>
      <c r="TU528" s="59"/>
      <c r="TV528" s="59"/>
      <c r="TW528" s="59"/>
      <c r="TX528" s="59"/>
      <c r="TY528" s="59"/>
      <c r="TZ528" s="59"/>
      <c r="UA528" s="59"/>
      <c r="UB528" s="59"/>
      <c r="UC528" s="59"/>
      <c r="UD528" s="59"/>
      <c r="UE528" s="59"/>
      <c r="UF528" s="59"/>
      <c r="UG528" s="59"/>
      <c r="UH528" s="59"/>
      <c r="UI528" s="59"/>
      <c r="UJ528" s="59"/>
      <c r="UK528" s="59"/>
      <c r="UL528" s="59"/>
      <c r="UM528" s="59"/>
      <c r="UN528" s="59"/>
      <c r="UO528" s="59"/>
      <c r="UP528" s="59"/>
      <c r="UQ528" s="59"/>
      <c r="UR528" s="59"/>
      <c r="US528" s="59"/>
      <c r="UT528" s="59"/>
      <c r="UU528" s="59"/>
      <c r="UV528" s="59"/>
      <c r="UW528" s="59"/>
      <c r="UX528" s="59"/>
      <c r="UY528" s="59"/>
      <c r="UZ528" s="59"/>
      <c r="VA528" s="59"/>
      <c r="VB528" s="59"/>
      <c r="VC528" s="59"/>
      <c r="VD528" s="59"/>
      <c r="VE528" s="59"/>
      <c r="VF528" s="59"/>
      <c r="VG528" s="59"/>
      <c r="VH528" s="59"/>
      <c r="VI528" s="59"/>
      <c r="VJ528" s="59"/>
      <c r="VK528" s="59"/>
      <c r="VL528" s="59"/>
      <c r="VM528" s="59"/>
      <c r="VN528" s="59"/>
      <c r="VO528" s="59"/>
      <c r="VP528" s="59"/>
      <c r="VQ528" s="10"/>
      <c r="VR528" s="10"/>
    </row>
    <row r="529" spans="1:621" s="41" customFormat="1" ht="82.5" hidden="1" customHeight="1" x14ac:dyDescent="0.25">
      <c r="A529" s="739">
        <f>A528+1</f>
        <v>414</v>
      </c>
      <c r="B529" s="607" t="s">
        <v>78</v>
      </c>
      <c r="C529" s="608" t="s">
        <v>3018</v>
      </c>
      <c r="D529" s="608" t="s">
        <v>3019</v>
      </c>
      <c r="E529" s="608" t="s">
        <v>3020</v>
      </c>
      <c r="F529" s="288" t="s">
        <v>3021</v>
      </c>
      <c r="G529" s="651">
        <v>44338.090277777781</v>
      </c>
      <c r="H529" s="65" t="s">
        <v>3022</v>
      </c>
      <c r="I529" s="839" t="s">
        <v>3023</v>
      </c>
      <c r="J529" s="71">
        <v>0</v>
      </c>
      <c r="K529" s="288" t="s">
        <v>3024</v>
      </c>
      <c r="L529" s="288"/>
      <c r="M529" s="288"/>
      <c r="N529" s="288"/>
      <c r="O529" s="288">
        <v>1</v>
      </c>
      <c r="P529" s="288">
        <v>1</v>
      </c>
      <c r="Q529" s="288"/>
      <c r="R529" s="608" t="s">
        <v>3025</v>
      </c>
      <c r="S529" s="644" t="s">
        <v>3026</v>
      </c>
      <c r="T529" s="836" t="s">
        <v>75</v>
      </c>
      <c r="U529" s="644">
        <v>0</v>
      </c>
      <c r="V529" s="608" t="s">
        <v>88</v>
      </c>
      <c r="W529" s="608">
        <v>0</v>
      </c>
      <c r="X529" s="676">
        <v>277</v>
      </c>
      <c r="Y529" s="50">
        <f t="shared" si="79"/>
        <v>0</v>
      </c>
      <c r="Z529" s="59"/>
      <c r="AA529" s="59"/>
      <c r="AB529" s="59"/>
      <c r="AC529" s="59"/>
      <c r="AD529" s="59"/>
      <c r="AE529" s="59">
        <v>1</v>
      </c>
      <c r="AF529" s="59"/>
      <c r="AG529" s="59"/>
      <c r="AH529" s="59"/>
      <c r="AI529" s="59"/>
      <c r="AJ529" s="59"/>
      <c r="AK529" s="59"/>
      <c r="AL529" s="59"/>
      <c r="AM529" s="59"/>
      <c r="AN529" s="59"/>
      <c r="AO529" s="59"/>
      <c r="AP529" s="59"/>
      <c r="AQ529" s="59"/>
      <c r="AR529" s="59"/>
      <c r="AS529" s="59"/>
      <c r="AT529" s="59"/>
      <c r="AU529" s="59"/>
      <c r="AV529" s="53" t="s">
        <v>95</v>
      </c>
      <c r="AW529" s="53" t="s">
        <v>90</v>
      </c>
      <c r="AX529" s="59"/>
      <c r="AY529" s="59"/>
      <c r="AZ529" s="59"/>
      <c r="BA529" s="59"/>
      <c r="BB529" s="59"/>
      <c r="BC529" s="59"/>
      <c r="BD529" s="59"/>
      <c r="BE529" s="59"/>
      <c r="BF529" s="59"/>
      <c r="BG529" s="59"/>
      <c r="BH529" s="59"/>
      <c r="BI529" s="59"/>
      <c r="BJ529" s="59"/>
      <c r="BK529" s="59"/>
      <c r="BL529" s="59"/>
      <c r="BM529" s="59"/>
      <c r="BN529" s="59"/>
      <c r="BO529" s="59"/>
      <c r="BP529" s="59"/>
      <c r="BQ529" s="59"/>
      <c r="BR529" s="59"/>
      <c r="BS529" s="59"/>
      <c r="BT529" s="59"/>
      <c r="BU529" s="59"/>
      <c r="BV529" s="59"/>
      <c r="BW529" s="59"/>
      <c r="BX529" s="59"/>
      <c r="BY529" s="59"/>
      <c r="BZ529" s="59"/>
      <c r="CA529" s="59"/>
      <c r="CB529" s="59"/>
      <c r="CC529" s="59"/>
      <c r="CD529" s="59"/>
      <c r="CE529" s="59"/>
      <c r="CF529" s="59"/>
      <c r="CG529" s="59"/>
      <c r="CH529" s="59"/>
      <c r="CI529" s="59"/>
      <c r="CJ529" s="59"/>
      <c r="CK529" s="59"/>
      <c r="CL529" s="59"/>
      <c r="CM529" s="59"/>
      <c r="CN529" s="59"/>
      <c r="CO529" s="59"/>
      <c r="CP529" s="59"/>
      <c r="CQ529" s="59"/>
      <c r="CR529" s="59"/>
      <c r="CS529" s="59"/>
      <c r="CT529" s="59"/>
      <c r="CU529" s="59"/>
      <c r="CV529" s="59"/>
      <c r="CW529" s="59"/>
      <c r="CX529" s="59"/>
      <c r="CY529" s="59"/>
      <c r="CZ529" s="59"/>
      <c r="DA529" s="59"/>
      <c r="DB529" s="59"/>
      <c r="DC529" s="59"/>
      <c r="DD529" s="59"/>
      <c r="DE529" s="59"/>
      <c r="DF529" s="59"/>
      <c r="DG529" s="59"/>
      <c r="DH529" s="59"/>
      <c r="DI529" s="59"/>
      <c r="DJ529" s="59"/>
      <c r="DK529" s="59"/>
      <c r="DL529" s="59"/>
      <c r="DM529" s="59"/>
      <c r="DN529" s="59"/>
      <c r="DO529" s="59"/>
      <c r="DP529" s="59"/>
      <c r="DQ529" s="59"/>
      <c r="DR529" s="59"/>
      <c r="DS529" s="59"/>
      <c r="DT529" s="59"/>
      <c r="DU529" s="59"/>
      <c r="DV529" s="59"/>
      <c r="DW529" s="59"/>
      <c r="DX529" s="59"/>
      <c r="DY529" s="59"/>
      <c r="DZ529" s="59"/>
      <c r="EA529" s="59"/>
      <c r="EB529" s="59"/>
      <c r="EC529" s="59"/>
      <c r="ED529" s="59"/>
      <c r="EE529" s="59"/>
      <c r="EF529" s="59"/>
      <c r="EG529" s="59"/>
      <c r="EH529" s="59"/>
      <c r="EI529" s="59"/>
      <c r="EJ529" s="59"/>
      <c r="EK529" s="59"/>
      <c r="EL529" s="59"/>
      <c r="EM529" s="59"/>
      <c r="EN529" s="59"/>
      <c r="EO529" s="59"/>
      <c r="EP529" s="59"/>
      <c r="EQ529" s="59"/>
      <c r="ER529" s="59"/>
      <c r="ES529" s="59"/>
      <c r="ET529" s="59"/>
      <c r="EU529" s="59"/>
      <c r="EV529" s="59"/>
      <c r="EW529" s="59"/>
      <c r="EX529" s="59"/>
      <c r="EY529" s="59"/>
      <c r="EZ529" s="59"/>
      <c r="FA529" s="59"/>
      <c r="FB529" s="59"/>
      <c r="FC529" s="59"/>
      <c r="FD529" s="59"/>
      <c r="FE529" s="59"/>
      <c r="FF529" s="59"/>
      <c r="FG529" s="59"/>
      <c r="FH529" s="59"/>
      <c r="FI529" s="59"/>
      <c r="FJ529" s="59"/>
      <c r="FK529" s="59"/>
      <c r="FL529" s="59"/>
      <c r="FM529" s="59"/>
      <c r="FN529" s="59"/>
      <c r="FO529" s="59"/>
      <c r="FP529" s="59"/>
      <c r="FQ529" s="59"/>
      <c r="FR529" s="59"/>
      <c r="FS529" s="59"/>
      <c r="FT529" s="59"/>
      <c r="FU529" s="59"/>
      <c r="FV529" s="59"/>
      <c r="FW529" s="59"/>
      <c r="FX529" s="59"/>
      <c r="FY529" s="59"/>
      <c r="FZ529" s="59"/>
      <c r="GA529" s="59"/>
      <c r="GB529" s="59"/>
      <c r="GC529" s="59"/>
      <c r="GD529" s="59"/>
      <c r="GE529" s="59"/>
      <c r="GF529" s="59"/>
      <c r="GG529" s="59"/>
      <c r="GH529" s="59"/>
      <c r="GI529" s="59"/>
      <c r="GJ529" s="59"/>
      <c r="GK529" s="59"/>
      <c r="GL529" s="59"/>
      <c r="GM529" s="59"/>
      <c r="GN529" s="59"/>
      <c r="GO529" s="59"/>
      <c r="GP529" s="59"/>
      <c r="GQ529" s="59"/>
      <c r="GR529" s="59"/>
      <c r="GS529" s="59"/>
      <c r="GT529" s="59"/>
      <c r="GU529" s="59"/>
      <c r="GV529" s="59"/>
      <c r="GW529" s="59"/>
      <c r="GX529" s="59"/>
      <c r="GY529" s="59"/>
      <c r="GZ529" s="59"/>
      <c r="HA529" s="59"/>
      <c r="HB529" s="59"/>
      <c r="HC529" s="59"/>
      <c r="HD529" s="59"/>
      <c r="HE529" s="59"/>
      <c r="HF529" s="59"/>
      <c r="HG529" s="59"/>
      <c r="HH529" s="59"/>
      <c r="HI529" s="59"/>
      <c r="HJ529" s="59"/>
      <c r="HK529" s="59"/>
      <c r="HL529" s="59"/>
      <c r="HM529" s="59"/>
      <c r="HN529" s="59"/>
      <c r="HO529" s="59"/>
      <c r="HP529" s="59"/>
      <c r="HQ529" s="59"/>
      <c r="HR529" s="59"/>
      <c r="HS529" s="59"/>
      <c r="HT529" s="59"/>
      <c r="HU529" s="59"/>
      <c r="HV529" s="59"/>
      <c r="HW529" s="59"/>
      <c r="HX529" s="59"/>
      <c r="HY529" s="59"/>
      <c r="HZ529" s="59"/>
      <c r="IA529" s="59"/>
      <c r="IB529" s="59"/>
      <c r="IC529" s="59"/>
      <c r="ID529" s="59"/>
      <c r="IE529" s="59"/>
      <c r="IF529" s="59"/>
      <c r="IG529" s="59"/>
      <c r="IH529" s="59"/>
      <c r="II529" s="59"/>
      <c r="IJ529" s="59"/>
      <c r="IK529" s="59"/>
      <c r="IL529" s="59"/>
      <c r="IM529" s="59"/>
      <c r="IN529" s="59"/>
      <c r="IO529" s="59"/>
      <c r="IP529" s="59"/>
      <c r="IQ529" s="59"/>
      <c r="IR529" s="59"/>
      <c r="IS529" s="59"/>
      <c r="IT529" s="59"/>
      <c r="IU529" s="59"/>
      <c r="IV529" s="59"/>
      <c r="IW529" s="59"/>
      <c r="IX529" s="59"/>
      <c r="IY529" s="59"/>
      <c r="IZ529" s="59"/>
      <c r="JA529" s="59"/>
      <c r="JB529" s="59"/>
      <c r="JC529" s="59"/>
      <c r="JD529" s="59"/>
      <c r="JE529" s="59"/>
      <c r="JF529" s="59"/>
      <c r="JG529" s="59"/>
      <c r="JH529" s="59"/>
      <c r="JI529" s="59"/>
      <c r="JJ529" s="59"/>
      <c r="JK529" s="59"/>
      <c r="JL529" s="59"/>
      <c r="JM529" s="59"/>
      <c r="JN529" s="59"/>
      <c r="JO529" s="59"/>
      <c r="JP529" s="59"/>
      <c r="JQ529" s="59"/>
      <c r="JR529" s="59"/>
      <c r="JS529" s="59"/>
      <c r="JT529" s="59"/>
      <c r="JU529" s="59"/>
      <c r="JV529" s="59"/>
      <c r="JW529" s="59"/>
      <c r="JX529" s="59"/>
      <c r="JY529" s="59"/>
      <c r="JZ529" s="59"/>
      <c r="KA529" s="59"/>
      <c r="KB529" s="59"/>
      <c r="KC529" s="59"/>
      <c r="KD529" s="59"/>
      <c r="KE529" s="59"/>
      <c r="KF529" s="59"/>
      <c r="KG529" s="59"/>
      <c r="KH529" s="59"/>
      <c r="KI529" s="59"/>
      <c r="KJ529" s="59"/>
      <c r="KK529" s="59"/>
      <c r="KL529" s="59"/>
      <c r="KM529" s="59"/>
      <c r="KN529" s="59"/>
      <c r="KO529" s="59"/>
      <c r="KP529" s="59"/>
      <c r="KQ529" s="59"/>
      <c r="KR529" s="59"/>
      <c r="KS529" s="59"/>
      <c r="KT529" s="59"/>
      <c r="KU529" s="59"/>
      <c r="KV529" s="59"/>
      <c r="KW529" s="59"/>
      <c r="KX529" s="59"/>
      <c r="KY529" s="59"/>
      <c r="KZ529" s="59"/>
      <c r="LA529" s="59"/>
      <c r="LB529" s="59"/>
      <c r="LC529" s="59"/>
      <c r="LD529" s="59"/>
      <c r="LE529" s="59"/>
      <c r="LF529" s="59"/>
      <c r="LG529" s="59"/>
      <c r="LH529" s="59"/>
      <c r="LI529" s="59"/>
      <c r="LJ529" s="59"/>
      <c r="LK529" s="59"/>
      <c r="LL529" s="59"/>
      <c r="LM529" s="59"/>
      <c r="LN529" s="59"/>
      <c r="LO529" s="59"/>
      <c r="LP529" s="59"/>
      <c r="LQ529" s="59"/>
      <c r="LR529" s="59"/>
      <c r="LS529" s="59"/>
      <c r="LT529" s="59"/>
      <c r="LU529" s="59"/>
      <c r="LV529" s="59"/>
      <c r="LW529" s="59"/>
      <c r="LX529" s="59"/>
      <c r="LY529" s="59"/>
      <c r="LZ529" s="59"/>
      <c r="MA529" s="59"/>
      <c r="MB529" s="59"/>
      <c r="MC529" s="59"/>
      <c r="MD529" s="59"/>
      <c r="ME529" s="59"/>
      <c r="MF529" s="59"/>
      <c r="MG529" s="59"/>
      <c r="MH529" s="59"/>
      <c r="MI529" s="59"/>
      <c r="MJ529" s="59"/>
      <c r="MK529" s="59"/>
      <c r="ML529" s="59"/>
      <c r="MM529" s="59"/>
      <c r="MN529" s="59"/>
      <c r="MO529" s="59"/>
      <c r="MP529" s="59"/>
      <c r="MQ529" s="59"/>
      <c r="MR529" s="59"/>
      <c r="MS529" s="59"/>
      <c r="MT529" s="59"/>
      <c r="MU529" s="59"/>
      <c r="MV529" s="59"/>
      <c r="MW529" s="59"/>
      <c r="MX529" s="59"/>
      <c r="MY529" s="59"/>
      <c r="MZ529" s="59"/>
      <c r="NA529" s="59"/>
      <c r="NB529" s="59"/>
      <c r="NC529" s="59"/>
      <c r="ND529" s="59"/>
      <c r="NE529" s="59"/>
      <c r="NF529" s="59"/>
      <c r="NG529" s="59"/>
      <c r="NH529" s="59"/>
      <c r="NI529" s="59"/>
      <c r="NJ529" s="59"/>
      <c r="NK529" s="59"/>
      <c r="NL529" s="59"/>
      <c r="NM529" s="59"/>
      <c r="NN529" s="59"/>
      <c r="NO529" s="59"/>
      <c r="NP529" s="59"/>
      <c r="NQ529" s="59"/>
      <c r="NR529" s="59"/>
      <c r="NS529" s="59"/>
      <c r="NT529" s="59"/>
      <c r="NU529" s="59"/>
      <c r="NV529" s="59"/>
      <c r="NW529" s="59"/>
      <c r="NX529" s="59"/>
      <c r="NY529" s="59"/>
      <c r="NZ529" s="59"/>
      <c r="OA529" s="59"/>
      <c r="OB529" s="59"/>
      <c r="OC529" s="59"/>
      <c r="OD529" s="59"/>
      <c r="OE529" s="59"/>
      <c r="OF529" s="59"/>
      <c r="OG529" s="59"/>
      <c r="OH529" s="59"/>
      <c r="OI529" s="59"/>
      <c r="OJ529" s="59"/>
      <c r="OK529" s="59"/>
      <c r="OL529" s="59"/>
      <c r="OM529" s="59"/>
      <c r="ON529" s="59"/>
      <c r="OO529" s="59"/>
      <c r="OP529" s="59"/>
      <c r="OQ529" s="59"/>
      <c r="OR529" s="59"/>
      <c r="OS529" s="59"/>
      <c r="OT529" s="59"/>
      <c r="OU529" s="59"/>
      <c r="OV529" s="59"/>
      <c r="OW529" s="59"/>
      <c r="OX529" s="59"/>
      <c r="OY529" s="59"/>
      <c r="OZ529" s="59"/>
      <c r="PA529" s="59"/>
      <c r="PB529" s="59"/>
      <c r="PC529" s="59"/>
      <c r="PD529" s="59"/>
      <c r="PE529" s="59"/>
      <c r="PF529" s="59"/>
      <c r="PG529" s="59"/>
      <c r="PH529" s="59"/>
      <c r="PI529" s="59"/>
      <c r="PJ529" s="59"/>
      <c r="PK529" s="59"/>
      <c r="PL529" s="59"/>
      <c r="PM529" s="59"/>
      <c r="PN529" s="59"/>
      <c r="PO529" s="59"/>
      <c r="PP529" s="59"/>
      <c r="PQ529" s="59"/>
      <c r="PR529" s="59"/>
      <c r="PS529" s="59"/>
      <c r="PT529" s="59"/>
      <c r="PU529" s="59"/>
      <c r="PV529" s="59"/>
      <c r="PW529" s="59"/>
      <c r="PX529" s="59"/>
      <c r="PY529" s="59"/>
      <c r="PZ529" s="59"/>
      <c r="QA529" s="59"/>
      <c r="QB529" s="59"/>
      <c r="QC529" s="59"/>
      <c r="QD529" s="59"/>
      <c r="QE529" s="59"/>
      <c r="QF529" s="59"/>
      <c r="QG529" s="59"/>
      <c r="QH529" s="59"/>
      <c r="QI529" s="59"/>
      <c r="QJ529" s="59"/>
      <c r="QK529" s="59"/>
      <c r="QL529" s="59"/>
      <c r="QM529" s="59"/>
      <c r="QN529" s="59"/>
      <c r="QO529" s="59"/>
      <c r="QP529" s="59"/>
      <c r="QQ529" s="59"/>
      <c r="QR529" s="59"/>
      <c r="QS529" s="59"/>
      <c r="QT529" s="59"/>
      <c r="QU529" s="59"/>
      <c r="QV529" s="59"/>
      <c r="QW529" s="59"/>
      <c r="QX529" s="59"/>
      <c r="QY529" s="59"/>
      <c r="QZ529" s="59"/>
      <c r="RA529" s="59"/>
      <c r="RB529" s="59"/>
      <c r="RC529" s="59"/>
      <c r="RD529" s="59"/>
      <c r="RE529" s="59"/>
      <c r="RF529" s="59"/>
      <c r="RG529" s="59"/>
      <c r="RH529" s="59"/>
      <c r="RI529" s="59"/>
      <c r="RJ529" s="59"/>
      <c r="RK529" s="59"/>
      <c r="RL529" s="59"/>
      <c r="RM529" s="59"/>
      <c r="RN529" s="59"/>
      <c r="RO529" s="59"/>
      <c r="RP529" s="59"/>
      <c r="RQ529" s="59"/>
      <c r="RR529" s="59"/>
      <c r="RS529" s="59"/>
      <c r="RT529" s="59"/>
      <c r="RU529" s="59"/>
      <c r="RV529" s="59"/>
      <c r="RW529" s="59"/>
      <c r="RX529" s="59"/>
      <c r="RY529" s="59"/>
      <c r="RZ529" s="59"/>
      <c r="SA529" s="59"/>
      <c r="SB529" s="59"/>
      <c r="SC529" s="59"/>
      <c r="SD529" s="59"/>
      <c r="SE529" s="59"/>
      <c r="SF529" s="59"/>
      <c r="SG529" s="59"/>
      <c r="SH529" s="59"/>
      <c r="SI529" s="59"/>
      <c r="SJ529" s="59"/>
      <c r="SK529" s="59"/>
      <c r="SL529" s="59"/>
      <c r="SM529" s="59"/>
      <c r="SN529" s="59"/>
      <c r="SO529" s="59"/>
      <c r="SP529" s="59"/>
      <c r="SQ529" s="59"/>
      <c r="SR529" s="59"/>
      <c r="SS529" s="59"/>
      <c r="ST529" s="59"/>
      <c r="SU529" s="59"/>
      <c r="SV529" s="59"/>
      <c r="SW529" s="59"/>
      <c r="SX529" s="59"/>
      <c r="SY529" s="59"/>
      <c r="SZ529" s="59"/>
      <c r="TA529" s="59"/>
      <c r="TB529" s="59"/>
      <c r="TC529" s="59"/>
      <c r="TD529" s="59"/>
      <c r="TE529" s="59"/>
      <c r="TF529" s="59"/>
      <c r="TG529" s="59"/>
      <c r="TH529" s="59"/>
      <c r="TI529" s="59"/>
      <c r="TJ529" s="59"/>
      <c r="TK529" s="59"/>
      <c r="TL529" s="59"/>
      <c r="TM529" s="59"/>
      <c r="TN529" s="59"/>
      <c r="TO529" s="59"/>
      <c r="TP529" s="59"/>
      <c r="TQ529" s="59"/>
      <c r="TR529" s="59"/>
      <c r="TS529" s="59"/>
      <c r="TT529" s="59"/>
      <c r="TU529" s="59"/>
      <c r="TV529" s="59"/>
      <c r="TW529" s="59"/>
      <c r="TX529" s="59"/>
      <c r="TY529" s="59"/>
      <c r="TZ529" s="59"/>
      <c r="UA529" s="59"/>
      <c r="UB529" s="59"/>
      <c r="UC529" s="59"/>
      <c r="UD529" s="59"/>
      <c r="UE529" s="59"/>
      <c r="UF529" s="59"/>
      <c r="UG529" s="59"/>
      <c r="UH529" s="59"/>
      <c r="UI529" s="59"/>
      <c r="UJ529" s="59"/>
      <c r="UK529" s="59"/>
      <c r="UL529" s="59"/>
      <c r="UM529" s="59"/>
      <c r="UN529" s="59"/>
      <c r="UO529" s="59"/>
      <c r="UP529" s="59"/>
      <c r="UQ529" s="59"/>
      <c r="UR529" s="59"/>
      <c r="US529" s="59"/>
      <c r="UT529" s="59"/>
      <c r="UU529" s="59"/>
      <c r="UV529" s="59"/>
      <c r="UW529" s="59"/>
      <c r="UX529" s="59"/>
      <c r="UY529" s="59"/>
      <c r="UZ529" s="59"/>
      <c r="VA529" s="59"/>
      <c r="VB529" s="59"/>
      <c r="VC529" s="59"/>
      <c r="VD529" s="59"/>
      <c r="VE529" s="59"/>
      <c r="VF529" s="59"/>
      <c r="VG529" s="59"/>
      <c r="VH529" s="59"/>
      <c r="VI529" s="59"/>
      <c r="VJ529" s="59"/>
      <c r="VK529" s="59"/>
      <c r="VL529" s="59"/>
      <c r="VM529" s="59"/>
      <c r="VN529" s="59"/>
      <c r="VO529" s="59"/>
      <c r="VP529" s="59"/>
      <c r="VQ529" s="10"/>
      <c r="VR529" s="10"/>
    </row>
    <row r="530" spans="1:621" ht="24" hidden="1" customHeight="1" x14ac:dyDescent="0.25">
      <c r="A530" s="741"/>
      <c r="B530" s="599"/>
      <c r="C530" s="601"/>
      <c r="D530" s="601"/>
      <c r="E530" s="601"/>
      <c r="F530" s="300" t="s">
        <v>753</v>
      </c>
      <c r="G530" s="652"/>
      <c r="H530" s="302">
        <v>44338.569444444445</v>
      </c>
      <c r="I530" s="805"/>
      <c r="J530" s="188">
        <f>H530-G529</f>
        <v>0.47916666666424135</v>
      </c>
      <c r="K530" s="300" t="s">
        <v>753</v>
      </c>
      <c r="L530" s="300"/>
      <c r="M530" s="300"/>
      <c r="N530" s="300"/>
      <c r="O530" s="300"/>
      <c r="P530" s="300"/>
      <c r="Q530" s="300"/>
      <c r="R530" s="601"/>
      <c r="S530" s="645"/>
      <c r="T530" s="837"/>
      <c r="U530" s="645"/>
      <c r="V530" s="601"/>
      <c r="W530" s="601"/>
      <c r="X530" s="677"/>
      <c r="Y530" s="50">
        <f t="shared" si="79"/>
        <v>11.499999999941792</v>
      </c>
      <c r="AS530" s="10"/>
      <c r="AT530" s="10"/>
      <c r="AU530" s="10"/>
      <c r="AV530" s="53"/>
      <c r="AW530" s="53"/>
      <c r="AX530" s="10"/>
      <c r="AY530" s="10"/>
      <c r="AZ530" s="10"/>
      <c r="BA530" s="10"/>
      <c r="BB530" s="10"/>
      <c r="BC530" s="10"/>
      <c r="BD530" s="10"/>
      <c r="BE530" s="10"/>
      <c r="BF530" s="10"/>
      <c r="BG530" s="10"/>
      <c r="BH530" s="10"/>
      <c r="BI530" s="10"/>
      <c r="BJ530" s="10"/>
      <c r="BK530" s="10"/>
      <c r="BL530" s="10"/>
      <c r="BM530" s="10"/>
      <c r="BN530" s="10"/>
      <c r="BO530" s="10"/>
      <c r="BP530" s="10"/>
      <c r="BQ530" s="10"/>
      <c r="BR530" s="10"/>
      <c r="BS530" s="10"/>
      <c r="BT530" s="10"/>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0"/>
      <c r="CS530" s="10"/>
      <c r="CT530" s="10"/>
      <c r="CU530" s="10"/>
      <c r="CV530" s="10"/>
      <c r="CW530" s="10"/>
      <c r="CX530" s="10"/>
      <c r="CY530" s="10"/>
      <c r="CZ530" s="10"/>
      <c r="DA530" s="10"/>
      <c r="DB530" s="10"/>
      <c r="DC530" s="10"/>
      <c r="DD530" s="10"/>
      <c r="DE530" s="10"/>
      <c r="DF530" s="10"/>
      <c r="DG530" s="10"/>
      <c r="DH530" s="10"/>
      <c r="DI530" s="10"/>
      <c r="DJ530" s="10"/>
      <c r="DK530" s="10"/>
      <c r="DL530" s="10"/>
      <c r="DM530" s="10"/>
      <c r="DN530" s="10"/>
      <c r="DO530" s="10"/>
      <c r="DP530" s="10"/>
      <c r="DQ530" s="10"/>
      <c r="DR530" s="10"/>
      <c r="DS530" s="10"/>
      <c r="DT530" s="10"/>
      <c r="DU530" s="10"/>
      <c r="DV530" s="10"/>
      <c r="DW530" s="10"/>
      <c r="DX530" s="10"/>
      <c r="DY530" s="10"/>
      <c r="DZ530" s="10"/>
      <c r="EA530" s="10"/>
      <c r="EB530" s="10"/>
      <c r="EC530" s="10"/>
      <c r="ED530" s="10"/>
      <c r="EE530" s="10"/>
      <c r="EF530" s="10"/>
      <c r="EG530" s="10"/>
      <c r="EH530" s="10"/>
      <c r="EI530" s="10"/>
      <c r="EJ530" s="10"/>
      <c r="EK530" s="10"/>
      <c r="EL530" s="10"/>
      <c r="EM530" s="10"/>
      <c r="EN530" s="10"/>
      <c r="EO530" s="10"/>
      <c r="EP530" s="10"/>
      <c r="EQ530" s="10"/>
      <c r="ER530" s="10"/>
      <c r="ES530" s="10"/>
      <c r="ET530" s="10"/>
      <c r="EU530" s="10"/>
      <c r="EV530" s="10"/>
      <c r="EW530" s="10"/>
      <c r="EX530" s="10"/>
      <c r="EY530" s="10"/>
      <c r="EZ530" s="10"/>
      <c r="FA530" s="10"/>
      <c r="FB530" s="10"/>
      <c r="FC530" s="10"/>
      <c r="FD530" s="10"/>
      <c r="FE530" s="10"/>
      <c r="FF530" s="10"/>
      <c r="FG530" s="10"/>
      <c r="FH530" s="10"/>
      <c r="FI530" s="10"/>
      <c r="FJ530" s="10"/>
      <c r="FK530" s="10"/>
      <c r="FL530" s="10"/>
      <c r="FM530" s="10"/>
      <c r="FN530" s="10"/>
      <c r="FO530" s="10"/>
      <c r="FP530" s="10"/>
      <c r="FQ530" s="10"/>
      <c r="FR530" s="10"/>
      <c r="FS530" s="10"/>
      <c r="FT530" s="10"/>
      <c r="FU530" s="10"/>
      <c r="FV530" s="10"/>
      <c r="FW530" s="10"/>
      <c r="FX530" s="10"/>
      <c r="FY530" s="10"/>
      <c r="FZ530" s="10"/>
      <c r="GA530" s="10"/>
      <c r="GB530" s="10"/>
      <c r="GC530" s="10"/>
      <c r="GD530" s="10"/>
      <c r="GE530" s="10"/>
      <c r="GF530" s="10"/>
      <c r="GG530" s="10"/>
      <c r="GH530" s="10"/>
      <c r="GI530" s="10"/>
      <c r="GJ530" s="10"/>
      <c r="GK530" s="10"/>
      <c r="GL530" s="10"/>
      <c r="GM530" s="10"/>
      <c r="GN530" s="10"/>
      <c r="GO530" s="10"/>
      <c r="GP530" s="10"/>
      <c r="GQ530" s="10"/>
      <c r="GR530" s="10"/>
      <c r="GS530" s="10"/>
      <c r="GT530" s="10"/>
      <c r="GU530" s="10"/>
      <c r="GV530" s="10"/>
      <c r="GW530" s="10"/>
      <c r="GX530" s="10"/>
      <c r="GY530" s="10"/>
      <c r="GZ530" s="10"/>
      <c r="HA530" s="10"/>
      <c r="HB530" s="10"/>
      <c r="HC530" s="10"/>
      <c r="HD530" s="10"/>
      <c r="HE530" s="10"/>
      <c r="HF530" s="10"/>
      <c r="HG530" s="10"/>
      <c r="HH530" s="10"/>
      <c r="HI530" s="10"/>
      <c r="HJ530" s="10"/>
      <c r="HK530" s="10"/>
      <c r="HL530" s="10"/>
      <c r="HM530" s="10"/>
      <c r="HN530" s="10"/>
      <c r="HO530" s="10"/>
      <c r="HP530" s="10"/>
      <c r="HQ530" s="10"/>
      <c r="HR530" s="10"/>
      <c r="HS530" s="10"/>
      <c r="HT530" s="10"/>
      <c r="HU530" s="10"/>
      <c r="HV530" s="10"/>
      <c r="HW530" s="10"/>
      <c r="HX530" s="10"/>
      <c r="HY530" s="10"/>
      <c r="HZ530" s="10"/>
      <c r="IA530" s="10"/>
      <c r="IB530" s="10"/>
      <c r="IC530" s="10"/>
      <c r="ID530" s="10"/>
      <c r="IE530" s="10"/>
      <c r="IF530" s="10"/>
      <c r="IG530" s="10"/>
      <c r="IH530" s="10"/>
      <c r="II530" s="10"/>
      <c r="IJ530" s="10"/>
      <c r="IK530" s="10"/>
      <c r="IL530" s="10"/>
      <c r="IM530" s="10"/>
      <c r="IN530" s="10"/>
      <c r="IO530" s="10"/>
      <c r="IP530" s="10"/>
      <c r="IQ530" s="10"/>
      <c r="IR530" s="10"/>
      <c r="IS530" s="10"/>
      <c r="IT530" s="10"/>
      <c r="IU530" s="10"/>
      <c r="IV530" s="10"/>
      <c r="IW530" s="10"/>
      <c r="IX530" s="10"/>
      <c r="IY530" s="10"/>
      <c r="IZ530" s="10"/>
      <c r="JA530" s="10"/>
      <c r="JB530" s="10"/>
      <c r="JC530" s="10"/>
      <c r="JD530" s="10"/>
      <c r="JE530" s="10"/>
      <c r="JF530" s="10"/>
      <c r="JG530" s="10"/>
      <c r="JH530" s="10"/>
      <c r="JI530" s="10"/>
      <c r="JJ530" s="10"/>
      <c r="JK530" s="10"/>
      <c r="JL530" s="10"/>
      <c r="JM530" s="10"/>
      <c r="JN530" s="10"/>
      <c r="JO530" s="10"/>
      <c r="JP530" s="10"/>
      <c r="JQ530" s="10"/>
      <c r="JR530" s="10"/>
      <c r="JS530" s="10"/>
      <c r="JT530" s="10"/>
      <c r="JU530" s="10"/>
      <c r="JV530" s="10"/>
      <c r="JW530" s="10"/>
      <c r="JX530" s="10"/>
      <c r="JY530" s="10"/>
      <c r="JZ530" s="10"/>
      <c r="KA530" s="10"/>
      <c r="KB530" s="10"/>
      <c r="KC530" s="10"/>
      <c r="KD530" s="10"/>
      <c r="KE530" s="10"/>
      <c r="KF530" s="10"/>
      <c r="KG530" s="10"/>
      <c r="KH530" s="10"/>
      <c r="KI530" s="10"/>
      <c r="KJ530" s="10"/>
      <c r="KK530" s="10"/>
      <c r="KL530" s="10"/>
      <c r="KM530" s="10"/>
      <c r="KN530" s="10"/>
      <c r="KO530" s="10"/>
      <c r="KP530" s="10"/>
      <c r="KQ530" s="10"/>
      <c r="KR530" s="10"/>
      <c r="KS530" s="10"/>
      <c r="KT530" s="10"/>
      <c r="KU530" s="10"/>
      <c r="KV530" s="10"/>
      <c r="KW530" s="10"/>
      <c r="KX530" s="10"/>
      <c r="KY530" s="10"/>
      <c r="KZ530" s="10"/>
      <c r="LA530" s="10"/>
      <c r="LB530" s="10"/>
      <c r="LC530" s="10"/>
      <c r="LD530" s="10"/>
      <c r="LE530" s="10"/>
      <c r="LF530" s="10"/>
      <c r="LG530" s="10"/>
      <c r="LH530" s="10"/>
      <c r="LI530" s="10"/>
      <c r="LJ530" s="10"/>
      <c r="LK530" s="10"/>
      <c r="LL530" s="10"/>
      <c r="LM530" s="10"/>
      <c r="LN530" s="10"/>
      <c r="LO530" s="10"/>
      <c r="LP530" s="10"/>
      <c r="LQ530" s="10"/>
      <c r="LR530" s="10"/>
      <c r="LS530" s="10"/>
      <c r="LT530" s="10"/>
      <c r="LU530" s="10"/>
      <c r="LV530" s="10"/>
      <c r="LW530" s="10"/>
      <c r="LX530" s="10"/>
      <c r="LY530" s="10"/>
      <c r="LZ530" s="10"/>
      <c r="MA530" s="10"/>
      <c r="MB530" s="10"/>
      <c r="MC530" s="10"/>
      <c r="MD530" s="10"/>
      <c r="ME530" s="10"/>
      <c r="MF530" s="10"/>
      <c r="MG530" s="10"/>
      <c r="MH530" s="10"/>
      <c r="MI530" s="10"/>
      <c r="MJ530" s="10"/>
      <c r="MK530" s="10"/>
      <c r="ML530" s="10"/>
      <c r="MM530" s="10"/>
      <c r="MN530" s="10"/>
      <c r="MO530" s="10"/>
      <c r="MP530" s="10"/>
      <c r="MQ530" s="10"/>
      <c r="MR530" s="10"/>
      <c r="MS530" s="10"/>
      <c r="MT530" s="10"/>
      <c r="MU530" s="10"/>
      <c r="MV530" s="10"/>
      <c r="MW530" s="10"/>
      <c r="MX530" s="10"/>
      <c r="MY530" s="10"/>
      <c r="MZ530" s="10"/>
      <c r="NA530" s="10"/>
      <c r="NB530" s="10"/>
      <c r="NC530" s="10"/>
      <c r="ND530" s="10"/>
      <c r="NE530" s="10"/>
      <c r="NF530" s="10"/>
      <c r="NG530" s="10"/>
      <c r="NH530" s="10"/>
      <c r="NI530" s="10"/>
      <c r="NJ530" s="10"/>
      <c r="NK530" s="10"/>
      <c r="NL530" s="10"/>
      <c r="NM530" s="10"/>
      <c r="NN530" s="10"/>
      <c r="NO530" s="10"/>
      <c r="NP530" s="10"/>
      <c r="NQ530" s="10"/>
      <c r="NR530" s="10"/>
      <c r="NS530" s="10"/>
      <c r="NT530" s="10"/>
      <c r="NU530" s="10"/>
      <c r="NV530" s="10"/>
      <c r="NW530" s="10"/>
      <c r="NX530" s="10"/>
      <c r="NY530" s="10"/>
      <c r="NZ530" s="10"/>
      <c r="OA530" s="10"/>
      <c r="OB530" s="10"/>
      <c r="OC530" s="10"/>
      <c r="OD530" s="10"/>
      <c r="OE530" s="10"/>
      <c r="OF530" s="10"/>
      <c r="OG530" s="10"/>
      <c r="OH530" s="10"/>
      <c r="OI530" s="10"/>
      <c r="OJ530" s="10"/>
      <c r="OK530" s="10"/>
      <c r="OL530" s="10"/>
      <c r="OM530" s="10"/>
      <c r="ON530" s="10"/>
      <c r="OO530" s="10"/>
      <c r="OP530" s="10"/>
      <c r="OQ530" s="10"/>
      <c r="OR530" s="10"/>
      <c r="OS530" s="10"/>
      <c r="OT530" s="10"/>
      <c r="OU530" s="10"/>
      <c r="OV530" s="10"/>
      <c r="OW530" s="10"/>
      <c r="OX530" s="10"/>
      <c r="OY530" s="10"/>
      <c r="OZ530" s="10"/>
      <c r="PA530" s="10"/>
      <c r="PB530" s="10"/>
      <c r="PC530" s="10"/>
      <c r="PD530" s="10"/>
      <c r="PE530" s="10"/>
      <c r="PF530" s="10"/>
      <c r="PG530" s="10"/>
      <c r="PH530" s="10"/>
      <c r="PI530" s="10"/>
      <c r="PJ530" s="10"/>
      <c r="PK530" s="10"/>
      <c r="PL530" s="10"/>
      <c r="PM530" s="10"/>
      <c r="PN530" s="10"/>
      <c r="PO530" s="10"/>
      <c r="PP530" s="10"/>
      <c r="PQ530" s="10"/>
      <c r="PR530" s="10"/>
      <c r="PS530" s="10"/>
      <c r="PT530" s="10"/>
      <c r="PU530" s="10"/>
      <c r="PV530" s="10"/>
      <c r="PW530" s="10"/>
      <c r="PX530" s="10"/>
      <c r="PY530" s="10"/>
      <c r="PZ530" s="10"/>
      <c r="QA530" s="10"/>
      <c r="QB530" s="10"/>
      <c r="QC530" s="10"/>
      <c r="QD530" s="10"/>
      <c r="QE530" s="10"/>
      <c r="QF530" s="10"/>
      <c r="QG530" s="10"/>
      <c r="QH530" s="10"/>
      <c r="QI530" s="10"/>
      <c r="QJ530" s="10"/>
      <c r="QK530" s="10"/>
      <c r="QL530" s="10"/>
      <c r="QM530" s="10"/>
      <c r="QN530" s="10"/>
      <c r="QO530" s="10"/>
      <c r="QP530" s="10"/>
      <c r="QQ530" s="10"/>
      <c r="QR530" s="10"/>
      <c r="QS530" s="10"/>
      <c r="QT530" s="10"/>
      <c r="QU530" s="10"/>
      <c r="QV530" s="10"/>
      <c r="QW530" s="10"/>
      <c r="QX530" s="10"/>
      <c r="QY530" s="10"/>
      <c r="QZ530" s="10"/>
      <c r="RA530" s="10"/>
      <c r="RB530" s="10"/>
      <c r="RC530" s="10"/>
      <c r="RD530" s="10"/>
      <c r="RE530" s="10"/>
      <c r="RF530" s="10"/>
      <c r="RG530" s="10"/>
      <c r="RH530" s="10"/>
      <c r="RI530" s="10"/>
      <c r="RJ530" s="10"/>
      <c r="RK530" s="10"/>
      <c r="RL530" s="10"/>
      <c r="RM530" s="10"/>
      <c r="RN530" s="10"/>
      <c r="RO530" s="10"/>
      <c r="RP530" s="10"/>
      <c r="RQ530" s="10"/>
      <c r="RR530" s="10"/>
      <c r="RS530" s="10"/>
      <c r="RT530" s="10"/>
      <c r="RU530" s="10"/>
      <c r="RV530" s="10"/>
      <c r="RW530" s="10"/>
      <c r="RX530" s="10"/>
      <c r="RY530" s="10"/>
      <c r="RZ530" s="10"/>
      <c r="SA530" s="10"/>
      <c r="SB530" s="10"/>
      <c r="SC530" s="10"/>
      <c r="SD530" s="10"/>
      <c r="SE530" s="10"/>
      <c r="SF530" s="10"/>
      <c r="SG530" s="10"/>
      <c r="SH530" s="10"/>
      <c r="SI530" s="10"/>
      <c r="SJ530" s="10"/>
      <c r="SK530" s="10"/>
      <c r="SL530" s="10"/>
      <c r="SM530" s="10"/>
      <c r="SN530" s="10"/>
      <c r="SO530" s="10"/>
      <c r="SP530" s="10"/>
      <c r="SQ530" s="10"/>
      <c r="SR530" s="10"/>
      <c r="SS530" s="10"/>
      <c r="ST530" s="10"/>
      <c r="SU530" s="10"/>
      <c r="SV530" s="10"/>
      <c r="SW530" s="10"/>
      <c r="SX530" s="10"/>
      <c r="SY530" s="10"/>
      <c r="SZ530" s="10"/>
      <c r="TA530" s="10"/>
      <c r="TB530" s="10"/>
      <c r="TC530" s="10"/>
      <c r="TD530" s="10"/>
      <c r="TE530" s="10"/>
      <c r="TF530" s="10"/>
      <c r="TG530" s="10"/>
      <c r="TH530" s="10"/>
      <c r="TI530" s="10"/>
      <c r="TJ530" s="10"/>
      <c r="TK530" s="10"/>
      <c r="TL530" s="10"/>
      <c r="TM530" s="10"/>
      <c r="TN530" s="10"/>
      <c r="TO530" s="10"/>
      <c r="TP530" s="10"/>
      <c r="TQ530" s="10"/>
      <c r="TR530" s="10"/>
      <c r="TS530" s="10"/>
      <c r="TT530" s="10"/>
      <c r="TU530" s="10"/>
      <c r="TV530" s="10"/>
      <c r="TW530" s="10"/>
      <c r="TX530" s="10"/>
      <c r="TY530" s="10"/>
      <c r="TZ530" s="10"/>
      <c r="UA530" s="10"/>
      <c r="UB530" s="10"/>
      <c r="UC530" s="10"/>
      <c r="UD530" s="10"/>
      <c r="UE530" s="10"/>
      <c r="UF530" s="10"/>
      <c r="UG530" s="10"/>
      <c r="UH530" s="10"/>
      <c r="UI530" s="10"/>
      <c r="UJ530" s="10"/>
      <c r="UK530" s="10"/>
      <c r="UL530" s="10"/>
      <c r="UM530" s="10"/>
      <c r="UN530" s="10"/>
      <c r="UO530" s="10"/>
      <c r="UP530" s="10"/>
      <c r="UQ530" s="10"/>
      <c r="UR530" s="10"/>
      <c r="US530" s="10"/>
      <c r="UT530" s="10"/>
      <c r="UU530" s="10"/>
      <c r="UV530" s="10"/>
      <c r="UW530" s="10"/>
      <c r="UX530" s="10"/>
      <c r="UY530" s="10"/>
      <c r="UZ530" s="10"/>
      <c r="VA530" s="10"/>
      <c r="VB530" s="10"/>
      <c r="VC530" s="10"/>
      <c r="VD530" s="10"/>
      <c r="VE530" s="10"/>
      <c r="VF530" s="10"/>
      <c r="VG530" s="10"/>
      <c r="VH530" s="10"/>
      <c r="VI530" s="10"/>
      <c r="VJ530" s="10"/>
      <c r="VK530" s="10"/>
      <c r="VL530" s="10"/>
      <c r="VM530" s="10"/>
      <c r="VN530" s="10"/>
      <c r="VO530" s="10"/>
      <c r="VP530" s="10"/>
      <c r="VQ530" s="10"/>
      <c r="VR530" s="10"/>
    </row>
    <row r="531" spans="1:621" s="41" customFormat="1" ht="61.5" hidden="1" customHeight="1" x14ac:dyDescent="0.25">
      <c r="A531" s="92">
        <f>A529+1</f>
        <v>415</v>
      </c>
      <c r="B531" s="315" t="s">
        <v>86</v>
      </c>
      <c r="C531" s="288" t="s">
        <v>1139</v>
      </c>
      <c r="D531" s="288" t="s">
        <v>3027</v>
      </c>
      <c r="E531" s="288" t="s">
        <v>2942</v>
      </c>
      <c r="F531" s="288" t="s">
        <v>1053</v>
      </c>
      <c r="G531" s="289">
        <v>44338.354166666664</v>
      </c>
      <c r="H531" s="127" t="s">
        <v>3028</v>
      </c>
      <c r="I531" s="289">
        <v>44338.6875</v>
      </c>
      <c r="J531" s="188">
        <v>0</v>
      </c>
      <c r="K531" s="391" t="s">
        <v>1054</v>
      </c>
      <c r="L531" s="288"/>
      <c r="M531" s="288"/>
      <c r="N531" s="288"/>
      <c r="O531" s="288"/>
      <c r="P531" s="288"/>
      <c r="Q531" s="288"/>
      <c r="R531" s="357" t="s">
        <v>1143</v>
      </c>
      <c r="S531" s="288" t="s">
        <v>3029</v>
      </c>
      <c r="T531" s="288" t="s">
        <v>2752</v>
      </c>
      <c r="U531" s="288">
        <v>1</v>
      </c>
      <c r="V531" s="288" t="s">
        <v>76</v>
      </c>
      <c r="W531" s="288">
        <v>0</v>
      </c>
      <c r="X531" s="331">
        <v>278</v>
      </c>
      <c r="Y531" s="50">
        <f t="shared" si="79"/>
        <v>0</v>
      </c>
      <c r="Z531"/>
      <c r="AA531"/>
      <c r="AB531"/>
      <c r="AC531"/>
      <c r="AD531"/>
      <c r="AE531">
        <v>1</v>
      </c>
      <c r="AF531"/>
      <c r="AG531"/>
      <c r="AH531"/>
      <c r="AI531"/>
      <c r="AJ531"/>
      <c r="AK531"/>
      <c r="AL531"/>
      <c r="AM531"/>
      <c r="AN531"/>
      <c r="AO531"/>
      <c r="AP531"/>
      <c r="AQ531"/>
      <c r="AR531"/>
      <c r="AS531"/>
      <c r="AT531"/>
      <c r="AU531"/>
      <c r="AV531" s="53" t="s">
        <v>89</v>
      </c>
      <c r="AW531" s="53" t="s">
        <v>94</v>
      </c>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c r="DY531"/>
      <c r="DZ531"/>
      <c r="EA531"/>
      <c r="EB531"/>
      <c r="EC531"/>
      <c r="ED531"/>
      <c r="EE531"/>
      <c r="EF531"/>
      <c r="EG531"/>
      <c r="EH531"/>
      <c r="EI531"/>
      <c r="EJ531"/>
      <c r="EK531"/>
      <c r="EL531"/>
      <c r="EM531"/>
      <c r="EN531"/>
      <c r="EO531"/>
      <c r="EP531"/>
      <c r="EQ531"/>
      <c r="ER531"/>
      <c r="ES531"/>
      <c r="ET531"/>
      <c r="EU531"/>
      <c r="EV531"/>
      <c r="EW531"/>
      <c r="EX531"/>
      <c r="EY531"/>
      <c r="EZ531"/>
      <c r="FA531"/>
      <c r="FB531"/>
      <c r="FC531"/>
      <c r="FD531"/>
      <c r="FE531"/>
      <c r="FF531"/>
      <c r="FG531"/>
      <c r="FH531"/>
      <c r="FI531"/>
      <c r="FJ531"/>
      <c r="FK531"/>
      <c r="FL531"/>
      <c r="FM531"/>
      <c r="FN531"/>
      <c r="FO531"/>
      <c r="FP531"/>
      <c r="FQ531"/>
      <c r="FR531"/>
      <c r="FS531"/>
      <c r="FT531"/>
      <c r="FU531"/>
      <c r="FV531"/>
      <c r="FW531"/>
      <c r="FX531"/>
      <c r="FY531"/>
      <c r="FZ531"/>
      <c r="GA531"/>
      <c r="GB531"/>
      <c r="GC531"/>
      <c r="GD531"/>
      <c r="GE531"/>
      <c r="GF531"/>
      <c r="GG531"/>
      <c r="GH531"/>
      <c r="GI531"/>
      <c r="GJ531"/>
      <c r="GK531"/>
      <c r="GL531"/>
      <c r="GM531"/>
      <c r="GN531"/>
      <c r="GO531"/>
      <c r="GP531"/>
      <c r="GQ531"/>
      <c r="GR531"/>
      <c r="GS531"/>
      <c r="GT531"/>
      <c r="GU531"/>
      <c r="GV531"/>
      <c r="GW531"/>
      <c r="GX531"/>
      <c r="GY531"/>
      <c r="GZ531"/>
      <c r="HA531"/>
      <c r="HB531"/>
      <c r="HC531"/>
      <c r="HD531"/>
      <c r="HE531"/>
      <c r="HF531"/>
      <c r="HG531"/>
      <c r="HH531"/>
      <c r="HI531"/>
      <c r="HJ531"/>
      <c r="HK531"/>
      <c r="HL531"/>
      <c r="HM531"/>
      <c r="HN531"/>
      <c r="HO531"/>
      <c r="HP531"/>
      <c r="HQ531"/>
      <c r="HR531"/>
      <c r="HS531"/>
      <c r="HT531"/>
      <c r="HU531"/>
      <c r="HV531"/>
      <c r="HW531"/>
      <c r="HX531"/>
      <c r="HY531"/>
      <c r="HZ531"/>
      <c r="IA531"/>
      <c r="IB531"/>
      <c r="IC531"/>
      <c r="ID531"/>
      <c r="IE531"/>
      <c r="IF531"/>
      <c r="IG531"/>
      <c r="IH531"/>
      <c r="II531"/>
      <c r="IJ531"/>
      <c r="IK531"/>
      <c r="IL531"/>
      <c r="IM531"/>
      <c r="IN531"/>
      <c r="IO531"/>
      <c r="IP531"/>
      <c r="IQ531"/>
      <c r="IR531"/>
      <c r="IS531"/>
      <c r="IT531"/>
      <c r="IU531"/>
      <c r="IV531"/>
      <c r="IW531"/>
      <c r="IX531"/>
      <c r="IY531"/>
      <c r="IZ531"/>
      <c r="JA531"/>
      <c r="JB531"/>
      <c r="JC531"/>
      <c r="JD531"/>
      <c r="JE531"/>
      <c r="JF531"/>
      <c r="JG531"/>
      <c r="JH531"/>
      <c r="JI531"/>
      <c r="JJ531"/>
      <c r="JK531"/>
      <c r="JL531"/>
      <c r="JM531"/>
      <c r="JN531"/>
      <c r="JO531"/>
      <c r="JP531"/>
      <c r="JQ531"/>
      <c r="JR531"/>
      <c r="JS531"/>
      <c r="JT531"/>
      <c r="JU531"/>
      <c r="JV531"/>
      <c r="JW531"/>
      <c r="JX531"/>
      <c r="JY531"/>
      <c r="JZ531"/>
      <c r="KA531"/>
      <c r="KB531"/>
      <c r="KC531"/>
      <c r="KD531"/>
      <c r="KE531"/>
      <c r="KF531"/>
      <c r="KG531"/>
      <c r="KH531"/>
      <c r="KI531"/>
      <c r="KJ531"/>
      <c r="KK531"/>
      <c r="KL531"/>
      <c r="KM531"/>
      <c r="KN531"/>
      <c r="KO531"/>
      <c r="KP531"/>
      <c r="KQ531"/>
      <c r="KR531"/>
      <c r="KS531"/>
      <c r="KT531"/>
      <c r="KU531"/>
      <c r="KV531"/>
      <c r="KW531"/>
      <c r="KX531"/>
      <c r="KY531"/>
      <c r="KZ531"/>
      <c r="LA531"/>
      <c r="LB531"/>
      <c r="LC531"/>
      <c r="LD531"/>
      <c r="LE531"/>
      <c r="LF531"/>
      <c r="LG531"/>
      <c r="LH531"/>
      <c r="LI531"/>
      <c r="LJ531"/>
      <c r="LK531"/>
      <c r="LL531"/>
      <c r="LM531"/>
      <c r="LN531"/>
      <c r="LO531"/>
      <c r="LP531"/>
      <c r="LQ531"/>
      <c r="LR531"/>
      <c r="LS531"/>
      <c r="LT531"/>
      <c r="LU531"/>
      <c r="LV531"/>
      <c r="LW531"/>
      <c r="LX531"/>
      <c r="LY531"/>
      <c r="LZ531"/>
      <c r="MA531"/>
      <c r="MB531"/>
      <c r="MC531"/>
      <c r="MD531"/>
      <c r="ME531"/>
      <c r="MF531"/>
      <c r="MG531"/>
      <c r="MH531"/>
      <c r="MI531"/>
      <c r="MJ531"/>
      <c r="MK531"/>
      <c r="ML531"/>
      <c r="MM531"/>
      <c r="MN531"/>
      <c r="MO531"/>
      <c r="MP531"/>
      <c r="MQ531"/>
      <c r="MR531"/>
      <c r="MS531"/>
      <c r="MT531"/>
      <c r="MU531"/>
      <c r="MV531"/>
      <c r="MW531"/>
      <c r="MX531"/>
      <c r="MY531"/>
      <c r="MZ531"/>
      <c r="NA531"/>
      <c r="NB531"/>
      <c r="NC531"/>
      <c r="ND531"/>
      <c r="NE531"/>
      <c r="NF531"/>
      <c r="NG531"/>
      <c r="NH531"/>
      <c r="NI531"/>
      <c r="NJ531"/>
      <c r="NK531"/>
      <c r="NL531"/>
      <c r="NM531"/>
      <c r="NN531"/>
      <c r="NO531"/>
      <c r="NP531"/>
      <c r="NQ531"/>
      <c r="NR531"/>
      <c r="NS531"/>
      <c r="NT531"/>
      <c r="NU531"/>
      <c r="NV531"/>
      <c r="NW531"/>
      <c r="NX531"/>
      <c r="NY531"/>
      <c r="NZ531"/>
      <c r="OA531"/>
      <c r="OB531"/>
      <c r="OC531"/>
      <c r="OD531"/>
      <c r="OE531"/>
      <c r="OF531"/>
      <c r="OG531"/>
      <c r="OH531"/>
      <c r="OI531"/>
      <c r="OJ531"/>
      <c r="OK531"/>
      <c r="OL531"/>
      <c r="OM531"/>
      <c r="ON531"/>
      <c r="OO531"/>
      <c r="OP531"/>
      <c r="OQ531"/>
      <c r="OR531"/>
      <c r="OS531"/>
      <c r="OT531"/>
      <c r="OU531"/>
      <c r="OV531"/>
      <c r="OW531"/>
      <c r="OX531"/>
      <c r="OY531"/>
      <c r="OZ531"/>
      <c r="PA531"/>
      <c r="PB531"/>
      <c r="PC531"/>
      <c r="PD531"/>
      <c r="PE531"/>
      <c r="PF531"/>
      <c r="PG531"/>
      <c r="PH531"/>
      <c r="PI531"/>
      <c r="PJ531"/>
      <c r="PK531"/>
      <c r="PL531"/>
      <c r="PM531"/>
      <c r="PN531"/>
      <c r="PO531"/>
      <c r="PP531"/>
      <c r="PQ531"/>
      <c r="PR531"/>
      <c r="PS531"/>
      <c r="PT531"/>
      <c r="PU531"/>
      <c r="PV531"/>
      <c r="PW531"/>
      <c r="PX531"/>
      <c r="PY531"/>
      <c r="PZ531"/>
      <c r="QA531"/>
      <c r="QB531"/>
      <c r="QC531"/>
      <c r="QD531"/>
      <c r="QE531"/>
      <c r="QF531"/>
      <c r="QG531"/>
      <c r="QH531"/>
      <c r="QI531"/>
      <c r="QJ531"/>
      <c r="QK531"/>
      <c r="QL531"/>
      <c r="QM531"/>
      <c r="QN531"/>
      <c r="QO531"/>
      <c r="QP531"/>
      <c r="QQ531"/>
      <c r="QR531"/>
      <c r="QS531"/>
      <c r="QT531"/>
      <c r="QU531"/>
      <c r="QV531"/>
      <c r="QW531"/>
      <c r="QX531"/>
      <c r="QY531"/>
      <c r="QZ531"/>
      <c r="RA531"/>
      <c r="RB531"/>
      <c r="RC531"/>
      <c r="RD531"/>
      <c r="RE531"/>
      <c r="RF531"/>
      <c r="RG531"/>
      <c r="RH531"/>
      <c r="RI531"/>
      <c r="RJ531"/>
      <c r="RK531"/>
      <c r="RL531"/>
      <c r="RM531"/>
      <c r="RN531"/>
      <c r="RO531"/>
      <c r="RP531"/>
      <c r="RQ531"/>
      <c r="RR531"/>
      <c r="RS531"/>
      <c r="RT531"/>
      <c r="RU531"/>
      <c r="RV531"/>
      <c r="RW531"/>
      <c r="RX531"/>
      <c r="RY531"/>
      <c r="RZ531"/>
      <c r="SA531"/>
      <c r="SB531"/>
      <c r="SC531"/>
      <c r="SD531"/>
      <c r="SE531"/>
      <c r="SF531"/>
      <c r="SG531"/>
      <c r="SH531"/>
      <c r="SI531"/>
      <c r="SJ531"/>
      <c r="SK531"/>
      <c r="SL531"/>
      <c r="SM531"/>
      <c r="SN531"/>
      <c r="SO531"/>
      <c r="SP531"/>
      <c r="SQ531"/>
      <c r="SR531"/>
      <c r="SS531"/>
      <c r="ST531"/>
      <c r="SU531"/>
      <c r="SV531"/>
      <c r="SW531"/>
      <c r="SX531"/>
      <c r="SY531"/>
      <c r="SZ531"/>
      <c r="TA531"/>
      <c r="TB531"/>
      <c r="TC531"/>
      <c r="TD531"/>
      <c r="TE531"/>
      <c r="TF531"/>
      <c r="TG531"/>
      <c r="TH531"/>
      <c r="TI531"/>
      <c r="TJ531"/>
      <c r="TK531"/>
      <c r="TL531"/>
      <c r="TM531"/>
      <c r="TN531"/>
      <c r="TO531"/>
      <c r="TP531"/>
      <c r="TQ531"/>
      <c r="TR531"/>
      <c r="TS531"/>
      <c r="TT531"/>
      <c r="TU531"/>
      <c r="TV531"/>
      <c r="TW531"/>
      <c r="TX531"/>
      <c r="TY531"/>
      <c r="TZ531"/>
      <c r="UA531"/>
      <c r="UB531"/>
      <c r="UC531"/>
      <c r="UD531"/>
      <c r="UE531"/>
      <c r="UF531"/>
      <c r="UG531"/>
      <c r="UH531"/>
      <c r="UI531"/>
      <c r="UJ531"/>
      <c r="UK531"/>
      <c r="UL531"/>
      <c r="UM531"/>
      <c r="UN531"/>
      <c r="UO531"/>
      <c r="UP531"/>
      <c r="UQ531"/>
      <c r="UR531"/>
      <c r="US531"/>
      <c r="UT531"/>
      <c r="UU531"/>
      <c r="UV531"/>
      <c r="UW531"/>
      <c r="UX531"/>
      <c r="UY531"/>
      <c r="UZ531"/>
      <c r="VA531"/>
      <c r="VB531"/>
      <c r="VC531"/>
      <c r="VD531"/>
      <c r="VE531"/>
      <c r="VF531"/>
      <c r="VG531"/>
      <c r="VH531"/>
      <c r="VI531"/>
      <c r="VJ531"/>
      <c r="VK531"/>
      <c r="VL531"/>
      <c r="VM531"/>
      <c r="VN531"/>
      <c r="VO531"/>
      <c r="VP531"/>
      <c r="VQ531"/>
    </row>
    <row r="532" spans="1:621" s="41" customFormat="1" ht="50.25" hidden="1" customHeight="1" x14ac:dyDescent="0.25">
      <c r="A532" s="92">
        <f>A531+1</f>
        <v>416</v>
      </c>
      <c r="B532" s="315" t="s">
        <v>102</v>
      </c>
      <c r="C532" s="288" t="s">
        <v>2310</v>
      </c>
      <c r="D532" s="288" t="s">
        <v>3030</v>
      </c>
      <c r="E532" s="288" t="s">
        <v>3031</v>
      </c>
      <c r="F532" s="288" t="s">
        <v>85</v>
      </c>
      <c r="G532" s="289">
        <v>44338.354166666664</v>
      </c>
      <c r="H532" s="65" t="s">
        <v>3032</v>
      </c>
      <c r="I532" s="289">
        <v>44338.583333333336</v>
      </c>
      <c r="J532" s="188">
        <v>0</v>
      </c>
      <c r="K532" s="288" t="s">
        <v>3033</v>
      </c>
      <c r="L532" s="288"/>
      <c r="M532" s="288"/>
      <c r="N532" s="288"/>
      <c r="O532" s="288"/>
      <c r="P532" s="288"/>
      <c r="Q532" s="288"/>
      <c r="R532" s="288" t="s">
        <v>3034</v>
      </c>
      <c r="S532" s="288" t="s">
        <v>3035</v>
      </c>
      <c r="T532" s="309" t="s">
        <v>75</v>
      </c>
      <c r="U532" s="288">
        <v>10</v>
      </c>
      <c r="V532" s="288" t="s">
        <v>76</v>
      </c>
      <c r="W532" s="288">
        <v>1</v>
      </c>
      <c r="X532" s="331">
        <v>279</v>
      </c>
      <c r="Y532" s="50">
        <f t="shared" si="79"/>
        <v>0</v>
      </c>
      <c r="Z532"/>
      <c r="AA532"/>
      <c r="AB532"/>
      <c r="AC532">
        <v>1</v>
      </c>
      <c r="AD532"/>
      <c r="AE532"/>
      <c r="AF532"/>
      <c r="AG532"/>
      <c r="AH532"/>
      <c r="AI532"/>
      <c r="AJ532"/>
      <c r="AK532"/>
      <c r="AL532"/>
      <c r="AM532"/>
      <c r="AN532"/>
      <c r="AO532"/>
      <c r="AP532"/>
      <c r="AQ532"/>
      <c r="AR532"/>
      <c r="AS532"/>
      <c r="AT532"/>
      <c r="AU532"/>
      <c r="AV532" s="53" t="s">
        <v>89</v>
      </c>
      <c r="AW532" s="53" t="s">
        <v>94</v>
      </c>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c r="DY532"/>
      <c r="DZ532"/>
      <c r="EA532"/>
      <c r="EB532"/>
      <c r="EC532"/>
      <c r="ED532"/>
      <c r="EE532"/>
      <c r="EF532"/>
      <c r="EG532"/>
      <c r="EH532"/>
      <c r="EI532"/>
      <c r="EJ532"/>
      <c r="EK532"/>
      <c r="EL532"/>
      <c r="EM532"/>
      <c r="EN532"/>
      <c r="EO532"/>
      <c r="EP532"/>
      <c r="EQ532"/>
      <c r="ER532"/>
      <c r="ES532"/>
      <c r="ET532"/>
      <c r="EU532"/>
      <c r="EV532"/>
      <c r="EW532"/>
      <c r="EX532"/>
      <c r="EY532"/>
      <c r="EZ532"/>
      <c r="FA532"/>
      <c r="FB532"/>
      <c r="FC532"/>
      <c r="FD532"/>
      <c r="FE532"/>
      <c r="FF532"/>
      <c r="FG532"/>
      <c r="FH532"/>
      <c r="FI532"/>
      <c r="FJ532"/>
      <c r="FK532"/>
      <c r="FL532"/>
      <c r="FM532"/>
      <c r="FN532"/>
      <c r="FO532"/>
      <c r="FP532"/>
      <c r="FQ532"/>
      <c r="FR532"/>
      <c r="FS532"/>
      <c r="FT532"/>
      <c r="FU532"/>
      <c r="FV532"/>
      <c r="FW532"/>
      <c r="FX532"/>
      <c r="FY532"/>
      <c r="FZ532"/>
      <c r="GA532"/>
      <c r="GB532"/>
      <c r="GC532"/>
      <c r="GD532"/>
      <c r="GE532"/>
      <c r="GF532"/>
      <c r="GG532"/>
      <c r="GH532"/>
      <c r="GI532"/>
      <c r="GJ532"/>
      <c r="GK532"/>
      <c r="GL532"/>
      <c r="GM532"/>
      <c r="GN532"/>
      <c r="GO532"/>
      <c r="GP532"/>
      <c r="GQ532"/>
      <c r="GR532"/>
      <c r="GS532"/>
      <c r="GT532"/>
      <c r="GU532"/>
      <c r="GV532"/>
      <c r="GW532"/>
      <c r="GX532"/>
      <c r="GY532"/>
      <c r="GZ532"/>
      <c r="HA532"/>
      <c r="HB532"/>
      <c r="HC532"/>
      <c r="HD532"/>
      <c r="HE532"/>
      <c r="HF532"/>
      <c r="HG532"/>
      <c r="HH532"/>
      <c r="HI532"/>
      <c r="HJ532"/>
      <c r="HK532"/>
      <c r="HL532"/>
      <c r="HM532"/>
      <c r="HN532"/>
      <c r="HO532"/>
      <c r="HP532"/>
      <c r="HQ532"/>
      <c r="HR532"/>
      <c r="HS532"/>
      <c r="HT532"/>
      <c r="HU532"/>
      <c r="HV532"/>
      <c r="HW532"/>
      <c r="HX532"/>
      <c r="HY532"/>
      <c r="HZ532"/>
      <c r="IA532"/>
      <c r="IB532"/>
      <c r="IC532"/>
      <c r="ID532"/>
      <c r="IE532"/>
      <c r="IF532"/>
      <c r="IG532"/>
      <c r="IH532"/>
      <c r="II532"/>
      <c r="IJ532"/>
      <c r="IK532"/>
      <c r="IL532"/>
      <c r="IM532"/>
      <c r="IN532"/>
      <c r="IO532"/>
      <c r="IP532"/>
      <c r="IQ532"/>
      <c r="IR532"/>
      <c r="IS532"/>
      <c r="IT532"/>
      <c r="IU532"/>
      <c r="IV532"/>
      <c r="IW532"/>
      <c r="IX532"/>
      <c r="IY532"/>
      <c r="IZ532"/>
      <c r="JA532"/>
      <c r="JB532"/>
      <c r="JC532"/>
      <c r="JD532"/>
      <c r="JE532"/>
      <c r="JF532"/>
      <c r="JG532"/>
      <c r="JH532"/>
      <c r="JI532"/>
      <c r="JJ532"/>
      <c r="JK532"/>
      <c r="JL532"/>
      <c r="JM532"/>
      <c r="JN532"/>
      <c r="JO532"/>
      <c r="JP532"/>
      <c r="JQ532"/>
      <c r="JR532"/>
      <c r="JS532"/>
      <c r="JT532"/>
      <c r="JU532"/>
      <c r="JV532"/>
      <c r="JW532"/>
      <c r="JX532"/>
      <c r="JY532"/>
      <c r="JZ532"/>
      <c r="KA532"/>
      <c r="KB532"/>
      <c r="KC532"/>
      <c r="KD532"/>
      <c r="KE532"/>
      <c r="KF532"/>
      <c r="KG532"/>
      <c r="KH532"/>
      <c r="KI532"/>
      <c r="KJ532"/>
      <c r="KK532"/>
      <c r="KL532"/>
      <c r="KM532"/>
      <c r="KN532"/>
      <c r="KO532"/>
      <c r="KP532"/>
      <c r="KQ532"/>
      <c r="KR532"/>
      <c r="KS532"/>
      <c r="KT532"/>
      <c r="KU532"/>
      <c r="KV532"/>
      <c r="KW532"/>
      <c r="KX532"/>
      <c r="KY532"/>
      <c r="KZ532"/>
      <c r="LA532"/>
      <c r="LB532"/>
      <c r="LC532"/>
      <c r="LD532"/>
      <c r="LE532"/>
      <c r="LF532"/>
      <c r="LG532"/>
      <c r="LH532"/>
      <c r="LI532"/>
      <c r="LJ532"/>
      <c r="LK532"/>
      <c r="LL532"/>
      <c r="LM532"/>
      <c r="LN532"/>
      <c r="LO532"/>
      <c r="LP532"/>
      <c r="LQ532"/>
      <c r="LR532"/>
      <c r="LS532"/>
      <c r="LT532"/>
      <c r="LU532"/>
      <c r="LV532"/>
      <c r="LW532"/>
      <c r="LX532"/>
      <c r="LY532"/>
      <c r="LZ532"/>
      <c r="MA532"/>
      <c r="MB532"/>
      <c r="MC532"/>
      <c r="MD532"/>
      <c r="ME532"/>
      <c r="MF532"/>
      <c r="MG532"/>
      <c r="MH532"/>
      <c r="MI532"/>
      <c r="MJ532"/>
      <c r="MK532"/>
      <c r="ML532"/>
      <c r="MM532"/>
      <c r="MN532"/>
      <c r="MO532"/>
      <c r="MP532"/>
      <c r="MQ532"/>
      <c r="MR532"/>
      <c r="MS532"/>
      <c r="MT532"/>
      <c r="MU532"/>
      <c r="MV532"/>
      <c r="MW532"/>
      <c r="MX532"/>
      <c r="MY532"/>
      <c r="MZ532"/>
      <c r="NA532"/>
      <c r="NB532"/>
      <c r="NC532"/>
      <c r="ND532"/>
      <c r="NE532"/>
      <c r="NF532"/>
      <c r="NG532"/>
      <c r="NH532"/>
      <c r="NI532"/>
      <c r="NJ532"/>
      <c r="NK532"/>
      <c r="NL532"/>
      <c r="NM532"/>
      <c r="NN532"/>
      <c r="NO532"/>
      <c r="NP532"/>
      <c r="NQ532"/>
      <c r="NR532"/>
      <c r="NS532"/>
      <c r="NT532"/>
      <c r="NU532"/>
      <c r="NV532"/>
      <c r="NW532"/>
      <c r="NX532"/>
      <c r="NY532"/>
      <c r="NZ532"/>
      <c r="OA532"/>
      <c r="OB532"/>
      <c r="OC532"/>
      <c r="OD532"/>
      <c r="OE532"/>
      <c r="OF532"/>
      <c r="OG532"/>
      <c r="OH532"/>
      <c r="OI532"/>
      <c r="OJ532"/>
      <c r="OK532"/>
      <c r="OL532"/>
      <c r="OM532"/>
      <c r="ON532"/>
      <c r="OO532"/>
      <c r="OP532"/>
      <c r="OQ532"/>
      <c r="OR532"/>
      <c r="OS532"/>
      <c r="OT532"/>
      <c r="OU532"/>
      <c r="OV532"/>
      <c r="OW532"/>
      <c r="OX532"/>
      <c r="OY532"/>
      <c r="OZ532"/>
      <c r="PA532"/>
      <c r="PB532"/>
      <c r="PC532"/>
      <c r="PD532"/>
      <c r="PE532"/>
      <c r="PF532"/>
      <c r="PG532"/>
      <c r="PH532"/>
      <c r="PI532"/>
      <c r="PJ532"/>
      <c r="PK532"/>
      <c r="PL532"/>
      <c r="PM532"/>
      <c r="PN532"/>
      <c r="PO532"/>
      <c r="PP532"/>
      <c r="PQ532"/>
      <c r="PR532"/>
      <c r="PS532"/>
      <c r="PT532"/>
      <c r="PU532"/>
      <c r="PV532"/>
      <c r="PW532"/>
      <c r="PX532"/>
      <c r="PY532"/>
      <c r="PZ532"/>
      <c r="QA532"/>
      <c r="QB532"/>
      <c r="QC532"/>
      <c r="QD532"/>
      <c r="QE532"/>
      <c r="QF532"/>
      <c r="QG532"/>
      <c r="QH532"/>
      <c r="QI532"/>
      <c r="QJ532"/>
      <c r="QK532"/>
      <c r="QL532"/>
      <c r="QM532"/>
      <c r="QN532"/>
      <c r="QO532"/>
      <c r="QP532"/>
      <c r="QQ532"/>
      <c r="QR532"/>
      <c r="QS532"/>
      <c r="QT532"/>
      <c r="QU532"/>
      <c r="QV532"/>
      <c r="QW532"/>
      <c r="QX532"/>
      <c r="QY532"/>
      <c r="QZ532"/>
      <c r="RA532"/>
      <c r="RB532"/>
      <c r="RC532"/>
      <c r="RD532"/>
      <c r="RE532"/>
      <c r="RF532"/>
      <c r="RG532"/>
      <c r="RH532"/>
      <c r="RI532"/>
      <c r="RJ532"/>
      <c r="RK532"/>
      <c r="RL532"/>
      <c r="RM532"/>
      <c r="RN532"/>
      <c r="RO532"/>
      <c r="RP532"/>
      <c r="RQ532"/>
      <c r="RR532"/>
      <c r="RS532"/>
      <c r="RT532"/>
      <c r="RU532"/>
      <c r="RV532"/>
      <c r="RW532"/>
      <c r="RX532"/>
      <c r="RY532"/>
      <c r="RZ532"/>
      <c r="SA532"/>
      <c r="SB532"/>
      <c r="SC532"/>
      <c r="SD532"/>
      <c r="SE532"/>
      <c r="SF532"/>
      <c r="SG532"/>
      <c r="SH532"/>
      <c r="SI532"/>
      <c r="SJ532"/>
      <c r="SK532"/>
      <c r="SL532"/>
      <c r="SM532"/>
      <c r="SN532"/>
      <c r="SO532"/>
      <c r="SP532"/>
      <c r="SQ532"/>
      <c r="SR532"/>
      <c r="SS532"/>
      <c r="ST532"/>
      <c r="SU532"/>
      <c r="SV532"/>
      <c r="SW532"/>
      <c r="SX532"/>
      <c r="SY532"/>
      <c r="SZ532"/>
      <c r="TA532"/>
      <c r="TB532"/>
      <c r="TC532"/>
      <c r="TD532"/>
      <c r="TE532"/>
      <c r="TF532"/>
      <c r="TG532"/>
      <c r="TH532"/>
      <c r="TI532"/>
      <c r="TJ532"/>
      <c r="TK532"/>
      <c r="TL532"/>
      <c r="TM532"/>
      <c r="TN532"/>
      <c r="TO532"/>
      <c r="TP532"/>
      <c r="TQ532"/>
      <c r="TR532"/>
      <c r="TS532"/>
      <c r="TT532"/>
      <c r="TU532"/>
      <c r="TV532"/>
      <c r="TW532"/>
      <c r="TX532"/>
      <c r="TY532"/>
      <c r="TZ532"/>
      <c r="UA532"/>
      <c r="UB532"/>
      <c r="UC532"/>
      <c r="UD532"/>
      <c r="UE532"/>
      <c r="UF532"/>
      <c r="UG532"/>
      <c r="UH532"/>
      <c r="UI532"/>
      <c r="UJ532"/>
      <c r="UK532"/>
      <c r="UL532"/>
      <c r="UM532"/>
      <c r="UN532"/>
      <c r="UO532"/>
      <c r="UP532"/>
      <c r="UQ532"/>
      <c r="UR532"/>
      <c r="US532"/>
      <c r="UT532"/>
      <c r="UU532"/>
      <c r="UV532"/>
      <c r="UW532"/>
      <c r="UX532"/>
      <c r="UY532"/>
      <c r="UZ532"/>
      <c r="VA532"/>
      <c r="VB532"/>
      <c r="VC532"/>
      <c r="VD532"/>
      <c r="VE532"/>
      <c r="VF532"/>
      <c r="VG532"/>
      <c r="VH532"/>
      <c r="VI532"/>
      <c r="VJ532"/>
      <c r="VK532"/>
      <c r="VL532"/>
      <c r="VM532"/>
      <c r="VN532"/>
      <c r="VO532"/>
      <c r="VP532"/>
      <c r="VQ532"/>
    </row>
    <row r="533" spans="1:621" s="41" customFormat="1" ht="90.75" hidden="1" customHeight="1" x14ac:dyDescent="0.25">
      <c r="A533" s="92">
        <f>A532+1</f>
        <v>417</v>
      </c>
      <c r="B533" s="33" t="s">
        <v>969</v>
      </c>
      <c r="C533" s="287" t="s">
        <v>1257</v>
      </c>
      <c r="D533" s="132" t="s">
        <v>3036</v>
      </c>
      <c r="E533" s="64" t="s">
        <v>3037</v>
      </c>
      <c r="F533" s="327" t="s">
        <v>85</v>
      </c>
      <c r="G533" s="206">
        <v>44338.375</v>
      </c>
      <c r="H533" s="206" t="s">
        <v>3038</v>
      </c>
      <c r="I533" s="206">
        <v>44338.661111111112</v>
      </c>
      <c r="J533" s="188">
        <v>0.13194444444444445</v>
      </c>
      <c r="K533" s="327" t="s">
        <v>3039</v>
      </c>
      <c r="L533" s="207"/>
      <c r="M533" s="207"/>
      <c r="N533" s="207"/>
      <c r="O533" s="207"/>
      <c r="P533" s="207"/>
      <c r="Q533" s="207">
        <v>1</v>
      </c>
      <c r="R533" s="329" t="s">
        <v>3040</v>
      </c>
      <c r="S533" s="208" t="s">
        <v>3041</v>
      </c>
      <c r="T533" s="286" t="s">
        <v>75</v>
      </c>
      <c r="U533" s="208" t="s">
        <v>1184</v>
      </c>
      <c r="V533" s="209" t="s">
        <v>76</v>
      </c>
      <c r="W533" s="327">
        <v>0</v>
      </c>
      <c r="X533" s="331" t="s">
        <v>189</v>
      </c>
      <c r="Y533" s="50">
        <f t="shared" si="79"/>
        <v>3.166666666666667</v>
      </c>
      <c r="Z533"/>
      <c r="AA533"/>
      <c r="AB533"/>
      <c r="AC533">
        <v>1</v>
      </c>
      <c r="AD533"/>
      <c r="AE533"/>
      <c r="AF533"/>
      <c r="AG533"/>
      <c r="AH533"/>
      <c r="AI533"/>
      <c r="AJ533"/>
      <c r="AK533"/>
      <c r="AL533"/>
      <c r="AM533"/>
      <c r="AN533">
        <v>1</v>
      </c>
      <c r="AO533"/>
      <c r="AP533"/>
      <c r="AQ533"/>
      <c r="AR533"/>
      <c r="AS533"/>
      <c r="AT533"/>
      <c r="AU533"/>
      <c r="AV533" s="53" t="s">
        <v>89</v>
      </c>
      <c r="AW533" s="53" t="s">
        <v>91</v>
      </c>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c r="DY533"/>
      <c r="DZ533"/>
      <c r="EA533"/>
      <c r="EB533"/>
      <c r="EC533"/>
      <c r="ED533"/>
      <c r="EE533"/>
      <c r="EF533"/>
      <c r="EG533"/>
      <c r="EH533"/>
      <c r="EI533"/>
      <c r="EJ533"/>
      <c r="EK533"/>
      <c r="EL533"/>
      <c r="EM533"/>
      <c r="EN533"/>
      <c r="EO533"/>
      <c r="EP533"/>
      <c r="EQ533"/>
      <c r="ER533"/>
      <c r="ES533"/>
      <c r="ET533"/>
      <c r="EU533"/>
      <c r="EV533"/>
      <c r="EW533"/>
      <c r="EX533"/>
      <c r="EY533"/>
      <c r="EZ533"/>
      <c r="FA533"/>
      <c r="FB533"/>
      <c r="FC533"/>
      <c r="FD533"/>
      <c r="FE533"/>
      <c r="FF533"/>
      <c r="FG533"/>
      <c r="FH533"/>
      <c r="FI533"/>
      <c r="FJ533"/>
      <c r="FK533"/>
      <c r="FL533"/>
      <c r="FM533"/>
      <c r="FN533"/>
      <c r="FO533"/>
      <c r="FP533"/>
      <c r="FQ533"/>
      <c r="FR533"/>
      <c r="FS533"/>
      <c r="FT533"/>
      <c r="FU533"/>
      <c r="FV533"/>
      <c r="FW533"/>
      <c r="FX533"/>
      <c r="FY533"/>
      <c r="FZ533"/>
      <c r="GA533"/>
      <c r="GB533"/>
      <c r="GC533"/>
      <c r="GD533"/>
      <c r="GE533"/>
      <c r="GF533"/>
      <c r="GG533"/>
      <c r="GH533"/>
      <c r="GI533"/>
      <c r="GJ533"/>
      <c r="GK533"/>
      <c r="GL533"/>
      <c r="GM533"/>
      <c r="GN533"/>
      <c r="GO533"/>
      <c r="GP533"/>
      <c r="GQ533"/>
      <c r="GR533"/>
      <c r="GS533"/>
      <c r="GT533"/>
      <c r="GU533"/>
      <c r="GV533"/>
      <c r="GW533"/>
      <c r="GX533"/>
      <c r="GY533"/>
      <c r="GZ533"/>
      <c r="HA533"/>
      <c r="HB533"/>
      <c r="HC533"/>
      <c r="HD533"/>
      <c r="HE533"/>
      <c r="HF533"/>
      <c r="HG533"/>
      <c r="HH533"/>
      <c r="HI533"/>
      <c r="HJ533"/>
      <c r="HK533"/>
      <c r="HL533"/>
      <c r="HM533"/>
      <c r="HN533"/>
      <c r="HO533"/>
      <c r="HP533"/>
      <c r="HQ533"/>
      <c r="HR533"/>
      <c r="HS533"/>
      <c r="HT533"/>
      <c r="HU533"/>
      <c r="HV533"/>
      <c r="HW533"/>
      <c r="HX533"/>
      <c r="HY533"/>
      <c r="HZ533"/>
      <c r="IA533"/>
      <c r="IB533"/>
      <c r="IC533"/>
      <c r="ID533"/>
      <c r="IE533"/>
      <c r="IF533"/>
      <c r="IG533"/>
      <c r="IH533"/>
      <c r="II533"/>
      <c r="IJ533"/>
      <c r="IK533"/>
      <c r="IL533"/>
      <c r="IM533"/>
      <c r="IN533"/>
      <c r="IO533"/>
      <c r="IP533"/>
      <c r="IQ533"/>
      <c r="IR533"/>
      <c r="IS533"/>
      <c r="IT533"/>
      <c r="IU533"/>
      <c r="IV533"/>
      <c r="IW533"/>
      <c r="IX533"/>
      <c r="IY533"/>
      <c r="IZ533"/>
      <c r="JA533"/>
      <c r="JB533"/>
      <c r="JC533"/>
      <c r="JD533"/>
      <c r="JE533"/>
      <c r="JF533"/>
      <c r="JG533"/>
      <c r="JH533"/>
      <c r="JI533"/>
      <c r="JJ533"/>
      <c r="JK533"/>
      <c r="JL533"/>
      <c r="JM533"/>
      <c r="JN533"/>
      <c r="JO533"/>
      <c r="JP533"/>
      <c r="JQ533"/>
      <c r="JR533"/>
      <c r="JS533"/>
      <c r="JT533"/>
      <c r="JU533"/>
      <c r="JV533"/>
      <c r="JW533"/>
      <c r="JX533"/>
      <c r="JY533"/>
      <c r="JZ533"/>
      <c r="KA533"/>
      <c r="KB533"/>
      <c r="KC533"/>
      <c r="KD533"/>
      <c r="KE533"/>
      <c r="KF533"/>
      <c r="KG533"/>
      <c r="KH533"/>
      <c r="KI533"/>
      <c r="KJ533"/>
      <c r="KK533"/>
      <c r="KL533"/>
      <c r="KM533"/>
      <c r="KN533"/>
      <c r="KO533"/>
      <c r="KP533"/>
      <c r="KQ533"/>
      <c r="KR533"/>
      <c r="KS533"/>
      <c r="KT533"/>
      <c r="KU533"/>
      <c r="KV533"/>
      <c r="KW533"/>
      <c r="KX533"/>
      <c r="KY533"/>
      <c r="KZ533"/>
      <c r="LA533"/>
      <c r="LB533"/>
      <c r="LC533"/>
      <c r="LD533"/>
      <c r="LE533"/>
      <c r="LF533"/>
      <c r="LG533"/>
      <c r="LH533"/>
      <c r="LI533"/>
      <c r="LJ533"/>
      <c r="LK533"/>
      <c r="LL533"/>
      <c r="LM533"/>
      <c r="LN533"/>
      <c r="LO533"/>
      <c r="LP533"/>
      <c r="LQ533"/>
      <c r="LR533"/>
      <c r="LS533"/>
      <c r="LT533"/>
      <c r="LU533"/>
      <c r="LV533"/>
      <c r="LW533"/>
      <c r="LX533"/>
      <c r="LY533"/>
      <c r="LZ533"/>
      <c r="MA533"/>
      <c r="MB533"/>
      <c r="MC533"/>
      <c r="MD533"/>
      <c r="ME533"/>
      <c r="MF533"/>
      <c r="MG533"/>
      <c r="MH533"/>
      <c r="MI533"/>
      <c r="MJ533"/>
      <c r="MK533"/>
      <c r="ML533"/>
      <c r="MM533"/>
      <c r="MN533"/>
      <c r="MO533"/>
      <c r="MP533"/>
      <c r="MQ533"/>
      <c r="MR533"/>
      <c r="MS533"/>
      <c r="MT533"/>
      <c r="MU533"/>
      <c r="MV533"/>
      <c r="MW533"/>
      <c r="MX533"/>
      <c r="MY533"/>
      <c r="MZ533"/>
      <c r="NA533"/>
      <c r="NB533"/>
      <c r="NC533"/>
      <c r="ND533"/>
      <c r="NE533"/>
      <c r="NF533"/>
      <c r="NG533"/>
      <c r="NH533"/>
      <c r="NI533"/>
      <c r="NJ533"/>
      <c r="NK533"/>
      <c r="NL533"/>
      <c r="NM533"/>
      <c r="NN533"/>
      <c r="NO533"/>
      <c r="NP533"/>
      <c r="NQ533"/>
      <c r="NR533"/>
      <c r="NS533"/>
      <c r="NT533"/>
      <c r="NU533"/>
      <c r="NV533"/>
      <c r="NW533"/>
      <c r="NX533"/>
      <c r="NY533"/>
      <c r="NZ533"/>
      <c r="OA533"/>
      <c r="OB533"/>
      <c r="OC533"/>
      <c r="OD533"/>
      <c r="OE533"/>
      <c r="OF533"/>
      <c r="OG533"/>
      <c r="OH533"/>
      <c r="OI533"/>
      <c r="OJ533"/>
      <c r="OK533"/>
      <c r="OL533"/>
      <c r="OM533"/>
      <c r="ON533"/>
      <c r="OO533"/>
      <c r="OP533"/>
      <c r="OQ533"/>
      <c r="OR533"/>
      <c r="OS533"/>
      <c r="OT533"/>
      <c r="OU533"/>
      <c r="OV533"/>
      <c r="OW533"/>
      <c r="OX533"/>
      <c r="OY533"/>
      <c r="OZ533"/>
      <c r="PA533"/>
      <c r="PB533"/>
      <c r="PC533"/>
      <c r="PD533"/>
      <c r="PE533"/>
      <c r="PF533"/>
      <c r="PG533"/>
      <c r="PH533"/>
      <c r="PI533"/>
      <c r="PJ533"/>
      <c r="PK533"/>
      <c r="PL533"/>
      <c r="PM533"/>
      <c r="PN533"/>
      <c r="PO533"/>
      <c r="PP533"/>
      <c r="PQ533"/>
      <c r="PR533"/>
      <c r="PS533"/>
      <c r="PT533"/>
      <c r="PU533"/>
      <c r="PV533"/>
      <c r="PW533"/>
      <c r="PX533"/>
      <c r="PY533"/>
      <c r="PZ533"/>
      <c r="QA533"/>
      <c r="QB533"/>
      <c r="QC533"/>
      <c r="QD533"/>
      <c r="QE533"/>
      <c r="QF533"/>
      <c r="QG533"/>
      <c r="QH533"/>
      <c r="QI533"/>
      <c r="QJ533"/>
      <c r="QK533"/>
      <c r="QL533"/>
      <c r="QM533"/>
      <c r="QN533"/>
      <c r="QO533"/>
      <c r="QP533"/>
      <c r="QQ533"/>
      <c r="QR533"/>
      <c r="QS533"/>
      <c r="QT533"/>
      <c r="QU533"/>
      <c r="QV533"/>
      <c r="QW533"/>
      <c r="QX533"/>
      <c r="QY533"/>
      <c r="QZ533"/>
      <c r="RA533"/>
      <c r="RB533"/>
      <c r="RC533"/>
      <c r="RD533"/>
      <c r="RE533"/>
      <c r="RF533"/>
      <c r="RG533"/>
      <c r="RH533"/>
      <c r="RI533"/>
      <c r="RJ533"/>
      <c r="RK533"/>
      <c r="RL533"/>
      <c r="RM533"/>
      <c r="RN533"/>
      <c r="RO533"/>
      <c r="RP533"/>
      <c r="RQ533"/>
      <c r="RR533"/>
      <c r="RS533"/>
      <c r="RT533"/>
      <c r="RU533"/>
      <c r="RV533"/>
      <c r="RW533"/>
      <c r="RX533"/>
      <c r="RY533"/>
      <c r="RZ533"/>
      <c r="SA533"/>
      <c r="SB533"/>
      <c r="SC533"/>
      <c r="SD533"/>
      <c r="SE533"/>
      <c r="SF533"/>
      <c r="SG533"/>
      <c r="SH533"/>
      <c r="SI533"/>
      <c r="SJ533"/>
      <c r="SK533"/>
      <c r="SL533"/>
      <c r="SM533"/>
      <c r="SN533"/>
      <c r="SO533"/>
      <c r="SP533"/>
      <c r="SQ533"/>
      <c r="SR533"/>
      <c r="SS533"/>
      <c r="ST533"/>
      <c r="SU533"/>
      <c r="SV533"/>
      <c r="SW533"/>
      <c r="SX533"/>
      <c r="SY533"/>
      <c r="SZ533"/>
      <c r="TA533"/>
      <c r="TB533"/>
      <c r="TC533"/>
      <c r="TD533"/>
      <c r="TE533"/>
      <c r="TF533"/>
      <c r="TG533"/>
      <c r="TH533"/>
      <c r="TI533"/>
      <c r="TJ533"/>
      <c r="TK533"/>
      <c r="TL533"/>
      <c r="TM533"/>
      <c r="TN533"/>
      <c r="TO533"/>
      <c r="TP533"/>
      <c r="TQ533"/>
      <c r="TR533"/>
      <c r="TS533"/>
      <c r="TT533"/>
      <c r="TU533"/>
      <c r="TV533"/>
      <c r="TW533"/>
      <c r="TX533"/>
      <c r="TY533"/>
      <c r="TZ533"/>
      <c r="UA533"/>
      <c r="UB533"/>
      <c r="UC533"/>
      <c r="UD533"/>
      <c r="UE533"/>
      <c r="UF533"/>
      <c r="UG533"/>
      <c r="UH533"/>
      <c r="UI533"/>
      <c r="UJ533"/>
      <c r="UK533"/>
      <c r="UL533"/>
      <c r="UM533"/>
      <c r="UN533"/>
      <c r="UO533"/>
      <c r="UP533"/>
      <c r="UQ533"/>
      <c r="UR533"/>
      <c r="US533"/>
      <c r="UT533"/>
      <c r="UU533"/>
      <c r="UV533"/>
      <c r="UW533"/>
      <c r="UX533"/>
      <c r="UY533"/>
      <c r="UZ533"/>
      <c r="VA533"/>
      <c r="VB533"/>
      <c r="VC533"/>
      <c r="VD533"/>
      <c r="VE533"/>
      <c r="VF533"/>
      <c r="VG533"/>
      <c r="VH533"/>
      <c r="VI533"/>
      <c r="VJ533"/>
      <c r="VK533"/>
      <c r="VL533"/>
      <c r="VM533"/>
      <c r="VN533"/>
      <c r="VO533"/>
      <c r="VP533"/>
      <c r="VQ533"/>
    </row>
    <row r="534" spans="1:621" s="41" customFormat="1" ht="51.75" hidden="1" customHeight="1" x14ac:dyDescent="0.25">
      <c r="A534" s="92">
        <f t="shared" ref="A534:A535" si="81">A533+1</f>
        <v>418</v>
      </c>
      <c r="B534" s="33" t="s">
        <v>969</v>
      </c>
      <c r="C534" s="329" t="s">
        <v>1351</v>
      </c>
      <c r="D534" s="328" t="s">
        <v>3042</v>
      </c>
      <c r="E534" s="64" t="s">
        <v>3043</v>
      </c>
      <c r="F534" s="329" t="s">
        <v>3044</v>
      </c>
      <c r="G534" s="311">
        <v>44338.529166666667</v>
      </c>
      <c r="H534" s="206">
        <v>44338.615277777775</v>
      </c>
      <c r="I534" s="311">
        <v>44342.451388888891</v>
      </c>
      <c r="J534" s="312">
        <f>H534-G534</f>
        <v>8.611111110803904E-2</v>
      </c>
      <c r="K534" s="287" t="s">
        <v>2370</v>
      </c>
      <c r="L534" s="287"/>
      <c r="M534" s="287"/>
      <c r="N534" s="287"/>
      <c r="O534" s="287"/>
      <c r="P534" s="287"/>
      <c r="Q534" s="287"/>
      <c r="R534" s="295" t="s">
        <v>3141</v>
      </c>
      <c r="S534" s="328" t="s">
        <v>3142</v>
      </c>
      <c r="T534" s="299" t="s">
        <v>75</v>
      </c>
      <c r="U534" s="121" t="s">
        <v>1286</v>
      </c>
      <c r="V534" s="121" t="s">
        <v>76</v>
      </c>
      <c r="W534" s="140">
        <v>0</v>
      </c>
      <c r="X534" s="331" t="s">
        <v>189</v>
      </c>
      <c r="Y534" s="50">
        <f t="shared" si="79"/>
        <v>2.066666666592937</v>
      </c>
      <c r="Z534"/>
      <c r="AA534"/>
      <c r="AB534"/>
      <c r="AC534"/>
      <c r="AD534">
        <v>1</v>
      </c>
      <c r="AE534"/>
      <c r="AF534"/>
      <c r="AG534"/>
      <c r="AH534"/>
      <c r="AI534"/>
      <c r="AJ534"/>
      <c r="AK534"/>
      <c r="AL534"/>
      <c r="AM534"/>
      <c r="AN534">
        <v>1</v>
      </c>
      <c r="AO534"/>
      <c r="AP534"/>
      <c r="AQ534"/>
      <c r="AR534"/>
      <c r="AS534"/>
      <c r="AT534"/>
      <c r="AU534"/>
      <c r="AV534" s="53" t="s">
        <v>92</v>
      </c>
      <c r="AW534" s="124" t="s">
        <v>90</v>
      </c>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c r="DY534"/>
      <c r="DZ534"/>
      <c r="EA534"/>
      <c r="EB534"/>
      <c r="EC534"/>
      <c r="ED534"/>
      <c r="EE534"/>
      <c r="EF534"/>
      <c r="EG534"/>
      <c r="EH534"/>
      <c r="EI534"/>
      <c r="EJ534"/>
      <c r="EK534"/>
      <c r="EL534"/>
      <c r="EM534"/>
      <c r="EN534"/>
      <c r="EO534"/>
      <c r="EP534"/>
      <c r="EQ534"/>
      <c r="ER534"/>
      <c r="ES534"/>
      <c r="ET534"/>
      <c r="EU534"/>
      <c r="EV534"/>
      <c r="EW534"/>
      <c r="EX534"/>
      <c r="EY534"/>
      <c r="EZ534"/>
      <c r="FA534"/>
      <c r="FB534"/>
      <c r="FC534"/>
      <c r="FD534"/>
      <c r="FE534"/>
      <c r="FF534"/>
      <c r="FG534"/>
      <c r="FH534"/>
      <c r="FI534"/>
      <c r="FJ534"/>
      <c r="FK534"/>
      <c r="FL534"/>
      <c r="FM534"/>
      <c r="FN534"/>
      <c r="FO534"/>
      <c r="FP534"/>
      <c r="FQ534"/>
      <c r="FR534"/>
      <c r="FS534"/>
      <c r="FT534"/>
      <c r="FU534"/>
      <c r="FV534"/>
      <c r="FW534"/>
      <c r="FX534"/>
      <c r="FY534"/>
      <c r="FZ534"/>
      <c r="GA534"/>
      <c r="GB534"/>
      <c r="GC534"/>
      <c r="GD534"/>
      <c r="GE534"/>
      <c r="GF534"/>
      <c r="GG534"/>
      <c r="GH534"/>
      <c r="GI534"/>
      <c r="GJ534"/>
      <c r="GK534"/>
      <c r="GL534"/>
      <c r="GM534"/>
      <c r="GN534"/>
      <c r="GO534"/>
      <c r="GP534"/>
      <c r="GQ534"/>
      <c r="GR534"/>
      <c r="GS534"/>
      <c r="GT534"/>
      <c r="GU534"/>
      <c r="GV534"/>
      <c r="GW534"/>
      <c r="GX534"/>
      <c r="GY534"/>
      <c r="GZ534"/>
      <c r="HA534"/>
      <c r="HB534"/>
      <c r="HC534"/>
      <c r="HD534"/>
      <c r="HE534"/>
      <c r="HF534"/>
      <c r="HG534"/>
      <c r="HH534"/>
      <c r="HI534"/>
      <c r="HJ534"/>
      <c r="HK534"/>
      <c r="HL534"/>
      <c r="HM534"/>
      <c r="HN534"/>
      <c r="HO534"/>
      <c r="HP534"/>
      <c r="HQ534"/>
      <c r="HR534"/>
      <c r="HS534"/>
      <c r="HT534"/>
      <c r="HU534"/>
      <c r="HV534"/>
      <c r="HW534"/>
      <c r="HX534"/>
      <c r="HY534"/>
      <c r="HZ534"/>
      <c r="IA534"/>
      <c r="IB534"/>
      <c r="IC534"/>
      <c r="ID534"/>
      <c r="IE534"/>
      <c r="IF534"/>
      <c r="IG534"/>
      <c r="IH534"/>
      <c r="II534"/>
      <c r="IJ534"/>
      <c r="IK534"/>
      <c r="IL534"/>
      <c r="IM534"/>
      <c r="IN534"/>
      <c r="IO534"/>
      <c r="IP534"/>
      <c r="IQ534"/>
      <c r="IR534"/>
      <c r="IS534"/>
      <c r="IT534"/>
      <c r="IU534"/>
      <c r="IV534"/>
      <c r="IW534"/>
      <c r="IX534"/>
      <c r="IY534"/>
      <c r="IZ534"/>
      <c r="JA534"/>
      <c r="JB534"/>
      <c r="JC534"/>
      <c r="JD534"/>
      <c r="JE534"/>
      <c r="JF534"/>
      <c r="JG534"/>
      <c r="JH534"/>
      <c r="JI534"/>
      <c r="JJ534"/>
      <c r="JK534"/>
      <c r="JL534"/>
      <c r="JM534"/>
      <c r="JN534"/>
      <c r="JO534"/>
      <c r="JP534"/>
      <c r="JQ534"/>
      <c r="JR534"/>
      <c r="JS534"/>
      <c r="JT534"/>
      <c r="JU534"/>
      <c r="JV534"/>
      <c r="JW534"/>
      <c r="JX534"/>
      <c r="JY534"/>
      <c r="JZ534"/>
      <c r="KA534"/>
      <c r="KB534"/>
      <c r="KC534"/>
      <c r="KD534"/>
      <c r="KE534"/>
      <c r="KF534"/>
      <c r="KG534"/>
      <c r="KH534"/>
      <c r="KI534"/>
      <c r="KJ534"/>
      <c r="KK534"/>
      <c r="KL534"/>
      <c r="KM534"/>
      <c r="KN534"/>
      <c r="KO534"/>
      <c r="KP534"/>
      <c r="KQ534"/>
      <c r="KR534"/>
      <c r="KS534"/>
      <c r="KT534"/>
      <c r="KU534"/>
      <c r="KV534"/>
      <c r="KW534"/>
      <c r="KX534"/>
      <c r="KY534"/>
      <c r="KZ534"/>
      <c r="LA534"/>
      <c r="LB534"/>
      <c r="LC534"/>
      <c r="LD534"/>
      <c r="LE534"/>
      <c r="LF534"/>
      <c r="LG534"/>
      <c r="LH534"/>
      <c r="LI534"/>
      <c r="LJ534"/>
      <c r="LK534"/>
      <c r="LL534"/>
      <c r="LM534"/>
      <c r="LN534"/>
      <c r="LO534"/>
      <c r="LP534"/>
      <c r="LQ534"/>
      <c r="LR534"/>
      <c r="LS534"/>
      <c r="LT534"/>
      <c r="LU534"/>
      <c r="LV534"/>
      <c r="LW534"/>
      <c r="LX534"/>
      <c r="LY534"/>
      <c r="LZ534"/>
      <c r="MA534"/>
      <c r="MB534"/>
      <c r="MC534"/>
      <c r="MD534"/>
      <c r="ME534"/>
      <c r="MF534"/>
      <c r="MG534"/>
      <c r="MH534"/>
      <c r="MI534"/>
      <c r="MJ534"/>
      <c r="MK534"/>
      <c r="ML534"/>
      <c r="MM534"/>
      <c r="MN534"/>
      <c r="MO534"/>
      <c r="MP534"/>
      <c r="MQ534"/>
      <c r="MR534"/>
      <c r="MS534"/>
      <c r="MT534"/>
      <c r="MU534"/>
      <c r="MV534"/>
      <c r="MW534"/>
      <c r="MX534"/>
      <c r="MY534"/>
      <c r="MZ534"/>
      <c r="NA534"/>
      <c r="NB534"/>
      <c r="NC534"/>
      <c r="ND534"/>
      <c r="NE534"/>
      <c r="NF534"/>
      <c r="NG534"/>
      <c r="NH534"/>
      <c r="NI534"/>
      <c r="NJ534"/>
      <c r="NK534"/>
      <c r="NL534"/>
      <c r="NM534"/>
      <c r="NN534"/>
      <c r="NO534"/>
      <c r="NP534"/>
      <c r="NQ534"/>
      <c r="NR534"/>
      <c r="NS534"/>
      <c r="NT534"/>
      <c r="NU534"/>
      <c r="NV534"/>
      <c r="NW534"/>
      <c r="NX534"/>
      <c r="NY534"/>
      <c r="NZ534"/>
      <c r="OA534"/>
      <c r="OB534"/>
      <c r="OC534"/>
      <c r="OD534"/>
      <c r="OE534"/>
      <c r="OF534"/>
      <c r="OG534"/>
      <c r="OH534"/>
      <c r="OI534"/>
      <c r="OJ534"/>
      <c r="OK534"/>
      <c r="OL534"/>
      <c r="OM534"/>
      <c r="ON534"/>
      <c r="OO534"/>
      <c r="OP534"/>
      <c r="OQ534"/>
      <c r="OR534"/>
      <c r="OS534"/>
      <c r="OT534"/>
      <c r="OU534"/>
      <c r="OV534"/>
      <c r="OW534"/>
      <c r="OX534"/>
      <c r="OY534"/>
      <c r="OZ534"/>
      <c r="PA534"/>
      <c r="PB534"/>
      <c r="PC534"/>
      <c r="PD534"/>
      <c r="PE534"/>
      <c r="PF534"/>
      <c r="PG534"/>
      <c r="PH534"/>
      <c r="PI534"/>
      <c r="PJ534"/>
      <c r="PK534"/>
      <c r="PL534"/>
      <c r="PM534"/>
      <c r="PN534"/>
      <c r="PO534"/>
      <c r="PP534"/>
      <c r="PQ534"/>
      <c r="PR534"/>
      <c r="PS534"/>
      <c r="PT534"/>
      <c r="PU534"/>
      <c r="PV534"/>
      <c r="PW534"/>
      <c r="PX534"/>
      <c r="PY534"/>
      <c r="PZ534"/>
      <c r="QA534"/>
      <c r="QB534"/>
      <c r="QC534"/>
      <c r="QD534"/>
      <c r="QE534"/>
      <c r="QF534"/>
      <c r="QG534"/>
      <c r="QH534"/>
      <c r="QI534"/>
      <c r="QJ534"/>
      <c r="QK534"/>
      <c r="QL534"/>
      <c r="QM534"/>
      <c r="QN534"/>
      <c r="QO534"/>
      <c r="QP534"/>
      <c r="QQ534"/>
      <c r="QR534"/>
      <c r="QS534"/>
      <c r="QT534"/>
      <c r="QU534"/>
      <c r="QV534"/>
      <c r="QW534"/>
      <c r="QX534"/>
      <c r="QY534"/>
      <c r="QZ534"/>
      <c r="RA534"/>
      <c r="RB534"/>
      <c r="RC534"/>
      <c r="RD534"/>
      <c r="RE534"/>
      <c r="RF534"/>
      <c r="RG534"/>
      <c r="RH534"/>
      <c r="RI534"/>
      <c r="RJ534"/>
      <c r="RK534"/>
      <c r="RL534"/>
      <c r="RM534"/>
      <c r="RN534"/>
      <c r="RO534"/>
      <c r="RP534"/>
      <c r="RQ534"/>
      <c r="RR534"/>
      <c r="RS534"/>
      <c r="RT534"/>
      <c r="RU534"/>
      <c r="RV534"/>
      <c r="RW534"/>
      <c r="RX534"/>
      <c r="RY534"/>
      <c r="RZ534"/>
      <c r="SA534"/>
      <c r="SB534"/>
      <c r="SC534"/>
      <c r="SD534"/>
      <c r="SE534"/>
      <c r="SF534"/>
      <c r="SG534"/>
      <c r="SH534"/>
      <c r="SI534"/>
      <c r="SJ534"/>
      <c r="SK534"/>
      <c r="SL534"/>
      <c r="SM534"/>
      <c r="SN534"/>
      <c r="SO534"/>
      <c r="SP534"/>
      <c r="SQ534"/>
      <c r="SR534"/>
      <c r="SS534"/>
      <c r="ST534"/>
      <c r="SU534"/>
      <c r="SV534"/>
      <c r="SW534"/>
      <c r="SX534"/>
      <c r="SY534"/>
      <c r="SZ534"/>
      <c r="TA534"/>
      <c r="TB534"/>
      <c r="TC534"/>
      <c r="TD534"/>
      <c r="TE534"/>
      <c r="TF534"/>
      <c r="TG534"/>
      <c r="TH534"/>
      <c r="TI534"/>
      <c r="TJ534"/>
      <c r="TK534"/>
      <c r="TL534"/>
      <c r="TM534"/>
      <c r="TN534"/>
      <c r="TO534"/>
      <c r="TP534"/>
      <c r="TQ534"/>
      <c r="TR534"/>
      <c r="TS534"/>
      <c r="TT534"/>
      <c r="TU534"/>
      <c r="TV534"/>
      <c r="TW534"/>
      <c r="TX534"/>
      <c r="TY534"/>
      <c r="TZ534"/>
      <c r="UA534"/>
      <c r="UB534"/>
      <c r="UC534"/>
      <c r="UD534"/>
      <c r="UE534"/>
      <c r="UF534"/>
      <c r="UG534"/>
      <c r="UH534"/>
      <c r="UI534"/>
      <c r="UJ534"/>
      <c r="UK534"/>
      <c r="UL534"/>
      <c r="UM534"/>
      <c r="UN534"/>
      <c r="UO534"/>
      <c r="UP534"/>
      <c r="UQ534"/>
      <c r="UR534"/>
      <c r="US534"/>
      <c r="UT534"/>
      <c r="UU534"/>
      <c r="UV534"/>
      <c r="UW534"/>
      <c r="UX534"/>
      <c r="UY534"/>
      <c r="UZ534"/>
      <c r="VA534"/>
      <c r="VB534"/>
      <c r="VC534"/>
      <c r="VD534"/>
      <c r="VE534"/>
      <c r="VF534"/>
      <c r="VG534"/>
      <c r="VH534"/>
      <c r="VI534"/>
      <c r="VJ534"/>
      <c r="VK534"/>
      <c r="VL534"/>
      <c r="VM534"/>
      <c r="VN534"/>
      <c r="VO534"/>
      <c r="VP534"/>
      <c r="VQ534"/>
    </row>
    <row r="535" spans="1:621" ht="75" hidden="1" customHeight="1" x14ac:dyDescent="0.25">
      <c r="A535" s="92">
        <f t="shared" si="81"/>
        <v>419</v>
      </c>
      <c r="B535" s="315" t="s">
        <v>80</v>
      </c>
      <c r="C535" s="288" t="s">
        <v>3045</v>
      </c>
      <c r="D535" s="288" t="s">
        <v>3046</v>
      </c>
      <c r="E535" s="287" t="s">
        <v>3047</v>
      </c>
      <c r="F535" s="287" t="s">
        <v>3048</v>
      </c>
      <c r="G535" s="206">
        <v>44338.563194444447</v>
      </c>
      <c r="H535" s="206">
        <v>44338.600694444445</v>
      </c>
      <c r="I535" s="206">
        <v>44338.958333333336</v>
      </c>
      <c r="J535" s="188">
        <f>H535-G535</f>
        <v>3.7499999998544808E-2</v>
      </c>
      <c r="K535" s="300" t="s">
        <v>3049</v>
      </c>
      <c r="L535" s="300"/>
      <c r="M535" s="300"/>
      <c r="N535" s="300">
        <v>1</v>
      </c>
      <c r="O535" s="300"/>
      <c r="P535" s="300"/>
      <c r="Q535" s="300"/>
      <c r="R535" s="287" t="s">
        <v>3050</v>
      </c>
      <c r="S535" s="287" t="s">
        <v>3051</v>
      </c>
      <c r="T535" s="317" t="s">
        <v>75</v>
      </c>
      <c r="U535" s="300">
        <v>10</v>
      </c>
      <c r="V535" s="317" t="s">
        <v>76</v>
      </c>
      <c r="W535" s="317">
        <v>1</v>
      </c>
      <c r="X535" s="331">
        <v>280</v>
      </c>
      <c r="Y535" s="50">
        <f t="shared" si="79"/>
        <v>0.8999999999650754</v>
      </c>
      <c r="Z535" s="2">
        <v>1</v>
      </c>
      <c r="AA535" s="2"/>
      <c r="AB535" s="2"/>
      <c r="AC535" s="2"/>
      <c r="AD535" s="2"/>
      <c r="AE535" s="2"/>
      <c r="AF535" s="2"/>
      <c r="AG535" s="2"/>
      <c r="AH535" s="2"/>
      <c r="AI535" s="2"/>
      <c r="AJ535" s="2"/>
      <c r="AK535" s="2"/>
      <c r="AL535" s="2"/>
      <c r="AM535" s="2"/>
      <c r="AN535" s="2"/>
      <c r="AO535" s="2"/>
      <c r="AP535" s="2"/>
      <c r="AQ535" s="2"/>
      <c r="AR535" s="2"/>
      <c r="AS535" s="2"/>
      <c r="AT535" s="2"/>
      <c r="AU535" s="2"/>
      <c r="AV535" s="53" t="s">
        <v>89</v>
      </c>
      <c r="AW535" s="53" t="s">
        <v>91</v>
      </c>
    </row>
    <row r="536" spans="1:621" ht="63" hidden="1" x14ac:dyDescent="0.25">
      <c r="A536" s="739">
        <f>A535+1</f>
        <v>420</v>
      </c>
      <c r="B536" s="630" t="s">
        <v>74</v>
      </c>
      <c r="C536" s="646" t="s">
        <v>485</v>
      </c>
      <c r="D536" s="646" t="s">
        <v>3052</v>
      </c>
      <c r="E536" s="694"/>
      <c r="F536" s="307" t="s">
        <v>3053</v>
      </c>
      <c r="G536" s="651">
        <v>44338.84375</v>
      </c>
      <c r="H536" s="216">
        <v>44338.962500000001</v>
      </c>
      <c r="I536" s="651">
        <v>44341.482638888891</v>
      </c>
      <c r="J536" s="45">
        <f>H536-G536</f>
        <v>0.11875000000145519</v>
      </c>
      <c r="K536" s="308" t="s">
        <v>3054</v>
      </c>
      <c r="L536" s="309"/>
      <c r="M536" s="309"/>
      <c r="N536" s="309"/>
      <c r="O536" s="309"/>
      <c r="P536" s="309"/>
      <c r="Q536" s="309"/>
      <c r="R536" s="632" t="s">
        <v>3105</v>
      </c>
      <c r="S536" s="309" t="s">
        <v>2553</v>
      </c>
      <c r="T536" s="310" t="s">
        <v>75</v>
      </c>
      <c r="U536" s="309">
        <v>100</v>
      </c>
      <c r="V536" s="632" t="s">
        <v>76</v>
      </c>
      <c r="W536" s="820">
        <v>0</v>
      </c>
      <c r="X536" s="676" t="s">
        <v>189</v>
      </c>
      <c r="Y536" s="50">
        <f t="shared" si="79"/>
        <v>2.8500000000349246</v>
      </c>
      <c r="AD536" s="10">
        <v>1</v>
      </c>
      <c r="AN536" s="10">
        <v>1</v>
      </c>
      <c r="AS536" s="10"/>
      <c r="AT536" s="10"/>
      <c r="AU536" s="10"/>
      <c r="AV536" s="53" t="s">
        <v>92</v>
      </c>
      <c r="AW536" s="53" t="s">
        <v>91</v>
      </c>
      <c r="AX536" s="10"/>
      <c r="AY536" s="10"/>
      <c r="AZ536" s="10"/>
      <c r="BA536" s="10"/>
      <c r="BB536" s="10"/>
      <c r="BC536" s="10"/>
      <c r="BD536" s="10"/>
      <c r="BE536" s="10"/>
      <c r="BF536" s="10"/>
      <c r="BG536" s="10"/>
      <c r="BH536" s="10"/>
      <c r="BI536" s="10"/>
      <c r="BJ536" s="10"/>
      <c r="BK536" s="10"/>
      <c r="BL536" s="10"/>
      <c r="BM536" s="10"/>
    </row>
    <row r="537" spans="1:621" ht="130.5" hidden="1" customHeight="1" x14ac:dyDescent="0.25">
      <c r="A537" s="741"/>
      <c r="B537" s="631"/>
      <c r="C537" s="647"/>
      <c r="D537" s="647"/>
      <c r="E537" s="695"/>
      <c r="F537" s="307" t="s">
        <v>3055</v>
      </c>
      <c r="G537" s="652"/>
      <c r="H537" s="216">
        <v>44338.997916666667</v>
      </c>
      <c r="I537" s="652"/>
      <c r="J537" s="45">
        <f>H537-G536</f>
        <v>0.15416666666715173</v>
      </c>
      <c r="K537" s="308" t="s">
        <v>3056</v>
      </c>
      <c r="L537" s="309"/>
      <c r="M537" s="309"/>
      <c r="N537" s="309"/>
      <c r="O537" s="309">
        <v>1</v>
      </c>
      <c r="P537" s="309"/>
      <c r="Q537" s="309"/>
      <c r="R537" s="633"/>
      <c r="S537" s="309" t="s">
        <v>3106</v>
      </c>
      <c r="T537" s="310" t="s">
        <v>75</v>
      </c>
      <c r="U537" s="309">
        <v>200</v>
      </c>
      <c r="V537" s="633"/>
      <c r="W537" s="821"/>
      <c r="X537" s="677"/>
      <c r="Y537" s="50">
        <f t="shared" si="79"/>
        <v>3.7000000000116415</v>
      </c>
      <c r="AS537" s="10"/>
      <c r="AT537" s="10"/>
      <c r="AU537" s="10"/>
      <c r="AV537" s="53"/>
      <c r="AW537" s="53"/>
      <c r="AX537" s="10"/>
      <c r="AY537" s="10"/>
      <c r="AZ537" s="10"/>
      <c r="BA537" s="10"/>
      <c r="BB537" s="10"/>
      <c r="BC537" s="10"/>
      <c r="BD537" s="10"/>
      <c r="BE537" s="10"/>
      <c r="BF537" s="10"/>
      <c r="BG537" s="10"/>
      <c r="BH537" s="10"/>
      <c r="BI537" s="10"/>
      <c r="BJ537" s="10"/>
      <c r="BK537" s="10"/>
      <c r="BL537" s="10"/>
      <c r="BM537" s="10"/>
    </row>
    <row r="538" spans="1:621" ht="51.75" hidden="1" customHeight="1" x14ac:dyDescent="0.25">
      <c r="A538" s="739">
        <f>A536+1</f>
        <v>421</v>
      </c>
      <c r="B538" s="607" t="s">
        <v>78</v>
      </c>
      <c r="C538" s="617" t="s">
        <v>3057</v>
      </c>
      <c r="D538" s="617" t="s">
        <v>3058</v>
      </c>
      <c r="E538" s="726" t="s">
        <v>3059</v>
      </c>
      <c r="F538" s="300" t="s">
        <v>3060</v>
      </c>
      <c r="G538" s="737">
        <v>44339.246527777781</v>
      </c>
      <c r="H538" s="316">
        <v>44339.344444444447</v>
      </c>
      <c r="I538" s="737">
        <v>44339.625</v>
      </c>
      <c r="J538" s="210">
        <v>9.0972222222222218E-2</v>
      </c>
      <c r="K538" s="300" t="s">
        <v>3061</v>
      </c>
      <c r="L538" s="300"/>
      <c r="M538" s="300"/>
      <c r="N538" s="359">
        <v>1</v>
      </c>
      <c r="O538" s="359">
        <v>1</v>
      </c>
      <c r="P538" s="359">
        <v>1</v>
      </c>
      <c r="Q538" s="300"/>
      <c r="R538" s="694" t="s">
        <v>3062</v>
      </c>
      <c r="S538" s="694" t="s">
        <v>3063</v>
      </c>
      <c r="T538" s="726" t="s">
        <v>75</v>
      </c>
      <c r="U538" s="392">
        <v>200</v>
      </c>
      <c r="V538" s="726" t="s">
        <v>76</v>
      </c>
      <c r="W538" s="726">
        <v>1</v>
      </c>
      <c r="X538" s="676">
        <v>281</v>
      </c>
      <c r="Y538" s="50">
        <f t="shared" si="79"/>
        <v>2.1833333333333331</v>
      </c>
      <c r="Z538" s="2"/>
      <c r="AA538" s="2"/>
      <c r="AB538" s="2">
        <v>1</v>
      </c>
      <c r="AC538" s="2"/>
      <c r="AD538" s="2"/>
      <c r="AE538" s="2"/>
      <c r="AF538" s="2"/>
      <c r="AG538" s="2"/>
      <c r="AH538" s="2"/>
      <c r="AI538" s="2"/>
      <c r="AJ538" s="2"/>
      <c r="AK538" s="2"/>
      <c r="AL538" s="2"/>
      <c r="AM538" s="2"/>
      <c r="AN538" s="2"/>
      <c r="AO538" s="2"/>
      <c r="AP538" s="2"/>
      <c r="AQ538" s="2"/>
      <c r="AR538" s="2"/>
      <c r="AS538" s="2"/>
      <c r="AT538" s="2"/>
      <c r="AU538" s="2"/>
      <c r="AV538" s="53" t="s">
        <v>89</v>
      </c>
      <c r="AW538" s="53" t="s">
        <v>91</v>
      </c>
    </row>
    <row r="539" spans="1:621" ht="42.75" hidden="1" customHeight="1" x14ac:dyDescent="0.25">
      <c r="A539" s="741"/>
      <c r="B539" s="599"/>
      <c r="C539" s="618"/>
      <c r="D539" s="618"/>
      <c r="E539" s="727"/>
      <c r="F539" s="300" t="s">
        <v>1387</v>
      </c>
      <c r="G539" s="738"/>
      <c r="H539" s="302" t="s">
        <v>3064</v>
      </c>
      <c r="I539" s="738"/>
      <c r="J539" s="210">
        <v>0.10069444444444443</v>
      </c>
      <c r="K539" s="300" t="s">
        <v>3065</v>
      </c>
      <c r="L539" s="300"/>
      <c r="M539" s="300"/>
      <c r="N539" s="300"/>
      <c r="O539" s="300"/>
      <c r="P539" s="300"/>
      <c r="Q539" s="300"/>
      <c r="R539" s="695"/>
      <c r="S539" s="695"/>
      <c r="T539" s="727"/>
      <c r="U539" s="300">
        <v>40</v>
      </c>
      <c r="V539" s="727"/>
      <c r="W539" s="727"/>
      <c r="X539" s="677"/>
      <c r="Y539" s="50">
        <f t="shared" si="79"/>
        <v>2.4166666666666665</v>
      </c>
      <c r="Z539" s="2"/>
      <c r="AA539" s="2"/>
      <c r="AB539" s="2"/>
      <c r="AC539" s="2"/>
      <c r="AD539" s="2"/>
      <c r="AE539" s="2"/>
      <c r="AF539" s="2"/>
      <c r="AG539" s="2"/>
      <c r="AH539" s="2"/>
      <c r="AI539" s="2"/>
      <c r="AJ539" s="2"/>
      <c r="AK539" s="2"/>
      <c r="AL539" s="2"/>
      <c r="AM539" s="2"/>
      <c r="AN539" s="2"/>
      <c r="AO539" s="2"/>
      <c r="AP539" s="2"/>
      <c r="AQ539" s="2"/>
      <c r="AR539" s="2"/>
      <c r="AS539" s="2"/>
      <c r="AT539" s="2"/>
      <c r="AU539" s="2"/>
      <c r="AV539" s="53" t="s">
        <v>89</v>
      </c>
      <c r="AW539" s="53" t="s">
        <v>91</v>
      </c>
    </row>
    <row r="540" spans="1:621" s="211" customFormat="1" ht="69.75" hidden="1" customHeight="1" x14ac:dyDescent="0.25">
      <c r="A540" s="92">
        <f>A538+1</f>
        <v>422</v>
      </c>
      <c r="B540" s="199" t="s">
        <v>99</v>
      </c>
      <c r="C540" s="287" t="s">
        <v>3066</v>
      </c>
      <c r="D540" s="287" t="s">
        <v>3067</v>
      </c>
      <c r="E540" s="287" t="s">
        <v>3068</v>
      </c>
      <c r="F540" s="287" t="s">
        <v>528</v>
      </c>
      <c r="G540" s="318">
        <v>44339.345138888886</v>
      </c>
      <c r="H540" s="318">
        <v>44339.345138888886</v>
      </c>
      <c r="I540" s="233">
        <v>44399.798611111109</v>
      </c>
      <c r="J540" s="312">
        <f t="shared" ref="J540" si="82">H540-G540</f>
        <v>0</v>
      </c>
      <c r="K540" s="287" t="s">
        <v>528</v>
      </c>
      <c r="L540" s="287"/>
      <c r="M540" s="287"/>
      <c r="N540" s="287"/>
      <c r="O540" s="287"/>
      <c r="P540" s="287"/>
      <c r="Q540" s="287"/>
      <c r="R540" s="287" t="s">
        <v>3069</v>
      </c>
      <c r="S540" s="287" t="s">
        <v>3869</v>
      </c>
      <c r="T540" s="234" t="s">
        <v>75</v>
      </c>
      <c r="U540" s="287">
        <v>0</v>
      </c>
      <c r="V540" s="287" t="s">
        <v>76</v>
      </c>
      <c r="W540" s="287">
        <v>1</v>
      </c>
      <c r="X540" s="331">
        <v>282</v>
      </c>
      <c r="Y540" s="50">
        <f t="shared" si="79"/>
        <v>0</v>
      </c>
      <c r="Z540" s="77"/>
      <c r="AA540" s="77">
        <v>1</v>
      </c>
      <c r="AB540" s="77"/>
      <c r="AC540" s="77"/>
      <c r="AD540" s="77"/>
      <c r="AE540" s="77"/>
      <c r="AF540" s="77"/>
      <c r="AG540" s="77"/>
      <c r="AH540" s="77"/>
      <c r="AI540" s="77"/>
      <c r="AJ540" s="77"/>
      <c r="AK540" s="77"/>
      <c r="AL540" s="77"/>
      <c r="AM540" s="77"/>
      <c r="AN540" s="77"/>
      <c r="AO540" s="77"/>
      <c r="AP540" s="77"/>
      <c r="AQ540" s="77"/>
      <c r="AR540" s="77"/>
      <c r="AS540" s="77"/>
      <c r="AT540" s="77"/>
      <c r="AU540" s="77"/>
      <c r="AV540" s="53"/>
      <c r="AW540" s="53"/>
      <c r="AX540" s="77"/>
      <c r="AY540" s="77"/>
      <c r="AZ540" s="77"/>
      <c r="BA540" s="77"/>
      <c r="BB540" s="77"/>
      <c r="BC540" s="77"/>
      <c r="BD540" s="77"/>
      <c r="BE540" s="77"/>
      <c r="BF540" s="77"/>
      <c r="BG540" s="77"/>
      <c r="BH540" s="77"/>
      <c r="BI540" s="77"/>
      <c r="BJ540" s="77"/>
      <c r="BK540" s="77"/>
      <c r="BL540" s="77"/>
      <c r="BM540" s="77"/>
      <c r="BN540" s="77"/>
      <c r="BO540" s="77"/>
      <c r="BP540" s="77"/>
      <c r="BQ540" s="77"/>
      <c r="BR540" s="77"/>
      <c r="BS540" s="77"/>
      <c r="BT540" s="77"/>
      <c r="BU540" s="77"/>
      <c r="BV540" s="77"/>
      <c r="BW540" s="77"/>
      <c r="BX540" s="77"/>
      <c r="BY540" s="77"/>
      <c r="BZ540" s="77"/>
      <c r="CA540" s="77"/>
      <c r="CB540" s="77"/>
      <c r="CC540" s="77"/>
      <c r="CD540" s="77"/>
      <c r="CE540" s="77"/>
      <c r="CF540" s="77"/>
      <c r="CG540" s="77"/>
      <c r="CH540" s="77"/>
      <c r="CI540" s="77"/>
      <c r="CJ540" s="77"/>
      <c r="CK540" s="77"/>
      <c r="CL540" s="77"/>
      <c r="CM540" s="77"/>
      <c r="CN540" s="77"/>
      <c r="CO540" s="77"/>
      <c r="CP540" s="77"/>
      <c r="CQ540" s="77"/>
      <c r="CR540" s="77"/>
      <c r="CS540" s="77"/>
      <c r="CT540" s="77"/>
      <c r="CU540" s="77"/>
      <c r="CV540" s="77"/>
      <c r="CW540" s="77"/>
      <c r="CX540" s="77"/>
      <c r="CY540" s="77"/>
      <c r="CZ540" s="77"/>
      <c r="DA540" s="77"/>
      <c r="DB540" s="77"/>
      <c r="DC540" s="77"/>
      <c r="DD540" s="77"/>
      <c r="DE540" s="77"/>
      <c r="DF540" s="77"/>
      <c r="DG540" s="77"/>
      <c r="DH540" s="77"/>
      <c r="DI540" s="77"/>
      <c r="DJ540" s="77"/>
      <c r="DK540" s="77"/>
      <c r="DL540" s="77"/>
      <c r="DM540" s="77"/>
      <c r="DN540" s="77"/>
      <c r="DO540" s="77"/>
      <c r="DP540" s="77"/>
      <c r="DQ540" s="77"/>
      <c r="DR540" s="77"/>
      <c r="DS540" s="77"/>
      <c r="DT540" s="77"/>
      <c r="DU540" s="77"/>
      <c r="DV540" s="77"/>
      <c r="DW540" s="77"/>
      <c r="DX540" s="77"/>
      <c r="DY540" s="77"/>
      <c r="DZ540" s="77"/>
      <c r="EA540" s="77"/>
      <c r="EB540" s="77"/>
      <c r="EC540" s="77"/>
      <c r="ED540" s="77"/>
      <c r="EE540" s="77"/>
      <c r="EF540" s="77"/>
      <c r="EG540" s="77"/>
      <c r="EH540" s="77"/>
      <c r="EI540" s="77"/>
      <c r="EJ540" s="77"/>
      <c r="EK540" s="77"/>
      <c r="EL540" s="77"/>
      <c r="EM540" s="77"/>
      <c r="EN540" s="77"/>
      <c r="EO540" s="77"/>
      <c r="EP540" s="77"/>
      <c r="EQ540" s="77"/>
      <c r="ER540" s="77"/>
      <c r="ES540" s="77"/>
      <c r="ET540" s="77"/>
      <c r="EU540" s="77"/>
      <c r="EV540" s="77"/>
      <c r="EW540" s="77"/>
      <c r="EX540" s="77"/>
      <c r="EY540" s="77"/>
      <c r="EZ540" s="77"/>
      <c r="FA540" s="77"/>
      <c r="FB540" s="77"/>
      <c r="FC540" s="77"/>
      <c r="FD540" s="77"/>
      <c r="FE540" s="77"/>
      <c r="FF540" s="77"/>
      <c r="FG540" s="77"/>
      <c r="FH540" s="77"/>
      <c r="FI540" s="77"/>
      <c r="FJ540" s="77"/>
      <c r="FK540" s="77"/>
      <c r="FL540" s="77"/>
      <c r="FM540" s="77"/>
      <c r="FN540" s="77"/>
      <c r="FO540" s="77"/>
      <c r="FP540" s="77"/>
      <c r="FQ540" s="77"/>
      <c r="FR540" s="77"/>
      <c r="FS540" s="77"/>
      <c r="FT540" s="77"/>
      <c r="FU540" s="77"/>
      <c r="FV540" s="77"/>
      <c r="FW540" s="77"/>
      <c r="FX540" s="77"/>
      <c r="FY540" s="77"/>
      <c r="FZ540" s="77"/>
      <c r="GA540" s="77"/>
      <c r="GB540" s="77"/>
      <c r="GC540" s="77"/>
      <c r="GD540" s="77"/>
      <c r="GE540" s="77"/>
      <c r="GF540" s="77"/>
      <c r="GG540" s="77"/>
      <c r="GH540" s="77"/>
      <c r="GI540" s="77"/>
      <c r="GJ540" s="77"/>
      <c r="GK540" s="77"/>
      <c r="GL540" s="77"/>
      <c r="GM540" s="77"/>
      <c r="GN540" s="77"/>
      <c r="GO540" s="77"/>
      <c r="GP540" s="77"/>
      <c r="GQ540" s="77"/>
      <c r="GR540" s="77"/>
      <c r="GS540" s="77"/>
      <c r="GT540" s="77"/>
      <c r="GU540" s="77"/>
      <c r="GV540" s="77"/>
      <c r="GW540" s="77"/>
      <c r="GX540" s="77"/>
      <c r="GY540" s="77"/>
      <c r="GZ540" s="77"/>
      <c r="HA540" s="77"/>
      <c r="HB540" s="77"/>
      <c r="HC540" s="77"/>
      <c r="HD540" s="77"/>
      <c r="HE540" s="77"/>
      <c r="HF540" s="77"/>
      <c r="HG540" s="77"/>
      <c r="HH540" s="77"/>
      <c r="HI540" s="77"/>
      <c r="HJ540" s="77"/>
      <c r="HK540" s="77"/>
      <c r="HL540" s="77"/>
      <c r="HM540" s="77"/>
      <c r="HN540" s="77"/>
      <c r="HO540" s="77"/>
      <c r="HP540" s="77"/>
      <c r="HQ540" s="77"/>
      <c r="HR540" s="77"/>
      <c r="HS540" s="77"/>
      <c r="HT540" s="77"/>
      <c r="HU540" s="77"/>
      <c r="HV540" s="77"/>
      <c r="HW540" s="77"/>
      <c r="HX540" s="77"/>
      <c r="HY540" s="77"/>
      <c r="HZ540" s="77"/>
      <c r="IA540" s="77"/>
      <c r="IB540" s="77"/>
      <c r="IC540" s="77"/>
      <c r="ID540" s="77"/>
      <c r="IE540" s="77"/>
      <c r="IF540" s="77"/>
      <c r="IG540" s="77"/>
      <c r="IH540" s="77"/>
      <c r="II540" s="77"/>
      <c r="IJ540" s="77"/>
      <c r="IK540" s="77"/>
      <c r="IL540" s="77"/>
      <c r="IM540" s="77"/>
      <c r="IN540" s="77"/>
      <c r="IO540" s="77"/>
      <c r="IP540" s="77"/>
      <c r="IQ540" s="77"/>
      <c r="IR540" s="77"/>
      <c r="IS540" s="77"/>
      <c r="IT540" s="77"/>
      <c r="IU540" s="77"/>
      <c r="IV540" s="77"/>
      <c r="IW540" s="77"/>
      <c r="IX540" s="77"/>
      <c r="IY540" s="77"/>
      <c r="IZ540" s="77"/>
      <c r="JA540" s="77"/>
      <c r="JB540" s="77"/>
      <c r="JC540" s="77"/>
      <c r="JD540" s="77"/>
      <c r="JE540" s="77"/>
      <c r="JF540" s="77"/>
      <c r="JG540" s="77"/>
      <c r="JH540" s="77"/>
      <c r="JI540" s="77"/>
      <c r="JJ540" s="77"/>
      <c r="JK540" s="77"/>
      <c r="JL540" s="77"/>
      <c r="JM540" s="77"/>
      <c r="JN540" s="77"/>
      <c r="JO540" s="77"/>
      <c r="JP540" s="77"/>
      <c r="JQ540" s="77"/>
      <c r="JR540" s="77"/>
      <c r="JS540" s="77"/>
      <c r="JT540" s="77"/>
      <c r="JU540" s="77"/>
      <c r="JV540" s="77"/>
      <c r="JW540" s="77"/>
      <c r="JX540" s="77"/>
      <c r="JY540" s="77"/>
      <c r="JZ540" s="77"/>
      <c r="KA540" s="77"/>
      <c r="KB540" s="77"/>
      <c r="KC540" s="77"/>
      <c r="KD540" s="77"/>
      <c r="KE540" s="77"/>
      <c r="KF540" s="77"/>
      <c r="KG540" s="77"/>
      <c r="KH540" s="77"/>
      <c r="KI540" s="77"/>
      <c r="KJ540" s="77"/>
      <c r="KK540" s="77"/>
      <c r="KL540" s="77"/>
      <c r="KM540" s="77"/>
      <c r="KN540" s="77"/>
      <c r="KO540" s="77"/>
      <c r="KP540" s="77"/>
      <c r="KQ540" s="77"/>
      <c r="KR540" s="77"/>
      <c r="KS540" s="77"/>
      <c r="KT540" s="77"/>
      <c r="KU540" s="77"/>
      <c r="KV540" s="77"/>
      <c r="KW540" s="77"/>
      <c r="KX540" s="77"/>
      <c r="KY540" s="77"/>
      <c r="KZ540" s="77"/>
      <c r="LA540" s="77"/>
      <c r="LB540" s="77"/>
      <c r="LC540" s="77"/>
      <c r="LD540" s="77"/>
      <c r="LE540" s="77"/>
      <c r="LF540" s="77"/>
      <c r="LG540" s="77"/>
      <c r="LH540" s="77"/>
      <c r="LI540" s="77"/>
      <c r="LJ540" s="77"/>
      <c r="LK540" s="77"/>
      <c r="LL540" s="77"/>
      <c r="LM540" s="77"/>
      <c r="LN540" s="77"/>
      <c r="LO540" s="77"/>
      <c r="LP540" s="77"/>
      <c r="LQ540" s="77"/>
      <c r="LR540" s="77"/>
      <c r="LS540" s="77"/>
      <c r="LT540" s="77"/>
      <c r="LU540" s="77"/>
      <c r="LV540" s="77"/>
      <c r="LW540" s="77"/>
      <c r="LX540" s="77"/>
      <c r="LY540" s="77"/>
      <c r="LZ540" s="77"/>
      <c r="MA540" s="77"/>
      <c r="MB540" s="77"/>
      <c r="MC540" s="77"/>
      <c r="MD540" s="77"/>
      <c r="ME540" s="77"/>
      <c r="MF540" s="77"/>
      <c r="MG540" s="77"/>
      <c r="MH540" s="77"/>
      <c r="MI540" s="77"/>
      <c r="MJ540" s="77"/>
      <c r="MK540" s="77"/>
      <c r="ML540" s="77"/>
      <c r="MM540" s="77"/>
      <c r="MN540" s="77"/>
      <c r="MO540" s="77"/>
      <c r="MP540" s="77"/>
      <c r="MQ540" s="77"/>
      <c r="MR540" s="77"/>
      <c r="MS540" s="77"/>
      <c r="MT540" s="77"/>
      <c r="MU540" s="77"/>
      <c r="MV540" s="77"/>
      <c r="MW540" s="77"/>
      <c r="MX540" s="77"/>
      <c r="MY540" s="77"/>
      <c r="MZ540" s="77"/>
      <c r="NA540" s="77"/>
      <c r="NB540" s="77"/>
      <c r="NC540" s="77"/>
      <c r="ND540" s="77"/>
      <c r="NE540" s="77"/>
      <c r="NF540" s="77"/>
      <c r="NG540" s="77"/>
      <c r="NH540" s="77"/>
      <c r="NI540" s="77"/>
      <c r="NJ540" s="77"/>
      <c r="NK540" s="77"/>
      <c r="NL540" s="77"/>
      <c r="NM540" s="77"/>
      <c r="NN540" s="77"/>
      <c r="NO540" s="77"/>
      <c r="NP540" s="77"/>
      <c r="NQ540" s="77"/>
      <c r="NR540" s="77"/>
      <c r="NS540" s="77"/>
      <c r="NT540" s="77"/>
      <c r="NU540" s="77"/>
      <c r="NV540" s="77"/>
      <c r="NW540" s="77"/>
      <c r="NX540" s="77"/>
      <c r="NY540" s="77"/>
      <c r="NZ540" s="77"/>
      <c r="OA540" s="77"/>
      <c r="OB540" s="77"/>
      <c r="OC540" s="77"/>
      <c r="OD540" s="77"/>
      <c r="OE540" s="77"/>
      <c r="OF540" s="77"/>
      <c r="OG540" s="77"/>
      <c r="OH540" s="77"/>
      <c r="OI540" s="77"/>
      <c r="OJ540" s="77"/>
      <c r="OK540" s="77"/>
      <c r="OL540" s="77"/>
      <c r="OM540" s="77"/>
      <c r="ON540" s="77"/>
      <c r="OO540" s="77"/>
      <c r="OP540" s="77"/>
      <c r="OQ540" s="77"/>
      <c r="OR540" s="77"/>
      <c r="OS540" s="77"/>
      <c r="OT540" s="77"/>
      <c r="OU540" s="77"/>
      <c r="OV540" s="77"/>
      <c r="OW540" s="77"/>
      <c r="OX540" s="77"/>
      <c r="OY540" s="77"/>
      <c r="OZ540" s="77"/>
      <c r="PA540" s="77"/>
      <c r="PB540" s="77"/>
      <c r="PC540" s="77"/>
      <c r="PD540" s="77"/>
      <c r="PE540" s="77"/>
      <c r="PF540" s="77"/>
      <c r="PG540" s="77"/>
      <c r="PH540" s="77"/>
      <c r="PI540" s="77"/>
      <c r="PJ540" s="77"/>
      <c r="PK540" s="77"/>
      <c r="PL540" s="77"/>
      <c r="PM540" s="77"/>
      <c r="PN540" s="77"/>
      <c r="PO540" s="77"/>
      <c r="PP540" s="77"/>
      <c r="PQ540" s="77"/>
      <c r="PR540" s="77"/>
      <c r="PS540" s="77"/>
      <c r="PT540" s="77"/>
      <c r="PU540" s="77"/>
      <c r="PV540" s="77"/>
      <c r="PW540" s="77"/>
      <c r="PX540" s="77"/>
      <c r="PY540" s="77"/>
      <c r="PZ540" s="77"/>
      <c r="QA540" s="77"/>
      <c r="QB540" s="77"/>
      <c r="QC540" s="77"/>
      <c r="QD540" s="77"/>
      <c r="QE540" s="77"/>
      <c r="QF540" s="77"/>
      <c r="QG540" s="77"/>
      <c r="QH540" s="77"/>
      <c r="QI540" s="77"/>
      <c r="QJ540" s="77"/>
      <c r="QK540" s="77"/>
      <c r="QL540" s="77"/>
      <c r="QM540" s="77"/>
      <c r="QN540" s="77"/>
      <c r="QO540" s="77"/>
      <c r="QP540" s="77"/>
      <c r="QQ540" s="77"/>
      <c r="QR540" s="77"/>
      <c r="QS540" s="77"/>
      <c r="QT540" s="77"/>
      <c r="QU540" s="77"/>
      <c r="QV540" s="77"/>
      <c r="QW540" s="77"/>
      <c r="QX540" s="77"/>
      <c r="QY540" s="77"/>
      <c r="QZ540" s="77"/>
      <c r="RA540" s="77"/>
      <c r="RB540" s="77"/>
      <c r="RC540" s="77"/>
      <c r="RD540" s="77"/>
      <c r="RE540" s="77"/>
      <c r="RF540" s="77"/>
      <c r="RG540" s="77"/>
      <c r="RH540" s="77"/>
      <c r="RI540" s="77"/>
      <c r="RJ540" s="77"/>
      <c r="RK540" s="77"/>
      <c r="RL540" s="77"/>
      <c r="RM540" s="77"/>
      <c r="RN540" s="77"/>
      <c r="RO540" s="77"/>
      <c r="RP540" s="77"/>
      <c r="RQ540" s="77"/>
      <c r="RR540" s="77"/>
      <c r="RS540" s="77"/>
      <c r="RT540" s="77"/>
      <c r="RU540" s="77"/>
      <c r="RV540" s="77"/>
      <c r="RW540" s="77"/>
      <c r="RX540" s="77"/>
      <c r="RY540" s="77"/>
      <c r="RZ540" s="77"/>
      <c r="SA540" s="77"/>
      <c r="SB540" s="77"/>
      <c r="SC540" s="77"/>
      <c r="SD540" s="77"/>
      <c r="SE540" s="77"/>
      <c r="SF540" s="77"/>
      <c r="SG540" s="77"/>
      <c r="SH540" s="77"/>
      <c r="SI540" s="77"/>
      <c r="SJ540" s="77"/>
      <c r="SK540" s="77"/>
      <c r="SL540" s="77"/>
      <c r="SM540" s="77"/>
      <c r="SN540" s="77"/>
      <c r="SO540" s="77"/>
      <c r="SP540" s="77"/>
      <c r="SQ540" s="77"/>
      <c r="SR540" s="77"/>
      <c r="SS540" s="77"/>
      <c r="ST540" s="77"/>
      <c r="SU540" s="77"/>
      <c r="SV540" s="77"/>
      <c r="SW540" s="77"/>
      <c r="SX540" s="77"/>
      <c r="SY540" s="77"/>
      <c r="SZ540" s="77"/>
      <c r="TA540" s="77"/>
      <c r="TB540" s="77"/>
      <c r="TC540" s="77"/>
      <c r="TD540" s="77"/>
      <c r="TE540" s="77"/>
      <c r="TF540" s="77"/>
      <c r="TG540" s="77"/>
      <c r="TH540" s="77"/>
      <c r="TI540" s="77"/>
      <c r="TJ540" s="77"/>
      <c r="TK540" s="77"/>
      <c r="TL540" s="77"/>
      <c r="TM540" s="77"/>
      <c r="TN540" s="77"/>
      <c r="TO540" s="77"/>
      <c r="TP540" s="77"/>
      <c r="TQ540" s="77"/>
      <c r="TR540" s="77"/>
      <c r="TS540" s="77"/>
      <c r="TT540" s="77"/>
      <c r="TU540" s="77"/>
      <c r="TV540" s="77"/>
      <c r="TW540" s="77"/>
      <c r="TX540" s="77"/>
      <c r="TY540" s="77"/>
      <c r="TZ540" s="77"/>
      <c r="UA540" s="77"/>
      <c r="UB540" s="77"/>
      <c r="UC540" s="77"/>
      <c r="UD540" s="77"/>
      <c r="UE540" s="77"/>
      <c r="UF540" s="77"/>
      <c r="UG540" s="77"/>
      <c r="UH540" s="77"/>
      <c r="UI540" s="77"/>
      <c r="UJ540" s="77"/>
      <c r="UK540" s="77"/>
      <c r="UL540" s="77"/>
      <c r="UM540" s="77"/>
      <c r="UN540" s="77"/>
      <c r="UO540" s="77"/>
      <c r="UP540" s="77"/>
      <c r="UQ540" s="77"/>
      <c r="UR540" s="77"/>
      <c r="US540" s="77"/>
      <c r="UT540" s="77"/>
      <c r="UU540" s="77"/>
      <c r="UV540" s="77"/>
      <c r="UW540" s="77"/>
      <c r="UX540" s="77"/>
      <c r="UY540" s="77"/>
      <c r="UZ540" s="77"/>
      <c r="VA540" s="77"/>
      <c r="VB540" s="77"/>
      <c r="VC540" s="77"/>
      <c r="VD540" s="77"/>
      <c r="VE540" s="77"/>
      <c r="VF540" s="77"/>
      <c r="VG540" s="77"/>
      <c r="VH540" s="77"/>
      <c r="VI540" s="77"/>
      <c r="VJ540" s="77"/>
      <c r="VK540" s="77"/>
      <c r="VL540" s="77"/>
      <c r="VM540" s="77"/>
      <c r="VN540" s="77"/>
    </row>
    <row r="541" spans="1:621" s="41" customFormat="1" ht="97.5" hidden="1" customHeight="1" x14ac:dyDescent="0.25">
      <c r="A541" s="92">
        <f>A540+1</f>
        <v>423</v>
      </c>
      <c r="B541" s="315" t="s">
        <v>83</v>
      </c>
      <c r="C541" s="279" t="s">
        <v>3073</v>
      </c>
      <c r="D541" s="279" t="s">
        <v>3074</v>
      </c>
      <c r="E541" s="279" t="s">
        <v>85</v>
      </c>
      <c r="F541" s="288" t="s">
        <v>3075</v>
      </c>
      <c r="G541" s="280">
        <v>44340.666666666664</v>
      </c>
      <c r="H541" s="123">
        <v>44340.760416666664</v>
      </c>
      <c r="I541" s="280">
        <v>44340.760416666664</v>
      </c>
      <c r="J541" s="188">
        <f>H541-G541</f>
        <v>9.375E-2</v>
      </c>
      <c r="K541" s="288" t="s">
        <v>3076</v>
      </c>
      <c r="L541" s="288"/>
      <c r="M541" s="288"/>
      <c r="N541" s="288"/>
      <c r="O541" s="288">
        <v>1</v>
      </c>
      <c r="P541" s="288"/>
      <c r="Q541" s="288"/>
      <c r="R541" s="288" t="s">
        <v>3077</v>
      </c>
      <c r="S541" s="288" t="s">
        <v>3078</v>
      </c>
      <c r="T541" s="279" t="s">
        <v>75</v>
      </c>
      <c r="U541" s="288">
        <v>25</v>
      </c>
      <c r="V541" s="279" t="s">
        <v>76</v>
      </c>
      <c r="W541" s="279">
        <v>0</v>
      </c>
      <c r="X541" s="331">
        <v>283</v>
      </c>
      <c r="Y541" s="50">
        <f t="shared" si="79"/>
        <v>2.25</v>
      </c>
      <c r="Z541"/>
      <c r="AA541"/>
      <c r="AB541"/>
      <c r="AC541"/>
      <c r="AD541"/>
      <c r="AE541">
        <v>1</v>
      </c>
      <c r="AF541"/>
      <c r="AG541"/>
      <c r="AH541"/>
      <c r="AI541"/>
      <c r="AJ541"/>
      <c r="AK541"/>
      <c r="AL541"/>
      <c r="AM541"/>
      <c r="AN541">
        <v>1</v>
      </c>
      <c r="AO541">
        <v>1</v>
      </c>
      <c r="AP541"/>
      <c r="AQ541"/>
      <c r="AR541"/>
      <c r="AS541"/>
      <c r="AT541"/>
      <c r="AU541"/>
      <c r="AV541" s="53" t="s">
        <v>92</v>
      </c>
      <c r="AW541" s="53" t="s">
        <v>183</v>
      </c>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c r="DY541"/>
      <c r="DZ541"/>
      <c r="EA541"/>
      <c r="EB541"/>
      <c r="EC541"/>
      <c r="ED541"/>
      <c r="EE541"/>
      <c r="EF541"/>
      <c r="EG541"/>
      <c r="EH541"/>
      <c r="EI541"/>
      <c r="EJ541"/>
      <c r="EK541"/>
      <c r="EL541"/>
      <c r="EM541"/>
      <c r="EN541"/>
      <c r="EO541"/>
      <c r="EP541"/>
      <c r="EQ541"/>
      <c r="ER541"/>
      <c r="ES541"/>
      <c r="ET541"/>
      <c r="EU541"/>
      <c r="EV541"/>
      <c r="EW541"/>
      <c r="EX541"/>
      <c r="EY541"/>
      <c r="EZ541"/>
      <c r="FA541"/>
      <c r="FB541"/>
      <c r="FC541"/>
      <c r="FD541"/>
      <c r="FE541"/>
      <c r="FF541"/>
      <c r="FG541"/>
      <c r="FH541"/>
      <c r="FI541"/>
      <c r="FJ541"/>
      <c r="FK541"/>
      <c r="FL541"/>
      <c r="FM541"/>
      <c r="FN541"/>
      <c r="FO541"/>
      <c r="FP541"/>
      <c r="FQ541"/>
      <c r="FR541"/>
      <c r="FS541"/>
      <c r="FT541"/>
      <c r="FU541"/>
      <c r="FV541"/>
      <c r="FW541"/>
      <c r="FX541"/>
      <c r="FY541"/>
      <c r="FZ541"/>
      <c r="GA541"/>
      <c r="GB541"/>
      <c r="GC541"/>
      <c r="GD541"/>
      <c r="GE541"/>
      <c r="GF541"/>
      <c r="GG541"/>
      <c r="GH541"/>
      <c r="GI541"/>
      <c r="GJ541"/>
      <c r="GK541"/>
      <c r="GL541"/>
      <c r="GM541"/>
      <c r="GN541"/>
      <c r="GO541"/>
      <c r="GP541"/>
      <c r="GQ541"/>
      <c r="GR541"/>
      <c r="GS541"/>
      <c r="GT541"/>
      <c r="GU541"/>
      <c r="GV541"/>
      <c r="GW541"/>
      <c r="GX541"/>
      <c r="GY541"/>
      <c r="GZ541"/>
      <c r="HA541"/>
      <c r="HB541"/>
      <c r="HC541"/>
      <c r="HD541"/>
      <c r="HE541"/>
      <c r="HF541"/>
      <c r="HG541"/>
      <c r="HH541"/>
      <c r="HI541"/>
      <c r="HJ541"/>
      <c r="HK541"/>
      <c r="HL541"/>
      <c r="HM541"/>
      <c r="HN541"/>
      <c r="HO541"/>
      <c r="HP541"/>
      <c r="HQ541"/>
      <c r="HR541"/>
      <c r="HS541"/>
      <c r="HT541"/>
      <c r="HU541"/>
      <c r="HV541"/>
      <c r="HW541"/>
      <c r="HX541"/>
      <c r="HY541"/>
      <c r="HZ541"/>
      <c r="IA541"/>
      <c r="IB541"/>
      <c r="IC541"/>
      <c r="ID541"/>
      <c r="IE541"/>
      <c r="IF541"/>
      <c r="IG541"/>
      <c r="IH541"/>
      <c r="II541"/>
      <c r="IJ541"/>
      <c r="IK541"/>
      <c r="IL541"/>
      <c r="IM541"/>
      <c r="IN541"/>
      <c r="IO541"/>
      <c r="IP541"/>
      <c r="IQ541"/>
      <c r="IR541"/>
      <c r="IS541"/>
      <c r="IT541"/>
      <c r="IU541"/>
      <c r="IV541"/>
      <c r="IW541"/>
      <c r="IX541"/>
      <c r="IY541"/>
      <c r="IZ541"/>
      <c r="JA541"/>
      <c r="JB541"/>
      <c r="JC541"/>
      <c r="JD541"/>
      <c r="JE541"/>
      <c r="JF541"/>
      <c r="JG541"/>
      <c r="JH541"/>
      <c r="JI541"/>
      <c r="JJ541"/>
      <c r="JK541"/>
      <c r="JL541"/>
      <c r="JM541"/>
      <c r="JN541"/>
      <c r="JO541"/>
      <c r="JP541"/>
      <c r="JQ541"/>
      <c r="JR541"/>
      <c r="JS541"/>
      <c r="JT541"/>
      <c r="JU541"/>
      <c r="JV541"/>
      <c r="JW541"/>
      <c r="JX541"/>
      <c r="JY541"/>
      <c r="JZ541"/>
      <c r="KA541"/>
      <c r="KB541"/>
      <c r="KC541"/>
      <c r="KD541"/>
      <c r="KE541"/>
      <c r="KF541"/>
      <c r="KG541"/>
      <c r="KH541"/>
      <c r="KI541"/>
      <c r="KJ541"/>
      <c r="KK541"/>
      <c r="KL541"/>
      <c r="KM541"/>
      <c r="KN541"/>
      <c r="KO541"/>
      <c r="KP541"/>
      <c r="KQ541"/>
      <c r="KR541"/>
      <c r="KS541"/>
      <c r="KT541"/>
      <c r="KU541"/>
      <c r="KV541"/>
      <c r="KW541"/>
      <c r="KX541"/>
      <c r="KY541"/>
      <c r="KZ541"/>
      <c r="LA541"/>
      <c r="LB541"/>
      <c r="LC541"/>
      <c r="LD541"/>
      <c r="LE541"/>
      <c r="LF541"/>
      <c r="LG541"/>
      <c r="LH541"/>
      <c r="LI541"/>
      <c r="LJ541"/>
      <c r="LK541"/>
      <c r="LL541"/>
      <c r="LM541"/>
      <c r="LN541"/>
      <c r="LO541"/>
      <c r="LP541"/>
      <c r="LQ541"/>
      <c r="LR541"/>
      <c r="LS541"/>
      <c r="LT541"/>
      <c r="LU541"/>
      <c r="LV541"/>
      <c r="LW541"/>
      <c r="LX541"/>
      <c r="LY541"/>
      <c r="LZ541"/>
      <c r="MA541"/>
      <c r="MB541"/>
      <c r="MC541"/>
      <c r="MD541"/>
      <c r="ME541"/>
      <c r="MF541"/>
      <c r="MG541"/>
      <c r="MH541"/>
      <c r="MI541"/>
      <c r="MJ541"/>
      <c r="MK541"/>
      <c r="ML541"/>
      <c r="MM541"/>
      <c r="MN541"/>
      <c r="MO541"/>
      <c r="MP541"/>
      <c r="MQ541"/>
      <c r="MR541"/>
      <c r="MS541"/>
      <c r="MT541"/>
      <c r="MU541"/>
      <c r="MV541"/>
      <c r="MW541"/>
      <c r="MX541"/>
      <c r="MY541"/>
      <c r="MZ541"/>
      <c r="NA541"/>
      <c r="NB541"/>
      <c r="NC541"/>
      <c r="ND541"/>
      <c r="NE541"/>
      <c r="NF541"/>
      <c r="NG541"/>
      <c r="NH541"/>
      <c r="NI541"/>
      <c r="NJ541"/>
      <c r="NK541"/>
      <c r="NL541"/>
      <c r="NM541"/>
      <c r="NN541"/>
      <c r="NO541"/>
      <c r="NP541"/>
      <c r="NQ541"/>
      <c r="NR541"/>
      <c r="NS541"/>
      <c r="NT541"/>
      <c r="NU541"/>
      <c r="NV541"/>
      <c r="NW541"/>
      <c r="NX541"/>
      <c r="NY541"/>
      <c r="NZ541"/>
      <c r="OA541"/>
      <c r="OB541"/>
      <c r="OC541"/>
      <c r="OD541"/>
      <c r="OE541"/>
      <c r="OF541"/>
      <c r="OG541"/>
      <c r="OH541"/>
      <c r="OI541"/>
      <c r="OJ541"/>
      <c r="OK541"/>
      <c r="OL541"/>
      <c r="OM541"/>
      <c r="ON541"/>
      <c r="OO541"/>
      <c r="OP541"/>
      <c r="OQ541"/>
      <c r="OR541"/>
      <c r="OS541"/>
      <c r="OT541"/>
      <c r="OU541"/>
      <c r="OV541"/>
      <c r="OW541"/>
      <c r="OX541"/>
      <c r="OY541"/>
      <c r="OZ541"/>
      <c r="PA541"/>
      <c r="PB541"/>
      <c r="PC541"/>
      <c r="PD541"/>
      <c r="PE541"/>
      <c r="PF541"/>
      <c r="PG541"/>
      <c r="PH541"/>
      <c r="PI541"/>
      <c r="PJ541"/>
      <c r="PK541"/>
      <c r="PL541"/>
      <c r="PM541"/>
      <c r="PN541"/>
      <c r="PO541"/>
      <c r="PP541"/>
      <c r="PQ541"/>
      <c r="PR541"/>
      <c r="PS541"/>
      <c r="PT541"/>
      <c r="PU541"/>
      <c r="PV541"/>
      <c r="PW541"/>
      <c r="PX541"/>
      <c r="PY541"/>
      <c r="PZ541"/>
      <c r="QA541"/>
      <c r="QB541"/>
      <c r="QC541"/>
      <c r="QD541"/>
      <c r="QE541"/>
      <c r="QF541"/>
      <c r="QG541"/>
      <c r="QH541"/>
      <c r="QI541"/>
      <c r="QJ541"/>
      <c r="QK541"/>
      <c r="QL541"/>
      <c r="QM541"/>
      <c r="QN541"/>
      <c r="QO541"/>
      <c r="QP541"/>
      <c r="QQ541"/>
      <c r="QR541"/>
      <c r="QS541"/>
      <c r="QT541"/>
      <c r="QU541"/>
      <c r="QV541"/>
      <c r="QW541"/>
      <c r="QX541"/>
      <c r="QY541"/>
      <c r="QZ541"/>
      <c r="RA541"/>
      <c r="RB541"/>
      <c r="RC541"/>
      <c r="RD541"/>
      <c r="RE541"/>
      <c r="RF541"/>
      <c r="RG541"/>
      <c r="RH541"/>
      <c r="RI541"/>
      <c r="RJ541"/>
      <c r="RK541"/>
      <c r="RL541"/>
      <c r="RM541"/>
      <c r="RN541"/>
      <c r="RO541"/>
      <c r="RP541"/>
      <c r="RQ541"/>
      <c r="RR541"/>
      <c r="RS541"/>
      <c r="RT541"/>
      <c r="RU541"/>
      <c r="RV541"/>
      <c r="RW541"/>
      <c r="RX541"/>
      <c r="RY541"/>
      <c r="RZ541"/>
      <c r="SA541"/>
      <c r="SB541"/>
      <c r="SC541"/>
      <c r="SD541"/>
      <c r="SE541"/>
      <c r="SF541"/>
      <c r="SG541"/>
      <c r="SH541"/>
      <c r="SI541"/>
      <c r="SJ541"/>
      <c r="SK541"/>
      <c r="SL541"/>
      <c r="SM541"/>
      <c r="SN541"/>
      <c r="SO541"/>
      <c r="SP541"/>
      <c r="SQ541"/>
      <c r="SR541"/>
      <c r="SS541"/>
      <c r="ST541"/>
      <c r="SU541"/>
      <c r="SV541"/>
      <c r="SW541"/>
      <c r="SX541"/>
      <c r="SY541"/>
      <c r="SZ541"/>
      <c r="TA541"/>
      <c r="TB541"/>
      <c r="TC541"/>
      <c r="TD541"/>
      <c r="TE541"/>
      <c r="TF541"/>
      <c r="TG541"/>
      <c r="TH541"/>
      <c r="TI541"/>
      <c r="TJ541"/>
      <c r="TK541"/>
      <c r="TL541"/>
      <c r="TM541"/>
      <c r="TN541"/>
      <c r="TO541"/>
      <c r="TP541"/>
      <c r="TQ541"/>
      <c r="TR541"/>
      <c r="TS541"/>
      <c r="TT541"/>
      <c r="TU541"/>
      <c r="TV541"/>
      <c r="TW541"/>
      <c r="TX541"/>
      <c r="TY541"/>
      <c r="TZ541"/>
      <c r="UA541"/>
      <c r="UB541"/>
      <c r="UC541"/>
      <c r="UD541"/>
      <c r="UE541"/>
      <c r="UF541"/>
      <c r="UG541"/>
      <c r="UH541"/>
      <c r="UI541"/>
      <c r="UJ541"/>
      <c r="UK541"/>
      <c r="UL541"/>
      <c r="UM541"/>
      <c r="UN541"/>
      <c r="UO541"/>
      <c r="UP541"/>
      <c r="UQ541"/>
      <c r="UR541"/>
      <c r="US541"/>
      <c r="UT541"/>
      <c r="UU541"/>
      <c r="UV541"/>
      <c r="UW541"/>
      <c r="UX541"/>
      <c r="UY541"/>
      <c r="UZ541"/>
      <c r="VA541"/>
      <c r="VB541"/>
      <c r="VC541"/>
      <c r="VD541"/>
      <c r="VE541"/>
      <c r="VF541"/>
      <c r="VG541"/>
      <c r="VH541"/>
      <c r="VI541"/>
      <c r="VJ541"/>
      <c r="VK541"/>
      <c r="VL541"/>
      <c r="VM541"/>
      <c r="VN541"/>
      <c r="VO541"/>
      <c r="VP541"/>
      <c r="VQ541"/>
      <c r="VR541"/>
      <c r="VS541"/>
      <c r="VT541"/>
      <c r="VU541"/>
      <c r="VV541"/>
      <c r="VW541"/>
      <c r="VX541"/>
      <c r="VY541"/>
      <c r="VZ541"/>
      <c r="WA541"/>
      <c r="WB541"/>
      <c r="WC541"/>
      <c r="WD541"/>
      <c r="WE541"/>
      <c r="WF541"/>
      <c r="WG541"/>
      <c r="WH541"/>
      <c r="WI541"/>
      <c r="WJ541"/>
      <c r="WK541"/>
      <c r="WL541"/>
      <c r="WM541"/>
      <c r="WN541"/>
      <c r="WO541"/>
      <c r="WP541"/>
      <c r="WQ541"/>
      <c r="WR541"/>
      <c r="WS541"/>
      <c r="WT541"/>
      <c r="WU541"/>
      <c r="WV541"/>
      <c r="WW541"/>
    </row>
    <row r="542" spans="1:621" s="41" customFormat="1" ht="51" hidden="1" customHeight="1" x14ac:dyDescent="0.25">
      <c r="A542" s="739">
        <f>A541+1</f>
        <v>424</v>
      </c>
      <c r="B542" s="607" t="s">
        <v>78</v>
      </c>
      <c r="C542" s="608" t="s">
        <v>3079</v>
      </c>
      <c r="D542" s="608" t="s">
        <v>3080</v>
      </c>
      <c r="E542" s="608" t="s">
        <v>3081</v>
      </c>
      <c r="F542" s="288" t="s">
        <v>627</v>
      </c>
      <c r="G542" s="698">
        <v>44340.956250000003</v>
      </c>
      <c r="H542" s="316" t="s">
        <v>3082</v>
      </c>
      <c r="I542" s="698">
        <v>44341.416666666664</v>
      </c>
      <c r="J542" s="45">
        <v>0.12013888888888889</v>
      </c>
      <c r="K542" s="299" t="s">
        <v>3083</v>
      </c>
      <c r="L542" s="299"/>
      <c r="M542" s="299"/>
      <c r="N542" s="359">
        <v>1</v>
      </c>
      <c r="O542" s="359">
        <v>1</v>
      </c>
      <c r="P542" s="359"/>
      <c r="Q542" s="299"/>
      <c r="R542" s="617" t="s">
        <v>3084</v>
      </c>
      <c r="S542" s="617" t="s">
        <v>3107</v>
      </c>
      <c r="T542" s="663" t="s">
        <v>75</v>
      </c>
      <c r="U542" s="370">
        <v>150</v>
      </c>
      <c r="V542" s="663" t="s">
        <v>76</v>
      </c>
      <c r="W542" s="663">
        <v>0</v>
      </c>
      <c r="X542" s="676">
        <v>284</v>
      </c>
      <c r="Y542" s="50">
        <f t="shared" si="79"/>
        <v>2.8833333333333333</v>
      </c>
      <c r="Z542"/>
      <c r="AA542"/>
      <c r="AB542"/>
      <c r="AC542"/>
      <c r="AD542"/>
      <c r="AE542">
        <v>1</v>
      </c>
      <c r="AF542"/>
      <c r="AG542"/>
      <c r="AH542"/>
      <c r="AI542"/>
      <c r="AJ542"/>
      <c r="AK542"/>
      <c r="AL542"/>
      <c r="AM542"/>
      <c r="AN542">
        <v>1</v>
      </c>
      <c r="AO542"/>
      <c r="AP542"/>
      <c r="AQ542"/>
      <c r="AR542"/>
      <c r="AS542"/>
      <c r="AT542"/>
      <c r="AU542"/>
      <c r="AV542" s="53" t="s">
        <v>92</v>
      </c>
      <c r="AW542" s="53" t="s">
        <v>94</v>
      </c>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c r="DY542"/>
      <c r="DZ542"/>
      <c r="EA542"/>
      <c r="EB542"/>
      <c r="EC542"/>
      <c r="ED542"/>
      <c r="EE542"/>
      <c r="EF542"/>
      <c r="EG542"/>
      <c r="EH542"/>
      <c r="EI542"/>
      <c r="EJ542"/>
      <c r="EK542"/>
      <c r="EL542"/>
      <c r="EM542"/>
      <c r="EN542"/>
      <c r="EO542"/>
      <c r="EP542"/>
      <c r="EQ542"/>
      <c r="ER542"/>
      <c r="ES542"/>
      <c r="ET542"/>
      <c r="EU542"/>
      <c r="EV542"/>
      <c r="EW542"/>
      <c r="EX542"/>
      <c r="EY542"/>
      <c r="EZ542"/>
      <c r="FA542"/>
      <c r="FB542"/>
      <c r="FC542"/>
      <c r="FD542"/>
      <c r="FE542"/>
      <c r="FF542"/>
      <c r="FG542"/>
      <c r="FH542"/>
      <c r="FI542"/>
      <c r="FJ542"/>
      <c r="FK542"/>
      <c r="FL542"/>
      <c r="FM542"/>
      <c r="FN542"/>
      <c r="FO542"/>
      <c r="FP542"/>
      <c r="FQ542"/>
      <c r="FR542"/>
      <c r="FS542"/>
      <c r="FT542"/>
      <c r="FU542"/>
      <c r="FV542"/>
      <c r="FW542"/>
      <c r="FX542"/>
      <c r="FY542"/>
      <c r="FZ542"/>
      <c r="GA542"/>
      <c r="GB542"/>
      <c r="GC542"/>
      <c r="GD542"/>
      <c r="GE542"/>
      <c r="GF542"/>
      <c r="GG542"/>
      <c r="GH542"/>
      <c r="GI542"/>
      <c r="GJ542"/>
      <c r="GK542"/>
      <c r="GL542"/>
      <c r="GM542"/>
      <c r="GN542"/>
      <c r="GO542"/>
      <c r="GP542"/>
      <c r="GQ542"/>
      <c r="GR542"/>
      <c r="GS542"/>
      <c r="GT542"/>
      <c r="GU542"/>
      <c r="GV542"/>
      <c r="GW542"/>
      <c r="GX542"/>
      <c r="GY542"/>
      <c r="GZ542"/>
      <c r="HA542"/>
      <c r="HB542"/>
      <c r="HC542"/>
      <c r="HD542"/>
      <c r="HE542"/>
      <c r="HF542"/>
      <c r="HG542"/>
      <c r="HH542"/>
      <c r="HI542"/>
      <c r="HJ542"/>
      <c r="HK542"/>
      <c r="HL542"/>
      <c r="HM542"/>
      <c r="HN542"/>
      <c r="HO542"/>
      <c r="HP542"/>
      <c r="HQ542"/>
      <c r="HR542"/>
      <c r="HS542"/>
      <c r="HT542"/>
      <c r="HU542"/>
      <c r="HV542"/>
      <c r="HW542"/>
      <c r="HX542"/>
      <c r="HY542"/>
      <c r="HZ542"/>
      <c r="IA542"/>
      <c r="IB542"/>
      <c r="IC542"/>
      <c r="ID542"/>
      <c r="IE542"/>
      <c r="IF542"/>
      <c r="IG542"/>
      <c r="IH542"/>
      <c r="II542"/>
      <c r="IJ542"/>
      <c r="IK542"/>
      <c r="IL542"/>
      <c r="IM542"/>
      <c r="IN542"/>
      <c r="IO542"/>
      <c r="IP542"/>
      <c r="IQ542"/>
      <c r="IR542"/>
      <c r="IS542"/>
      <c r="IT542"/>
      <c r="IU542"/>
      <c r="IV542"/>
      <c r="IW542"/>
      <c r="IX542"/>
      <c r="IY542"/>
      <c r="IZ542"/>
      <c r="JA542"/>
      <c r="JB542"/>
      <c r="JC542"/>
      <c r="JD542"/>
      <c r="JE542"/>
      <c r="JF542"/>
      <c r="JG542"/>
      <c r="JH542"/>
      <c r="JI542"/>
      <c r="JJ542"/>
      <c r="JK542"/>
      <c r="JL542"/>
      <c r="JM542"/>
      <c r="JN542"/>
      <c r="JO542"/>
      <c r="JP542"/>
      <c r="JQ542"/>
      <c r="JR542"/>
      <c r="JS542"/>
      <c r="JT542"/>
      <c r="JU542"/>
      <c r="JV542"/>
      <c r="JW542"/>
      <c r="JX542"/>
      <c r="JY542"/>
      <c r="JZ542"/>
      <c r="KA542"/>
      <c r="KB542"/>
      <c r="KC542"/>
      <c r="KD542"/>
      <c r="KE542"/>
      <c r="KF542"/>
      <c r="KG542"/>
      <c r="KH542"/>
      <c r="KI542"/>
      <c r="KJ542"/>
      <c r="KK542"/>
      <c r="KL542"/>
      <c r="KM542"/>
      <c r="KN542"/>
      <c r="KO542"/>
      <c r="KP542"/>
      <c r="KQ542"/>
      <c r="KR542"/>
      <c r="KS542"/>
      <c r="KT542"/>
      <c r="KU542"/>
      <c r="KV542"/>
      <c r="KW542"/>
      <c r="KX542"/>
      <c r="KY542"/>
      <c r="KZ542"/>
      <c r="LA542"/>
      <c r="LB542"/>
      <c r="LC542"/>
      <c r="LD542"/>
      <c r="LE542"/>
      <c r="LF542"/>
      <c r="LG542"/>
      <c r="LH542"/>
      <c r="LI542"/>
      <c r="LJ542"/>
      <c r="LK542"/>
      <c r="LL542"/>
      <c r="LM542"/>
      <c r="LN542"/>
      <c r="LO542"/>
      <c r="LP542"/>
      <c r="LQ542"/>
      <c r="LR542"/>
      <c r="LS542"/>
      <c r="LT542"/>
      <c r="LU542"/>
      <c r="LV542"/>
      <c r="LW542"/>
      <c r="LX542"/>
      <c r="LY542"/>
      <c r="LZ542"/>
      <c r="MA542"/>
      <c r="MB542"/>
      <c r="MC542"/>
      <c r="MD542"/>
      <c r="ME542"/>
      <c r="MF542"/>
      <c r="MG542"/>
      <c r="MH542"/>
      <c r="MI542"/>
      <c r="MJ542"/>
      <c r="MK542"/>
      <c r="ML542"/>
      <c r="MM542"/>
      <c r="MN542"/>
      <c r="MO542"/>
      <c r="MP542"/>
      <c r="MQ542"/>
      <c r="MR542"/>
      <c r="MS542"/>
      <c r="MT542"/>
      <c r="MU542"/>
      <c r="MV542"/>
      <c r="MW542"/>
      <c r="MX542"/>
      <c r="MY542"/>
      <c r="MZ542"/>
      <c r="NA542"/>
      <c r="NB542"/>
      <c r="NC542"/>
      <c r="ND542"/>
      <c r="NE542"/>
      <c r="NF542"/>
      <c r="NG542"/>
      <c r="NH542"/>
      <c r="NI542"/>
      <c r="NJ542"/>
      <c r="NK542"/>
      <c r="NL542"/>
      <c r="NM542"/>
      <c r="NN542"/>
      <c r="NO542"/>
      <c r="NP542"/>
      <c r="NQ542"/>
      <c r="NR542"/>
      <c r="NS542"/>
      <c r="NT542"/>
      <c r="NU542"/>
      <c r="NV542"/>
      <c r="NW542"/>
      <c r="NX542"/>
      <c r="NY542"/>
      <c r="NZ542"/>
      <c r="OA542"/>
      <c r="OB542"/>
      <c r="OC542"/>
      <c r="OD542"/>
      <c r="OE542"/>
      <c r="OF542"/>
      <c r="OG542"/>
      <c r="OH542"/>
      <c r="OI542"/>
      <c r="OJ542"/>
      <c r="OK542"/>
      <c r="OL542"/>
      <c r="OM542"/>
      <c r="ON542"/>
      <c r="OO542"/>
      <c r="OP542"/>
      <c r="OQ542"/>
      <c r="OR542"/>
      <c r="OS542"/>
      <c r="OT542"/>
      <c r="OU542"/>
      <c r="OV542"/>
      <c r="OW542"/>
      <c r="OX542"/>
      <c r="OY542"/>
      <c r="OZ542"/>
      <c r="PA542"/>
      <c r="PB542"/>
      <c r="PC542"/>
      <c r="PD542"/>
      <c r="PE542"/>
      <c r="PF542"/>
      <c r="PG542"/>
      <c r="PH542"/>
      <c r="PI542"/>
      <c r="PJ542"/>
      <c r="PK542"/>
      <c r="PL542"/>
      <c r="PM542"/>
      <c r="PN542"/>
      <c r="PO542"/>
      <c r="PP542"/>
      <c r="PQ542"/>
      <c r="PR542"/>
      <c r="PS542"/>
      <c r="PT542"/>
      <c r="PU542"/>
      <c r="PV542"/>
      <c r="PW542"/>
      <c r="PX542"/>
      <c r="PY542"/>
      <c r="PZ542"/>
      <c r="QA542"/>
      <c r="QB542"/>
      <c r="QC542"/>
      <c r="QD542"/>
      <c r="QE542"/>
      <c r="QF542"/>
      <c r="QG542"/>
      <c r="QH542"/>
      <c r="QI542"/>
      <c r="QJ542"/>
      <c r="QK542"/>
      <c r="QL542"/>
      <c r="QM542"/>
      <c r="QN542"/>
      <c r="QO542"/>
      <c r="QP542"/>
      <c r="QQ542"/>
      <c r="QR542"/>
      <c r="QS542"/>
      <c r="QT542"/>
      <c r="QU542"/>
      <c r="QV542"/>
      <c r="QW542"/>
      <c r="QX542"/>
      <c r="QY542"/>
      <c r="QZ542"/>
      <c r="RA542"/>
      <c r="RB542"/>
      <c r="RC542"/>
      <c r="RD542"/>
      <c r="RE542"/>
      <c r="RF542"/>
      <c r="RG542"/>
      <c r="RH542"/>
      <c r="RI542"/>
      <c r="RJ542"/>
      <c r="RK542"/>
      <c r="RL542"/>
      <c r="RM542"/>
      <c r="RN542"/>
      <c r="RO542"/>
      <c r="RP542"/>
      <c r="RQ542"/>
      <c r="RR542"/>
      <c r="RS542"/>
      <c r="RT542"/>
      <c r="RU542"/>
      <c r="RV542"/>
      <c r="RW542"/>
      <c r="RX542"/>
      <c r="RY542"/>
      <c r="RZ542"/>
      <c r="SA542"/>
      <c r="SB542"/>
      <c r="SC542"/>
      <c r="SD542"/>
      <c r="SE542"/>
      <c r="SF542"/>
      <c r="SG542"/>
      <c r="SH542"/>
      <c r="SI542"/>
      <c r="SJ542"/>
      <c r="SK542"/>
      <c r="SL542"/>
      <c r="SM542"/>
      <c r="SN542"/>
      <c r="SO542"/>
      <c r="SP542"/>
      <c r="SQ542"/>
      <c r="SR542"/>
      <c r="SS542"/>
      <c r="ST542"/>
      <c r="SU542"/>
      <c r="SV542"/>
      <c r="SW542"/>
      <c r="SX542"/>
      <c r="SY542"/>
      <c r="SZ542"/>
      <c r="TA542"/>
      <c r="TB542"/>
      <c r="TC542"/>
      <c r="TD542"/>
      <c r="TE542"/>
      <c r="TF542"/>
      <c r="TG542"/>
      <c r="TH542"/>
      <c r="TI542"/>
      <c r="TJ542"/>
      <c r="TK542"/>
      <c r="TL542"/>
      <c r="TM542"/>
      <c r="TN542"/>
      <c r="TO542"/>
      <c r="TP542"/>
      <c r="TQ542"/>
      <c r="TR542"/>
      <c r="TS542"/>
      <c r="TT542"/>
      <c r="TU542"/>
      <c r="TV542"/>
      <c r="TW542"/>
      <c r="TX542"/>
      <c r="TY542"/>
      <c r="TZ542"/>
      <c r="UA542"/>
      <c r="UB542"/>
      <c r="UC542"/>
      <c r="UD542"/>
      <c r="UE542"/>
      <c r="UF542"/>
      <c r="UG542"/>
      <c r="UH542"/>
      <c r="UI542"/>
      <c r="UJ542"/>
      <c r="UK542"/>
      <c r="UL542"/>
      <c r="UM542"/>
      <c r="UN542"/>
      <c r="UO542"/>
      <c r="UP542"/>
      <c r="UQ542"/>
      <c r="UR542"/>
      <c r="US542"/>
      <c r="UT542"/>
      <c r="UU542"/>
      <c r="UV542"/>
      <c r="UW542"/>
      <c r="UX542"/>
      <c r="UY542"/>
      <c r="UZ542"/>
      <c r="VA542"/>
      <c r="VB542"/>
      <c r="VC542"/>
      <c r="VD542"/>
      <c r="VE542"/>
      <c r="VF542"/>
      <c r="VG542"/>
      <c r="VH542"/>
      <c r="VI542"/>
      <c r="VJ542"/>
      <c r="VK542"/>
      <c r="VL542"/>
      <c r="VM542"/>
      <c r="VN542"/>
      <c r="VO542"/>
      <c r="VP542"/>
      <c r="VQ542"/>
      <c r="VR542"/>
      <c r="VS542"/>
      <c r="VT542"/>
      <c r="VU542"/>
      <c r="VV542"/>
      <c r="VW542"/>
      <c r="VX542"/>
      <c r="VY542"/>
      <c r="VZ542"/>
      <c r="WA542"/>
      <c r="WB542"/>
      <c r="WC542"/>
      <c r="WD542"/>
      <c r="WE542"/>
      <c r="WF542"/>
      <c r="WG542"/>
      <c r="WH542"/>
      <c r="WI542"/>
      <c r="WJ542"/>
      <c r="WK542"/>
      <c r="WL542"/>
      <c r="WM542"/>
      <c r="WN542"/>
      <c r="WO542"/>
      <c r="WP542"/>
      <c r="WQ542"/>
      <c r="WR542"/>
      <c r="WS542"/>
      <c r="WT542"/>
      <c r="WU542"/>
      <c r="WV542"/>
      <c r="WW542"/>
    </row>
    <row r="543" spans="1:621" s="41" customFormat="1" ht="112.5" hidden="1" customHeight="1" x14ac:dyDescent="0.25">
      <c r="A543" s="741"/>
      <c r="B543" s="599"/>
      <c r="C543" s="601"/>
      <c r="D543" s="601"/>
      <c r="E543" s="601"/>
      <c r="F543" s="288" t="s">
        <v>3085</v>
      </c>
      <c r="G543" s="838"/>
      <c r="H543" s="216">
        <v>44341.416666666664</v>
      </c>
      <c r="I543" s="838"/>
      <c r="J543" s="45">
        <v>0.4604166666666667</v>
      </c>
      <c r="K543" s="299" t="s">
        <v>3086</v>
      </c>
      <c r="L543" s="299"/>
      <c r="M543" s="299"/>
      <c r="N543" s="299"/>
      <c r="O543" s="299"/>
      <c r="P543" s="299"/>
      <c r="Q543" s="299"/>
      <c r="R543" s="618"/>
      <c r="S543" s="618"/>
      <c r="T543" s="680"/>
      <c r="U543" s="299">
        <v>100</v>
      </c>
      <c r="V543" s="680"/>
      <c r="W543" s="680"/>
      <c r="X543" s="677"/>
      <c r="Y543" s="50">
        <f t="shared" si="79"/>
        <v>11.05</v>
      </c>
      <c r="Z543"/>
      <c r="AA543"/>
      <c r="AB543"/>
      <c r="AC543"/>
      <c r="AD543"/>
      <c r="AE543"/>
      <c r="AF543"/>
      <c r="AG543"/>
      <c r="AH543"/>
      <c r="AI543"/>
      <c r="AJ543"/>
      <c r="AK543"/>
      <c r="AL543"/>
      <c r="AM543"/>
      <c r="AN543"/>
      <c r="AO543"/>
      <c r="AP543"/>
      <c r="AQ543"/>
      <c r="AR543"/>
      <c r="AS543"/>
      <c r="AT543"/>
      <c r="AU543"/>
      <c r="AV543" s="53"/>
      <c r="AW543" s="5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c r="DY543"/>
      <c r="DZ543"/>
      <c r="EA543"/>
      <c r="EB543"/>
      <c r="EC543"/>
      <c r="ED543"/>
      <c r="EE543"/>
      <c r="EF543"/>
      <c r="EG543"/>
      <c r="EH543"/>
      <c r="EI543"/>
      <c r="EJ543"/>
      <c r="EK543"/>
      <c r="EL543"/>
      <c r="EM543"/>
      <c r="EN543"/>
      <c r="EO543"/>
      <c r="EP543"/>
      <c r="EQ543"/>
      <c r="ER543"/>
      <c r="ES543"/>
      <c r="ET543"/>
      <c r="EU543"/>
      <c r="EV543"/>
      <c r="EW543"/>
      <c r="EX543"/>
      <c r="EY543"/>
      <c r="EZ543"/>
      <c r="FA543"/>
      <c r="FB543"/>
      <c r="FC543"/>
      <c r="FD543"/>
      <c r="FE543"/>
      <c r="FF543"/>
      <c r="FG543"/>
      <c r="FH543"/>
      <c r="FI543"/>
      <c r="FJ543"/>
      <c r="FK543"/>
      <c r="FL543"/>
      <c r="FM543"/>
      <c r="FN543"/>
      <c r="FO543"/>
      <c r="FP543"/>
      <c r="FQ543"/>
      <c r="FR543"/>
      <c r="FS543"/>
      <c r="FT543"/>
      <c r="FU543"/>
      <c r="FV543"/>
      <c r="FW543"/>
      <c r="FX543"/>
      <c r="FY543"/>
      <c r="FZ543"/>
      <c r="GA543"/>
      <c r="GB543"/>
      <c r="GC543"/>
      <c r="GD543"/>
      <c r="GE543"/>
      <c r="GF543"/>
      <c r="GG543"/>
      <c r="GH543"/>
      <c r="GI543"/>
      <c r="GJ543"/>
      <c r="GK543"/>
      <c r="GL543"/>
      <c r="GM543"/>
      <c r="GN543"/>
      <c r="GO543"/>
      <c r="GP543"/>
      <c r="GQ543"/>
      <c r="GR543"/>
      <c r="GS543"/>
      <c r="GT543"/>
      <c r="GU543"/>
      <c r="GV543"/>
      <c r="GW543"/>
      <c r="GX543"/>
      <c r="GY543"/>
      <c r="GZ543"/>
      <c r="HA543"/>
      <c r="HB543"/>
      <c r="HC543"/>
      <c r="HD543"/>
      <c r="HE543"/>
      <c r="HF543"/>
      <c r="HG543"/>
      <c r="HH543"/>
      <c r="HI543"/>
      <c r="HJ543"/>
      <c r="HK543"/>
      <c r="HL543"/>
      <c r="HM543"/>
      <c r="HN543"/>
      <c r="HO543"/>
      <c r="HP543"/>
      <c r="HQ543"/>
      <c r="HR543"/>
      <c r="HS543"/>
      <c r="HT543"/>
      <c r="HU543"/>
      <c r="HV543"/>
      <c r="HW543"/>
      <c r="HX543"/>
      <c r="HY543"/>
      <c r="HZ543"/>
      <c r="IA543"/>
      <c r="IB543"/>
      <c r="IC543"/>
      <c r="ID543"/>
      <c r="IE543"/>
      <c r="IF543"/>
      <c r="IG543"/>
      <c r="IH543"/>
      <c r="II543"/>
      <c r="IJ543"/>
      <c r="IK543"/>
      <c r="IL543"/>
      <c r="IM543"/>
      <c r="IN543"/>
      <c r="IO543"/>
      <c r="IP543"/>
      <c r="IQ543"/>
      <c r="IR543"/>
      <c r="IS543"/>
      <c r="IT543"/>
      <c r="IU543"/>
      <c r="IV543"/>
      <c r="IW543"/>
      <c r="IX543"/>
      <c r="IY543"/>
      <c r="IZ543"/>
      <c r="JA543"/>
      <c r="JB543"/>
      <c r="JC543"/>
      <c r="JD543"/>
      <c r="JE543"/>
      <c r="JF543"/>
      <c r="JG543"/>
      <c r="JH543"/>
      <c r="JI543"/>
      <c r="JJ543"/>
      <c r="JK543"/>
      <c r="JL543"/>
      <c r="JM543"/>
      <c r="JN543"/>
      <c r="JO543"/>
      <c r="JP543"/>
      <c r="JQ543"/>
      <c r="JR543"/>
      <c r="JS543"/>
      <c r="JT543"/>
      <c r="JU543"/>
      <c r="JV543"/>
      <c r="JW543"/>
      <c r="JX543"/>
      <c r="JY543"/>
      <c r="JZ543"/>
      <c r="KA543"/>
      <c r="KB543"/>
      <c r="KC543"/>
      <c r="KD543"/>
      <c r="KE543"/>
      <c r="KF543"/>
      <c r="KG543"/>
      <c r="KH543"/>
      <c r="KI543"/>
      <c r="KJ543"/>
      <c r="KK543"/>
      <c r="KL543"/>
      <c r="KM543"/>
      <c r="KN543"/>
      <c r="KO543"/>
      <c r="KP543"/>
      <c r="KQ543"/>
      <c r="KR543"/>
      <c r="KS543"/>
      <c r="KT543"/>
      <c r="KU543"/>
      <c r="KV543"/>
      <c r="KW543"/>
      <c r="KX543"/>
      <c r="KY543"/>
      <c r="KZ543"/>
      <c r="LA543"/>
      <c r="LB543"/>
      <c r="LC543"/>
      <c r="LD543"/>
      <c r="LE543"/>
      <c r="LF543"/>
      <c r="LG543"/>
      <c r="LH543"/>
      <c r="LI543"/>
      <c r="LJ543"/>
      <c r="LK543"/>
      <c r="LL543"/>
      <c r="LM543"/>
      <c r="LN543"/>
      <c r="LO543"/>
      <c r="LP543"/>
      <c r="LQ543"/>
      <c r="LR543"/>
      <c r="LS543"/>
      <c r="LT543"/>
      <c r="LU543"/>
      <c r="LV543"/>
      <c r="LW543"/>
      <c r="LX543"/>
      <c r="LY543"/>
      <c r="LZ543"/>
      <c r="MA543"/>
      <c r="MB543"/>
      <c r="MC543"/>
      <c r="MD543"/>
      <c r="ME543"/>
      <c r="MF543"/>
      <c r="MG543"/>
      <c r="MH543"/>
      <c r="MI543"/>
      <c r="MJ543"/>
      <c r="MK543"/>
      <c r="ML543"/>
      <c r="MM543"/>
      <c r="MN543"/>
      <c r="MO543"/>
      <c r="MP543"/>
      <c r="MQ543"/>
      <c r="MR543"/>
      <c r="MS543"/>
      <c r="MT543"/>
      <c r="MU543"/>
      <c r="MV543"/>
      <c r="MW543"/>
      <c r="MX543"/>
      <c r="MY543"/>
      <c r="MZ543"/>
      <c r="NA543"/>
      <c r="NB543"/>
      <c r="NC543"/>
      <c r="ND543"/>
      <c r="NE543"/>
      <c r="NF543"/>
      <c r="NG543"/>
      <c r="NH543"/>
      <c r="NI543"/>
      <c r="NJ543"/>
      <c r="NK543"/>
      <c r="NL543"/>
      <c r="NM543"/>
      <c r="NN543"/>
      <c r="NO543"/>
      <c r="NP543"/>
      <c r="NQ543"/>
      <c r="NR543"/>
      <c r="NS543"/>
      <c r="NT543"/>
      <c r="NU543"/>
      <c r="NV543"/>
      <c r="NW543"/>
      <c r="NX543"/>
      <c r="NY543"/>
      <c r="NZ543"/>
      <c r="OA543"/>
      <c r="OB543"/>
      <c r="OC543"/>
      <c r="OD543"/>
      <c r="OE543"/>
      <c r="OF543"/>
      <c r="OG543"/>
      <c r="OH543"/>
      <c r="OI543"/>
      <c r="OJ543"/>
      <c r="OK543"/>
      <c r="OL543"/>
      <c r="OM543"/>
      <c r="ON543"/>
      <c r="OO543"/>
      <c r="OP543"/>
      <c r="OQ543"/>
      <c r="OR543"/>
      <c r="OS543"/>
      <c r="OT543"/>
      <c r="OU543"/>
      <c r="OV543"/>
      <c r="OW543"/>
      <c r="OX543"/>
      <c r="OY543"/>
      <c r="OZ543"/>
      <c r="PA543"/>
      <c r="PB543"/>
      <c r="PC543"/>
      <c r="PD543"/>
      <c r="PE543"/>
      <c r="PF543"/>
      <c r="PG543"/>
      <c r="PH543"/>
      <c r="PI543"/>
      <c r="PJ543"/>
      <c r="PK543"/>
      <c r="PL543"/>
      <c r="PM543"/>
      <c r="PN543"/>
      <c r="PO543"/>
      <c r="PP543"/>
      <c r="PQ543"/>
      <c r="PR543"/>
      <c r="PS543"/>
      <c r="PT543"/>
      <c r="PU543"/>
      <c r="PV543"/>
      <c r="PW543"/>
      <c r="PX543"/>
      <c r="PY543"/>
      <c r="PZ543"/>
      <c r="QA543"/>
      <c r="QB543"/>
      <c r="QC543"/>
      <c r="QD543"/>
      <c r="QE543"/>
      <c r="QF543"/>
      <c r="QG543"/>
      <c r="QH543"/>
      <c r="QI543"/>
      <c r="QJ543"/>
      <c r="QK543"/>
      <c r="QL543"/>
      <c r="QM543"/>
      <c r="QN543"/>
      <c r="QO543"/>
      <c r="QP543"/>
      <c r="QQ543"/>
      <c r="QR543"/>
      <c r="QS543"/>
      <c r="QT543"/>
      <c r="QU543"/>
      <c r="QV543"/>
      <c r="QW543"/>
      <c r="QX543"/>
      <c r="QY543"/>
      <c r="QZ543"/>
      <c r="RA543"/>
      <c r="RB543"/>
      <c r="RC543"/>
      <c r="RD543"/>
      <c r="RE543"/>
      <c r="RF543"/>
      <c r="RG543"/>
      <c r="RH543"/>
      <c r="RI543"/>
      <c r="RJ543"/>
      <c r="RK543"/>
      <c r="RL543"/>
      <c r="RM543"/>
      <c r="RN543"/>
      <c r="RO543"/>
      <c r="RP543"/>
      <c r="RQ543"/>
      <c r="RR543"/>
      <c r="RS543"/>
      <c r="RT543"/>
      <c r="RU543"/>
      <c r="RV543"/>
      <c r="RW543"/>
      <c r="RX543"/>
      <c r="RY543"/>
      <c r="RZ543"/>
      <c r="SA543"/>
      <c r="SB543"/>
      <c r="SC543"/>
      <c r="SD543"/>
      <c r="SE543"/>
      <c r="SF543"/>
      <c r="SG543"/>
      <c r="SH543"/>
      <c r="SI543"/>
      <c r="SJ543"/>
      <c r="SK543"/>
      <c r="SL543"/>
      <c r="SM543"/>
      <c r="SN543"/>
      <c r="SO543"/>
      <c r="SP543"/>
      <c r="SQ543"/>
      <c r="SR543"/>
      <c r="SS543"/>
      <c r="ST543"/>
      <c r="SU543"/>
      <c r="SV543"/>
      <c r="SW543"/>
      <c r="SX543"/>
      <c r="SY543"/>
      <c r="SZ543"/>
      <c r="TA543"/>
      <c r="TB543"/>
      <c r="TC543"/>
      <c r="TD543"/>
      <c r="TE543"/>
      <c r="TF543"/>
      <c r="TG543"/>
      <c r="TH543"/>
      <c r="TI543"/>
      <c r="TJ543"/>
      <c r="TK543"/>
      <c r="TL543"/>
      <c r="TM543"/>
      <c r="TN543"/>
      <c r="TO543"/>
      <c r="TP543"/>
      <c r="TQ543"/>
      <c r="TR543"/>
      <c r="TS543"/>
      <c r="TT543"/>
      <c r="TU543"/>
      <c r="TV543"/>
      <c r="TW543"/>
      <c r="TX543"/>
      <c r="TY543"/>
      <c r="TZ543"/>
      <c r="UA543"/>
      <c r="UB543"/>
      <c r="UC543"/>
      <c r="UD543"/>
      <c r="UE543"/>
      <c r="UF543"/>
      <c r="UG543"/>
      <c r="UH543"/>
      <c r="UI543"/>
      <c r="UJ543"/>
      <c r="UK543"/>
      <c r="UL543"/>
      <c r="UM543"/>
      <c r="UN543"/>
      <c r="UO543"/>
      <c r="UP543"/>
      <c r="UQ543"/>
      <c r="UR543"/>
      <c r="US543"/>
      <c r="UT543"/>
      <c r="UU543"/>
      <c r="UV543"/>
      <c r="UW543"/>
      <c r="UX543"/>
      <c r="UY543"/>
      <c r="UZ543"/>
      <c r="VA543"/>
      <c r="VB543"/>
      <c r="VC543"/>
      <c r="VD543"/>
      <c r="VE543"/>
      <c r="VF543"/>
      <c r="VG543"/>
      <c r="VH543"/>
      <c r="VI543"/>
      <c r="VJ543"/>
      <c r="VK543"/>
      <c r="VL543"/>
      <c r="VM543"/>
      <c r="VN543"/>
      <c r="VO543"/>
      <c r="VP543"/>
      <c r="VQ543"/>
      <c r="VR543"/>
      <c r="VS543"/>
      <c r="VT543"/>
      <c r="VU543"/>
      <c r="VV543"/>
      <c r="VW543"/>
      <c r="VX543"/>
      <c r="VY543"/>
      <c r="VZ543"/>
      <c r="WA543"/>
      <c r="WB543"/>
      <c r="WC543"/>
      <c r="WD543"/>
      <c r="WE543"/>
      <c r="WF543"/>
      <c r="WG543"/>
      <c r="WH543"/>
      <c r="WI543"/>
      <c r="WJ543"/>
      <c r="WK543"/>
      <c r="WL543"/>
      <c r="WM543"/>
      <c r="WN543"/>
      <c r="WO543"/>
      <c r="WP543"/>
      <c r="WQ543"/>
      <c r="WR543"/>
      <c r="WS543"/>
      <c r="WT543"/>
      <c r="WU543"/>
      <c r="WV543"/>
      <c r="WW543"/>
    </row>
    <row r="544" spans="1:621" s="41" customFormat="1" ht="54.75" hidden="1" customHeight="1" x14ac:dyDescent="0.25">
      <c r="A544" s="92">
        <f>A542+1</f>
        <v>425</v>
      </c>
      <c r="B544" s="33" t="s">
        <v>969</v>
      </c>
      <c r="C544" s="288" t="s">
        <v>1351</v>
      </c>
      <c r="D544" s="288" t="s">
        <v>3090</v>
      </c>
      <c r="E544" s="306" t="s">
        <v>3091</v>
      </c>
      <c r="F544" s="288" t="s">
        <v>85</v>
      </c>
      <c r="G544" s="206">
        <v>44341.434027777781</v>
      </c>
      <c r="H544" s="206">
        <v>44341.434027777781</v>
      </c>
      <c r="I544" s="206">
        <v>44382.775694444441</v>
      </c>
      <c r="J544" s="344">
        <f>H544-G544</f>
        <v>0</v>
      </c>
      <c r="K544" s="329" t="s">
        <v>3713</v>
      </c>
      <c r="L544" s="329"/>
      <c r="M544" s="329"/>
      <c r="N544" s="329"/>
      <c r="O544" s="329"/>
      <c r="P544" s="329"/>
      <c r="Q544" s="329"/>
      <c r="R544" s="222" t="s">
        <v>3714</v>
      </c>
      <c r="S544" s="329" t="s">
        <v>3715</v>
      </c>
      <c r="T544" s="286" t="s">
        <v>75</v>
      </c>
      <c r="U544" s="208" t="s">
        <v>546</v>
      </c>
      <c r="V544" s="208" t="s">
        <v>76</v>
      </c>
      <c r="W544" s="223">
        <v>0</v>
      </c>
      <c r="X544" s="331" t="s">
        <v>189</v>
      </c>
      <c r="Y544" s="50">
        <f t="shared" si="79"/>
        <v>0</v>
      </c>
      <c r="Z544"/>
      <c r="AA544">
        <v>1</v>
      </c>
      <c r="AB544"/>
      <c r="AC544"/>
      <c r="AD544"/>
      <c r="AE544"/>
      <c r="AF544"/>
      <c r="AG544"/>
      <c r="AH544"/>
      <c r="AI544"/>
      <c r="AJ544"/>
      <c r="AK544"/>
      <c r="AL544"/>
      <c r="AM544"/>
      <c r="AN544"/>
      <c r="AO544"/>
      <c r="AP544"/>
      <c r="AQ544"/>
      <c r="AR544"/>
      <c r="AS544"/>
      <c r="AT544"/>
      <c r="AU544"/>
      <c r="AV544" s="53" t="s">
        <v>89</v>
      </c>
      <c r="AW544" s="53" t="s">
        <v>91</v>
      </c>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c r="DY544"/>
      <c r="DZ544"/>
      <c r="EA544"/>
      <c r="EB544"/>
      <c r="EC544"/>
      <c r="ED544"/>
      <c r="EE544"/>
      <c r="EF544"/>
      <c r="EG544"/>
      <c r="EH544"/>
      <c r="EI544"/>
      <c r="EJ544"/>
      <c r="EK544"/>
      <c r="EL544"/>
      <c r="EM544"/>
      <c r="EN544"/>
      <c r="EO544"/>
      <c r="EP544"/>
      <c r="EQ544"/>
      <c r="ER544"/>
      <c r="ES544"/>
      <c r="ET544"/>
      <c r="EU544"/>
      <c r="EV544"/>
      <c r="EW544"/>
      <c r="EX544"/>
      <c r="EY544"/>
      <c r="EZ544"/>
      <c r="FA544"/>
      <c r="FB544"/>
      <c r="FC544"/>
      <c r="FD544"/>
      <c r="FE544"/>
      <c r="FF544"/>
      <c r="FG544"/>
      <c r="FH544"/>
      <c r="FI544"/>
      <c r="FJ544"/>
      <c r="FK544"/>
      <c r="FL544"/>
      <c r="FM544"/>
      <c r="FN544"/>
      <c r="FO544"/>
      <c r="FP544"/>
      <c r="FQ544"/>
      <c r="FR544"/>
      <c r="FS544"/>
      <c r="FT544"/>
      <c r="FU544"/>
      <c r="FV544"/>
      <c r="FW544"/>
      <c r="FX544"/>
      <c r="FY544"/>
      <c r="FZ544"/>
      <c r="GA544"/>
      <c r="GB544"/>
      <c r="GC544"/>
      <c r="GD544"/>
      <c r="GE544"/>
      <c r="GF544"/>
      <c r="GG544"/>
      <c r="GH544"/>
      <c r="GI544"/>
      <c r="GJ544"/>
      <c r="GK544"/>
      <c r="GL544"/>
      <c r="GM544"/>
      <c r="GN544"/>
      <c r="GO544"/>
      <c r="GP544"/>
      <c r="GQ544"/>
      <c r="GR544"/>
      <c r="GS544"/>
      <c r="GT544"/>
      <c r="GU544"/>
      <c r="GV544"/>
      <c r="GW544"/>
      <c r="GX544"/>
      <c r="GY544"/>
      <c r="GZ544"/>
      <c r="HA544"/>
      <c r="HB544"/>
      <c r="HC544"/>
      <c r="HD544"/>
      <c r="HE544"/>
      <c r="HF544"/>
      <c r="HG544"/>
      <c r="HH544"/>
      <c r="HI544"/>
      <c r="HJ544"/>
      <c r="HK544"/>
      <c r="HL544"/>
      <c r="HM544"/>
      <c r="HN544"/>
      <c r="HO544"/>
      <c r="HP544"/>
      <c r="HQ544"/>
      <c r="HR544"/>
      <c r="HS544"/>
      <c r="HT544"/>
      <c r="HU544"/>
      <c r="HV544"/>
      <c r="HW544"/>
      <c r="HX544"/>
      <c r="HY544"/>
      <c r="HZ544"/>
      <c r="IA544"/>
      <c r="IB544"/>
      <c r="IC544"/>
      <c r="ID544"/>
      <c r="IE544"/>
      <c r="IF544"/>
      <c r="IG544"/>
      <c r="IH544"/>
      <c r="II544"/>
      <c r="IJ544"/>
      <c r="IK544"/>
      <c r="IL544"/>
      <c r="IM544"/>
      <c r="IN544"/>
      <c r="IO544"/>
      <c r="IP544"/>
      <c r="IQ544"/>
      <c r="IR544"/>
      <c r="IS544"/>
      <c r="IT544"/>
      <c r="IU544"/>
      <c r="IV544"/>
      <c r="IW544"/>
      <c r="IX544"/>
      <c r="IY544"/>
      <c r="IZ544"/>
      <c r="JA544"/>
      <c r="JB544"/>
      <c r="JC544"/>
      <c r="JD544"/>
      <c r="JE544"/>
      <c r="JF544"/>
      <c r="JG544"/>
      <c r="JH544"/>
      <c r="JI544"/>
      <c r="JJ544"/>
      <c r="JK544"/>
      <c r="JL544"/>
      <c r="JM544"/>
      <c r="JN544"/>
      <c r="JO544"/>
      <c r="JP544"/>
      <c r="JQ544"/>
      <c r="JR544"/>
      <c r="JS544"/>
      <c r="JT544"/>
      <c r="JU544"/>
      <c r="JV544"/>
      <c r="JW544"/>
      <c r="JX544"/>
      <c r="JY544"/>
      <c r="JZ544"/>
      <c r="KA544"/>
      <c r="KB544"/>
      <c r="KC544"/>
      <c r="KD544"/>
      <c r="KE544"/>
      <c r="KF544"/>
      <c r="KG544"/>
      <c r="KH544"/>
      <c r="KI544"/>
      <c r="KJ544"/>
      <c r="KK544"/>
      <c r="KL544"/>
      <c r="KM544"/>
      <c r="KN544"/>
      <c r="KO544"/>
      <c r="KP544"/>
      <c r="KQ544"/>
      <c r="KR544"/>
      <c r="KS544"/>
      <c r="KT544"/>
      <c r="KU544"/>
      <c r="KV544"/>
      <c r="KW544"/>
      <c r="KX544"/>
      <c r="KY544"/>
      <c r="KZ544"/>
      <c r="LA544"/>
      <c r="LB544"/>
      <c r="LC544"/>
      <c r="LD544"/>
      <c r="LE544"/>
      <c r="LF544"/>
      <c r="LG544"/>
      <c r="LH544"/>
      <c r="LI544"/>
      <c r="LJ544"/>
      <c r="LK544"/>
      <c r="LL544"/>
      <c r="LM544"/>
      <c r="LN544"/>
      <c r="LO544"/>
      <c r="LP544"/>
      <c r="LQ544"/>
      <c r="LR544"/>
      <c r="LS544"/>
      <c r="LT544"/>
      <c r="LU544"/>
      <c r="LV544"/>
      <c r="LW544"/>
      <c r="LX544"/>
      <c r="LY544"/>
      <c r="LZ544"/>
      <c r="MA544"/>
      <c r="MB544"/>
      <c r="MC544"/>
      <c r="MD544"/>
      <c r="ME544"/>
      <c r="MF544"/>
      <c r="MG544"/>
      <c r="MH544"/>
      <c r="MI544"/>
      <c r="MJ544"/>
      <c r="MK544"/>
      <c r="ML544"/>
      <c r="MM544"/>
      <c r="MN544"/>
      <c r="MO544"/>
      <c r="MP544"/>
      <c r="MQ544"/>
      <c r="MR544"/>
      <c r="MS544"/>
      <c r="MT544"/>
      <c r="MU544"/>
      <c r="MV544"/>
      <c r="MW544"/>
      <c r="MX544"/>
      <c r="MY544"/>
      <c r="MZ544"/>
      <c r="NA544"/>
      <c r="NB544"/>
      <c r="NC544"/>
      <c r="ND544"/>
      <c r="NE544"/>
      <c r="NF544"/>
      <c r="NG544"/>
      <c r="NH544"/>
      <c r="NI544"/>
      <c r="NJ544"/>
      <c r="NK544"/>
      <c r="NL544"/>
      <c r="NM544"/>
      <c r="NN544"/>
      <c r="NO544"/>
      <c r="NP544"/>
      <c r="NQ544"/>
      <c r="NR544"/>
      <c r="NS544"/>
      <c r="NT544"/>
      <c r="NU544"/>
      <c r="NV544"/>
      <c r="NW544"/>
      <c r="NX544"/>
      <c r="NY544"/>
      <c r="NZ544"/>
      <c r="OA544"/>
      <c r="OB544"/>
      <c r="OC544"/>
      <c r="OD544"/>
      <c r="OE544"/>
      <c r="OF544"/>
      <c r="OG544"/>
      <c r="OH544"/>
      <c r="OI544"/>
      <c r="OJ544"/>
      <c r="OK544"/>
      <c r="OL544"/>
      <c r="OM544"/>
      <c r="ON544"/>
      <c r="OO544"/>
      <c r="OP544"/>
      <c r="OQ544"/>
      <c r="OR544"/>
      <c r="OS544"/>
      <c r="OT544"/>
      <c r="OU544"/>
      <c r="OV544"/>
      <c r="OW544"/>
      <c r="OX544"/>
      <c r="OY544"/>
      <c r="OZ544"/>
      <c r="PA544"/>
      <c r="PB544"/>
      <c r="PC544"/>
      <c r="PD544"/>
      <c r="PE544"/>
      <c r="PF544"/>
      <c r="PG544"/>
      <c r="PH544"/>
      <c r="PI544"/>
      <c r="PJ544"/>
      <c r="PK544"/>
      <c r="PL544"/>
      <c r="PM544"/>
      <c r="PN544"/>
      <c r="PO544"/>
      <c r="PP544"/>
      <c r="PQ544"/>
      <c r="PR544"/>
      <c r="PS544"/>
      <c r="PT544"/>
      <c r="PU544"/>
      <c r="PV544"/>
      <c r="PW544"/>
      <c r="PX544"/>
      <c r="PY544"/>
      <c r="PZ544"/>
      <c r="QA544"/>
      <c r="QB544"/>
      <c r="QC544"/>
      <c r="QD544"/>
      <c r="QE544"/>
      <c r="QF544"/>
      <c r="QG544"/>
      <c r="QH544"/>
      <c r="QI544"/>
      <c r="QJ544"/>
      <c r="QK544"/>
      <c r="QL544"/>
      <c r="QM544"/>
      <c r="QN544"/>
      <c r="QO544"/>
      <c r="QP544"/>
      <c r="QQ544"/>
      <c r="QR544"/>
      <c r="QS544"/>
      <c r="QT544"/>
      <c r="QU544"/>
      <c r="QV544"/>
      <c r="QW544"/>
      <c r="QX544"/>
      <c r="QY544"/>
      <c r="QZ544"/>
      <c r="RA544"/>
      <c r="RB544"/>
      <c r="RC544"/>
      <c r="RD544"/>
      <c r="RE544"/>
      <c r="RF544"/>
      <c r="RG544"/>
      <c r="RH544"/>
      <c r="RI544"/>
      <c r="RJ544"/>
      <c r="RK544"/>
      <c r="RL544"/>
      <c r="RM544"/>
      <c r="RN544"/>
      <c r="RO544"/>
      <c r="RP544"/>
      <c r="RQ544"/>
      <c r="RR544"/>
      <c r="RS544"/>
      <c r="RT544"/>
      <c r="RU544"/>
      <c r="RV544"/>
      <c r="RW544"/>
      <c r="RX544"/>
      <c r="RY544"/>
      <c r="RZ544"/>
      <c r="SA544"/>
      <c r="SB544"/>
      <c r="SC544"/>
      <c r="SD544"/>
      <c r="SE544"/>
      <c r="SF544"/>
      <c r="SG544"/>
      <c r="SH544"/>
      <c r="SI544"/>
      <c r="SJ544"/>
      <c r="SK544"/>
      <c r="SL544"/>
      <c r="SM544"/>
      <c r="SN544"/>
      <c r="SO544"/>
      <c r="SP544"/>
      <c r="SQ544"/>
      <c r="SR544"/>
      <c r="SS544"/>
      <c r="ST544"/>
      <c r="SU544"/>
      <c r="SV544"/>
      <c r="SW544"/>
      <c r="SX544"/>
      <c r="SY544"/>
      <c r="SZ544"/>
      <c r="TA544"/>
      <c r="TB544"/>
      <c r="TC544"/>
      <c r="TD544"/>
      <c r="TE544"/>
      <c r="TF544"/>
      <c r="TG544"/>
      <c r="TH544"/>
      <c r="TI544"/>
      <c r="TJ544"/>
      <c r="TK544"/>
      <c r="TL544"/>
      <c r="TM544"/>
      <c r="TN544"/>
      <c r="TO544"/>
      <c r="TP544"/>
      <c r="TQ544"/>
      <c r="TR544"/>
      <c r="TS544"/>
      <c r="TT544"/>
      <c r="TU544"/>
      <c r="TV544"/>
      <c r="TW544"/>
      <c r="TX544"/>
      <c r="TY544"/>
      <c r="TZ544"/>
      <c r="UA544"/>
      <c r="UB544"/>
      <c r="UC544"/>
      <c r="UD544"/>
      <c r="UE544"/>
      <c r="UF544"/>
      <c r="UG544"/>
      <c r="UH544"/>
      <c r="UI544"/>
      <c r="UJ544"/>
      <c r="UK544"/>
      <c r="UL544"/>
      <c r="UM544"/>
      <c r="UN544"/>
      <c r="UO544"/>
      <c r="UP544"/>
      <c r="UQ544"/>
      <c r="UR544"/>
      <c r="US544"/>
      <c r="UT544"/>
      <c r="UU544"/>
      <c r="UV544"/>
      <c r="UW544"/>
      <c r="UX544"/>
      <c r="UY544"/>
      <c r="UZ544"/>
      <c r="VA544"/>
      <c r="VB544"/>
      <c r="VC544"/>
      <c r="VD544"/>
      <c r="VE544"/>
      <c r="VF544"/>
      <c r="VG544"/>
      <c r="VH544"/>
      <c r="VI544"/>
      <c r="VJ544"/>
      <c r="VK544"/>
      <c r="VL544"/>
      <c r="VM544"/>
      <c r="VN544"/>
      <c r="VO544"/>
      <c r="VP544"/>
      <c r="VQ544"/>
      <c r="VR544"/>
      <c r="VS544"/>
      <c r="VT544"/>
      <c r="VU544"/>
      <c r="VV544"/>
      <c r="VW544"/>
      <c r="VX544"/>
      <c r="VY544"/>
      <c r="VZ544"/>
      <c r="WA544"/>
      <c r="WB544"/>
      <c r="WC544"/>
      <c r="WD544"/>
      <c r="WE544"/>
      <c r="WF544"/>
      <c r="WG544"/>
      <c r="WH544"/>
      <c r="WI544"/>
      <c r="WJ544"/>
      <c r="WK544"/>
      <c r="WL544"/>
      <c r="WM544"/>
      <c r="WN544"/>
      <c r="WO544"/>
      <c r="WP544"/>
      <c r="WQ544"/>
      <c r="WR544"/>
      <c r="WS544"/>
      <c r="WT544"/>
      <c r="WU544"/>
      <c r="WV544"/>
      <c r="WW544"/>
    </row>
    <row r="545" spans="1:621" s="41" customFormat="1" ht="111.75" hidden="1" customHeight="1" x14ac:dyDescent="0.25">
      <c r="A545" s="92">
        <f t="shared" ref="A545:A546" si="83">A544+1</f>
        <v>426</v>
      </c>
      <c r="B545" s="315" t="s">
        <v>80</v>
      </c>
      <c r="C545" s="279" t="s">
        <v>3092</v>
      </c>
      <c r="D545" s="279" t="s">
        <v>3093</v>
      </c>
      <c r="E545" s="279" t="s">
        <v>3094</v>
      </c>
      <c r="F545" s="288" t="s">
        <v>3095</v>
      </c>
      <c r="G545" s="280">
        <v>44341.628472222219</v>
      </c>
      <c r="H545" s="212" t="s">
        <v>3096</v>
      </c>
      <c r="I545" s="280">
        <v>44341.681944444441</v>
      </c>
      <c r="J545" s="188">
        <v>0</v>
      </c>
      <c r="K545" s="288" t="s">
        <v>3097</v>
      </c>
      <c r="L545" s="288"/>
      <c r="M545" s="288"/>
      <c r="N545" s="288"/>
      <c r="O545" s="288"/>
      <c r="P545" s="288"/>
      <c r="Q545" s="288"/>
      <c r="R545" s="279" t="s">
        <v>3098</v>
      </c>
      <c r="S545" s="279" t="s">
        <v>3099</v>
      </c>
      <c r="T545" s="279" t="s">
        <v>75</v>
      </c>
      <c r="U545" s="288">
        <v>0</v>
      </c>
      <c r="V545" s="279" t="s">
        <v>88</v>
      </c>
      <c r="W545" s="279">
        <v>0</v>
      </c>
      <c r="X545" s="331">
        <v>285</v>
      </c>
      <c r="Y545" s="50">
        <f t="shared" si="79"/>
        <v>0</v>
      </c>
      <c r="Z545"/>
      <c r="AA545"/>
      <c r="AB545"/>
      <c r="AC545"/>
      <c r="AD545"/>
      <c r="AE545">
        <v>1</v>
      </c>
      <c r="AF545"/>
      <c r="AG545"/>
      <c r="AH545"/>
      <c r="AI545"/>
      <c r="AJ545"/>
      <c r="AK545"/>
      <c r="AL545"/>
      <c r="AM545"/>
      <c r="AN545"/>
      <c r="AO545"/>
      <c r="AP545"/>
      <c r="AQ545"/>
      <c r="AR545"/>
      <c r="AS545"/>
      <c r="AT545"/>
      <c r="AU545"/>
      <c r="AV545" s="53" t="s">
        <v>95</v>
      </c>
      <c r="AW545" s="53" t="s">
        <v>90</v>
      </c>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c r="DY545"/>
      <c r="DZ545"/>
      <c r="EA545"/>
      <c r="EB545"/>
      <c r="EC545"/>
      <c r="ED545"/>
      <c r="EE545"/>
      <c r="EF545"/>
      <c r="EG545"/>
      <c r="EH545"/>
      <c r="EI545"/>
      <c r="EJ545"/>
      <c r="EK545"/>
      <c r="EL545"/>
      <c r="EM545"/>
      <c r="EN545"/>
      <c r="EO545"/>
      <c r="EP545"/>
      <c r="EQ545"/>
      <c r="ER545"/>
      <c r="ES545"/>
      <c r="ET545"/>
      <c r="EU545"/>
      <c r="EV545"/>
      <c r="EW545"/>
      <c r="EX545"/>
      <c r="EY545"/>
      <c r="EZ545"/>
      <c r="FA545"/>
      <c r="FB545"/>
      <c r="FC545"/>
      <c r="FD545"/>
      <c r="FE545"/>
      <c r="FF545"/>
      <c r="FG545"/>
      <c r="FH545"/>
      <c r="FI545"/>
      <c r="FJ545"/>
      <c r="FK545"/>
      <c r="FL545"/>
      <c r="FM545"/>
      <c r="FN545"/>
      <c r="FO545"/>
      <c r="FP545"/>
      <c r="FQ545"/>
      <c r="FR545"/>
      <c r="FS545"/>
      <c r="FT545"/>
      <c r="FU545"/>
      <c r="FV545"/>
      <c r="FW545"/>
      <c r="FX545"/>
      <c r="FY545"/>
      <c r="FZ545"/>
      <c r="GA545"/>
      <c r="GB545"/>
      <c r="GC545"/>
      <c r="GD545"/>
      <c r="GE545"/>
      <c r="GF545"/>
      <c r="GG545"/>
      <c r="GH545"/>
      <c r="GI545"/>
      <c r="GJ545"/>
      <c r="GK545"/>
      <c r="GL545"/>
      <c r="GM545"/>
      <c r="GN545"/>
      <c r="GO545"/>
      <c r="GP545"/>
      <c r="GQ545"/>
      <c r="GR545"/>
      <c r="GS545"/>
      <c r="GT545"/>
      <c r="GU545"/>
      <c r="GV545"/>
      <c r="GW545"/>
      <c r="GX545"/>
      <c r="GY545"/>
      <c r="GZ545"/>
      <c r="HA545"/>
      <c r="HB545"/>
      <c r="HC545"/>
      <c r="HD545"/>
      <c r="HE545"/>
      <c r="HF545"/>
      <c r="HG545"/>
      <c r="HH545"/>
      <c r="HI545"/>
      <c r="HJ545"/>
      <c r="HK545"/>
      <c r="HL545"/>
      <c r="HM545"/>
      <c r="HN545"/>
      <c r="HO545"/>
      <c r="HP545"/>
      <c r="HQ545"/>
      <c r="HR545"/>
      <c r="HS545"/>
      <c r="HT545"/>
      <c r="HU545"/>
      <c r="HV545"/>
      <c r="HW545"/>
      <c r="HX545"/>
      <c r="HY545"/>
      <c r="HZ545"/>
      <c r="IA545"/>
      <c r="IB545"/>
      <c r="IC545"/>
      <c r="ID545"/>
      <c r="IE545"/>
      <c r="IF545"/>
      <c r="IG545"/>
      <c r="IH545"/>
      <c r="II545"/>
      <c r="IJ545"/>
      <c r="IK545"/>
      <c r="IL545"/>
      <c r="IM545"/>
      <c r="IN545"/>
      <c r="IO545"/>
      <c r="IP545"/>
      <c r="IQ545"/>
      <c r="IR545"/>
      <c r="IS545"/>
      <c r="IT545"/>
      <c r="IU545"/>
      <c r="IV545"/>
      <c r="IW545"/>
      <c r="IX545"/>
      <c r="IY545"/>
      <c r="IZ545"/>
      <c r="JA545"/>
      <c r="JB545"/>
      <c r="JC545"/>
      <c r="JD545"/>
      <c r="JE545"/>
      <c r="JF545"/>
      <c r="JG545"/>
      <c r="JH545"/>
      <c r="JI545"/>
      <c r="JJ545"/>
      <c r="JK545"/>
      <c r="JL545"/>
      <c r="JM545"/>
      <c r="JN545"/>
      <c r="JO545"/>
      <c r="JP545"/>
      <c r="JQ545"/>
      <c r="JR545"/>
      <c r="JS545"/>
      <c r="JT545"/>
      <c r="JU545"/>
      <c r="JV545"/>
      <c r="JW545"/>
      <c r="JX545"/>
      <c r="JY545"/>
      <c r="JZ545"/>
      <c r="KA545"/>
      <c r="KB545"/>
      <c r="KC545"/>
      <c r="KD545"/>
      <c r="KE545"/>
      <c r="KF545"/>
      <c r="KG545"/>
      <c r="KH545"/>
      <c r="KI545"/>
      <c r="KJ545"/>
      <c r="KK545"/>
      <c r="KL545"/>
      <c r="KM545"/>
      <c r="KN545"/>
      <c r="KO545"/>
      <c r="KP545"/>
      <c r="KQ545"/>
      <c r="KR545"/>
      <c r="KS545"/>
      <c r="KT545"/>
      <c r="KU545"/>
      <c r="KV545"/>
      <c r="KW545"/>
      <c r="KX545"/>
      <c r="KY545"/>
      <c r="KZ545"/>
      <c r="LA545"/>
      <c r="LB545"/>
      <c r="LC545"/>
      <c r="LD545"/>
      <c r="LE545"/>
      <c r="LF545"/>
      <c r="LG545"/>
      <c r="LH545"/>
      <c r="LI545"/>
      <c r="LJ545"/>
      <c r="LK545"/>
      <c r="LL545"/>
      <c r="LM545"/>
      <c r="LN545"/>
      <c r="LO545"/>
      <c r="LP545"/>
      <c r="LQ545"/>
      <c r="LR545"/>
      <c r="LS545"/>
      <c r="LT545"/>
      <c r="LU545"/>
      <c r="LV545"/>
      <c r="LW545"/>
      <c r="LX545"/>
      <c r="LY545"/>
      <c r="LZ545"/>
      <c r="MA545"/>
      <c r="MB545"/>
      <c r="MC545"/>
      <c r="MD545"/>
      <c r="ME545"/>
      <c r="MF545"/>
      <c r="MG545"/>
      <c r="MH545"/>
      <c r="MI545"/>
      <c r="MJ545"/>
      <c r="MK545"/>
      <c r="ML545"/>
      <c r="MM545"/>
      <c r="MN545"/>
      <c r="MO545"/>
      <c r="MP545"/>
      <c r="MQ545"/>
      <c r="MR545"/>
      <c r="MS545"/>
      <c r="MT545"/>
      <c r="MU545"/>
      <c r="MV545"/>
      <c r="MW545"/>
      <c r="MX545"/>
      <c r="MY545"/>
      <c r="MZ545"/>
      <c r="NA545"/>
      <c r="NB545"/>
      <c r="NC545"/>
      <c r="ND545"/>
      <c r="NE545"/>
      <c r="NF545"/>
      <c r="NG545"/>
      <c r="NH545"/>
      <c r="NI545"/>
      <c r="NJ545"/>
      <c r="NK545"/>
      <c r="NL545"/>
      <c r="NM545"/>
      <c r="NN545"/>
      <c r="NO545"/>
      <c r="NP545"/>
      <c r="NQ545"/>
      <c r="NR545"/>
      <c r="NS545"/>
      <c r="NT545"/>
      <c r="NU545"/>
      <c r="NV545"/>
      <c r="NW545"/>
      <c r="NX545"/>
      <c r="NY545"/>
      <c r="NZ545"/>
      <c r="OA545"/>
      <c r="OB545"/>
      <c r="OC545"/>
      <c r="OD545"/>
      <c r="OE545"/>
      <c r="OF545"/>
      <c r="OG545"/>
      <c r="OH545"/>
      <c r="OI545"/>
      <c r="OJ545"/>
      <c r="OK545"/>
      <c r="OL545"/>
      <c r="OM545"/>
      <c r="ON545"/>
      <c r="OO545"/>
      <c r="OP545"/>
      <c r="OQ545"/>
      <c r="OR545"/>
      <c r="OS545"/>
      <c r="OT545"/>
      <c r="OU545"/>
      <c r="OV545"/>
      <c r="OW545"/>
      <c r="OX545"/>
      <c r="OY545"/>
      <c r="OZ545"/>
      <c r="PA545"/>
      <c r="PB545"/>
      <c r="PC545"/>
      <c r="PD545"/>
      <c r="PE545"/>
      <c r="PF545"/>
      <c r="PG545"/>
      <c r="PH545"/>
      <c r="PI545"/>
      <c r="PJ545"/>
      <c r="PK545"/>
      <c r="PL545"/>
      <c r="PM545"/>
      <c r="PN545"/>
      <c r="PO545"/>
      <c r="PP545"/>
      <c r="PQ545"/>
      <c r="PR545"/>
      <c r="PS545"/>
      <c r="PT545"/>
      <c r="PU545"/>
      <c r="PV545"/>
      <c r="PW545"/>
      <c r="PX545"/>
      <c r="PY545"/>
      <c r="PZ545"/>
      <c r="QA545"/>
      <c r="QB545"/>
      <c r="QC545"/>
      <c r="QD545"/>
      <c r="QE545"/>
      <c r="QF545"/>
      <c r="QG545"/>
      <c r="QH545"/>
      <c r="QI545"/>
      <c r="QJ545"/>
      <c r="QK545"/>
      <c r="QL545"/>
      <c r="QM545"/>
      <c r="QN545"/>
      <c r="QO545"/>
      <c r="QP545"/>
      <c r="QQ545"/>
      <c r="QR545"/>
      <c r="QS545"/>
      <c r="QT545"/>
      <c r="QU545"/>
      <c r="QV545"/>
      <c r="QW545"/>
      <c r="QX545"/>
      <c r="QY545"/>
      <c r="QZ545"/>
      <c r="RA545"/>
      <c r="RB545"/>
      <c r="RC545"/>
      <c r="RD545"/>
      <c r="RE545"/>
      <c r="RF545"/>
      <c r="RG545"/>
      <c r="RH545"/>
      <c r="RI545"/>
      <c r="RJ545"/>
      <c r="RK545"/>
      <c r="RL545"/>
      <c r="RM545"/>
      <c r="RN545"/>
      <c r="RO545"/>
      <c r="RP545"/>
      <c r="RQ545"/>
      <c r="RR545"/>
      <c r="RS545"/>
      <c r="RT545"/>
      <c r="RU545"/>
      <c r="RV545"/>
      <c r="RW545"/>
      <c r="RX545"/>
      <c r="RY545"/>
      <c r="RZ545"/>
      <c r="SA545"/>
      <c r="SB545"/>
      <c r="SC545"/>
      <c r="SD545"/>
      <c r="SE545"/>
      <c r="SF545"/>
      <c r="SG545"/>
      <c r="SH545"/>
      <c r="SI545"/>
      <c r="SJ545"/>
      <c r="SK545"/>
      <c r="SL545"/>
      <c r="SM545"/>
      <c r="SN545"/>
      <c r="SO545"/>
      <c r="SP545"/>
      <c r="SQ545"/>
      <c r="SR545"/>
      <c r="SS545"/>
      <c r="ST545"/>
      <c r="SU545"/>
      <c r="SV545"/>
      <c r="SW545"/>
      <c r="SX545"/>
      <c r="SY545"/>
      <c r="SZ545"/>
      <c r="TA545"/>
      <c r="TB545"/>
      <c r="TC545"/>
      <c r="TD545"/>
      <c r="TE545"/>
      <c r="TF545"/>
      <c r="TG545"/>
      <c r="TH545"/>
      <c r="TI545"/>
      <c r="TJ545"/>
      <c r="TK545"/>
      <c r="TL545"/>
      <c r="TM545"/>
      <c r="TN545"/>
      <c r="TO545"/>
      <c r="TP545"/>
      <c r="TQ545"/>
      <c r="TR545"/>
      <c r="TS545"/>
      <c r="TT545"/>
      <c r="TU545"/>
      <c r="TV545"/>
      <c r="TW545"/>
      <c r="TX545"/>
      <c r="TY545"/>
      <c r="TZ545"/>
      <c r="UA545"/>
      <c r="UB545"/>
      <c r="UC545"/>
      <c r="UD545"/>
      <c r="UE545"/>
      <c r="UF545"/>
      <c r="UG545"/>
      <c r="UH545"/>
      <c r="UI545"/>
      <c r="UJ545"/>
      <c r="UK545"/>
      <c r="UL545"/>
      <c r="UM545"/>
      <c r="UN545"/>
      <c r="UO545"/>
      <c r="UP545"/>
      <c r="UQ545"/>
      <c r="UR545"/>
      <c r="US545"/>
      <c r="UT545"/>
      <c r="UU545"/>
      <c r="UV545"/>
      <c r="UW545"/>
      <c r="UX545"/>
      <c r="UY545"/>
      <c r="UZ545"/>
      <c r="VA545"/>
      <c r="VB545"/>
      <c r="VC545"/>
      <c r="VD545"/>
      <c r="VE545"/>
      <c r="VF545"/>
      <c r="VG545"/>
      <c r="VH545"/>
      <c r="VI545"/>
      <c r="VJ545"/>
      <c r="VK545"/>
      <c r="VL545"/>
      <c r="VM545"/>
      <c r="VN545"/>
      <c r="VO545"/>
      <c r="VP545"/>
      <c r="VQ545"/>
      <c r="VR545"/>
      <c r="VS545"/>
      <c r="VT545"/>
      <c r="VU545"/>
      <c r="VV545"/>
      <c r="VW545"/>
      <c r="VX545"/>
      <c r="VY545"/>
      <c r="VZ545"/>
      <c r="WA545"/>
      <c r="WB545"/>
      <c r="WC545"/>
      <c r="WD545"/>
      <c r="WE545"/>
      <c r="WF545"/>
      <c r="WG545"/>
      <c r="WH545"/>
      <c r="WI545"/>
      <c r="WJ545"/>
      <c r="WK545"/>
      <c r="WL545"/>
      <c r="WM545"/>
      <c r="WN545"/>
      <c r="WO545"/>
      <c r="WP545"/>
      <c r="WQ545"/>
      <c r="WR545"/>
      <c r="WS545"/>
      <c r="WT545"/>
      <c r="WU545"/>
      <c r="WV545"/>
      <c r="WW545"/>
    </row>
    <row r="546" spans="1:621" s="41" customFormat="1" ht="75" hidden="1" customHeight="1" x14ac:dyDescent="0.25">
      <c r="A546" s="92">
        <f t="shared" si="83"/>
        <v>427</v>
      </c>
      <c r="B546" s="315" t="s">
        <v>102</v>
      </c>
      <c r="C546" s="288" t="s">
        <v>3100</v>
      </c>
      <c r="D546" s="288" t="s">
        <v>3101</v>
      </c>
      <c r="E546" s="288" t="s">
        <v>3102</v>
      </c>
      <c r="F546" s="288" t="s">
        <v>85</v>
      </c>
      <c r="G546" s="318">
        <v>44341.652777777781</v>
      </c>
      <c r="H546" s="318">
        <v>44341.701388888891</v>
      </c>
      <c r="I546" s="318">
        <v>44375.606249999997</v>
      </c>
      <c r="J546" s="312">
        <v>4.8611111111111112E-2</v>
      </c>
      <c r="K546" s="287" t="s">
        <v>3103</v>
      </c>
      <c r="L546" s="287"/>
      <c r="M546" s="287"/>
      <c r="N546" s="287"/>
      <c r="O546" s="287"/>
      <c r="P546" s="287"/>
      <c r="Q546" s="287"/>
      <c r="R546" s="287" t="s">
        <v>3104</v>
      </c>
      <c r="S546" s="287" t="s">
        <v>3617</v>
      </c>
      <c r="T546" s="287" t="s">
        <v>75</v>
      </c>
      <c r="U546" s="287">
        <v>10</v>
      </c>
      <c r="V546" s="287" t="s">
        <v>76</v>
      </c>
      <c r="W546" s="287">
        <v>1</v>
      </c>
      <c r="X546" s="331">
        <v>286</v>
      </c>
      <c r="Y546" s="50">
        <f t="shared" si="79"/>
        <v>1.1666666666666667</v>
      </c>
      <c r="Z546">
        <v>1</v>
      </c>
      <c r="AA546"/>
      <c r="AB546"/>
      <c r="AC546"/>
      <c r="AD546"/>
      <c r="AE546"/>
      <c r="AF546"/>
      <c r="AG546"/>
      <c r="AH546"/>
      <c r="AI546"/>
      <c r="AJ546"/>
      <c r="AK546"/>
      <c r="AL546"/>
      <c r="AM546"/>
      <c r="AN546"/>
      <c r="AO546"/>
      <c r="AP546"/>
      <c r="AQ546"/>
      <c r="AR546"/>
      <c r="AS546"/>
      <c r="AT546"/>
      <c r="AU546"/>
      <c r="AV546" s="53" t="s">
        <v>89</v>
      </c>
      <c r="AW546" s="53" t="s">
        <v>91</v>
      </c>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c r="DY546"/>
      <c r="DZ546"/>
      <c r="EA546"/>
      <c r="EB546"/>
      <c r="EC546"/>
      <c r="ED546"/>
      <c r="EE546"/>
      <c r="EF546"/>
      <c r="EG546"/>
      <c r="EH546"/>
      <c r="EI546"/>
      <c r="EJ546"/>
      <c r="EK546"/>
      <c r="EL546"/>
      <c r="EM546"/>
      <c r="EN546"/>
      <c r="EO546"/>
      <c r="EP546"/>
      <c r="EQ546"/>
      <c r="ER546"/>
      <c r="ES546"/>
      <c r="ET546"/>
      <c r="EU546"/>
      <c r="EV546"/>
      <c r="EW546"/>
      <c r="EX546"/>
      <c r="EY546"/>
      <c r="EZ546"/>
      <c r="FA546"/>
      <c r="FB546"/>
      <c r="FC546"/>
      <c r="FD546"/>
      <c r="FE546"/>
      <c r="FF546"/>
      <c r="FG546"/>
      <c r="FH546"/>
      <c r="FI546"/>
      <c r="FJ546"/>
      <c r="FK546"/>
      <c r="FL546"/>
      <c r="FM546"/>
      <c r="FN546"/>
      <c r="FO546"/>
      <c r="FP546"/>
      <c r="FQ546"/>
      <c r="FR546"/>
      <c r="FS546"/>
      <c r="FT546"/>
      <c r="FU546"/>
      <c r="FV546"/>
      <c r="FW546"/>
      <c r="FX546"/>
      <c r="FY546"/>
      <c r="FZ546"/>
      <c r="GA546"/>
      <c r="GB546"/>
      <c r="GC546"/>
      <c r="GD546"/>
      <c r="GE546"/>
      <c r="GF546"/>
      <c r="GG546"/>
      <c r="GH546"/>
      <c r="GI546"/>
      <c r="GJ546"/>
      <c r="GK546"/>
      <c r="GL546"/>
      <c r="GM546"/>
      <c r="GN546"/>
      <c r="GO546"/>
      <c r="GP546"/>
      <c r="GQ546"/>
      <c r="GR546"/>
      <c r="GS546"/>
      <c r="GT546"/>
      <c r="GU546"/>
      <c r="GV546"/>
      <c r="GW546"/>
      <c r="GX546"/>
      <c r="GY546"/>
      <c r="GZ546"/>
      <c r="HA546"/>
      <c r="HB546"/>
      <c r="HC546"/>
      <c r="HD546"/>
      <c r="HE546"/>
      <c r="HF546"/>
      <c r="HG546"/>
      <c r="HH546"/>
      <c r="HI546"/>
      <c r="HJ546"/>
      <c r="HK546"/>
      <c r="HL546"/>
      <c r="HM546"/>
      <c r="HN546"/>
      <c r="HO546"/>
      <c r="HP546"/>
      <c r="HQ546"/>
      <c r="HR546"/>
      <c r="HS546"/>
      <c r="HT546"/>
      <c r="HU546"/>
      <c r="HV546"/>
      <c r="HW546"/>
      <c r="HX546"/>
      <c r="HY546"/>
      <c r="HZ546"/>
      <c r="IA546"/>
      <c r="IB546"/>
      <c r="IC546"/>
      <c r="ID546"/>
      <c r="IE546"/>
      <c r="IF546"/>
      <c r="IG546"/>
      <c r="IH546"/>
      <c r="II546"/>
      <c r="IJ546"/>
      <c r="IK546"/>
      <c r="IL546"/>
      <c r="IM546"/>
      <c r="IN546"/>
      <c r="IO546"/>
      <c r="IP546"/>
      <c r="IQ546"/>
      <c r="IR546"/>
      <c r="IS546"/>
      <c r="IT546"/>
      <c r="IU546"/>
      <c r="IV546"/>
      <c r="IW546"/>
      <c r="IX546"/>
      <c r="IY546"/>
      <c r="IZ546"/>
      <c r="JA546"/>
      <c r="JB546"/>
      <c r="JC546"/>
      <c r="JD546"/>
      <c r="JE546"/>
      <c r="JF546"/>
      <c r="JG546"/>
      <c r="JH546"/>
      <c r="JI546"/>
      <c r="JJ546"/>
      <c r="JK546"/>
      <c r="JL546"/>
      <c r="JM546"/>
      <c r="JN546"/>
      <c r="JO546"/>
      <c r="JP546"/>
      <c r="JQ546"/>
      <c r="JR546"/>
      <c r="JS546"/>
      <c r="JT546"/>
      <c r="JU546"/>
      <c r="JV546"/>
      <c r="JW546"/>
      <c r="JX546"/>
      <c r="JY546"/>
      <c r="JZ546"/>
      <c r="KA546"/>
      <c r="KB546"/>
      <c r="KC546"/>
      <c r="KD546"/>
      <c r="KE546"/>
      <c r="KF546"/>
      <c r="KG546"/>
      <c r="KH546"/>
      <c r="KI546"/>
      <c r="KJ546"/>
      <c r="KK546"/>
      <c r="KL546"/>
      <c r="KM546"/>
      <c r="KN546"/>
      <c r="KO546"/>
      <c r="KP546"/>
      <c r="KQ546"/>
      <c r="KR546"/>
      <c r="KS546"/>
      <c r="KT546"/>
      <c r="KU546"/>
      <c r="KV546"/>
      <c r="KW546"/>
      <c r="KX546"/>
      <c r="KY546"/>
      <c r="KZ546"/>
      <c r="LA546"/>
      <c r="LB546"/>
      <c r="LC546"/>
      <c r="LD546"/>
      <c r="LE546"/>
      <c r="LF546"/>
      <c r="LG546"/>
      <c r="LH546"/>
      <c r="LI546"/>
      <c r="LJ546"/>
      <c r="LK546"/>
      <c r="LL546"/>
      <c r="LM546"/>
      <c r="LN546"/>
      <c r="LO546"/>
      <c r="LP546"/>
      <c r="LQ546"/>
      <c r="LR546"/>
      <c r="LS546"/>
      <c r="LT546"/>
      <c r="LU546"/>
      <c r="LV546"/>
      <c r="LW546"/>
      <c r="LX546"/>
      <c r="LY546"/>
      <c r="LZ546"/>
      <c r="MA546"/>
      <c r="MB546"/>
      <c r="MC546"/>
      <c r="MD546"/>
      <c r="ME546"/>
      <c r="MF546"/>
      <c r="MG546"/>
      <c r="MH546"/>
      <c r="MI546"/>
      <c r="MJ546"/>
      <c r="MK546"/>
      <c r="ML546"/>
      <c r="MM546"/>
      <c r="MN546"/>
      <c r="MO546"/>
      <c r="MP546"/>
      <c r="MQ546"/>
      <c r="MR546"/>
      <c r="MS546"/>
      <c r="MT546"/>
      <c r="MU546"/>
      <c r="MV546"/>
      <c r="MW546"/>
      <c r="MX546"/>
      <c r="MY546"/>
      <c r="MZ546"/>
      <c r="NA546"/>
      <c r="NB546"/>
      <c r="NC546"/>
      <c r="ND546"/>
      <c r="NE546"/>
      <c r="NF546"/>
      <c r="NG546"/>
      <c r="NH546"/>
      <c r="NI546"/>
      <c r="NJ546"/>
      <c r="NK546"/>
      <c r="NL546"/>
      <c r="NM546"/>
      <c r="NN546"/>
      <c r="NO546"/>
      <c r="NP546"/>
      <c r="NQ546"/>
      <c r="NR546"/>
      <c r="NS546"/>
      <c r="NT546"/>
      <c r="NU546"/>
      <c r="NV546"/>
      <c r="NW546"/>
      <c r="NX546"/>
      <c r="NY546"/>
      <c r="NZ546"/>
      <c r="OA546"/>
      <c r="OB546"/>
      <c r="OC546"/>
      <c r="OD546"/>
      <c r="OE546"/>
      <c r="OF546"/>
      <c r="OG546"/>
      <c r="OH546"/>
      <c r="OI546"/>
      <c r="OJ546"/>
      <c r="OK546"/>
      <c r="OL546"/>
      <c r="OM546"/>
      <c r="ON546"/>
      <c r="OO546"/>
      <c r="OP546"/>
      <c r="OQ546"/>
      <c r="OR546"/>
      <c r="OS546"/>
      <c r="OT546"/>
      <c r="OU546"/>
      <c r="OV546"/>
      <c r="OW546"/>
      <c r="OX546"/>
      <c r="OY546"/>
      <c r="OZ546"/>
      <c r="PA546"/>
      <c r="PB546"/>
      <c r="PC546"/>
      <c r="PD546"/>
      <c r="PE546"/>
      <c r="PF546"/>
      <c r="PG546"/>
      <c r="PH546"/>
      <c r="PI546"/>
      <c r="PJ546"/>
      <c r="PK546"/>
      <c r="PL546"/>
      <c r="PM546"/>
      <c r="PN546"/>
      <c r="PO546"/>
      <c r="PP546"/>
      <c r="PQ546"/>
      <c r="PR546"/>
      <c r="PS546"/>
      <c r="PT546"/>
      <c r="PU546"/>
      <c r="PV546"/>
      <c r="PW546"/>
      <c r="PX546"/>
      <c r="PY546"/>
      <c r="PZ546"/>
      <c r="QA546"/>
      <c r="QB546"/>
      <c r="QC546"/>
      <c r="QD546"/>
      <c r="QE546"/>
      <c r="QF546"/>
      <c r="QG546"/>
      <c r="QH546"/>
      <c r="QI546"/>
      <c r="QJ546"/>
      <c r="QK546"/>
      <c r="QL546"/>
      <c r="QM546"/>
      <c r="QN546"/>
      <c r="QO546"/>
      <c r="QP546"/>
      <c r="QQ546"/>
      <c r="QR546"/>
      <c r="QS546"/>
      <c r="QT546"/>
      <c r="QU546"/>
      <c r="QV546"/>
      <c r="QW546"/>
      <c r="QX546"/>
      <c r="QY546"/>
      <c r="QZ546"/>
      <c r="RA546"/>
      <c r="RB546"/>
      <c r="RC546"/>
      <c r="RD546"/>
      <c r="RE546"/>
      <c r="RF546"/>
      <c r="RG546"/>
      <c r="RH546"/>
      <c r="RI546"/>
      <c r="RJ546"/>
      <c r="RK546"/>
      <c r="RL546"/>
      <c r="RM546"/>
      <c r="RN546"/>
      <c r="RO546"/>
      <c r="RP546"/>
      <c r="RQ546"/>
      <c r="RR546"/>
      <c r="RS546"/>
      <c r="RT546"/>
      <c r="RU546"/>
      <c r="RV546"/>
      <c r="RW546"/>
      <c r="RX546"/>
      <c r="RY546"/>
      <c r="RZ546"/>
      <c r="SA546"/>
      <c r="SB546"/>
      <c r="SC546"/>
      <c r="SD546"/>
      <c r="SE546"/>
      <c r="SF546"/>
      <c r="SG546"/>
      <c r="SH546"/>
      <c r="SI546"/>
      <c r="SJ546"/>
      <c r="SK546"/>
      <c r="SL546"/>
      <c r="SM546"/>
      <c r="SN546"/>
      <c r="SO546"/>
      <c r="SP546"/>
      <c r="SQ546"/>
      <c r="SR546"/>
      <c r="SS546"/>
      <c r="ST546"/>
      <c r="SU546"/>
      <c r="SV546"/>
      <c r="SW546"/>
      <c r="SX546"/>
      <c r="SY546"/>
      <c r="SZ546"/>
      <c r="TA546"/>
      <c r="TB546"/>
      <c r="TC546"/>
      <c r="TD546"/>
      <c r="TE546"/>
      <c r="TF546"/>
      <c r="TG546"/>
      <c r="TH546"/>
      <c r="TI546"/>
      <c r="TJ546"/>
      <c r="TK546"/>
      <c r="TL546"/>
      <c r="TM546"/>
      <c r="TN546"/>
      <c r="TO546"/>
      <c r="TP546"/>
      <c r="TQ546"/>
      <c r="TR546"/>
      <c r="TS546"/>
      <c r="TT546"/>
      <c r="TU546"/>
      <c r="TV546"/>
      <c r="TW546"/>
      <c r="TX546"/>
      <c r="TY546"/>
      <c r="TZ546"/>
      <c r="UA546"/>
      <c r="UB546"/>
      <c r="UC546"/>
      <c r="UD546"/>
      <c r="UE546"/>
      <c r="UF546"/>
      <c r="UG546"/>
      <c r="UH546"/>
      <c r="UI546"/>
      <c r="UJ546"/>
      <c r="UK546"/>
      <c r="UL546"/>
      <c r="UM546"/>
      <c r="UN546"/>
      <c r="UO546"/>
      <c r="UP546"/>
      <c r="UQ546"/>
      <c r="UR546"/>
      <c r="US546"/>
      <c r="UT546"/>
      <c r="UU546"/>
      <c r="UV546"/>
      <c r="UW546"/>
      <c r="UX546"/>
      <c r="UY546"/>
      <c r="UZ546"/>
      <c r="VA546"/>
      <c r="VB546"/>
      <c r="VC546"/>
      <c r="VD546"/>
      <c r="VE546"/>
      <c r="VF546"/>
      <c r="VG546"/>
      <c r="VH546"/>
      <c r="VI546"/>
      <c r="VJ546"/>
      <c r="VK546"/>
      <c r="VL546"/>
      <c r="VM546"/>
      <c r="VN546"/>
      <c r="VO546"/>
      <c r="VP546"/>
      <c r="VQ546"/>
      <c r="VR546"/>
      <c r="VS546"/>
      <c r="VT546"/>
      <c r="VU546"/>
      <c r="VV546"/>
      <c r="VW546"/>
      <c r="VX546"/>
      <c r="VY546"/>
      <c r="VZ546"/>
      <c r="WA546"/>
      <c r="WB546"/>
      <c r="WC546"/>
      <c r="WD546"/>
      <c r="WE546"/>
      <c r="WF546"/>
      <c r="WG546"/>
      <c r="WH546"/>
      <c r="WI546"/>
      <c r="WJ546"/>
      <c r="WK546"/>
      <c r="WL546"/>
      <c r="WM546"/>
      <c r="WN546"/>
      <c r="WO546"/>
      <c r="WP546"/>
      <c r="WQ546"/>
      <c r="WR546"/>
      <c r="WS546"/>
      <c r="WT546"/>
      <c r="WU546"/>
      <c r="WV546"/>
      <c r="WW546"/>
    </row>
    <row r="547" spans="1:621" s="41" customFormat="1" ht="31.5" hidden="1" customHeight="1" x14ac:dyDescent="0.25">
      <c r="A547" s="739">
        <f>A546+1</f>
        <v>428</v>
      </c>
      <c r="B547" s="630" t="s">
        <v>880</v>
      </c>
      <c r="C547" s="613" t="s">
        <v>881</v>
      </c>
      <c r="D547" s="613" t="s">
        <v>3108</v>
      </c>
      <c r="E547" s="613" t="s">
        <v>3109</v>
      </c>
      <c r="F547" s="306" t="s">
        <v>3110</v>
      </c>
      <c r="G547" s="651">
        <v>44342.505555555559</v>
      </c>
      <c r="H547" s="216">
        <v>44342.515277777777</v>
      </c>
      <c r="I547" s="651">
        <v>44426.444444444445</v>
      </c>
      <c r="J547" s="45">
        <f>H547-G547</f>
        <v>9.7222222175332718E-3</v>
      </c>
      <c r="K547" s="309" t="s">
        <v>3111</v>
      </c>
      <c r="L547" s="309"/>
      <c r="M547" s="309">
        <v>1</v>
      </c>
      <c r="N547" s="309"/>
      <c r="O547" s="309"/>
      <c r="P547" s="309"/>
      <c r="Q547" s="309"/>
      <c r="R547" s="632" t="s">
        <v>3112</v>
      </c>
      <c r="S547" s="632" t="s">
        <v>4245</v>
      </c>
      <c r="T547" s="632" t="s">
        <v>75</v>
      </c>
      <c r="U547" s="309">
        <v>30</v>
      </c>
      <c r="V547" s="632" t="s">
        <v>76</v>
      </c>
      <c r="W547" s="632">
        <v>1</v>
      </c>
      <c r="X547" s="676" t="s">
        <v>189</v>
      </c>
      <c r="Y547" s="50">
        <f t="shared" si="79"/>
        <v>0.23333333322079852</v>
      </c>
      <c r="Z547"/>
      <c r="AA547">
        <v>1</v>
      </c>
      <c r="AB547"/>
      <c r="AC547"/>
      <c r="AD547"/>
      <c r="AE547"/>
      <c r="AF547"/>
      <c r="AG547"/>
      <c r="AH547"/>
      <c r="AI547"/>
      <c r="AJ547"/>
      <c r="AK547"/>
      <c r="AL547"/>
      <c r="AM547"/>
      <c r="AN547"/>
      <c r="AO547"/>
      <c r="AP547"/>
      <c r="AQ547"/>
      <c r="AR547"/>
      <c r="AS547"/>
      <c r="AT547"/>
      <c r="AU547"/>
      <c r="AV547" s="53" t="s">
        <v>89</v>
      </c>
      <c r="AW547" s="53" t="s">
        <v>91</v>
      </c>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c r="DY547"/>
      <c r="DZ547"/>
      <c r="EA547"/>
      <c r="EB547"/>
      <c r="EC547"/>
      <c r="ED547"/>
      <c r="EE547"/>
      <c r="EF547"/>
      <c r="EG547"/>
      <c r="EH547"/>
      <c r="EI547"/>
      <c r="EJ547"/>
      <c r="EK547"/>
      <c r="EL547"/>
      <c r="EM547"/>
      <c r="EN547"/>
      <c r="EO547"/>
      <c r="EP547"/>
      <c r="EQ547"/>
      <c r="ER547"/>
      <c r="ES547"/>
      <c r="ET547"/>
      <c r="EU547"/>
      <c r="EV547"/>
      <c r="EW547"/>
      <c r="EX547"/>
      <c r="EY547"/>
      <c r="EZ547"/>
      <c r="FA547"/>
      <c r="FB547"/>
      <c r="FC547"/>
      <c r="FD547"/>
      <c r="FE547"/>
      <c r="FF547"/>
      <c r="FG547"/>
      <c r="FH547"/>
      <c r="FI547"/>
      <c r="FJ547"/>
      <c r="FK547"/>
      <c r="FL547"/>
      <c r="FM547"/>
      <c r="FN547"/>
      <c r="FO547"/>
      <c r="FP547"/>
      <c r="FQ547"/>
      <c r="FR547"/>
      <c r="FS547"/>
      <c r="FT547"/>
      <c r="FU547"/>
      <c r="FV547"/>
      <c r="FW547"/>
      <c r="FX547"/>
      <c r="FY547"/>
      <c r="FZ547"/>
      <c r="GA547"/>
      <c r="GB547"/>
      <c r="GC547"/>
      <c r="GD547"/>
      <c r="GE547"/>
      <c r="GF547"/>
      <c r="GG547"/>
      <c r="GH547"/>
      <c r="GI547"/>
      <c r="GJ547"/>
      <c r="GK547"/>
      <c r="GL547"/>
      <c r="GM547"/>
      <c r="GN547"/>
      <c r="GO547"/>
      <c r="GP547"/>
      <c r="GQ547"/>
      <c r="GR547"/>
      <c r="GS547"/>
      <c r="GT547"/>
      <c r="GU547"/>
      <c r="GV547"/>
      <c r="GW547"/>
      <c r="GX547"/>
      <c r="GY547"/>
      <c r="GZ547"/>
      <c r="HA547"/>
      <c r="HB547"/>
      <c r="HC547"/>
      <c r="HD547"/>
      <c r="HE547"/>
      <c r="HF547"/>
      <c r="HG547"/>
      <c r="HH547"/>
      <c r="HI547"/>
      <c r="HJ547"/>
      <c r="HK547"/>
      <c r="HL547"/>
      <c r="HM547"/>
      <c r="HN547"/>
      <c r="HO547"/>
      <c r="HP547"/>
      <c r="HQ547"/>
      <c r="HR547"/>
      <c r="HS547"/>
      <c r="HT547"/>
      <c r="HU547"/>
      <c r="HV547"/>
      <c r="HW547"/>
      <c r="HX547"/>
      <c r="HY547"/>
      <c r="HZ547"/>
      <c r="IA547"/>
      <c r="IB547"/>
      <c r="IC547"/>
      <c r="ID547"/>
      <c r="IE547"/>
      <c r="IF547"/>
      <c r="IG547"/>
      <c r="IH547"/>
      <c r="II547"/>
      <c r="IJ547"/>
      <c r="IK547"/>
      <c r="IL547"/>
      <c r="IM547"/>
      <c r="IN547"/>
      <c r="IO547"/>
      <c r="IP547"/>
      <c r="IQ547"/>
      <c r="IR547"/>
      <c r="IS547"/>
      <c r="IT547"/>
      <c r="IU547"/>
      <c r="IV547"/>
      <c r="IW547"/>
      <c r="IX547"/>
      <c r="IY547"/>
      <c r="IZ547"/>
      <c r="JA547"/>
      <c r="JB547"/>
      <c r="JC547"/>
      <c r="JD547"/>
      <c r="JE547"/>
      <c r="JF547"/>
      <c r="JG547"/>
      <c r="JH547"/>
      <c r="JI547"/>
      <c r="JJ547"/>
      <c r="JK547"/>
      <c r="JL547"/>
      <c r="JM547"/>
      <c r="JN547"/>
      <c r="JO547"/>
      <c r="JP547"/>
      <c r="JQ547"/>
      <c r="JR547"/>
      <c r="JS547"/>
      <c r="JT547"/>
      <c r="JU547"/>
      <c r="JV547"/>
      <c r="JW547"/>
      <c r="JX547"/>
      <c r="JY547"/>
      <c r="JZ547"/>
      <c r="KA547"/>
      <c r="KB547"/>
      <c r="KC547"/>
      <c r="KD547"/>
      <c r="KE547"/>
      <c r="KF547"/>
      <c r="KG547"/>
      <c r="KH547"/>
      <c r="KI547"/>
      <c r="KJ547"/>
      <c r="KK547"/>
      <c r="KL547"/>
      <c r="KM547"/>
      <c r="KN547"/>
      <c r="KO547"/>
      <c r="KP547"/>
      <c r="KQ547"/>
      <c r="KR547"/>
      <c r="KS547"/>
      <c r="KT547"/>
      <c r="KU547"/>
      <c r="KV547"/>
      <c r="KW547"/>
      <c r="KX547"/>
      <c r="KY547"/>
      <c r="KZ547"/>
      <c r="LA547"/>
      <c r="LB547"/>
      <c r="LC547"/>
      <c r="LD547"/>
      <c r="LE547"/>
      <c r="LF547"/>
      <c r="LG547"/>
      <c r="LH547"/>
      <c r="LI547"/>
      <c r="LJ547"/>
      <c r="LK547"/>
      <c r="LL547"/>
      <c r="LM547"/>
      <c r="LN547"/>
      <c r="LO547"/>
      <c r="LP547"/>
      <c r="LQ547"/>
      <c r="LR547"/>
      <c r="LS547"/>
      <c r="LT547"/>
      <c r="LU547"/>
      <c r="LV547"/>
      <c r="LW547"/>
      <c r="LX547"/>
      <c r="LY547"/>
      <c r="LZ547"/>
      <c r="MA547"/>
      <c r="MB547"/>
      <c r="MC547"/>
      <c r="MD547"/>
      <c r="ME547"/>
      <c r="MF547"/>
      <c r="MG547"/>
      <c r="MH547"/>
      <c r="MI547"/>
      <c r="MJ547"/>
      <c r="MK547"/>
      <c r="ML547"/>
      <c r="MM547"/>
      <c r="MN547"/>
      <c r="MO547"/>
      <c r="MP547"/>
      <c r="MQ547"/>
      <c r="MR547"/>
      <c r="MS547"/>
      <c r="MT547"/>
      <c r="MU547"/>
      <c r="MV547"/>
      <c r="MW547"/>
      <c r="MX547"/>
      <c r="MY547"/>
      <c r="MZ547"/>
      <c r="NA547"/>
      <c r="NB547"/>
      <c r="NC547"/>
      <c r="ND547"/>
      <c r="NE547"/>
      <c r="NF547"/>
      <c r="NG547"/>
      <c r="NH547"/>
      <c r="NI547"/>
      <c r="NJ547"/>
      <c r="NK547"/>
      <c r="NL547"/>
      <c r="NM547"/>
      <c r="NN547"/>
      <c r="NO547"/>
      <c r="NP547"/>
      <c r="NQ547"/>
      <c r="NR547"/>
      <c r="NS547"/>
      <c r="NT547"/>
      <c r="NU547"/>
      <c r="NV547"/>
      <c r="NW547"/>
      <c r="NX547"/>
      <c r="NY547"/>
      <c r="NZ547"/>
      <c r="OA547"/>
      <c r="OB547"/>
      <c r="OC547"/>
      <c r="OD547"/>
      <c r="OE547"/>
      <c r="OF547"/>
      <c r="OG547"/>
      <c r="OH547"/>
      <c r="OI547"/>
      <c r="OJ547"/>
      <c r="OK547"/>
      <c r="OL547"/>
      <c r="OM547"/>
      <c r="ON547"/>
      <c r="OO547"/>
      <c r="OP547"/>
      <c r="OQ547"/>
      <c r="OR547"/>
      <c r="OS547"/>
      <c r="OT547"/>
      <c r="OU547"/>
      <c r="OV547"/>
      <c r="OW547"/>
      <c r="OX547"/>
      <c r="OY547"/>
      <c r="OZ547"/>
      <c r="PA547"/>
      <c r="PB547"/>
      <c r="PC547"/>
      <c r="PD547"/>
      <c r="PE547"/>
      <c r="PF547"/>
      <c r="PG547"/>
      <c r="PH547"/>
      <c r="PI547"/>
      <c r="PJ547"/>
      <c r="PK547"/>
      <c r="PL547"/>
      <c r="PM547"/>
      <c r="PN547"/>
      <c r="PO547"/>
      <c r="PP547"/>
      <c r="PQ547"/>
      <c r="PR547"/>
      <c r="PS547"/>
      <c r="PT547"/>
      <c r="PU547"/>
      <c r="PV547"/>
      <c r="PW547"/>
      <c r="PX547"/>
      <c r="PY547"/>
      <c r="PZ547"/>
      <c r="QA547"/>
      <c r="QB547"/>
      <c r="QC547"/>
      <c r="QD547"/>
      <c r="QE547"/>
      <c r="QF547"/>
      <c r="QG547"/>
      <c r="QH547"/>
      <c r="QI547"/>
      <c r="QJ547"/>
      <c r="QK547"/>
      <c r="QL547"/>
      <c r="QM547"/>
      <c r="QN547"/>
      <c r="QO547"/>
      <c r="QP547"/>
      <c r="QQ547"/>
      <c r="QR547"/>
      <c r="QS547"/>
      <c r="QT547"/>
      <c r="QU547"/>
      <c r="QV547"/>
      <c r="QW547"/>
      <c r="QX547"/>
      <c r="QY547"/>
      <c r="QZ547"/>
      <c r="RA547"/>
      <c r="RB547"/>
      <c r="RC547"/>
      <c r="RD547"/>
      <c r="RE547"/>
      <c r="RF547"/>
      <c r="RG547"/>
      <c r="RH547"/>
      <c r="RI547"/>
      <c r="RJ547"/>
      <c r="RK547"/>
      <c r="RL547"/>
      <c r="RM547"/>
      <c r="RN547"/>
      <c r="RO547"/>
      <c r="RP547"/>
      <c r="RQ547"/>
      <c r="RR547"/>
      <c r="RS547"/>
      <c r="RT547"/>
      <c r="RU547"/>
      <c r="RV547"/>
      <c r="RW547"/>
      <c r="RX547"/>
      <c r="RY547"/>
      <c r="RZ547"/>
      <c r="SA547"/>
      <c r="SB547"/>
      <c r="SC547"/>
      <c r="SD547"/>
      <c r="SE547"/>
      <c r="SF547"/>
      <c r="SG547"/>
      <c r="SH547"/>
      <c r="SI547"/>
      <c r="SJ547"/>
      <c r="SK547"/>
      <c r="SL547"/>
      <c r="SM547"/>
      <c r="SN547"/>
      <c r="SO547"/>
      <c r="SP547"/>
      <c r="SQ547"/>
      <c r="SR547"/>
      <c r="SS547"/>
      <c r="ST547"/>
      <c r="SU547"/>
      <c r="SV547"/>
      <c r="SW547"/>
      <c r="SX547"/>
      <c r="SY547"/>
      <c r="SZ547"/>
      <c r="TA547"/>
      <c r="TB547"/>
      <c r="TC547"/>
      <c r="TD547"/>
      <c r="TE547"/>
      <c r="TF547"/>
      <c r="TG547"/>
      <c r="TH547"/>
      <c r="TI547"/>
      <c r="TJ547"/>
      <c r="TK547"/>
      <c r="TL547"/>
      <c r="TM547"/>
      <c r="TN547"/>
      <c r="TO547"/>
      <c r="TP547"/>
      <c r="TQ547"/>
      <c r="TR547"/>
      <c r="TS547"/>
      <c r="TT547"/>
      <c r="TU547"/>
      <c r="TV547"/>
      <c r="TW547"/>
      <c r="TX547"/>
      <c r="TY547"/>
      <c r="TZ547"/>
      <c r="UA547"/>
      <c r="UB547"/>
      <c r="UC547"/>
      <c r="UD547"/>
      <c r="UE547"/>
      <c r="UF547"/>
      <c r="UG547"/>
      <c r="UH547"/>
      <c r="UI547"/>
      <c r="UJ547"/>
      <c r="UK547"/>
      <c r="UL547"/>
      <c r="UM547"/>
      <c r="UN547"/>
      <c r="UO547"/>
      <c r="UP547"/>
      <c r="UQ547"/>
      <c r="UR547"/>
      <c r="US547"/>
      <c r="UT547"/>
      <c r="UU547"/>
      <c r="UV547"/>
      <c r="UW547"/>
      <c r="UX547"/>
      <c r="UY547"/>
      <c r="UZ547"/>
      <c r="VA547"/>
      <c r="VB547"/>
      <c r="VC547"/>
      <c r="VD547"/>
      <c r="VE547"/>
      <c r="VF547"/>
      <c r="VG547"/>
      <c r="VH547"/>
      <c r="VI547"/>
      <c r="VJ547"/>
      <c r="VK547"/>
      <c r="VL547"/>
      <c r="VM547"/>
      <c r="VN547"/>
      <c r="VO547"/>
      <c r="VP547"/>
      <c r="VQ547"/>
      <c r="VR547"/>
      <c r="VS547"/>
      <c r="VT547"/>
      <c r="VU547"/>
      <c r="VV547"/>
      <c r="VW547"/>
      <c r="VX547"/>
      <c r="VY547"/>
      <c r="VZ547"/>
      <c r="WA547"/>
      <c r="WB547"/>
      <c r="WC547"/>
      <c r="WD547"/>
      <c r="WE547"/>
      <c r="WF547"/>
      <c r="WG547"/>
      <c r="WH547"/>
      <c r="WI547"/>
      <c r="WJ547"/>
      <c r="WK547"/>
      <c r="WL547"/>
      <c r="WM547"/>
      <c r="WN547"/>
      <c r="WO547"/>
      <c r="WP547"/>
      <c r="WQ547"/>
      <c r="WR547"/>
      <c r="WS547"/>
      <c r="WT547"/>
      <c r="WU547"/>
      <c r="WV547"/>
      <c r="WW547"/>
    </row>
    <row r="548" spans="1:621" s="41" customFormat="1" ht="47.25" hidden="1" customHeight="1" x14ac:dyDescent="0.25">
      <c r="A548" s="740"/>
      <c r="B548" s="716"/>
      <c r="C548" s="735"/>
      <c r="D548" s="735"/>
      <c r="E548" s="735"/>
      <c r="F548" s="306" t="s">
        <v>3113</v>
      </c>
      <c r="G548" s="706"/>
      <c r="H548" s="216">
        <v>44342.526388888888</v>
      </c>
      <c r="I548" s="706"/>
      <c r="J548" s="45">
        <f>H548-G547</f>
        <v>2.0833333328482695E-2</v>
      </c>
      <c r="K548" s="309" t="s">
        <v>3114</v>
      </c>
      <c r="L548" s="309"/>
      <c r="M548" s="309"/>
      <c r="N548" s="309"/>
      <c r="O548" s="309"/>
      <c r="P548" s="309">
        <v>1</v>
      </c>
      <c r="Q548" s="309">
        <v>1</v>
      </c>
      <c r="R548" s="722"/>
      <c r="S548" s="722"/>
      <c r="T548" s="722"/>
      <c r="U548" s="309">
        <v>60</v>
      </c>
      <c r="V548" s="722"/>
      <c r="W548" s="722"/>
      <c r="X548" s="704"/>
      <c r="Y548" s="50">
        <f t="shared" si="79"/>
        <v>0.49999999988358468</v>
      </c>
      <c r="Z548"/>
      <c r="AA548"/>
      <c r="AB548"/>
      <c r="AC548"/>
      <c r="AD548"/>
      <c r="AE548"/>
      <c r="AF548"/>
      <c r="AG548"/>
      <c r="AH548"/>
      <c r="AI548"/>
      <c r="AJ548"/>
      <c r="AK548"/>
      <c r="AL548"/>
      <c r="AM548"/>
      <c r="AN548"/>
      <c r="AO548"/>
      <c r="AP548"/>
      <c r="AQ548"/>
      <c r="AR548"/>
      <c r="AS548"/>
      <c r="AT548"/>
      <c r="AU548"/>
      <c r="AV548" s="53"/>
      <c r="AW548" s="53"/>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c r="DY548"/>
      <c r="DZ548"/>
      <c r="EA548"/>
      <c r="EB548"/>
      <c r="EC548"/>
      <c r="ED548"/>
      <c r="EE548"/>
      <c r="EF548"/>
      <c r="EG548"/>
      <c r="EH548"/>
      <c r="EI548"/>
      <c r="EJ548"/>
      <c r="EK548"/>
      <c r="EL548"/>
      <c r="EM548"/>
      <c r="EN548"/>
      <c r="EO548"/>
      <c r="EP548"/>
      <c r="EQ548"/>
      <c r="ER548"/>
      <c r="ES548"/>
      <c r="ET548"/>
      <c r="EU548"/>
      <c r="EV548"/>
      <c r="EW548"/>
      <c r="EX548"/>
      <c r="EY548"/>
      <c r="EZ548"/>
      <c r="FA548"/>
      <c r="FB548"/>
      <c r="FC548"/>
      <c r="FD548"/>
      <c r="FE548"/>
      <c r="FF548"/>
      <c r="FG548"/>
      <c r="FH548"/>
      <c r="FI548"/>
      <c r="FJ548"/>
      <c r="FK548"/>
      <c r="FL548"/>
      <c r="FM548"/>
      <c r="FN548"/>
      <c r="FO548"/>
      <c r="FP548"/>
      <c r="FQ548"/>
      <c r="FR548"/>
      <c r="FS548"/>
      <c r="FT548"/>
      <c r="FU548"/>
      <c r="FV548"/>
      <c r="FW548"/>
      <c r="FX548"/>
      <c r="FY548"/>
      <c r="FZ548"/>
      <c r="GA548"/>
      <c r="GB548"/>
      <c r="GC548"/>
      <c r="GD548"/>
      <c r="GE548"/>
      <c r="GF548"/>
      <c r="GG548"/>
      <c r="GH548"/>
      <c r="GI548"/>
      <c r="GJ548"/>
      <c r="GK548"/>
      <c r="GL548"/>
      <c r="GM548"/>
      <c r="GN548"/>
      <c r="GO548"/>
      <c r="GP548"/>
      <c r="GQ548"/>
      <c r="GR548"/>
      <c r="GS548"/>
      <c r="GT548"/>
      <c r="GU548"/>
      <c r="GV548"/>
      <c r="GW548"/>
      <c r="GX548"/>
      <c r="GY548"/>
      <c r="GZ548"/>
      <c r="HA548"/>
      <c r="HB548"/>
      <c r="HC548"/>
      <c r="HD548"/>
      <c r="HE548"/>
      <c r="HF548"/>
      <c r="HG548"/>
      <c r="HH548"/>
      <c r="HI548"/>
      <c r="HJ548"/>
      <c r="HK548"/>
      <c r="HL548"/>
      <c r="HM548"/>
      <c r="HN548"/>
      <c r="HO548"/>
      <c r="HP548"/>
      <c r="HQ548"/>
      <c r="HR548"/>
      <c r="HS548"/>
      <c r="HT548"/>
      <c r="HU548"/>
      <c r="HV548"/>
      <c r="HW548"/>
      <c r="HX548"/>
      <c r="HY548"/>
      <c r="HZ548"/>
      <c r="IA548"/>
      <c r="IB548"/>
      <c r="IC548"/>
      <c r="ID548"/>
      <c r="IE548"/>
      <c r="IF548"/>
      <c r="IG548"/>
      <c r="IH548"/>
      <c r="II548"/>
      <c r="IJ548"/>
      <c r="IK548"/>
      <c r="IL548"/>
      <c r="IM548"/>
      <c r="IN548"/>
      <c r="IO548"/>
      <c r="IP548"/>
      <c r="IQ548"/>
      <c r="IR548"/>
      <c r="IS548"/>
      <c r="IT548"/>
      <c r="IU548"/>
      <c r="IV548"/>
      <c r="IW548"/>
      <c r="IX548"/>
      <c r="IY548"/>
      <c r="IZ548"/>
      <c r="JA548"/>
      <c r="JB548"/>
      <c r="JC548"/>
      <c r="JD548"/>
      <c r="JE548"/>
      <c r="JF548"/>
      <c r="JG548"/>
      <c r="JH548"/>
      <c r="JI548"/>
      <c r="JJ548"/>
      <c r="JK548"/>
      <c r="JL548"/>
      <c r="JM548"/>
      <c r="JN548"/>
      <c r="JO548"/>
      <c r="JP548"/>
      <c r="JQ548"/>
      <c r="JR548"/>
      <c r="JS548"/>
      <c r="JT548"/>
      <c r="JU548"/>
      <c r="JV548"/>
      <c r="JW548"/>
      <c r="JX548"/>
      <c r="JY548"/>
      <c r="JZ548"/>
      <c r="KA548"/>
      <c r="KB548"/>
      <c r="KC548"/>
      <c r="KD548"/>
      <c r="KE548"/>
      <c r="KF548"/>
      <c r="KG548"/>
      <c r="KH548"/>
      <c r="KI548"/>
      <c r="KJ548"/>
      <c r="KK548"/>
      <c r="KL548"/>
      <c r="KM548"/>
      <c r="KN548"/>
      <c r="KO548"/>
      <c r="KP548"/>
      <c r="KQ548"/>
      <c r="KR548"/>
      <c r="KS548"/>
      <c r="KT548"/>
      <c r="KU548"/>
      <c r="KV548"/>
      <c r="KW548"/>
      <c r="KX548"/>
      <c r="KY548"/>
      <c r="KZ548"/>
      <c r="LA548"/>
      <c r="LB548"/>
      <c r="LC548"/>
      <c r="LD548"/>
      <c r="LE548"/>
      <c r="LF548"/>
      <c r="LG548"/>
      <c r="LH548"/>
      <c r="LI548"/>
      <c r="LJ548"/>
      <c r="LK548"/>
      <c r="LL548"/>
      <c r="LM548"/>
      <c r="LN548"/>
      <c r="LO548"/>
      <c r="LP548"/>
      <c r="LQ548"/>
      <c r="LR548"/>
      <c r="LS548"/>
      <c r="LT548"/>
      <c r="LU548"/>
      <c r="LV548"/>
      <c r="LW548"/>
      <c r="LX548"/>
      <c r="LY548"/>
      <c r="LZ548"/>
      <c r="MA548"/>
      <c r="MB548"/>
      <c r="MC548"/>
      <c r="MD548"/>
      <c r="ME548"/>
      <c r="MF548"/>
      <c r="MG548"/>
      <c r="MH548"/>
      <c r="MI548"/>
      <c r="MJ548"/>
      <c r="MK548"/>
      <c r="ML548"/>
      <c r="MM548"/>
      <c r="MN548"/>
      <c r="MO548"/>
      <c r="MP548"/>
      <c r="MQ548"/>
      <c r="MR548"/>
      <c r="MS548"/>
      <c r="MT548"/>
      <c r="MU548"/>
      <c r="MV548"/>
      <c r="MW548"/>
      <c r="MX548"/>
      <c r="MY548"/>
      <c r="MZ548"/>
      <c r="NA548"/>
      <c r="NB548"/>
      <c r="NC548"/>
      <c r="ND548"/>
      <c r="NE548"/>
      <c r="NF548"/>
      <c r="NG548"/>
      <c r="NH548"/>
      <c r="NI548"/>
      <c r="NJ548"/>
      <c r="NK548"/>
      <c r="NL548"/>
      <c r="NM548"/>
      <c r="NN548"/>
      <c r="NO548"/>
      <c r="NP548"/>
      <c r="NQ548"/>
      <c r="NR548"/>
      <c r="NS548"/>
      <c r="NT548"/>
      <c r="NU548"/>
      <c r="NV548"/>
      <c r="NW548"/>
      <c r="NX548"/>
      <c r="NY548"/>
      <c r="NZ548"/>
      <c r="OA548"/>
      <c r="OB548"/>
      <c r="OC548"/>
      <c r="OD548"/>
      <c r="OE548"/>
      <c r="OF548"/>
      <c r="OG548"/>
      <c r="OH548"/>
      <c r="OI548"/>
      <c r="OJ548"/>
      <c r="OK548"/>
      <c r="OL548"/>
      <c r="OM548"/>
      <c r="ON548"/>
      <c r="OO548"/>
      <c r="OP548"/>
      <c r="OQ548"/>
      <c r="OR548"/>
      <c r="OS548"/>
      <c r="OT548"/>
      <c r="OU548"/>
      <c r="OV548"/>
      <c r="OW548"/>
      <c r="OX548"/>
      <c r="OY548"/>
      <c r="OZ548"/>
      <c r="PA548"/>
      <c r="PB548"/>
      <c r="PC548"/>
      <c r="PD548"/>
      <c r="PE548"/>
      <c r="PF548"/>
      <c r="PG548"/>
      <c r="PH548"/>
      <c r="PI548"/>
      <c r="PJ548"/>
      <c r="PK548"/>
      <c r="PL548"/>
      <c r="PM548"/>
      <c r="PN548"/>
      <c r="PO548"/>
      <c r="PP548"/>
      <c r="PQ548"/>
      <c r="PR548"/>
      <c r="PS548"/>
      <c r="PT548"/>
      <c r="PU548"/>
      <c r="PV548"/>
      <c r="PW548"/>
      <c r="PX548"/>
      <c r="PY548"/>
      <c r="PZ548"/>
      <c r="QA548"/>
      <c r="QB548"/>
      <c r="QC548"/>
      <c r="QD548"/>
      <c r="QE548"/>
      <c r="QF548"/>
      <c r="QG548"/>
      <c r="QH548"/>
      <c r="QI548"/>
      <c r="QJ548"/>
      <c r="QK548"/>
      <c r="QL548"/>
      <c r="QM548"/>
      <c r="QN548"/>
      <c r="QO548"/>
      <c r="QP548"/>
      <c r="QQ548"/>
      <c r="QR548"/>
      <c r="QS548"/>
      <c r="QT548"/>
      <c r="QU548"/>
      <c r="QV548"/>
      <c r="QW548"/>
      <c r="QX548"/>
      <c r="QY548"/>
      <c r="QZ548"/>
      <c r="RA548"/>
      <c r="RB548"/>
      <c r="RC548"/>
      <c r="RD548"/>
      <c r="RE548"/>
      <c r="RF548"/>
      <c r="RG548"/>
      <c r="RH548"/>
      <c r="RI548"/>
      <c r="RJ548"/>
      <c r="RK548"/>
      <c r="RL548"/>
      <c r="RM548"/>
      <c r="RN548"/>
      <c r="RO548"/>
      <c r="RP548"/>
      <c r="RQ548"/>
      <c r="RR548"/>
      <c r="RS548"/>
      <c r="RT548"/>
      <c r="RU548"/>
      <c r="RV548"/>
      <c r="RW548"/>
      <c r="RX548"/>
      <c r="RY548"/>
      <c r="RZ548"/>
      <c r="SA548"/>
      <c r="SB548"/>
      <c r="SC548"/>
      <c r="SD548"/>
      <c r="SE548"/>
      <c r="SF548"/>
      <c r="SG548"/>
      <c r="SH548"/>
      <c r="SI548"/>
      <c r="SJ548"/>
      <c r="SK548"/>
      <c r="SL548"/>
      <c r="SM548"/>
      <c r="SN548"/>
      <c r="SO548"/>
      <c r="SP548"/>
      <c r="SQ548"/>
      <c r="SR548"/>
      <c r="SS548"/>
      <c r="ST548"/>
      <c r="SU548"/>
      <c r="SV548"/>
      <c r="SW548"/>
      <c r="SX548"/>
      <c r="SY548"/>
      <c r="SZ548"/>
      <c r="TA548"/>
      <c r="TB548"/>
      <c r="TC548"/>
      <c r="TD548"/>
      <c r="TE548"/>
      <c r="TF548"/>
      <c r="TG548"/>
      <c r="TH548"/>
      <c r="TI548"/>
      <c r="TJ548"/>
      <c r="TK548"/>
      <c r="TL548"/>
      <c r="TM548"/>
      <c r="TN548"/>
      <c r="TO548"/>
      <c r="TP548"/>
      <c r="TQ548"/>
      <c r="TR548"/>
      <c r="TS548"/>
      <c r="TT548"/>
      <c r="TU548"/>
      <c r="TV548"/>
      <c r="TW548"/>
      <c r="TX548"/>
      <c r="TY548"/>
      <c r="TZ548"/>
      <c r="UA548"/>
      <c r="UB548"/>
      <c r="UC548"/>
      <c r="UD548"/>
      <c r="UE548"/>
      <c r="UF548"/>
      <c r="UG548"/>
      <c r="UH548"/>
      <c r="UI548"/>
      <c r="UJ548"/>
      <c r="UK548"/>
      <c r="UL548"/>
      <c r="UM548"/>
      <c r="UN548"/>
      <c r="UO548"/>
      <c r="UP548"/>
      <c r="UQ548"/>
      <c r="UR548"/>
      <c r="US548"/>
      <c r="UT548"/>
      <c r="UU548"/>
      <c r="UV548"/>
      <c r="UW548"/>
      <c r="UX548"/>
      <c r="UY548"/>
      <c r="UZ548"/>
      <c r="VA548"/>
      <c r="VB548"/>
      <c r="VC548"/>
      <c r="VD548"/>
      <c r="VE548"/>
      <c r="VF548"/>
      <c r="VG548"/>
      <c r="VH548"/>
      <c r="VI548"/>
      <c r="VJ548"/>
      <c r="VK548"/>
      <c r="VL548"/>
      <c r="VM548"/>
      <c r="VN548"/>
      <c r="VO548"/>
      <c r="VP548"/>
      <c r="VQ548"/>
      <c r="VR548"/>
      <c r="VS548"/>
      <c r="VT548"/>
      <c r="VU548"/>
      <c r="VV548"/>
      <c r="VW548"/>
      <c r="VX548"/>
      <c r="VY548"/>
      <c r="VZ548"/>
      <c r="WA548"/>
      <c r="WB548"/>
      <c r="WC548"/>
      <c r="WD548"/>
      <c r="WE548"/>
      <c r="WF548"/>
      <c r="WG548"/>
      <c r="WH548"/>
      <c r="WI548"/>
      <c r="WJ548"/>
      <c r="WK548"/>
      <c r="WL548"/>
      <c r="WM548"/>
      <c r="WN548"/>
      <c r="WO548"/>
      <c r="WP548"/>
      <c r="WQ548"/>
      <c r="WR548"/>
      <c r="WS548"/>
      <c r="WT548"/>
      <c r="WU548"/>
      <c r="WV548"/>
      <c r="WW548"/>
    </row>
    <row r="549" spans="1:621" s="41" customFormat="1" ht="22.5" hidden="1" customHeight="1" x14ac:dyDescent="0.25">
      <c r="A549" s="740"/>
      <c r="B549" s="716"/>
      <c r="C549" s="735"/>
      <c r="D549" s="735"/>
      <c r="E549" s="735"/>
      <c r="F549" s="306" t="s">
        <v>3115</v>
      </c>
      <c r="G549" s="706"/>
      <c r="H549" s="216">
        <v>44342.545138888891</v>
      </c>
      <c r="I549" s="706"/>
      <c r="J549" s="45">
        <f>H549-G547</f>
        <v>3.9583333331393078E-2</v>
      </c>
      <c r="K549" s="309" t="s">
        <v>2370</v>
      </c>
      <c r="L549" s="309"/>
      <c r="M549" s="309"/>
      <c r="N549" s="309"/>
      <c r="O549" s="309"/>
      <c r="P549" s="309"/>
      <c r="Q549" s="309"/>
      <c r="R549" s="722"/>
      <c r="S549" s="722"/>
      <c r="T549" s="722"/>
      <c r="U549" s="309">
        <v>30</v>
      </c>
      <c r="V549" s="722"/>
      <c r="W549" s="722"/>
      <c r="X549" s="704"/>
      <c r="Y549" s="50">
        <f t="shared" si="79"/>
        <v>0.94999999995343387</v>
      </c>
      <c r="Z549"/>
      <c r="AA549"/>
      <c r="AB549"/>
      <c r="AC549"/>
      <c r="AD549"/>
      <c r="AE549"/>
      <c r="AF549"/>
      <c r="AG549"/>
      <c r="AH549"/>
      <c r="AI549"/>
      <c r="AJ549"/>
      <c r="AK549"/>
      <c r="AL549"/>
      <c r="AM549"/>
      <c r="AN549"/>
      <c r="AO549"/>
      <c r="AP549"/>
      <c r="AQ549"/>
      <c r="AR549"/>
      <c r="AS549"/>
      <c r="AT549"/>
      <c r="AU549"/>
      <c r="AV549" s="53"/>
      <c r="AW549" s="53"/>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c r="DY549"/>
      <c r="DZ549"/>
      <c r="EA549"/>
      <c r="EB549"/>
      <c r="EC549"/>
      <c r="ED549"/>
      <c r="EE549"/>
      <c r="EF549"/>
      <c r="EG549"/>
      <c r="EH549"/>
      <c r="EI549"/>
      <c r="EJ549"/>
      <c r="EK549"/>
      <c r="EL549"/>
      <c r="EM549"/>
      <c r="EN549"/>
      <c r="EO549"/>
      <c r="EP549"/>
      <c r="EQ549"/>
      <c r="ER549"/>
      <c r="ES549"/>
      <c r="ET549"/>
      <c r="EU549"/>
      <c r="EV549"/>
      <c r="EW549"/>
      <c r="EX549"/>
      <c r="EY549"/>
      <c r="EZ549"/>
      <c r="FA549"/>
      <c r="FB549"/>
      <c r="FC549"/>
      <c r="FD549"/>
      <c r="FE549"/>
      <c r="FF549"/>
      <c r="FG549"/>
      <c r="FH549"/>
      <c r="FI549"/>
      <c r="FJ549"/>
      <c r="FK549"/>
      <c r="FL549"/>
      <c r="FM549"/>
      <c r="FN549"/>
      <c r="FO549"/>
      <c r="FP549"/>
      <c r="FQ549"/>
      <c r="FR549"/>
      <c r="FS549"/>
      <c r="FT549"/>
      <c r="FU549"/>
      <c r="FV549"/>
      <c r="FW549"/>
      <c r="FX549"/>
      <c r="FY549"/>
      <c r="FZ549"/>
      <c r="GA549"/>
      <c r="GB549"/>
      <c r="GC549"/>
      <c r="GD549"/>
      <c r="GE549"/>
      <c r="GF549"/>
      <c r="GG549"/>
      <c r="GH549"/>
      <c r="GI549"/>
      <c r="GJ549"/>
      <c r="GK549"/>
      <c r="GL549"/>
      <c r="GM549"/>
      <c r="GN549"/>
      <c r="GO549"/>
      <c r="GP549"/>
      <c r="GQ549"/>
      <c r="GR549"/>
      <c r="GS549"/>
      <c r="GT549"/>
      <c r="GU549"/>
      <c r="GV549"/>
      <c r="GW549"/>
      <c r="GX549"/>
      <c r="GY549"/>
      <c r="GZ549"/>
      <c r="HA549"/>
      <c r="HB549"/>
      <c r="HC549"/>
      <c r="HD549"/>
      <c r="HE549"/>
      <c r="HF549"/>
      <c r="HG549"/>
      <c r="HH549"/>
      <c r="HI549"/>
      <c r="HJ549"/>
      <c r="HK549"/>
      <c r="HL549"/>
      <c r="HM549"/>
      <c r="HN549"/>
      <c r="HO549"/>
      <c r="HP549"/>
      <c r="HQ549"/>
      <c r="HR549"/>
      <c r="HS549"/>
      <c r="HT549"/>
      <c r="HU549"/>
      <c r="HV549"/>
      <c r="HW549"/>
      <c r="HX549"/>
      <c r="HY549"/>
      <c r="HZ549"/>
      <c r="IA549"/>
      <c r="IB549"/>
      <c r="IC549"/>
      <c r="ID549"/>
      <c r="IE549"/>
      <c r="IF549"/>
      <c r="IG549"/>
      <c r="IH549"/>
      <c r="II549"/>
      <c r="IJ549"/>
      <c r="IK549"/>
      <c r="IL549"/>
      <c r="IM549"/>
      <c r="IN549"/>
      <c r="IO549"/>
      <c r="IP549"/>
      <c r="IQ549"/>
      <c r="IR549"/>
      <c r="IS549"/>
      <c r="IT549"/>
      <c r="IU549"/>
      <c r="IV549"/>
      <c r="IW549"/>
      <c r="IX549"/>
      <c r="IY549"/>
      <c r="IZ549"/>
      <c r="JA549"/>
      <c r="JB549"/>
      <c r="JC549"/>
      <c r="JD549"/>
      <c r="JE549"/>
      <c r="JF549"/>
      <c r="JG549"/>
      <c r="JH549"/>
      <c r="JI549"/>
      <c r="JJ549"/>
      <c r="JK549"/>
      <c r="JL549"/>
      <c r="JM549"/>
      <c r="JN549"/>
      <c r="JO549"/>
      <c r="JP549"/>
      <c r="JQ549"/>
      <c r="JR549"/>
      <c r="JS549"/>
      <c r="JT549"/>
      <c r="JU549"/>
      <c r="JV549"/>
      <c r="JW549"/>
      <c r="JX549"/>
      <c r="JY549"/>
      <c r="JZ549"/>
      <c r="KA549"/>
      <c r="KB549"/>
      <c r="KC549"/>
      <c r="KD549"/>
      <c r="KE549"/>
      <c r="KF549"/>
      <c r="KG549"/>
      <c r="KH549"/>
      <c r="KI549"/>
      <c r="KJ549"/>
      <c r="KK549"/>
      <c r="KL549"/>
      <c r="KM549"/>
      <c r="KN549"/>
      <c r="KO549"/>
      <c r="KP549"/>
      <c r="KQ549"/>
      <c r="KR549"/>
      <c r="KS549"/>
      <c r="KT549"/>
      <c r="KU549"/>
      <c r="KV549"/>
      <c r="KW549"/>
      <c r="KX549"/>
      <c r="KY549"/>
      <c r="KZ549"/>
      <c r="LA549"/>
      <c r="LB549"/>
      <c r="LC549"/>
      <c r="LD549"/>
      <c r="LE549"/>
      <c r="LF549"/>
      <c r="LG549"/>
      <c r="LH549"/>
      <c r="LI549"/>
      <c r="LJ549"/>
      <c r="LK549"/>
      <c r="LL549"/>
      <c r="LM549"/>
      <c r="LN549"/>
      <c r="LO549"/>
      <c r="LP549"/>
      <c r="LQ549"/>
      <c r="LR549"/>
      <c r="LS549"/>
      <c r="LT549"/>
      <c r="LU549"/>
      <c r="LV549"/>
      <c r="LW549"/>
      <c r="LX549"/>
      <c r="LY549"/>
      <c r="LZ549"/>
      <c r="MA549"/>
      <c r="MB549"/>
      <c r="MC549"/>
      <c r="MD549"/>
      <c r="ME549"/>
      <c r="MF549"/>
      <c r="MG549"/>
      <c r="MH549"/>
      <c r="MI549"/>
      <c r="MJ549"/>
      <c r="MK549"/>
      <c r="ML549"/>
      <c r="MM549"/>
      <c r="MN549"/>
      <c r="MO549"/>
      <c r="MP549"/>
      <c r="MQ549"/>
      <c r="MR549"/>
      <c r="MS549"/>
      <c r="MT549"/>
      <c r="MU549"/>
      <c r="MV549"/>
      <c r="MW549"/>
      <c r="MX549"/>
      <c r="MY549"/>
      <c r="MZ549"/>
      <c r="NA549"/>
      <c r="NB549"/>
      <c r="NC549"/>
      <c r="ND549"/>
      <c r="NE549"/>
      <c r="NF549"/>
      <c r="NG549"/>
      <c r="NH549"/>
      <c r="NI549"/>
      <c r="NJ549"/>
      <c r="NK549"/>
      <c r="NL549"/>
      <c r="NM549"/>
      <c r="NN549"/>
      <c r="NO549"/>
      <c r="NP549"/>
      <c r="NQ549"/>
      <c r="NR549"/>
      <c r="NS549"/>
      <c r="NT549"/>
      <c r="NU549"/>
      <c r="NV549"/>
      <c r="NW549"/>
      <c r="NX549"/>
      <c r="NY549"/>
      <c r="NZ549"/>
      <c r="OA549"/>
      <c r="OB549"/>
      <c r="OC549"/>
      <c r="OD549"/>
      <c r="OE549"/>
      <c r="OF549"/>
      <c r="OG549"/>
      <c r="OH549"/>
      <c r="OI549"/>
      <c r="OJ549"/>
      <c r="OK549"/>
      <c r="OL549"/>
      <c r="OM549"/>
      <c r="ON549"/>
      <c r="OO549"/>
      <c r="OP549"/>
      <c r="OQ549"/>
      <c r="OR549"/>
      <c r="OS549"/>
      <c r="OT549"/>
      <c r="OU549"/>
      <c r="OV549"/>
      <c r="OW549"/>
      <c r="OX549"/>
      <c r="OY549"/>
      <c r="OZ549"/>
      <c r="PA549"/>
      <c r="PB549"/>
      <c r="PC549"/>
      <c r="PD549"/>
      <c r="PE549"/>
      <c r="PF549"/>
      <c r="PG549"/>
      <c r="PH549"/>
      <c r="PI549"/>
      <c r="PJ549"/>
      <c r="PK549"/>
      <c r="PL549"/>
      <c r="PM549"/>
      <c r="PN549"/>
      <c r="PO549"/>
      <c r="PP549"/>
      <c r="PQ549"/>
      <c r="PR549"/>
      <c r="PS549"/>
      <c r="PT549"/>
      <c r="PU549"/>
      <c r="PV549"/>
      <c r="PW549"/>
      <c r="PX549"/>
      <c r="PY549"/>
      <c r="PZ549"/>
      <c r="QA549"/>
      <c r="QB549"/>
      <c r="QC549"/>
      <c r="QD549"/>
      <c r="QE549"/>
      <c r="QF549"/>
      <c r="QG549"/>
      <c r="QH549"/>
      <c r="QI549"/>
      <c r="QJ549"/>
      <c r="QK549"/>
      <c r="QL549"/>
      <c r="QM549"/>
      <c r="QN549"/>
      <c r="QO549"/>
      <c r="QP549"/>
      <c r="QQ549"/>
      <c r="QR549"/>
      <c r="QS549"/>
      <c r="QT549"/>
      <c r="QU549"/>
      <c r="QV549"/>
      <c r="QW549"/>
      <c r="QX549"/>
      <c r="QY549"/>
      <c r="QZ549"/>
      <c r="RA549"/>
      <c r="RB549"/>
      <c r="RC549"/>
      <c r="RD549"/>
      <c r="RE549"/>
      <c r="RF549"/>
      <c r="RG549"/>
      <c r="RH549"/>
      <c r="RI549"/>
      <c r="RJ549"/>
      <c r="RK549"/>
      <c r="RL549"/>
      <c r="RM549"/>
      <c r="RN549"/>
      <c r="RO549"/>
      <c r="RP549"/>
      <c r="RQ549"/>
      <c r="RR549"/>
      <c r="RS549"/>
      <c r="RT549"/>
      <c r="RU549"/>
      <c r="RV549"/>
      <c r="RW549"/>
      <c r="RX549"/>
      <c r="RY549"/>
      <c r="RZ549"/>
      <c r="SA549"/>
      <c r="SB549"/>
      <c r="SC549"/>
      <c r="SD549"/>
      <c r="SE549"/>
      <c r="SF549"/>
      <c r="SG549"/>
      <c r="SH549"/>
      <c r="SI549"/>
      <c r="SJ549"/>
      <c r="SK549"/>
      <c r="SL549"/>
      <c r="SM549"/>
      <c r="SN549"/>
      <c r="SO549"/>
      <c r="SP549"/>
      <c r="SQ549"/>
      <c r="SR549"/>
      <c r="SS549"/>
      <c r="ST549"/>
      <c r="SU549"/>
      <c r="SV549"/>
      <c r="SW549"/>
      <c r="SX549"/>
      <c r="SY549"/>
      <c r="SZ549"/>
      <c r="TA549"/>
      <c r="TB549"/>
      <c r="TC549"/>
      <c r="TD549"/>
      <c r="TE549"/>
      <c r="TF549"/>
      <c r="TG549"/>
      <c r="TH549"/>
      <c r="TI549"/>
      <c r="TJ549"/>
      <c r="TK549"/>
      <c r="TL549"/>
      <c r="TM549"/>
      <c r="TN549"/>
      <c r="TO549"/>
      <c r="TP549"/>
      <c r="TQ549"/>
      <c r="TR549"/>
      <c r="TS549"/>
      <c r="TT549"/>
      <c r="TU549"/>
      <c r="TV549"/>
      <c r="TW549"/>
      <c r="TX549"/>
      <c r="TY549"/>
      <c r="TZ549"/>
      <c r="UA549"/>
      <c r="UB549"/>
      <c r="UC549"/>
      <c r="UD549"/>
      <c r="UE549"/>
      <c r="UF549"/>
      <c r="UG549"/>
      <c r="UH549"/>
      <c r="UI549"/>
      <c r="UJ549"/>
      <c r="UK549"/>
      <c r="UL549"/>
      <c r="UM549"/>
      <c r="UN549"/>
      <c r="UO549"/>
      <c r="UP549"/>
      <c r="UQ549"/>
      <c r="UR549"/>
      <c r="US549"/>
      <c r="UT549"/>
      <c r="UU549"/>
      <c r="UV549"/>
      <c r="UW549"/>
      <c r="UX549"/>
      <c r="UY549"/>
      <c r="UZ549"/>
      <c r="VA549"/>
      <c r="VB549"/>
      <c r="VC549"/>
      <c r="VD549"/>
      <c r="VE549"/>
      <c r="VF549"/>
      <c r="VG549"/>
      <c r="VH549"/>
      <c r="VI549"/>
      <c r="VJ549"/>
      <c r="VK549"/>
      <c r="VL549"/>
      <c r="VM549"/>
      <c r="VN549"/>
      <c r="VO549"/>
      <c r="VP549"/>
      <c r="VQ549"/>
      <c r="VR549"/>
      <c r="VS549"/>
      <c r="VT549"/>
      <c r="VU549"/>
      <c r="VV549"/>
      <c r="VW549"/>
      <c r="VX549"/>
      <c r="VY549"/>
      <c r="VZ549"/>
      <c r="WA549"/>
      <c r="WB549"/>
      <c r="WC549"/>
      <c r="WD549"/>
      <c r="WE549"/>
      <c r="WF549"/>
      <c r="WG549"/>
      <c r="WH549"/>
      <c r="WI549"/>
      <c r="WJ549"/>
      <c r="WK549"/>
      <c r="WL549"/>
      <c r="WM549"/>
      <c r="WN549"/>
      <c r="WO549"/>
      <c r="WP549"/>
      <c r="WQ549"/>
      <c r="WR549"/>
      <c r="WS549"/>
      <c r="WT549"/>
      <c r="WU549"/>
      <c r="WV549"/>
      <c r="WW549"/>
    </row>
    <row r="550" spans="1:621" s="41" customFormat="1" ht="31.5" hidden="1" customHeight="1" x14ac:dyDescent="0.25">
      <c r="A550" s="740"/>
      <c r="B550" s="716"/>
      <c r="C550" s="735"/>
      <c r="D550" s="735"/>
      <c r="E550" s="735"/>
      <c r="F550" s="306" t="s">
        <v>3116</v>
      </c>
      <c r="G550" s="706"/>
      <c r="H550" s="216">
        <v>44342.565972222219</v>
      </c>
      <c r="I550" s="706"/>
      <c r="J550" s="45">
        <f>H550-G547</f>
        <v>6.0416666659875773E-2</v>
      </c>
      <c r="K550" s="284" t="s">
        <v>3117</v>
      </c>
      <c r="L550" s="309">
        <v>1</v>
      </c>
      <c r="M550" s="309"/>
      <c r="N550" s="309"/>
      <c r="O550" s="309"/>
      <c r="P550" s="309"/>
      <c r="Q550" s="309"/>
      <c r="R550" s="722"/>
      <c r="S550" s="722"/>
      <c r="T550" s="722"/>
      <c r="U550" s="309">
        <v>370</v>
      </c>
      <c r="V550" s="722"/>
      <c r="W550" s="722"/>
      <c r="X550" s="704"/>
      <c r="Y550" s="50">
        <f t="shared" si="79"/>
        <v>1.4499999998370185</v>
      </c>
      <c r="Z550"/>
      <c r="AA550"/>
      <c r="AB550"/>
      <c r="AC550"/>
      <c r="AD550"/>
      <c r="AE550"/>
      <c r="AF550"/>
      <c r="AG550"/>
      <c r="AH550"/>
      <c r="AI550"/>
      <c r="AJ550"/>
      <c r="AK550"/>
      <c r="AL550"/>
      <c r="AM550"/>
      <c r="AN550"/>
      <c r="AO550"/>
      <c r="AP550"/>
      <c r="AQ550"/>
      <c r="AR550"/>
      <c r="AS550"/>
      <c r="AT550"/>
      <c r="AU550"/>
      <c r="AV550" s="53"/>
      <c r="AW550" s="53"/>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c r="DY550"/>
      <c r="DZ550"/>
      <c r="EA550"/>
      <c r="EB550"/>
      <c r="EC550"/>
      <c r="ED550"/>
      <c r="EE550"/>
      <c r="EF550"/>
      <c r="EG550"/>
      <c r="EH550"/>
      <c r="EI550"/>
      <c r="EJ550"/>
      <c r="EK550"/>
      <c r="EL550"/>
      <c r="EM550"/>
      <c r="EN550"/>
      <c r="EO550"/>
      <c r="EP550"/>
      <c r="EQ550"/>
      <c r="ER550"/>
      <c r="ES550"/>
      <c r="ET550"/>
      <c r="EU550"/>
      <c r="EV550"/>
      <c r="EW550"/>
      <c r="EX550"/>
      <c r="EY550"/>
      <c r="EZ550"/>
      <c r="FA550"/>
      <c r="FB550"/>
      <c r="FC550"/>
      <c r="FD550"/>
      <c r="FE550"/>
      <c r="FF550"/>
      <c r="FG550"/>
      <c r="FH550"/>
      <c r="FI550"/>
      <c r="FJ550"/>
      <c r="FK550"/>
      <c r="FL550"/>
      <c r="FM550"/>
      <c r="FN550"/>
      <c r="FO550"/>
      <c r="FP550"/>
      <c r="FQ550"/>
      <c r="FR550"/>
      <c r="FS550"/>
      <c r="FT550"/>
      <c r="FU550"/>
      <c r="FV550"/>
      <c r="FW550"/>
      <c r="FX550"/>
      <c r="FY550"/>
      <c r="FZ550"/>
      <c r="GA550"/>
      <c r="GB550"/>
      <c r="GC550"/>
      <c r="GD550"/>
      <c r="GE550"/>
      <c r="GF550"/>
      <c r="GG550"/>
      <c r="GH550"/>
      <c r="GI550"/>
      <c r="GJ550"/>
      <c r="GK550"/>
      <c r="GL550"/>
      <c r="GM550"/>
      <c r="GN550"/>
      <c r="GO550"/>
      <c r="GP550"/>
      <c r="GQ550"/>
      <c r="GR550"/>
      <c r="GS550"/>
      <c r="GT550"/>
      <c r="GU550"/>
      <c r="GV550"/>
      <c r="GW550"/>
      <c r="GX550"/>
      <c r="GY550"/>
      <c r="GZ550"/>
      <c r="HA550"/>
      <c r="HB550"/>
      <c r="HC550"/>
      <c r="HD550"/>
      <c r="HE550"/>
      <c r="HF550"/>
      <c r="HG550"/>
      <c r="HH550"/>
      <c r="HI550"/>
      <c r="HJ550"/>
      <c r="HK550"/>
      <c r="HL550"/>
      <c r="HM550"/>
      <c r="HN550"/>
      <c r="HO550"/>
      <c r="HP550"/>
      <c r="HQ550"/>
      <c r="HR550"/>
      <c r="HS550"/>
      <c r="HT550"/>
      <c r="HU550"/>
      <c r="HV550"/>
      <c r="HW550"/>
      <c r="HX550"/>
      <c r="HY550"/>
      <c r="HZ550"/>
      <c r="IA550"/>
      <c r="IB550"/>
      <c r="IC550"/>
      <c r="ID550"/>
      <c r="IE550"/>
      <c r="IF550"/>
      <c r="IG550"/>
      <c r="IH550"/>
      <c r="II550"/>
      <c r="IJ550"/>
      <c r="IK550"/>
      <c r="IL550"/>
      <c r="IM550"/>
      <c r="IN550"/>
      <c r="IO550"/>
      <c r="IP550"/>
      <c r="IQ550"/>
      <c r="IR550"/>
      <c r="IS550"/>
      <c r="IT550"/>
      <c r="IU550"/>
      <c r="IV550"/>
      <c r="IW550"/>
      <c r="IX550"/>
      <c r="IY550"/>
      <c r="IZ550"/>
      <c r="JA550"/>
      <c r="JB550"/>
      <c r="JC550"/>
      <c r="JD550"/>
      <c r="JE550"/>
      <c r="JF550"/>
      <c r="JG550"/>
      <c r="JH550"/>
      <c r="JI550"/>
      <c r="JJ550"/>
      <c r="JK550"/>
      <c r="JL550"/>
      <c r="JM550"/>
      <c r="JN550"/>
      <c r="JO550"/>
      <c r="JP550"/>
      <c r="JQ550"/>
      <c r="JR550"/>
      <c r="JS550"/>
      <c r="JT550"/>
      <c r="JU550"/>
      <c r="JV550"/>
      <c r="JW550"/>
      <c r="JX550"/>
      <c r="JY550"/>
      <c r="JZ550"/>
      <c r="KA550"/>
      <c r="KB550"/>
      <c r="KC550"/>
      <c r="KD550"/>
      <c r="KE550"/>
      <c r="KF550"/>
      <c r="KG550"/>
      <c r="KH550"/>
      <c r="KI550"/>
      <c r="KJ550"/>
      <c r="KK550"/>
      <c r="KL550"/>
      <c r="KM550"/>
      <c r="KN550"/>
      <c r="KO550"/>
      <c r="KP550"/>
      <c r="KQ550"/>
      <c r="KR550"/>
      <c r="KS550"/>
      <c r="KT550"/>
      <c r="KU550"/>
      <c r="KV550"/>
      <c r="KW550"/>
      <c r="KX550"/>
      <c r="KY550"/>
      <c r="KZ550"/>
      <c r="LA550"/>
      <c r="LB550"/>
      <c r="LC550"/>
      <c r="LD550"/>
      <c r="LE550"/>
      <c r="LF550"/>
      <c r="LG550"/>
      <c r="LH550"/>
      <c r="LI550"/>
      <c r="LJ550"/>
      <c r="LK550"/>
      <c r="LL550"/>
      <c r="LM550"/>
      <c r="LN550"/>
      <c r="LO550"/>
      <c r="LP550"/>
      <c r="LQ550"/>
      <c r="LR550"/>
      <c r="LS550"/>
      <c r="LT550"/>
      <c r="LU550"/>
      <c r="LV550"/>
      <c r="LW550"/>
      <c r="LX550"/>
      <c r="LY550"/>
      <c r="LZ550"/>
      <c r="MA550"/>
      <c r="MB550"/>
      <c r="MC550"/>
      <c r="MD550"/>
      <c r="ME550"/>
      <c r="MF550"/>
      <c r="MG550"/>
      <c r="MH550"/>
      <c r="MI550"/>
      <c r="MJ550"/>
      <c r="MK550"/>
      <c r="ML550"/>
      <c r="MM550"/>
      <c r="MN550"/>
      <c r="MO550"/>
      <c r="MP550"/>
      <c r="MQ550"/>
      <c r="MR550"/>
      <c r="MS550"/>
      <c r="MT550"/>
      <c r="MU550"/>
      <c r="MV550"/>
      <c r="MW550"/>
      <c r="MX550"/>
      <c r="MY550"/>
      <c r="MZ550"/>
      <c r="NA550"/>
      <c r="NB550"/>
      <c r="NC550"/>
      <c r="ND550"/>
      <c r="NE550"/>
      <c r="NF550"/>
      <c r="NG550"/>
      <c r="NH550"/>
      <c r="NI550"/>
      <c r="NJ550"/>
      <c r="NK550"/>
      <c r="NL550"/>
      <c r="NM550"/>
      <c r="NN550"/>
      <c r="NO550"/>
      <c r="NP550"/>
      <c r="NQ550"/>
      <c r="NR550"/>
      <c r="NS550"/>
      <c r="NT550"/>
      <c r="NU550"/>
      <c r="NV550"/>
      <c r="NW550"/>
      <c r="NX550"/>
      <c r="NY550"/>
      <c r="NZ550"/>
      <c r="OA550"/>
      <c r="OB550"/>
      <c r="OC550"/>
      <c r="OD550"/>
      <c r="OE550"/>
      <c r="OF550"/>
      <c r="OG550"/>
      <c r="OH550"/>
      <c r="OI550"/>
      <c r="OJ550"/>
      <c r="OK550"/>
      <c r="OL550"/>
      <c r="OM550"/>
      <c r="ON550"/>
      <c r="OO550"/>
      <c r="OP550"/>
      <c r="OQ550"/>
      <c r="OR550"/>
      <c r="OS550"/>
      <c r="OT550"/>
      <c r="OU550"/>
      <c r="OV550"/>
      <c r="OW550"/>
      <c r="OX550"/>
      <c r="OY550"/>
      <c r="OZ550"/>
      <c r="PA550"/>
      <c r="PB550"/>
      <c r="PC550"/>
      <c r="PD550"/>
      <c r="PE550"/>
      <c r="PF550"/>
      <c r="PG550"/>
      <c r="PH550"/>
      <c r="PI550"/>
      <c r="PJ550"/>
      <c r="PK550"/>
      <c r="PL550"/>
      <c r="PM550"/>
      <c r="PN550"/>
      <c r="PO550"/>
      <c r="PP550"/>
      <c r="PQ550"/>
      <c r="PR550"/>
      <c r="PS550"/>
      <c r="PT550"/>
      <c r="PU550"/>
      <c r="PV550"/>
      <c r="PW550"/>
      <c r="PX550"/>
      <c r="PY550"/>
      <c r="PZ550"/>
      <c r="QA550"/>
      <c r="QB550"/>
      <c r="QC550"/>
      <c r="QD550"/>
      <c r="QE550"/>
      <c r="QF550"/>
      <c r="QG550"/>
      <c r="QH550"/>
      <c r="QI550"/>
      <c r="QJ550"/>
      <c r="QK550"/>
      <c r="QL550"/>
      <c r="QM550"/>
      <c r="QN550"/>
      <c r="QO550"/>
      <c r="QP550"/>
      <c r="QQ550"/>
      <c r="QR550"/>
      <c r="QS550"/>
      <c r="QT550"/>
      <c r="QU550"/>
      <c r="QV550"/>
      <c r="QW550"/>
      <c r="QX550"/>
      <c r="QY550"/>
      <c r="QZ550"/>
      <c r="RA550"/>
      <c r="RB550"/>
      <c r="RC550"/>
      <c r="RD550"/>
      <c r="RE550"/>
      <c r="RF550"/>
      <c r="RG550"/>
      <c r="RH550"/>
      <c r="RI550"/>
      <c r="RJ550"/>
      <c r="RK550"/>
      <c r="RL550"/>
      <c r="RM550"/>
      <c r="RN550"/>
      <c r="RO550"/>
      <c r="RP550"/>
      <c r="RQ550"/>
      <c r="RR550"/>
      <c r="RS550"/>
      <c r="RT550"/>
      <c r="RU550"/>
      <c r="RV550"/>
      <c r="RW550"/>
      <c r="RX550"/>
      <c r="RY550"/>
      <c r="RZ550"/>
      <c r="SA550"/>
      <c r="SB550"/>
      <c r="SC550"/>
      <c r="SD550"/>
      <c r="SE550"/>
      <c r="SF550"/>
      <c r="SG550"/>
      <c r="SH550"/>
      <c r="SI550"/>
      <c r="SJ550"/>
      <c r="SK550"/>
      <c r="SL550"/>
      <c r="SM550"/>
      <c r="SN550"/>
      <c r="SO550"/>
      <c r="SP550"/>
      <c r="SQ550"/>
      <c r="SR550"/>
      <c r="SS550"/>
      <c r="ST550"/>
      <c r="SU550"/>
      <c r="SV550"/>
      <c r="SW550"/>
      <c r="SX550"/>
      <c r="SY550"/>
      <c r="SZ550"/>
      <c r="TA550"/>
      <c r="TB550"/>
      <c r="TC550"/>
      <c r="TD550"/>
      <c r="TE550"/>
      <c r="TF550"/>
      <c r="TG550"/>
      <c r="TH550"/>
      <c r="TI550"/>
      <c r="TJ550"/>
      <c r="TK550"/>
      <c r="TL550"/>
      <c r="TM550"/>
      <c r="TN550"/>
      <c r="TO550"/>
      <c r="TP550"/>
      <c r="TQ550"/>
      <c r="TR550"/>
      <c r="TS550"/>
      <c r="TT550"/>
      <c r="TU550"/>
      <c r="TV550"/>
      <c r="TW550"/>
      <c r="TX550"/>
      <c r="TY550"/>
      <c r="TZ550"/>
      <c r="UA550"/>
      <c r="UB550"/>
      <c r="UC550"/>
      <c r="UD550"/>
      <c r="UE550"/>
      <c r="UF550"/>
      <c r="UG550"/>
      <c r="UH550"/>
      <c r="UI550"/>
      <c r="UJ550"/>
      <c r="UK550"/>
      <c r="UL550"/>
      <c r="UM550"/>
      <c r="UN550"/>
      <c r="UO550"/>
      <c r="UP550"/>
      <c r="UQ550"/>
      <c r="UR550"/>
      <c r="US550"/>
      <c r="UT550"/>
      <c r="UU550"/>
      <c r="UV550"/>
      <c r="UW550"/>
      <c r="UX550"/>
      <c r="UY550"/>
      <c r="UZ550"/>
      <c r="VA550"/>
      <c r="VB550"/>
      <c r="VC550"/>
      <c r="VD550"/>
      <c r="VE550"/>
      <c r="VF550"/>
      <c r="VG550"/>
      <c r="VH550"/>
      <c r="VI550"/>
      <c r="VJ550"/>
      <c r="VK550"/>
      <c r="VL550"/>
      <c r="VM550"/>
      <c r="VN550"/>
      <c r="VO550"/>
      <c r="VP550"/>
      <c r="VQ550"/>
      <c r="VR550"/>
      <c r="VS550"/>
      <c r="VT550"/>
      <c r="VU550"/>
      <c r="VV550"/>
      <c r="VW550"/>
      <c r="VX550"/>
      <c r="VY550"/>
      <c r="VZ550"/>
      <c r="WA550"/>
      <c r="WB550"/>
      <c r="WC550"/>
      <c r="WD550"/>
      <c r="WE550"/>
      <c r="WF550"/>
      <c r="WG550"/>
      <c r="WH550"/>
      <c r="WI550"/>
      <c r="WJ550"/>
      <c r="WK550"/>
      <c r="WL550"/>
      <c r="WM550"/>
      <c r="WN550"/>
      <c r="WO550"/>
      <c r="WP550"/>
      <c r="WQ550"/>
      <c r="WR550"/>
      <c r="WS550"/>
      <c r="WT550"/>
      <c r="WU550"/>
      <c r="WV550"/>
      <c r="WW550"/>
    </row>
    <row r="551" spans="1:621" s="41" customFormat="1" ht="22.5" hidden="1" customHeight="1" x14ac:dyDescent="0.25">
      <c r="A551" s="741"/>
      <c r="B551" s="631"/>
      <c r="C551" s="614"/>
      <c r="D551" s="614"/>
      <c r="E551" s="614"/>
      <c r="F551" s="306" t="s">
        <v>3118</v>
      </c>
      <c r="G551" s="652"/>
      <c r="H551" s="216">
        <v>44342.633333333331</v>
      </c>
      <c r="I551" s="652"/>
      <c r="J551" s="45">
        <f>H551-G547</f>
        <v>0.12777777777228039</v>
      </c>
      <c r="K551" s="284" t="s">
        <v>3119</v>
      </c>
      <c r="L551" s="309">
        <v>1</v>
      </c>
      <c r="M551" s="309"/>
      <c r="N551" s="309"/>
      <c r="O551" s="309"/>
      <c r="P551" s="309"/>
      <c r="Q551" s="309"/>
      <c r="R551" s="633"/>
      <c r="S551" s="633"/>
      <c r="T551" s="633"/>
      <c r="U551" s="309">
        <v>240</v>
      </c>
      <c r="V551" s="633"/>
      <c r="W551" s="633"/>
      <c r="X551" s="677"/>
      <c r="Y551" s="50">
        <f t="shared" si="79"/>
        <v>3.0666666665347293</v>
      </c>
      <c r="Z551"/>
      <c r="AA551"/>
      <c r="AB551"/>
      <c r="AC551"/>
      <c r="AD551"/>
      <c r="AE551"/>
      <c r="AF551"/>
      <c r="AG551"/>
      <c r="AH551"/>
      <c r="AI551"/>
      <c r="AJ551"/>
      <c r="AK551"/>
      <c r="AL551"/>
      <c r="AM551"/>
      <c r="AN551"/>
      <c r="AO551"/>
      <c r="AP551"/>
      <c r="AQ551"/>
      <c r="AR551"/>
      <c r="AS551"/>
      <c r="AT551"/>
      <c r="AU551"/>
      <c r="AV551" s="53"/>
      <c r="AW551" s="53"/>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c r="DY551"/>
      <c r="DZ551"/>
      <c r="EA551"/>
      <c r="EB551"/>
      <c r="EC551"/>
      <c r="ED551"/>
      <c r="EE551"/>
      <c r="EF551"/>
      <c r="EG551"/>
      <c r="EH551"/>
      <c r="EI551"/>
      <c r="EJ551"/>
      <c r="EK551"/>
      <c r="EL551"/>
      <c r="EM551"/>
      <c r="EN551"/>
      <c r="EO551"/>
      <c r="EP551"/>
      <c r="EQ551"/>
      <c r="ER551"/>
      <c r="ES551"/>
      <c r="ET551"/>
      <c r="EU551"/>
      <c r="EV551"/>
      <c r="EW551"/>
      <c r="EX551"/>
      <c r="EY551"/>
      <c r="EZ551"/>
      <c r="FA551"/>
      <c r="FB551"/>
      <c r="FC551"/>
      <c r="FD551"/>
      <c r="FE551"/>
      <c r="FF551"/>
      <c r="FG551"/>
      <c r="FH551"/>
      <c r="FI551"/>
      <c r="FJ551"/>
      <c r="FK551"/>
      <c r="FL551"/>
      <c r="FM551"/>
      <c r="FN551"/>
      <c r="FO551"/>
      <c r="FP551"/>
      <c r="FQ551"/>
      <c r="FR551"/>
      <c r="FS551"/>
      <c r="FT551"/>
      <c r="FU551"/>
      <c r="FV551"/>
      <c r="FW551"/>
      <c r="FX551"/>
      <c r="FY551"/>
      <c r="FZ551"/>
      <c r="GA551"/>
      <c r="GB551"/>
      <c r="GC551"/>
      <c r="GD551"/>
      <c r="GE551"/>
      <c r="GF551"/>
      <c r="GG551"/>
      <c r="GH551"/>
      <c r="GI551"/>
      <c r="GJ551"/>
      <c r="GK551"/>
      <c r="GL551"/>
      <c r="GM551"/>
      <c r="GN551"/>
      <c r="GO551"/>
      <c r="GP551"/>
      <c r="GQ551"/>
      <c r="GR551"/>
      <c r="GS551"/>
      <c r="GT551"/>
      <c r="GU551"/>
      <c r="GV551"/>
      <c r="GW551"/>
      <c r="GX551"/>
      <c r="GY551"/>
      <c r="GZ551"/>
      <c r="HA551"/>
      <c r="HB551"/>
      <c r="HC551"/>
      <c r="HD551"/>
      <c r="HE551"/>
      <c r="HF551"/>
      <c r="HG551"/>
      <c r="HH551"/>
      <c r="HI551"/>
      <c r="HJ551"/>
      <c r="HK551"/>
      <c r="HL551"/>
      <c r="HM551"/>
      <c r="HN551"/>
      <c r="HO551"/>
      <c r="HP551"/>
      <c r="HQ551"/>
      <c r="HR551"/>
      <c r="HS551"/>
      <c r="HT551"/>
      <c r="HU551"/>
      <c r="HV551"/>
      <c r="HW551"/>
      <c r="HX551"/>
      <c r="HY551"/>
      <c r="HZ551"/>
      <c r="IA551"/>
      <c r="IB551"/>
      <c r="IC551"/>
      <c r="ID551"/>
      <c r="IE551"/>
      <c r="IF551"/>
      <c r="IG551"/>
      <c r="IH551"/>
      <c r="II551"/>
      <c r="IJ551"/>
      <c r="IK551"/>
      <c r="IL551"/>
      <c r="IM551"/>
      <c r="IN551"/>
      <c r="IO551"/>
      <c r="IP551"/>
      <c r="IQ551"/>
      <c r="IR551"/>
      <c r="IS551"/>
      <c r="IT551"/>
      <c r="IU551"/>
      <c r="IV551"/>
      <c r="IW551"/>
      <c r="IX551"/>
      <c r="IY551"/>
      <c r="IZ551"/>
      <c r="JA551"/>
      <c r="JB551"/>
      <c r="JC551"/>
      <c r="JD551"/>
      <c r="JE551"/>
      <c r="JF551"/>
      <c r="JG551"/>
      <c r="JH551"/>
      <c r="JI551"/>
      <c r="JJ551"/>
      <c r="JK551"/>
      <c r="JL551"/>
      <c r="JM551"/>
      <c r="JN551"/>
      <c r="JO551"/>
      <c r="JP551"/>
      <c r="JQ551"/>
      <c r="JR551"/>
      <c r="JS551"/>
      <c r="JT551"/>
      <c r="JU551"/>
      <c r="JV551"/>
      <c r="JW551"/>
      <c r="JX551"/>
      <c r="JY551"/>
      <c r="JZ551"/>
      <c r="KA551"/>
      <c r="KB551"/>
      <c r="KC551"/>
      <c r="KD551"/>
      <c r="KE551"/>
      <c r="KF551"/>
      <c r="KG551"/>
      <c r="KH551"/>
      <c r="KI551"/>
      <c r="KJ551"/>
      <c r="KK551"/>
      <c r="KL551"/>
      <c r="KM551"/>
      <c r="KN551"/>
      <c r="KO551"/>
      <c r="KP551"/>
      <c r="KQ551"/>
      <c r="KR551"/>
      <c r="KS551"/>
      <c r="KT551"/>
      <c r="KU551"/>
      <c r="KV551"/>
      <c r="KW551"/>
      <c r="KX551"/>
      <c r="KY551"/>
      <c r="KZ551"/>
      <c r="LA551"/>
      <c r="LB551"/>
      <c r="LC551"/>
      <c r="LD551"/>
      <c r="LE551"/>
      <c r="LF551"/>
      <c r="LG551"/>
      <c r="LH551"/>
      <c r="LI551"/>
      <c r="LJ551"/>
      <c r="LK551"/>
      <c r="LL551"/>
      <c r="LM551"/>
      <c r="LN551"/>
      <c r="LO551"/>
      <c r="LP551"/>
      <c r="LQ551"/>
      <c r="LR551"/>
      <c r="LS551"/>
      <c r="LT551"/>
      <c r="LU551"/>
      <c r="LV551"/>
      <c r="LW551"/>
      <c r="LX551"/>
      <c r="LY551"/>
      <c r="LZ551"/>
      <c r="MA551"/>
      <c r="MB551"/>
      <c r="MC551"/>
      <c r="MD551"/>
      <c r="ME551"/>
      <c r="MF551"/>
      <c r="MG551"/>
      <c r="MH551"/>
      <c r="MI551"/>
      <c r="MJ551"/>
      <c r="MK551"/>
      <c r="ML551"/>
      <c r="MM551"/>
      <c r="MN551"/>
      <c r="MO551"/>
      <c r="MP551"/>
      <c r="MQ551"/>
      <c r="MR551"/>
      <c r="MS551"/>
      <c r="MT551"/>
      <c r="MU551"/>
      <c r="MV551"/>
      <c r="MW551"/>
      <c r="MX551"/>
      <c r="MY551"/>
      <c r="MZ551"/>
      <c r="NA551"/>
      <c r="NB551"/>
      <c r="NC551"/>
      <c r="ND551"/>
      <c r="NE551"/>
      <c r="NF551"/>
      <c r="NG551"/>
      <c r="NH551"/>
      <c r="NI551"/>
      <c r="NJ551"/>
      <c r="NK551"/>
      <c r="NL551"/>
      <c r="NM551"/>
      <c r="NN551"/>
      <c r="NO551"/>
      <c r="NP551"/>
      <c r="NQ551"/>
      <c r="NR551"/>
      <c r="NS551"/>
      <c r="NT551"/>
      <c r="NU551"/>
      <c r="NV551"/>
      <c r="NW551"/>
      <c r="NX551"/>
      <c r="NY551"/>
      <c r="NZ551"/>
      <c r="OA551"/>
      <c r="OB551"/>
      <c r="OC551"/>
      <c r="OD551"/>
      <c r="OE551"/>
      <c r="OF551"/>
      <c r="OG551"/>
      <c r="OH551"/>
      <c r="OI551"/>
      <c r="OJ551"/>
      <c r="OK551"/>
      <c r="OL551"/>
      <c r="OM551"/>
      <c r="ON551"/>
      <c r="OO551"/>
      <c r="OP551"/>
      <c r="OQ551"/>
      <c r="OR551"/>
      <c r="OS551"/>
      <c r="OT551"/>
      <c r="OU551"/>
      <c r="OV551"/>
      <c r="OW551"/>
      <c r="OX551"/>
      <c r="OY551"/>
      <c r="OZ551"/>
      <c r="PA551"/>
      <c r="PB551"/>
      <c r="PC551"/>
      <c r="PD551"/>
      <c r="PE551"/>
      <c r="PF551"/>
      <c r="PG551"/>
      <c r="PH551"/>
      <c r="PI551"/>
      <c r="PJ551"/>
      <c r="PK551"/>
      <c r="PL551"/>
      <c r="PM551"/>
      <c r="PN551"/>
      <c r="PO551"/>
      <c r="PP551"/>
      <c r="PQ551"/>
      <c r="PR551"/>
      <c r="PS551"/>
      <c r="PT551"/>
      <c r="PU551"/>
      <c r="PV551"/>
      <c r="PW551"/>
      <c r="PX551"/>
      <c r="PY551"/>
      <c r="PZ551"/>
      <c r="QA551"/>
      <c r="QB551"/>
      <c r="QC551"/>
      <c r="QD551"/>
      <c r="QE551"/>
      <c r="QF551"/>
      <c r="QG551"/>
      <c r="QH551"/>
      <c r="QI551"/>
      <c r="QJ551"/>
      <c r="QK551"/>
      <c r="QL551"/>
      <c r="QM551"/>
      <c r="QN551"/>
      <c r="QO551"/>
      <c r="QP551"/>
      <c r="QQ551"/>
      <c r="QR551"/>
      <c r="QS551"/>
      <c r="QT551"/>
      <c r="QU551"/>
      <c r="QV551"/>
      <c r="QW551"/>
      <c r="QX551"/>
      <c r="QY551"/>
      <c r="QZ551"/>
      <c r="RA551"/>
      <c r="RB551"/>
      <c r="RC551"/>
      <c r="RD551"/>
      <c r="RE551"/>
      <c r="RF551"/>
      <c r="RG551"/>
      <c r="RH551"/>
      <c r="RI551"/>
      <c r="RJ551"/>
      <c r="RK551"/>
      <c r="RL551"/>
      <c r="RM551"/>
      <c r="RN551"/>
      <c r="RO551"/>
      <c r="RP551"/>
      <c r="RQ551"/>
      <c r="RR551"/>
      <c r="RS551"/>
      <c r="RT551"/>
      <c r="RU551"/>
      <c r="RV551"/>
      <c r="RW551"/>
      <c r="RX551"/>
      <c r="RY551"/>
      <c r="RZ551"/>
      <c r="SA551"/>
      <c r="SB551"/>
      <c r="SC551"/>
      <c r="SD551"/>
      <c r="SE551"/>
      <c r="SF551"/>
      <c r="SG551"/>
      <c r="SH551"/>
      <c r="SI551"/>
      <c r="SJ551"/>
      <c r="SK551"/>
      <c r="SL551"/>
      <c r="SM551"/>
      <c r="SN551"/>
      <c r="SO551"/>
      <c r="SP551"/>
      <c r="SQ551"/>
      <c r="SR551"/>
      <c r="SS551"/>
      <c r="ST551"/>
      <c r="SU551"/>
      <c r="SV551"/>
      <c r="SW551"/>
      <c r="SX551"/>
      <c r="SY551"/>
      <c r="SZ551"/>
      <c r="TA551"/>
      <c r="TB551"/>
      <c r="TC551"/>
      <c r="TD551"/>
      <c r="TE551"/>
      <c r="TF551"/>
      <c r="TG551"/>
      <c r="TH551"/>
      <c r="TI551"/>
      <c r="TJ551"/>
      <c r="TK551"/>
      <c r="TL551"/>
      <c r="TM551"/>
      <c r="TN551"/>
      <c r="TO551"/>
      <c r="TP551"/>
      <c r="TQ551"/>
      <c r="TR551"/>
      <c r="TS551"/>
      <c r="TT551"/>
      <c r="TU551"/>
      <c r="TV551"/>
      <c r="TW551"/>
      <c r="TX551"/>
      <c r="TY551"/>
      <c r="TZ551"/>
      <c r="UA551"/>
      <c r="UB551"/>
      <c r="UC551"/>
      <c r="UD551"/>
      <c r="UE551"/>
      <c r="UF551"/>
      <c r="UG551"/>
      <c r="UH551"/>
      <c r="UI551"/>
      <c r="UJ551"/>
      <c r="UK551"/>
      <c r="UL551"/>
      <c r="UM551"/>
      <c r="UN551"/>
      <c r="UO551"/>
      <c r="UP551"/>
      <c r="UQ551"/>
      <c r="UR551"/>
      <c r="US551"/>
      <c r="UT551"/>
      <c r="UU551"/>
      <c r="UV551"/>
      <c r="UW551"/>
      <c r="UX551"/>
      <c r="UY551"/>
      <c r="UZ551"/>
      <c r="VA551"/>
      <c r="VB551"/>
      <c r="VC551"/>
      <c r="VD551"/>
      <c r="VE551"/>
      <c r="VF551"/>
      <c r="VG551"/>
      <c r="VH551"/>
      <c r="VI551"/>
      <c r="VJ551"/>
      <c r="VK551"/>
      <c r="VL551"/>
      <c r="VM551"/>
      <c r="VN551"/>
      <c r="VO551"/>
      <c r="VP551"/>
      <c r="VQ551"/>
      <c r="VR551"/>
      <c r="VS551"/>
      <c r="VT551"/>
      <c r="VU551"/>
      <c r="VV551"/>
      <c r="VW551"/>
      <c r="VX551"/>
      <c r="VY551"/>
      <c r="VZ551"/>
      <c r="WA551"/>
      <c r="WB551"/>
      <c r="WC551"/>
      <c r="WD551"/>
      <c r="WE551"/>
      <c r="WF551"/>
      <c r="WG551"/>
      <c r="WH551"/>
      <c r="WI551"/>
      <c r="WJ551"/>
      <c r="WK551"/>
      <c r="WL551"/>
      <c r="WM551"/>
      <c r="WN551"/>
      <c r="WO551"/>
      <c r="WP551"/>
      <c r="WQ551"/>
      <c r="WR551"/>
      <c r="WS551"/>
      <c r="WT551"/>
      <c r="WU551"/>
      <c r="WV551"/>
      <c r="WW551"/>
    </row>
    <row r="552" spans="1:621" s="41" customFormat="1" ht="130.5" hidden="1" customHeight="1" x14ac:dyDescent="0.25">
      <c r="A552" s="92">
        <f>A547+1</f>
        <v>429</v>
      </c>
      <c r="B552" s="315" t="s">
        <v>86</v>
      </c>
      <c r="C552" s="288" t="s">
        <v>3120</v>
      </c>
      <c r="D552" s="288" t="s">
        <v>3121</v>
      </c>
      <c r="E552" s="288" t="s">
        <v>3122</v>
      </c>
      <c r="F552" s="288" t="s">
        <v>3123</v>
      </c>
      <c r="G552" s="289">
        <v>44342.694444444445</v>
      </c>
      <c r="H552" s="289">
        <v>44342.958333333336</v>
      </c>
      <c r="I552" s="289">
        <v>44342.958333333336</v>
      </c>
      <c r="J552" s="188">
        <f>H552-G552</f>
        <v>0.26388888889050577</v>
      </c>
      <c r="K552" s="306" t="s">
        <v>3124</v>
      </c>
      <c r="L552" s="288"/>
      <c r="M552" s="288"/>
      <c r="N552" s="288"/>
      <c r="O552" s="288"/>
      <c r="P552" s="288">
        <v>2</v>
      </c>
      <c r="Q552" s="288"/>
      <c r="R552" s="288" t="s">
        <v>3125</v>
      </c>
      <c r="S552" s="288" t="s">
        <v>3126</v>
      </c>
      <c r="T552" s="288" t="s">
        <v>75</v>
      </c>
      <c r="U552" s="288">
        <v>250</v>
      </c>
      <c r="V552" s="288" t="s">
        <v>76</v>
      </c>
      <c r="W552" s="288">
        <v>1</v>
      </c>
      <c r="X552" s="331">
        <v>287</v>
      </c>
      <c r="Y552" s="50">
        <f t="shared" si="79"/>
        <v>6.3333333333721384</v>
      </c>
      <c r="Z552"/>
      <c r="AA552"/>
      <c r="AB552"/>
      <c r="AC552"/>
      <c r="AD552"/>
      <c r="AE552"/>
      <c r="AF552"/>
      <c r="AG552"/>
      <c r="AH552">
        <v>1</v>
      </c>
      <c r="AI552"/>
      <c r="AJ552"/>
      <c r="AK552"/>
      <c r="AL552"/>
      <c r="AM552"/>
      <c r="AN552"/>
      <c r="AO552"/>
      <c r="AP552"/>
      <c r="AQ552"/>
      <c r="AR552"/>
      <c r="AS552"/>
      <c r="AT552"/>
      <c r="AU552"/>
      <c r="AV552" s="53" t="s">
        <v>89</v>
      </c>
      <c r="AW552" s="53" t="s">
        <v>94</v>
      </c>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c r="DY552"/>
      <c r="DZ552"/>
      <c r="EA552"/>
      <c r="EB552"/>
      <c r="EC552"/>
      <c r="ED552"/>
      <c r="EE552"/>
      <c r="EF552"/>
      <c r="EG552"/>
      <c r="EH552"/>
      <c r="EI552"/>
      <c r="EJ552"/>
      <c r="EK552"/>
      <c r="EL552"/>
      <c r="EM552"/>
      <c r="EN552"/>
      <c r="EO552"/>
      <c r="EP552"/>
      <c r="EQ552"/>
      <c r="ER552"/>
      <c r="ES552"/>
      <c r="ET552"/>
      <c r="EU552"/>
      <c r="EV552"/>
      <c r="EW552"/>
      <c r="EX552"/>
      <c r="EY552"/>
      <c r="EZ552"/>
      <c r="FA552"/>
      <c r="FB552"/>
      <c r="FC552"/>
      <c r="FD552"/>
      <c r="FE552"/>
      <c r="FF552"/>
      <c r="FG552"/>
      <c r="FH552"/>
      <c r="FI552"/>
      <c r="FJ552"/>
      <c r="FK552"/>
      <c r="FL552"/>
      <c r="FM552"/>
      <c r="FN552"/>
      <c r="FO552"/>
      <c r="FP552"/>
      <c r="FQ552"/>
      <c r="FR552"/>
      <c r="FS552"/>
      <c r="FT552"/>
      <c r="FU552"/>
      <c r="FV552"/>
      <c r="FW552"/>
      <c r="FX552"/>
      <c r="FY552"/>
      <c r="FZ552"/>
      <c r="GA552"/>
      <c r="GB552"/>
      <c r="GC552"/>
      <c r="GD552"/>
      <c r="GE552"/>
      <c r="GF552"/>
      <c r="GG552"/>
      <c r="GH552"/>
      <c r="GI552"/>
      <c r="GJ552"/>
      <c r="GK552"/>
      <c r="GL552"/>
      <c r="GM552"/>
      <c r="GN552"/>
      <c r="GO552"/>
      <c r="GP552"/>
      <c r="GQ552"/>
      <c r="GR552"/>
      <c r="GS552"/>
      <c r="GT552"/>
      <c r="GU552"/>
      <c r="GV552"/>
      <c r="GW552"/>
      <c r="GX552"/>
      <c r="GY552"/>
      <c r="GZ552"/>
      <c r="HA552"/>
      <c r="HB552"/>
      <c r="HC552"/>
      <c r="HD552"/>
      <c r="HE552"/>
      <c r="HF552"/>
      <c r="HG552"/>
      <c r="HH552"/>
      <c r="HI552"/>
      <c r="HJ552"/>
      <c r="HK552"/>
      <c r="HL552"/>
      <c r="HM552"/>
      <c r="HN552"/>
      <c r="HO552"/>
      <c r="HP552"/>
      <c r="HQ552"/>
      <c r="HR552"/>
      <c r="HS552"/>
      <c r="HT552"/>
      <c r="HU552"/>
      <c r="HV552"/>
      <c r="HW552"/>
      <c r="HX552"/>
      <c r="HY552"/>
      <c r="HZ552"/>
      <c r="IA552"/>
      <c r="IB552"/>
      <c r="IC552"/>
      <c r="ID552"/>
      <c r="IE552"/>
      <c r="IF552"/>
      <c r="IG552"/>
      <c r="IH552"/>
      <c r="II552"/>
      <c r="IJ552"/>
      <c r="IK552"/>
      <c r="IL552"/>
      <c r="IM552"/>
      <c r="IN552"/>
      <c r="IO552"/>
      <c r="IP552"/>
      <c r="IQ552"/>
      <c r="IR552"/>
      <c r="IS552"/>
      <c r="IT552"/>
      <c r="IU552"/>
      <c r="IV552"/>
      <c r="IW552"/>
      <c r="IX552"/>
      <c r="IY552"/>
      <c r="IZ552"/>
      <c r="JA552"/>
      <c r="JB552"/>
      <c r="JC552"/>
      <c r="JD552"/>
      <c r="JE552"/>
      <c r="JF552"/>
      <c r="JG552"/>
      <c r="JH552"/>
      <c r="JI552"/>
      <c r="JJ552"/>
      <c r="JK552"/>
      <c r="JL552"/>
      <c r="JM552"/>
      <c r="JN552"/>
      <c r="JO552"/>
      <c r="JP552"/>
      <c r="JQ552"/>
      <c r="JR552"/>
      <c r="JS552"/>
      <c r="JT552"/>
      <c r="JU552"/>
      <c r="JV552"/>
      <c r="JW552"/>
      <c r="JX552"/>
      <c r="JY552"/>
      <c r="JZ552"/>
      <c r="KA552"/>
      <c r="KB552"/>
      <c r="KC552"/>
      <c r="KD552"/>
      <c r="KE552"/>
      <c r="KF552"/>
      <c r="KG552"/>
      <c r="KH552"/>
      <c r="KI552"/>
      <c r="KJ552"/>
      <c r="KK552"/>
      <c r="KL552"/>
      <c r="KM552"/>
      <c r="KN552"/>
      <c r="KO552"/>
      <c r="KP552"/>
      <c r="KQ552"/>
      <c r="KR552"/>
      <c r="KS552"/>
      <c r="KT552"/>
      <c r="KU552"/>
      <c r="KV552"/>
      <c r="KW552"/>
      <c r="KX552"/>
      <c r="KY552"/>
      <c r="KZ552"/>
      <c r="LA552"/>
      <c r="LB552"/>
      <c r="LC552"/>
      <c r="LD552"/>
      <c r="LE552"/>
      <c r="LF552"/>
      <c r="LG552"/>
      <c r="LH552"/>
      <c r="LI552"/>
      <c r="LJ552"/>
      <c r="LK552"/>
      <c r="LL552"/>
      <c r="LM552"/>
      <c r="LN552"/>
      <c r="LO552"/>
      <c r="LP552"/>
      <c r="LQ552"/>
      <c r="LR552"/>
      <c r="LS552"/>
      <c r="LT552"/>
      <c r="LU552"/>
      <c r="LV552"/>
      <c r="LW552"/>
      <c r="LX552"/>
      <c r="LY552"/>
      <c r="LZ552"/>
      <c r="MA552"/>
      <c r="MB552"/>
      <c r="MC552"/>
      <c r="MD552"/>
      <c r="ME552"/>
      <c r="MF552"/>
      <c r="MG552"/>
      <c r="MH552"/>
      <c r="MI552"/>
      <c r="MJ552"/>
      <c r="MK552"/>
      <c r="ML552"/>
      <c r="MM552"/>
      <c r="MN552"/>
      <c r="MO552"/>
      <c r="MP552"/>
      <c r="MQ552"/>
      <c r="MR552"/>
      <c r="MS552"/>
      <c r="MT552"/>
      <c r="MU552"/>
      <c r="MV552"/>
      <c r="MW552"/>
      <c r="MX552"/>
      <c r="MY552"/>
      <c r="MZ552"/>
      <c r="NA552"/>
      <c r="NB552"/>
      <c r="NC552"/>
      <c r="ND552"/>
      <c r="NE552"/>
      <c r="NF552"/>
      <c r="NG552"/>
      <c r="NH552"/>
      <c r="NI552"/>
      <c r="NJ552"/>
      <c r="NK552"/>
      <c r="NL552"/>
      <c r="NM552"/>
      <c r="NN552"/>
      <c r="NO552"/>
      <c r="NP552"/>
      <c r="NQ552"/>
      <c r="NR552"/>
      <c r="NS552"/>
      <c r="NT552"/>
      <c r="NU552"/>
      <c r="NV552"/>
      <c r="NW552"/>
      <c r="NX552"/>
      <c r="NY552"/>
      <c r="NZ552"/>
      <c r="OA552"/>
      <c r="OB552"/>
      <c r="OC552"/>
      <c r="OD552"/>
      <c r="OE552"/>
      <c r="OF552"/>
      <c r="OG552"/>
      <c r="OH552"/>
      <c r="OI552"/>
      <c r="OJ552"/>
      <c r="OK552"/>
      <c r="OL552"/>
      <c r="OM552"/>
      <c r="ON552"/>
      <c r="OO552"/>
      <c r="OP552"/>
      <c r="OQ552"/>
      <c r="OR552"/>
      <c r="OS552"/>
      <c r="OT552"/>
      <c r="OU552"/>
      <c r="OV552"/>
      <c r="OW552"/>
      <c r="OX552"/>
      <c r="OY552"/>
      <c r="OZ552"/>
      <c r="PA552"/>
      <c r="PB552"/>
      <c r="PC552"/>
      <c r="PD552"/>
      <c r="PE552"/>
      <c r="PF552"/>
      <c r="PG552"/>
      <c r="PH552"/>
      <c r="PI552"/>
      <c r="PJ552"/>
      <c r="PK552"/>
      <c r="PL552"/>
      <c r="PM552"/>
      <c r="PN552"/>
      <c r="PO552"/>
      <c r="PP552"/>
      <c r="PQ552"/>
      <c r="PR552"/>
      <c r="PS552"/>
      <c r="PT552"/>
      <c r="PU552"/>
      <c r="PV552"/>
      <c r="PW552"/>
      <c r="PX552"/>
      <c r="PY552"/>
      <c r="PZ552"/>
      <c r="QA552"/>
      <c r="QB552"/>
      <c r="QC552"/>
      <c r="QD552"/>
      <c r="QE552"/>
      <c r="QF552"/>
      <c r="QG552"/>
      <c r="QH552"/>
      <c r="QI552"/>
      <c r="QJ552"/>
      <c r="QK552"/>
      <c r="QL552"/>
      <c r="QM552"/>
      <c r="QN552"/>
      <c r="QO552"/>
      <c r="QP552"/>
      <c r="QQ552"/>
      <c r="QR552"/>
      <c r="QS552"/>
      <c r="QT552"/>
      <c r="QU552"/>
      <c r="QV552"/>
      <c r="QW552"/>
      <c r="QX552"/>
      <c r="QY552"/>
      <c r="QZ552"/>
      <c r="RA552"/>
      <c r="RB552"/>
      <c r="RC552"/>
      <c r="RD552"/>
      <c r="RE552"/>
      <c r="RF552"/>
      <c r="RG552"/>
      <c r="RH552"/>
      <c r="RI552"/>
      <c r="RJ552"/>
      <c r="RK552"/>
      <c r="RL552"/>
      <c r="RM552"/>
      <c r="RN552"/>
      <c r="RO552"/>
      <c r="RP552"/>
      <c r="RQ552"/>
      <c r="RR552"/>
      <c r="RS552"/>
      <c r="RT552"/>
      <c r="RU552"/>
      <c r="RV552"/>
      <c r="RW552"/>
      <c r="RX552"/>
      <c r="RY552"/>
      <c r="RZ552"/>
      <c r="SA552"/>
      <c r="SB552"/>
      <c r="SC552"/>
      <c r="SD552"/>
      <c r="SE552"/>
      <c r="SF552"/>
      <c r="SG552"/>
      <c r="SH552"/>
      <c r="SI552"/>
      <c r="SJ552"/>
      <c r="SK552"/>
      <c r="SL552"/>
      <c r="SM552"/>
      <c r="SN552"/>
      <c r="SO552"/>
      <c r="SP552"/>
      <c r="SQ552"/>
      <c r="SR552"/>
      <c r="SS552"/>
      <c r="ST552"/>
      <c r="SU552"/>
      <c r="SV552"/>
      <c r="SW552"/>
      <c r="SX552"/>
      <c r="SY552"/>
      <c r="SZ552"/>
      <c r="TA552"/>
      <c r="TB552"/>
      <c r="TC552"/>
      <c r="TD552"/>
      <c r="TE552"/>
      <c r="TF552"/>
      <c r="TG552"/>
      <c r="TH552"/>
      <c r="TI552"/>
      <c r="TJ552"/>
      <c r="TK552"/>
      <c r="TL552"/>
      <c r="TM552"/>
      <c r="TN552"/>
      <c r="TO552"/>
      <c r="TP552"/>
      <c r="TQ552"/>
      <c r="TR552"/>
      <c r="TS552"/>
      <c r="TT552"/>
      <c r="TU552"/>
      <c r="TV552"/>
      <c r="TW552"/>
      <c r="TX552"/>
      <c r="TY552"/>
      <c r="TZ552"/>
      <c r="UA552"/>
      <c r="UB552"/>
      <c r="UC552"/>
      <c r="UD552"/>
      <c r="UE552"/>
      <c r="UF552"/>
      <c r="UG552"/>
      <c r="UH552"/>
      <c r="UI552"/>
      <c r="UJ552"/>
      <c r="UK552"/>
      <c r="UL552"/>
      <c r="UM552"/>
      <c r="UN552"/>
      <c r="UO552"/>
      <c r="UP552"/>
      <c r="UQ552"/>
      <c r="UR552"/>
      <c r="US552"/>
      <c r="UT552"/>
      <c r="UU552"/>
      <c r="UV552"/>
      <c r="UW552"/>
      <c r="UX552"/>
      <c r="UY552"/>
      <c r="UZ552"/>
      <c r="VA552"/>
      <c r="VB552"/>
      <c r="VC552"/>
      <c r="VD552"/>
      <c r="VE552"/>
      <c r="VF552"/>
      <c r="VG552"/>
      <c r="VH552"/>
      <c r="VI552"/>
      <c r="VJ552"/>
      <c r="VK552"/>
      <c r="VL552"/>
      <c r="VM552"/>
      <c r="VN552"/>
      <c r="VO552"/>
      <c r="VP552"/>
      <c r="VQ552"/>
      <c r="VR552"/>
      <c r="VS552"/>
      <c r="VT552"/>
      <c r="VU552"/>
      <c r="VV552"/>
      <c r="VW552"/>
      <c r="VX552"/>
      <c r="VY552"/>
      <c r="VZ552"/>
      <c r="WA552"/>
      <c r="WB552"/>
      <c r="WC552"/>
      <c r="WD552"/>
      <c r="WE552"/>
      <c r="WF552"/>
      <c r="WG552"/>
      <c r="WH552"/>
      <c r="WI552"/>
      <c r="WJ552"/>
      <c r="WK552"/>
      <c r="WL552"/>
      <c r="WM552"/>
      <c r="WN552"/>
      <c r="WO552"/>
      <c r="WP552"/>
      <c r="WQ552"/>
      <c r="WR552"/>
      <c r="WS552"/>
      <c r="WT552"/>
      <c r="WU552"/>
      <c r="WV552"/>
      <c r="WW552"/>
    </row>
    <row r="553" spans="1:621" s="41" customFormat="1" ht="82.5" hidden="1" customHeight="1" x14ac:dyDescent="0.25">
      <c r="A553" s="92">
        <f>A552+1</f>
        <v>430</v>
      </c>
      <c r="B553" s="315" t="s">
        <v>83</v>
      </c>
      <c r="C553" s="279" t="s">
        <v>3127</v>
      </c>
      <c r="D553" s="279" t="s">
        <v>3128</v>
      </c>
      <c r="E553" s="288" t="s">
        <v>3129</v>
      </c>
      <c r="F553" s="288" t="s">
        <v>3130</v>
      </c>
      <c r="G553" s="280">
        <v>44342.715277777781</v>
      </c>
      <c r="H553" s="156">
        <v>44342.828472222223</v>
      </c>
      <c r="I553" s="280">
        <v>44342.828472222223</v>
      </c>
      <c r="J553" s="188">
        <f>H553-G553</f>
        <v>0.1131944444423425</v>
      </c>
      <c r="K553" s="288" t="s">
        <v>3131</v>
      </c>
      <c r="L553" s="288"/>
      <c r="M553" s="288"/>
      <c r="N553" s="288"/>
      <c r="O553" s="288"/>
      <c r="P553" s="288"/>
      <c r="Q553" s="288"/>
      <c r="R553" s="288" t="s">
        <v>3132</v>
      </c>
      <c r="S553" s="288" t="s">
        <v>3133</v>
      </c>
      <c r="T553" s="288" t="s">
        <v>75</v>
      </c>
      <c r="U553" s="288">
        <v>50</v>
      </c>
      <c r="V553" s="279" t="s">
        <v>88</v>
      </c>
      <c r="W553" s="279">
        <v>0</v>
      </c>
      <c r="X553" s="331">
        <v>288</v>
      </c>
      <c r="Y553" s="50">
        <f t="shared" si="79"/>
        <v>2.71666666661622</v>
      </c>
      <c r="Z553"/>
      <c r="AA553"/>
      <c r="AB553"/>
      <c r="AC553"/>
      <c r="AD553"/>
      <c r="AE553">
        <v>1</v>
      </c>
      <c r="AF553"/>
      <c r="AG553"/>
      <c r="AH553"/>
      <c r="AI553"/>
      <c r="AJ553"/>
      <c r="AK553"/>
      <c r="AL553"/>
      <c r="AM553"/>
      <c r="AN553"/>
      <c r="AO553"/>
      <c r="AP553"/>
      <c r="AQ553"/>
      <c r="AR553"/>
      <c r="AS553"/>
      <c r="AT553"/>
      <c r="AU553"/>
      <c r="AV553" s="53" t="s">
        <v>95</v>
      </c>
      <c r="AW553" s="53" t="s">
        <v>90</v>
      </c>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c r="DY553"/>
      <c r="DZ553"/>
      <c r="EA553"/>
      <c r="EB553"/>
      <c r="EC553"/>
      <c r="ED553"/>
      <c r="EE553"/>
      <c r="EF553"/>
      <c r="EG553"/>
      <c r="EH553"/>
      <c r="EI553"/>
      <c r="EJ553"/>
      <c r="EK553"/>
      <c r="EL553"/>
      <c r="EM553"/>
      <c r="EN553"/>
      <c r="EO553"/>
      <c r="EP553"/>
      <c r="EQ553"/>
      <c r="ER553"/>
      <c r="ES553"/>
      <c r="ET553"/>
      <c r="EU553"/>
      <c r="EV553"/>
      <c r="EW553"/>
      <c r="EX553"/>
      <c r="EY553"/>
      <c r="EZ553"/>
      <c r="FA553"/>
      <c r="FB553"/>
      <c r="FC553"/>
      <c r="FD553"/>
      <c r="FE553"/>
      <c r="FF553"/>
      <c r="FG553"/>
      <c r="FH553"/>
      <c r="FI553"/>
      <c r="FJ553"/>
      <c r="FK553"/>
      <c r="FL553"/>
      <c r="FM553"/>
      <c r="FN553"/>
      <c r="FO553"/>
      <c r="FP553"/>
      <c r="FQ553"/>
      <c r="FR553"/>
      <c r="FS553"/>
      <c r="FT553"/>
      <c r="FU553"/>
      <c r="FV553"/>
      <c r="FW553"/>
      <c r="FX553"/>
      <c r="FY553"/>
      <c r="FZ553"/>
      <c r="GA553"/>
      <c r="GB553"/>
      <c r="GC553"/>
      <c r="GD553"/>
      <c r="GE553"/>
      <c r="GF553"/>
      <c r="GG553"/>
      <c r="GH553"/>
      <c r="GI553"/>
      <c r="GJ553"/>
      <c r="GK553"/>
      <c r="GL553"/>
      <c r="GM553"/>
      <c r="GN553"/>
      <c r="GO553"/>
      <c r="GP553"/>
      <c r="GQ553"/>
      <c r="GR553"/>
      <c r="GS553"/>
      <c r="GT553"/>
      <c r="GU553"/>
      <c r="GV553"/>
      <c r="GW553"/>
      <c r="GX553"/>
      <c r="GY553"/>
      <c r="GZ553"/>
      <c r="HA553"/>
      <c r="HB553"/>
      <c r="HC553"/>
      <c r="HD553"/>
      <c r="HE553"/>
      <c r="HF553"/>
      <c r="HG553"/>
      <c r="HH553"/>
      <c r="HI553"/>
      <c r="HJ553"/>
      <c r="HK553"/>
      <c r="HL553"/>
      <c r="HM553"/>
      <c r="HN553"/>
      <c r="HO553"/>
      <c r="HP553"/>
      <c r="HQ553"/>
      <c r="HR553"/>
      <c r="HS553"/>
      <c r="HT553"/>
      <c r="HU553"/>
      <c r="HV553"/>
      <c r="HW553"/>
      <c r="HX553"/>
      <c r="HY553"/>
      <c r="HZ553"/>
      <c r="IA553"/>
      <c r="IB553"/>
      <c r="IC553"/>
      <c r="ID553"/>
      <c r="IE553"/>
      <c r="IF553"/>
      <c r="IG553"/>
      <c r="IH553"/>
      <c r="II553"/>
      <c r="IJ553"/>
      <c r="IK553"/>
      <c r="IL553"/>
      <c r="IM553"/>
      <c r="IN553"/>
      <c r="IO553"/>
      <c r="IP553"/>
      <c r="IQ553"/>
      <c r="IR553"/>
      <c r="IS553"/>
      <c r="IT553"/>
      <c r="IU553"/>
      <c r="IV553"/>
      <c r="IW553"/>
      <c r="IX553"/>
      <c r="IY553"/>
      <c r="IZ553"/>
      <c r="JA553"/>
      <c r="JB553"/>
      <c r="JC553"/>
      <c r="JD553"/>
      <c r="JE553"/>
      <c r="JF553"/>
      <c r="JG553"/>
      <c r="JH553"/>
      <c r="JI553"/>
      <c r="JJ553"/>
      <c r="JK553"/>
      <c r="JL553"/>
      <c r="JM553"/>
      <c r="JN553"/>
      <c r="JO553"/>
      <c r="JP553"/>
      <c r="JQ553"/>
      <c r="JR553"/>
      <c r="JS553"/>
      <c r="JT553"/>
      <c r="JU553"/>
      <c r="JV553"/>
      <c r="JW553"/>
      <c r="JX553"/>
      <c r="JY553"/>
      <c r="JZ553"/>
      <c r="KA553"/>
      <c r="KB553"/>
      <c r="KC553"/>
      <c r="KD553"/>
      <c r="KE553"/>
      <c r="KF553"/>
      <c r="KG553"/>
      <c r="KH553"/>
      <c r="KI553"/>
      <c r="KJ553"/>
      <c r="KK553"/>
      <c r="KL553"/>
      <c r="KM553"/>
      <c r="KN553"/>
      <c r="KO553"/>
      <c r="KP553"/>
      <c r="KQ553"/>
      <c r="KR553"/>
      <c r="KS553"/>
      <c r="KT553"/>
      <c r="KU553"/>
      <c r="KV553"/>
      <c r="KW553"/>
      <c r="KX553"/>
      <c r="KY553"/>
      <c r="KZ553"/>
      <c r="LA553"/>
      <c r="LB553"/>
      <c r="LC553"/>
      <c r="LD553"/>
      <c r="LE553"/>
      <c r="LF553"/>
      <c r="LG553"/>
      <c r="LH553"/>
      <c r="LI553"/>
      <c r="LJ553"/>
      <c r="LK553"/>
      <c r="LL553"/>
      <c r="LM553"/>
      <c r="LN553"/>
      <c r="LO553"/>
      <c r="LP553"/>
      <c r="LQ553"/>
      <c r="LR553"/>
      <c r="LS553"/>
      <c r="LT553"/>
      <c r="LU553"/>
      <c r="LV553"/>
      <c r="LW553"/>
      <c r="LX553"/>
      <c r="LY553"/>
      <c r="LZ553"/>
      <c r="MA553"/>
      <c r="MB553"/>
      <c r="MC553"/>
      <c r="MD553"/>
      <c r="ME553"/>
      <c r="MF553"/>
      <c r="MG553"/>
      <c r="MH553"/>
      <c r="MI553"/>
      <c r="MJ553"/>
      <c r="MK553"/>
      <c r="ML553"/>
      <c r="MM553"/>
      <c r="MN553"/>
      <c r="MO553"/>
      <c r="MP553"/>
      <c r="MQ553"/>
      <c r="MR553"/>
      <c r="MS553"/>
      <c r="MT553"/>
      <c r="MU553"/>
      <c r="MV553"/>
      <c r="MW553"/>
      <c r="MX553"/>
      <c r="MY553"/>
      <c r="MZ553"/>
      <c r="NA553"/>
      <c r="NB553"/>
      <c r="NC553"/>
      <c r="ND553"/>
      <c r="NE553"/>
      <c r="NF553"/>
      <c r="NG553"/>
      <c r="NH553"/>
      <c r="NI553"/>
      <c r="NJ553"/>
      <c r="NK553"/>
      <c r="NL553"/>
      <c r="NM553"/>
      <c r="NN553"/>
      <c r="NO553"/>
      <c r="NP553"/>
      <c r="NQ553"/>
      <c r="NR553"/>
      <c r="NS553"/>
      <c r="NT553"/>
      <c r="NU553"/>
      <c r="NV553"/>
      <c r="NW553"/>
      <c r="NX553"/>
      <c r="NY553"/>
      <c r="NZ553"/>
      <c r="OA553"/>
      <c r="OB553"/>
      <c r="OC553"/>
      <c r="OD553"/>
      <c r="OE553"/>
      <c r="OF553"/>
      <c r="OG553"/>
      <c r="OH553"/>
      <c r="OI553"/>
      <c r="OJ553"/>
      <c r="OK553"/>
      <c r="OL553"/>
      <c r="OM553"/>
      <c r="ON553"/>
      <c r="OO553"/>
      <c r="OP553"/>
      <c r="OQ553"/>
      <c r="OR553"/>
      <c r="OS553"/>
      <c r="OT553"/>
      <c r="OU553"/>
      <c r="OV553"/>
      <c r="OW553"/>
      <c r="OX553"/>
      <c r="OY553"/>
      <c r="OZ553"/>
      <c r="PA553"/>
      <c r="PB553"/>
      <c r="PC553"/>
      <c r="PD553"/>
      <c r="PE553"/>
      <c r="PF553"/>
      <c r="PG553"/>
      <c r="PH553"/>
      <c r="PI553"/>
      <c r="PJ553"/>
      <c r="PK553"/>
      <c r="PL553"/>
      <c r="PM553"/>
      <c r="PN553"/>
      <c r="PO553"/>
      <c r="PP553"/>
      <c r="PQ553"/>
      <c r="PR553"/>
      <c r="PS553"/>
      <c r="PT553"/>
      <c r="PU553"/>
      <c r="PV553"/>
      <c r="PW553"/>
      <c r="PX553"/>
      <c r="PY553"/>
      <c r="PZ553"/>
      <c r="QA553"/>
      <c r="QB553"/>
      <c r="QC553"/>
      <c r="QD553"/>
      <c r="QE553"/>
      <c r="QF553"/>
      <c r="QG553"/>
      <c r="QH553"/>
      <c r="QI553"/>
      <c r="QJ553"/>
      <c r="QK553"/>
      <c r="QL553"/>
      <c r="QM553"/>
      <c r="QN553"/>
      <c r="QO553"/>
      <c r="QP553"/>
      <c r="QQ553"/>
      <c r="QR553"/>
      <c r="QS553"/>
      <c r="QT553"/>
      <c r="QU553"/>
      <c r="QV553"/>
      <c r="QW553"/>
      <c r="QX553"/>
      <c r="QY553"/>
      <c r="QZ553"/>
      <c r="RA553"/>
      <c r="RB553"/>
      <c r="RC553"/>
      <c r="RD553"/>
      <c r="RE553"/>
      <c r="RF553"/>
      <c r="RG553"/>
      <c r="RH553"/>
      <c r="RI553"/>
      <c r="RJ553"/>
      <c r="RK553"/>
      <c r="RL553"/>
      <c r="RM553"/>
      <c r="RN553"/>
      <c r="RO553"/>
      <c r="RP553"/>
      <c r="RQ553"/>
      <c r="RR553"/>
      <c r="RS553"/>
      <c r="RT553"/>
      <c r="RU553"/>
      <c r="RV553"/>
      <c r="RW553"/>
      <c r="RX553"/>
      <c r="RY553"/>
      <c r="RZ553"/>
      <c r="SA553"/>
      <c r="SB553"/>
      <c r="SC553"/>
      <c r="SD553"/>
      <c r="SE553"/>
      <c r="SF553"/>
      <c r="SG553"/>
      <c r="SH553"/>
      <c r="SI553"/>
      <c r="SJ553"/>
      <c r="SK553"/>
      <c r="SL553"/>
      <c r="SM553"/>
      <c r="SN553"/>
      <c r="SO553"/>
      <c r="SP553"/>
      <c r="SQ553"/>
      <c r="SR553"/>
      <c r="SS553"/>
      <c r="ST553"/>
      <c r="SU553"/>
      <c r="SV553"/>
      <c r="SW553"/>
      <c r="SX553"/>
      <c r="SY553"/>
      <c r="SZ553"/>
      <c r="TA553"/>
      <c r="TB553"/>
      <c r="TC553"/>
      <c r="TD553"/>
      <c r="TE553"/>
      <c r="TF553"/>
      <c r="TG553"/>
      <c r="TH553"/>
      <c r="TI553"/>
      <c r="TJ553"/>
      <c r="TK553"/>
      <c r="TL553"/>
      <c r="TM553"/>
      <c r="TN553"/>
      <c r="TO553"/>
      <c r="TP553"/>
      <c r="TQ553"/>
      <c r="TR553"/>
      <c r="TS553"/>
      <c r="TT553"/>
      <c r="TU553"/>
      <c r="TV553"/>
      <c r="TW553"/>
      <c r="TX553"/>
      <c r="TY553"/>
      <c r="TZ553"/>
      <c r="UA553"/>
      <c r="UB553"/>
      <c r="UC553"/>
      <c r="UD553"/>
      <c r="UE553"/>
      <c r="UF553"/>
      <c r="UG553"/>
      <c r="UH553"/>
      <c r="UI553"/>
      <c r="UJ553"/>
      <c r="UK553"/>
      <c r="UL553"/>
      <c r="UM553"/>
      <c r="UN553"/>
      <c r="UO553"/>
      <c r="UP553"/>
      <c r="UQ553"/>
      <c r="UR553"/>
      <c r="US553"/>
      <c r="UT553"/>
      <c r="UU553"/>
      <c r="UV553"/>
      <c r="UW553"/>
      <c r="UX553"/>
      <c r="UY553"/>
      <c r="UZ553"/>
      <c r="VA553"/>
      <c r="VB553"/>
      <c r="VC553"/>
      <c r="VD553"/>
      <c r="VE553"/>
      <c r="VF553"/>
      <c r="VG553"/>
      <c r="VH553"/>
      <c r="VI553"/>
      <c r="VJ553"/>
      <c r="VK553"/>
      <c r="VL553"/>
      <c r="VM553"/>
      <c r="VN553"/>
      <c r="VO553"/>
      <c r="VP553"/>
      <c r="VQ553"/>
      <c r="VR553"/>
      <c r="VS553"/>
      <c r="VT553"/>
      <c r="VU553"/>
      <c r="VV553"/>
      <c r="VW553"/>
      <c r="VX553"/>
      <c r="VY553"/>
      <c r="VZ553"/>
      <c r="WA553"/>
      <c r="WB553"/>
      <c r="WC553"/>
      <c r="WD553"/>
      <c r="WE553"/>
      <c r="WF553"/>
      <c r="WG553"/>
      <c r="WH553"/>
      <c r="WI553"/>
      <c r="WJ553"/>
      <c r="WK553"/>
      <c r="WL553"/>
      <c r="WM553"/>
      <c r="WN553"/>
      <c r="WO553"/>
      <c r="WP553"/>
      <c r="WQ553"/>
      <c r="WR553"/>
      <c r="WS553"/>
      <c r="WT553"/>
      <c r="WU553"/>
      <c r="WV553"/>
      <c r="WW553"/>
    </row>
    <row r="554" spans="1:621" s="41" customFormat="1" ht="93" hidden="1" customHeight="1" x14ac:dyDescent="0.25">
      <c r="A554" s="92">
        <f>A553+1</f>
        <v>431</v>
      </c>
      <c r="B554" s="315" t="s">
        <v>78</v>
      </c>
      <c r="C554" s="288" t="s">
        <v>3134</v>
      </c>
      <c r="D554" s="288" t="s">
        <v>3135</v>
      </c>
      <c r="E554" s="288" t="s">
        <v>3136</v>
      </c>
      <c r="F554" s="288" t="s">
        <v>3137</v>
      </c>
      <c r="G554" s="280">
        <v>44342.854166666664</v>
      </c>
      <c r="H554" s="156">
        <v>44342.895833333336</v>
      </c>
      <c r="I554" s="280">
        <v>44342.895833333336</v>
      </c>
      <c r="J554" s="188">
        <f>H554-G554</f>
        <v>4.1666666671517305E-2</v>
      </c>
      <c r="K554" s="288" t="s">
        <v>3138</v>
      </c>
      <c r="L554" s="288"/>
      <c r="M554" s="288"/>
      <c r="N554" s="288"/>
      <c r="O554" s="288">
        <v>2</v>
      </c>
      <c r="P554" s="288">
        <v>2</v>
      </c>
      <c r="Q554" s="288"/>
      <c r="R554" s="288" t="s">
        <v>3139</v>
      </c>
      <c r="S554" s="288" t="s">
        <v>3140</v>
      </c>
      <c r="T554" s="288" t="s">
        <v>75</v>
      </c>
      <c r="U554" s="288">
        <v>100</v>
      </c>
      <c r="V554" s="288" t="s">
        <v>88</v>
      </c>
      <c r="W554" s="288">
        <v>0</v>
      </c>
      <c r="X554" s="331">
        <v>289</v>
      </c>
      <c r="Y554" s="50">
        <f t="shared" si="79"/>
        <v>1.0000000001164153</v>
      </c>
      <c r="Z554"/>
      <c r="AA554"/>
      <c r="AB554"/>
      <c r="AC554"/>
      <c r="AD554"/>
      <c r="AE554">
        <v>1</v>
      </c>
      <c r="AF554"/>
      <c r="AG554"/>
      <c r="AH554"/>
      <c r="AI554"/>
      <c r="AJ554"/>
      <c r="AK554"/>
      <c r="AL554"/>
      <c r="AM554"/>
      <c r="AN554"/>
      <c r="AO554"/>
      <c r="AP554"/>
      <c r="AQ554"/>
      <c r="AR554"/>
      <c r="AS554"/>
      <c r="AT554"/>
      <c r="AU554"/>
      <c r="AV554" s="53" t="s">
        <v>95</v>
      </c>
      <c r="AW554" s="53" t="s">
        <v>90</v>
      </c>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c r="DY554"/>
      <c r="DZ554"/>
      <c r="EA554"/>
      <c r="EB554"/>
      <c r="EC554"/>
      <c r="ED554"/>
      <c r="EE554"/>
      <c r="EF554"/>
      <c r="EG554"/>
      <c r="EH554"/>
      <c r="EI554"/>
      <c r="EJ554"/>
      <c r="EK554"/>
      <c r="EL554"/>
      <c r="EM554"/>
      <c r="EN554"/>
      <c r="EO554"/>
      <c r="EP554"/>
      <c r="EQ554"/>
      <c r="ER554"/>
      <c r="ES554"/>
      <c r="ET554"/>
      <c r="EU554"/>
      <c r="EV554"/>
      <c r="EW554"/>
      <c r="EX554"/>
      <c r="EY554"/>
      <c r="EZ554"/>
      <c r="FA554"/>
      <c r="FB554"/>
      <c r="FC554"/>
      <c r="FD554"/>
      <c r="FE554"/>
      <c r="FF554"/>
      <c r="FG554"/>
      <c r="FH554"/>
      <c r="FI554"/>
      <c r="FJ554"/>
      <c r="FK554"/>
      <c r="FL554"/>
      <c r="FM554"/>
      <c r="FN554"/>
      <c r="FO554"/>
      <c r="FP554"/>
      <c r="FQ554"/>
      <c r="FR554"/>
      <c r="FS554"/>
      <c r="FT554"/>
      <c r="FU554"/>
      <c r="FV554"/>
      <c r="FW554"/>
      <c r="FX554"/>
      <c r="FY554"/>
      <c r="FZ554"/>
      <c r="GA554"/>
      <c r="GB554"/>
      <c r="GC554"/>
      <c r="GD554"/>
      <c r="GE554"/>
      <c r="GF554"/>
      <c r="GG554"/>
      <c r="GH554"/>
      <c r="GI554"/>
      <c r="GJ554"/>
      <c r="GK554"/>
      <c r="GL554"/>
      <c r="GM554"/>
      <c r="GN554"/>
      <c r="GO554"/>
      <c r="GP554"/>
      <c r="GQ554"/>
      <c r="GR554"/>
      <c r="GS554"/>
      <c r="GT554"/>
      <c r="GU554"/>
      <c r="GV554"/>
      <c r="GW554"/>
      <c r="GX554"/>
      <c r="GY554"/>
      <c r="GZ554"/>
      <c r="HA554"/>
      <c r="HB554"/>
      <c r="HC554"/>
      <c r="HD554"/>
      <c r="HE554"/>
      <c r="HF554"/>
      <c r="HG554"/>
      <c r="HH554"/>
      <c r="HI554"/>
      <c r="HJ554"/>
      <c r="HK554"/>
      <c r="HL554"/>
      <c r="HM554"/>
      <c r="HN554"/>
      <c r="HO554"/>
      <c r="HP554"/>
      <c r="HQ554"/>
      <c r="HR554"/>
      <c r="HS554"/>
      <c r="HT554"/>
      <c r="HU554"/>
      <c r="HV554"/>
      <c r="HW554"/>
      <c r="HX554"/>
      <c r="HY554"/>
      <c r="HZ554"/>
      <c r="IA554"/>
      <c r="IB554"/>
      <c r="IC554"/>
      <c r="ID554"/>
      <c r="IE554"/>
      <c r="IF554"/>
      <c r="IG554"/>
      <c r="IH554"/>
      <c r="II554"/>
      <c r="IJ554"/>
      <c r="IK554"/>
      <c r="IL554"/>
      <c r="IM554"/>
      <c r="IN554"/>
      <c r="IO554"/>
      <c r="IP554"/>
      <c r="IQ554"/>
      <c r="IR554"/>
      <c r="IS554"/>
      <c r="IT554"/>
      <c r="IU554"/>
      <c r="IV554"/>
      <c r="IW554"/>
      <c r="IX554"/>
      <c r="IY554"/>
      <c r="IZ554"/>
      <c r="JA554"/>
      <c r="JB554"/>
      <c r="JC554"/>
      <c r="JD554"/>
      <c r="JE554"/>
      <c r="JF554"/>
      <c r="JG554"/>
      <c r="JH554"/>
      <c r="JI554"/>
      <c r="JJ554"/>
      <c r="JK554"/>
      <c r="JL554"/>
      <c r="JM554"/>
      <c r="JN554"/>
      <c r="JO554"/>
      <c r="JP554"/>
      <c r="JQ554"/>
      <c r="JR554"/>
      <c r="JS554"/>
      <c r="JT554"/>
      <c r="JU554"/>
      <c r="JV554"/>
      <c r="JW554"/>
      <c r="JX554"/>
      <c r="JY554"/>
      <c r="JZ554"/>
      <c r="KA554"/>
      <c r="KB554"/>
      <c r="KC554"/>
      <c r="KD554"/>
      <c r="KE554"/>
      <c r="KF554"/>
      <c r="KG554"/>
      <c r="KH554"/>
      <c r="KI554"/>
      <c r="KJ554"/>
      <c r="KK554"/>
      <c r="KL554"/>
      <c r="KM554"/>
      <c r="KN554"/>
      <c r="KO554"/>
      <c r="KP554"/>
      <c r="KQ554"/>
      <c r="KR554"/>
      <c r="KS554"/>
      <c r="KT554"/>
      <c r="KU554"/>
      <c r="KV554"/>
      <c r="KW554"/>
      <c r="KX554"/>
      <c r="KY554"/>
      <c r="KZ554"/>
      <c r="LA554"/>
      <c r="LB554"/>
      <c r="LC554"/>
      <c r="LD554"/>
      <c r="LE554"/>
      <c r="LF554"/>
      <c r="LG554"/>
      <c r="LH554"/>
      <c r="LI554"/>
      <c r="LJ554"/>
      <c r="LK554"/>
      <c r="LL554"/>
      <c r="LM554"/>
      <c r="LN554"/>
      <c r="LO554"/>
      <c r="LP554"/>
      <c r="LQ554"/>
      <c r="LR554"/>
      <c r="LS554"/>
      <c r="LT554"/>
      <c r="LU554"/>
      <c r="LV554"/>
      <c r="LW554"/>
      <c r="LX554"/>
      <c r="LY554"/>
      <c r="LZ554"/>
      <c r="MA554"/>
      <c r="MB554"/>
      <c r="MC554"/>
      <c r="MD554"/>
      <c r="ME554"/>
      <c r="MF554"/>
      <c r="MG554"/>
      <c r="MH554"/>
      <c r="MI554"/>
      <c r="MJ554"/>
      <c r="MK554"/>
      <c r="ML554"/>
      <c r="MM554"/>
      <c r="MN554"/>
      <c r="MO554"/>
      <c r="MP554"/>
      <c r="MQ554"/>
      <c r="MR554"/>
      <c r="MS554"/>
      <c r="MT554"/>
      <c r="MU554"/>
      <c r="MV554"/>
      <c r="MW554"/>
      <c r="MX554"/>
      <c r="MY554"/>
      <c r="MZ554"/>
      <c r="NA554"/>
      <c r="NB554"/>
      <c r="NC554"/>
      <c r="ND554"/>
      <c r="NE554"/>
      <c r="NF554"/>
      <c r="NG554"/>
      <c r="NH554"/>
      <c r="NI554"/>
      <c r="NJ554"/>
      <c r="NK554"/>
      <c r="NL554"/>
      <c r="NM554"/>
      <c r="NN554"/>
      <c r="NO554"/>
      <c r="NP554"/>
      <c r="NQ554"/>
      <c r="NR554"/>
      <c r="NS554"/>
      <c r="NT554"/>
      <c r="NU554"/>
      <c r="NV554"/>
      <c r="NW554"/>
      <c r="NX554"/>
      <c r="NY554"/>
      <c r="NZ554"/>
      <c r="OA554"/>
      <c r="OB554"/>
      <c r="OC554"/>
      <c r="OD554"/>
      <c r="OE554"/>
      <c r="OF554"/>
      <c r="OG554"/>
      <c r="OH554"/>
      <c r="OI554"/>
      <c r="OJ554"/>
      <c r="OK554"/>
      <c r="OL554"/>
      <c r="OM554"/>
      <c r="ON554"/>
      <c r="OO554"/>
      <c r="OP554"/>
      <c r="OQ554"/>
      <c r="OR554"/>
      <c r="OS554"/>
      <c r="OT554"/>
      <c r="OU554"/>
      <c r="OV554"/>
      <c r="OW554"/>
      <c r="OX554"/>
      <c r="OY554"/>
      <c r="OZ554"/>
      <c r="PA554"/>
      <c r="PB554"/>
      <c r="PC554"/>
      <c r="PD554"/>
      <c r="PE554"/>
      <c r="PF554"/>
      <c r="PG554"/>
      <c r="PH554"/>
      <c r="PI554"/>
      <c r="PJ554"/>
      <c r="PK554"/>
      <c r="PL554"/>
      <c r="PM554"/>
      <c r="PN554"/>
      <c r="PO554"/>
      <c r="PP554"/>
      <c r="PQ554"/>
      <c r="PR554"/>
      <c r="PS554"/>
      <c r="PT554"/>
      <c r="PU554"/>
      <c r="PV554"/>
      <c r="PW554"/>
      <c r="PX554"/>
      <c r="PY554"/>
      <c r="PZ554"/>
      <c r="QA554"/>
      <c r="QB554"/>
      <c r="QC554"/>
      <c r="QD554"/>
      <c r="QE554"/>
      <c r="QF554"/>
      <c r="QG554"/>
      <c r="QH554"/>
      <c r="QI554"/>
      <c r="QJ554"/>
      <c r="QK554"/>
      <c r="QL554"/>
      <c r="QM554"/>
      <c r="QN554"/>
      <c r="QO554"/>
      <c r="QP554"/>
      <c r="QQ554"/>
      <c r="QR554"/>
      <c r="QS554"/>
      <c r="QT554"/>
      <c r="QU554"/>
      <c r="QV554"/>
      <c r="QW554"/>
      <c r="QX554"/>
      <c r="QY554"/>
      <c r="QZ554"/>
      <c r="RA554"/>
      <c r="RB554"/>
      <c r="RC554"/>
      <c r="RD554"/>
      <c r="RE554"/>
      <c r="RF554"/>
      <c r="RG554"/>
      <c r="RH554"/>
      <c r="RI554"/>
      <c r="RJ554"/>
      <c r="RK554"/>
      <c r="RL554"/>
      <c r="RM554"/>
      <c r="RN554"/>
      <c r="RO554"/>
      <c r="RP554"/>
      <c r="RQ554"/>
      <c r="RR554"/>
      <c r="RS554"/>
      <c r="RT554"/>
      <c r="RU554"/>
      <c r="RV554"/>
      <c r="RW554"/>
      <c r="RX554"/>
      <c r="RY554"/>
      <c r="RZ554"/>
      <c r="SA554"/>
      <c r="SB554"/>
      <c r="SC554"/>
      <c r="SD554"/>
      <c r="SE554"/>
      <c r="SF554"/>
      <c r="SG554"/>
      <c r="SH554"/>
      <c r="SI554"/>
      <c r="SJ554"/>
      <c r="SK554"/>
      <c r="SL554"/>
      <c r="SM554"/>
      <c r="SN554"/>
      <c r="SO554"/>
      <c r="SP554"/>
      <c r="SQ554"/>
      <c r="SR554"/>
      <c r="SS554"/>
      <c r="ST554"/>
      <c r="SU554"/>
      <c r="SV554"/>
      <c r="SW554"/>
      <c r="SX554"/>
      <c r="SY554"/>
      <c r="SZ554"/>
      <c r="TA554"/>
      <c r="TB554"/>
      <c r="TC554"/>
      <c r="TD554"/>
      <c r="TE554"/>
      <c r="TF554"/>
      <c r="TG554"/>
      <c r="TH554"/>
      <c r="TI554"/>
      <c r="TJ554"/>
      <c r="TK554"/>
      <c r="TL554"/>
      <c r="TM554"/>
      <c r="TN554"/>
      <c r="TO554"/>
      <c r="TP554"/>
      <c r="TQ554"/>
      <c r="TR554"/>
      <c r="TS554"/>
      <c r="TT554"/>
      <c r="TU554"/>
      <c r="TV554"/>
      <c r="TW554"/>
      <c r="TX554"/>
      <c r="TY554"/>
      <c r="TZ554"/>
      <c r="UA554"/>
      <c r="UB554"/>
      <c r="UC554"/>
      <c r="UD554"/>
      <c r="UE554"/>
      <c r="UF554"/>
      <c r="UG554"/>
      <c r="UH554"/>
      <c r="UI554"/>
      <c r="UJ554"/>
      <c r="UK554"/>
      <c r="UL554"/>
      <c r="UM554"/>
      <c r="UN554"/>
      <c r="UO554"/>
      <c r="UP554"/>
      <c r="UQ554"/>
      <c r="UR554"/>
      <c r="US554"/>
      <c r="UT554"/>
      <c r="UU554"/>
      <c r="UV554"/>
      <c r="UW554"/>
      <c r="UX554"/>
      <c r="UY554"/>
      <c r="UZ554"/>
      <c r="VA554"/>
      <c r="VB554"/>
      <c r="VC554"/>
      <c r="VD554"/>
      <c r="VE554"/>
      <c r="VF554"/>
      <c r="VG554"/>
      <c r="VH554"/>
      <c r="VI554"/>
      <c r="VJ554"/>
      <c r="VK554"/>
      <c r="VL554"/>
      <c r="VM554"/>
      <c r="VN554"/>
      <c r="VO554"/>
      <c r="VP554"/>
      <c r="VQ554"/>
      <c r="VR554"/>
      <c r="VS554"/>
      <c r="VT554"/>
      <c r="VU554"/>
      <c r="VV554"/>
      <c r="VW554"/>
      <c r="VX554"/>
      <c r="VY554"/>
      <c r="VZ554"/>
      <c r="WA554"/>
      <c r="WB554"/>
      <c r="WC554"/>
      <c r="WD554"/>
      <c r="WE554"/>
      <c r="WF554"/>
      <c r="WG554"/>
      <c r="WH554"/>
      <c r="WI554"/>
      <c r="WJ554"/>
      <c r="WK554"/>
      <c r="WL554"/>
      <c r="WM554"/>
      <c r="WN554"/>
      <c r="WO554"/>
      <c r="WP554"/>
      <c r="WQ554"/>
      <c r="WR554"/>
      <c r="WS554"/>
      <c r="WT554"/>
      <c r="WU554"/>
      <c r="WV554"/>
      <c r="WW554"/>
    </row>
    <row r="555" spans="1:621" s="41" customFormat="1" ht="40.5" hidden="1" customHeight="1" x14ac:dyDescent="0.25">
      <c r="A555" s="739">
        <f>A554+1</f>
        <v>432</v>
      </c>
      <c r="B555" s="607" t="s">
        <v>86</v>
      </c>
      <c r="C555" s="608" t="s">
        <v>1133</v>
      </c>
      <c r="D555" s="608" t="s">
        <v>2386</v>
      </c>
      <c r="E555" s="608" t="s">
        <v>3143</v>
      </c>
      <c r="F555" s="288" t="s">
        <v>3144</v>
      </c>
      <c r="G555" s="651">
        <v>44343.918055555558</v>
      </c>
      <c r="H555" s="308">
        <v>44343.918055555558</v>
      </c>
      <c r="I555" s="651">
        <v>44347.697916666664</v>
      </c>
      <c r="J555" s="711">
        <f>H555-G555</f>
        <v>0</v>
      </c>
      <c r="K555" s="299" t="s">
        <v>3145</v>
      </c>
      <c r="L555" s="299"/>
      <c r="M555" s="299"/>
      <c r="N555" s="299"/>
      <c r="O555" s="299"/>
      <c r="P555" s="299"/>
      <c r="Q555" s="299"/>
      <c r="R555" s="617" t="s">
        <v>3146</v>
      </c>
      <c r="S555" s="299" t="s">
        <v>3147</v>
      </c>
      <c r="T555" s="617" t="s">
        <v>75</v>
      </c>
      <c r="U555" s="617">
        <v>0</v>
      </c>
      <c r="V555" s="617" t="s">
        <v>76</v>
      </c>
      <c r="W555" s="617">
        <v>1</v>
      </c>
      <c r="X555" s="676">
        <v>290</v>
      </c>
      <c r="Y555" s="50">
        <f t="shared" si="79"/>
        <v>0</v>
      </c>
      <c r="Z555"/>
      <c r="AA555">
        <v>1</v>
      </c>
      <c r="AB555"/>
      <c r="AC555"/>
      <c r="AD555"/>
      <c r="AE555"/>
      <c r="AF555"/>
      <c r="AG555"/>
      <c r="AH555"/>
      <c r="AI555"/>
      <c r="AJ555"/>
      <c r="AK555"/>
      <c r="AL555"/>
      <c r="AM555"/>
      <c r="AN555"/>
      <c r="AO555"/>
      <c r="AP555"/>
      <c r="AQ555"/>
      <c r="AR555"/>
      <c r="AS555"/>
      <c r="AT555"/>
      <c r="AU555"/>
      <c r="AV555" s="53" t="s">
        <v>89</v>
      </c>
      <c r="AW555" s="53" t="s">
        <v>91</v>
      </c>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c r="DY555"/>
      <c r="DZ555"/>
      <c r="EA555"/>
      <c r="EB555"/>
      <c r="EC555"/>
      <c r="ED555"/>
      <c r="EE555"/>
      <c r="EF555"/>
      <c r="EG555"/>
      <c r="EH555"/>
      <c r="EI555"/>
      <c r="EJ555"/>
      <c r="EK555"/>
      <c r="EL555"/>
      <c r="EM555"/>
      <c r="EN555"/>
      <c r="EO555"/>
      <c r="EP555"/>
      <c r="EQ555"/>
      <c r="ER555"/>
      <c r="ES555"/>
      <c r="ET555"/>
      <c r="EU555"/>
      <c r="EV555"/>
      <c r="EW555"/>
      <c r="EX555"/>
      <c r="EY555"/>
      <c r="EZ555"/>
      <c r="FA555"/>
      <c r="FB555"/>
      <c r="FC555"/>
      <c r="FD555"/>
      <c r="FE555"/>
      <c r="FF555"/>
      <c r="FG555"/>
      <c r="FH555"/>
      <c r="FI555"/>
      <c r="FJ555"/>
      <c r="FK555"/>
      <c r="FL555"/>
      <c r="FM555"/>
      <c r="FN555"/>
      <c r="FO555"/>
      <c r="FP555"/>
      <c r="FQ555"/>
      <c r="FR555"/>
      <c r="FS555"/>
      <c r="FT555"/>
      <c r="FU555"/>
      <c r="FV555"/>
      <c r="FW555"/>
      <c r="FX555"/>
      <c r="FY555"/>
      <c r="FZ555"/>
      <c r="GA555"/>
      <c r="GB555"/>
      <c r="GC555"/>
      <c r="GD555"/>
      <c r="GE555"/>
      <c r="GF555"/>
      <c r="GG555"/>
      <c r="GH555"/>
      <c r="GI555"/>
      <c r="GJ555"/>
      <c r="GK555"/>
      <c r="GL555"/>
      <c r="GM555"/>
      <c r="GN555"/>
      <c r="GO555"/>
      <c r="GP555"/>
      <c r="GQ555"/>
      <c r="GR555"/>
      <c r="GS555"/>
      <c r="GT555"/>
      <c r="GU555"/>
      <c r="GV555"/>
      <c r="GW555"/>
      <c r="GX555"/>
      <c r="GY555"/>
      <c r="GZ555"/>
      <c r="HA555"/>
      <c r="HB555"/>
      <c r="HC555"/>
      <c r="HD555"/>
      <c r="HE555"/>
      <c r="HF555"/>
      <c r="HG555"/>
      <c r="HH555"/>
      <c r="HI555"/>
      <c r="HJ555"/>
      <c r="HK555"/>
      <c r="HL555"/>
      <c r="HM555"/>
      <c r="HN555"/>
      <c r="HO555"/>
      <c r="HP555"/>
      <c r="HQ555"/>
      <c r="HR555"/>
      <c r="HS555"/>
      <c r="HT555"/>
      <c r="HU555"/>
      <c r="HV555"/>
      <c r="HW555"/>
      <c r="HX555"/>
      <c r="HY555"/>
      <c r="HZ555"/>
      <c r="IA555"/>
      <c r="IB555"/>
      <c r="IC555"/>
      <c r="ID555"/>
      <c r="IE555"/>
      <c r="IF555"/>
      <c r="IG555"/>
      <c r="IH555"/>
      <c r="II555"/>
      <c r="IJ555"/>
      <c r="IK555"/>
      <c r="IL555"/>
      <c r="IM555"/>
      <c r="IN555"/>
      <c r="IO555"/>
      <c r="IP555"/>
      <c r="IQ555"/>
      <c r="IR555"/>
      <c r="IS555"/>
      <c r="IT555"/>
      <c r="IU555"/>
      <c r="IV555"/>
      <c r="IW555"/>
      <c r="IX555"/>
      <c r="IY555"/>
      <c r="IZ555"/>
      <c r="JA555"/>
      <c r="JB555"/>
      <c r="JC555"/>
      <c r="JD555"/>
      <c r="JE555"/>
      <c r="JF555"/>
      <c r="JG555"/>
      <c r="JH555"/>
      <c r="JI555"/>
      <c r="JJ555"/>
      <c r="JK555"/>
      <c r="JL555"/>
      <c r="JM555"/>
      <c r="JN555"/>
      <c r="JO555"/>
      <c r="JP555"/>
      <c r="JQ555"/>
      <c r="JR555"/>
      <c r="JS555"/>
      <c r="JT555"/>
      <c r="JU555"/>
      <c r="JV555"/>
      <c r="JW555"/>
      <c r="JX555"/>
      <c r="JY555"/>
      <c r="JZ555"/>
      <c r="KA555"/>
      <c r="KB555"/>
      <c r="KC555"/>
      <c r="KD555"/>
      <c r="KE555"/>
      <c r="KF555"/>
      <c r="KG555"/>
      <c r="KH555"/>
      <c r="KI555"/>
      <c r="KJ555"/>
      <c r="KK555"/>
      <c r="KL555"/>
      <c r="KM555"/>
      <c r="KN555"/>
      <c r="KO555"/>
      <c r="KP555"/>
      <c r="KQ555"/>
      <c r="KR555"/>
      <c r="KS555"/>
      <c r="KT555"/>
      <c r="KU555"/>
      <c r="KV555"/>
      <c r="KW555"/>
      <c r="KX555"/>
      <c r="KY555"/>
      <c r="KZ555"/>
      <c r="LA555"/>
      <c r="LB555"/>
      <c r="LC555"/>
      <c r="LD555"/>
      <c r="LE555"/>
      <c r="LF555"/>
      <c r="LG555"/>
      <c r="LH555"/>
      <c r="LI555"/>
      <c r="LJ555"/>
      <c r="LK555"/>
      <c r="LL555"/>
      <c r="LM555"/>
      <c r="LN555"/>
      <c r="LO555"/>
      <c r="LP555"/>
      <c r="LQ555"/>
      <c r="LR555"/>
      <c r="LS555"/>
      <c r="LT555"/>
      <c r="LU555"/>
      <c r="LV555"/>
      <c r="LW555"/>
      <c r="LX555"/>
      <c r="LY555"/>
      <c r="LZ555"/>
      <c r="MA555"/>
      <c r="MB555"/>
      <c r="MC555"/>
      <c r="MD555"/>
      <c r="ME555"/>
      <c r="MF555"/>
      <c r="MG555"/>
      <c r="MH555"/>
      <c r="MI555"/>
      <c r="MJ555"/>
      <c r="MK555"/>
      <c r="ML555"/>
      <c r="MM555"/>
      <c r="MN555"/>
      <c r="MO555"/>
      <c r="MP555"/>
      <c r="MQ555"/>
      <c r="MR555"/>
      <c r="MS555"/>
      <c r="MT555"/>
      <c r="MU555"/>
      <c r="MV555"/>
      <c r="MW555"/>
      <c r="MX555"/>
      <c r="MY555"/>
      <c r="MZ555"/>
      <c r="NA555"/>
      <c r="NB555"/>
      <c r="NC555"/>
      <c r="ND555"/>
      <c r="NE555"/>
      <c r="NF555"/>
      <c r="NG555"/>
      <c r="NH555"/>
      <c r="NI555"/>
      <c r="NJ555"/>
      <c r="NK555"/>
      <c r="NL555"/>
      <c r="NM555"/>
      <c r="NN555"/>
      <c r="NO555"/>
      <c r="NP555"/>
      <c r="NQ555"/>
      <c r="NR555"/>
      <c r="NS555"/>
      <c r="NT555"/>
      <c r="NU555"/>
      <c r="NV555"/>
      <c r="NW555"/>
      <c r="NX555"/>
      <c r="NY555"/>
      <c r="NZ555"/>
      <c r="OA555"/>
      <c r="OB555"/>
      <c r="OC555"/>
      <c r="OD555"/>
      <c r="OE555"/>
      <c r="OF555"/>
      <c r="OG555"/>
      <c r="OH555"/>
      <c r="OI555"/>
      <c r="OJ555"/>
      <c r="OK555"/>
      <c r="OL555"/>
      <c r="OM555"/>
      <c r="ON555"/>
      <c r="OO555"/>
      <c r="OP555"/>
      <c r="OQ555"/>
      <c r="OR555"/>
      <c r="OS555"/>
      <c r="OT555"/>
      <c r="OU555"/>
      <c r="OV555"/>
      <c r="OW555"/>
      <c r="OX555"/>
      <c r="OY555"/>
      <c r="OZ555"/>
      <c r="PA555"/>
      <c r="PB555"/>
      <c r="PC555"/>
      <c r="PD555"/>
      <c r="PE555"/>
      <c r="PF555"/>
      <c r="PG555"/>
      <c r="PH555"/>
      <c r="PI555"/>
      <c r="PJ555"/>
      <c r="PK555"/>
      <c r="PL555"/>
      <c r="PM555"/>
      <c r="PN555"/>
      <c r="PO555"/>
      <c r="PP555"/>
      <c r="PQ555"/>
      <c r="PR555"/>
      <c r="PS555"/>
      <c r="PT555"/>
      <c r="PU555"/>
      <c r="PV555"/>
      <c r="PW555"/>
      <c r="PX555"/>
      <c r="PY555"/>
      <c r="PZ555"/>
      <c r="QA555"/>
      <c r="QB555"/>
      <c r="QC555"/>
      <c r="QD555"/>
      <c r="QE555"/>
      <c r="QF555"/>
      <c r="QG555"/>
      <c r="QH555"/>
      <c r="QI555"/>
      <c r="QJ555"/>
      <c r="QK555"/>
      <c r="QL555"/>
      <c r="QM555"/>
      <c r="QN555"/>
      <c r="QO555"/>
      <c r="QP555"/>
      <c r="QQ555"/>
      <c r="QR555"/>
      <c r="QS555"/>
      <c r="QT555"/>
      <c r="QU555"/>
      <c r="QV555"/>
      <c r="QW555"/>
      <c r="QX555"/>
      <c r="QY555"/>
      <c r="QZ555"/>
      <c r="RA555"/>
      <c r="RB555"/>
      <c r="RC555"/>
      <c r="RD555"/>
      <c r="RE555"/>
      <c r="RF555"/>
      <c r="RG555"/>
      <c r="RH555"/>
      <c r="RI555"/>
      <c r="RJ555"/>
      <c r="RK555"/>
      <c r="RL555"/>
      <c r="RM555"/>
      <c r="RN555"/>
      <c r="RO555"/>
      <c r="RP555"/>
      <c r="RQ555"/>
      <c r="RR555"/>
      <c r="RS555"/>
      <c r="RT555"/>
      <c r="RU555"/>
      <c r="RV555"/>
      <c r="RW555"/>
      <c r="RX555"/>
      <c r="RY555"/>
      <c r="RZ555"/>
      <c r="SA555"/>
      <c r="SB555"/>
      <c r="SC555"/>
      <c r="SD555"/>
      <c r="SE555"/>
      <c r="SF555"/>
      <c r="SG555"/>
      <c r="SH555"/>
      <c r="SI555"/>
      <c r="SJ555"/>
      <c r="SK555"/>
      <c r="SL555"/>
      <c r="SM555"/>
      <c r="SN555"/>
      <c r="SO555"/>
      <c r="SP555"/>
      <c r="SQ555"/>
      <c r="SR555"/>
      <c r="SS555"/>
      <c r="ST555"/>
      <c r="SU555"/>
      <c r="SV555"/>
      <c r="SW555"/>
      <c r="SX555"/>
      <c r="SY555"/>
      <c r="SZ555"/>
      <c r="TA555"/>
      <c r="TB555"/>
      <c r="TC555"/>
      <c r="TD555"/>
      <c r="TE555"/>
      <c r="TF555"/>
      <c r="TG555"/>
      <c r="TH555"/>
      <c r="TI555"/>
      <c r="TJ555"/>
      <c r="TK555"/>
      <c r="TL555"/>
      <c r="TM555"/>
      <c r="TN555"/>
      <c r="TO555"/>
      <c r="TP555"/>
      <c r="TQ555"/>
      <c r="TR555"/>
      <c r="TS555"/>
      <c r="TT555"/>
      <c r="TU555"/>
      <c r="TV555"/>
      <c r="TW555"/>
      <c r="TX555"/>
      <c r="TY555"/>
      <c r="TZ555"/>
      <c r="UA555"/>
      <c r="UB555"/>
      <c r="UC555"/>
      <c r="UD555"/>
      <c r="UE555"/>
      <c r="UF555"/>
      <c r="UG555"/>
      <c r="UH555"/>
      <c r="UI555"/>
      <c r="UJ555"/>
      <c r="UK555"/>
      <c r="UL555"/>
      <c r="UM555"/>
      <c r="UN555"/>
      <c r="UO555"/>
      <c r="UP555"/>
      <c r="UQ555"/>
      <c r="UR555"/>
      <c r="US555"/>
      <c r="UT555"/>
      <c r="UU555"/>
      <c r="UV555"/>
      <c r="UW555"/>
      <c r="UX555"/>
      <c r="UY555"/>
      <c r="UZ555"/>
      <c r="VA555"/>
      <c r="VB555"/>
      <c r="VC555"/>
      <c r="VD555"/>
      <c r="VE555"/>
      <c r="VF555"/>
      <c r="VG555"/>
      <c r="VH555"/>
      <c r="VI555"/>
      <c r="VJ555"/>
      <c r="VK555"/>
      <c r="VL555"/>
      <c r="VM555"/>
      <c r="VN555"/>
      <c r="VO555"/>
      <c r="VP555"/>
      <c r="VQ555"/>
      <c r="VR555"/>
      <c r="VS555"/>
      <c r="VT555"/>
      <c r="VU555"/>
      <c r="VV555"/>
      <c r="VW555"/>
      <c r="VX555"/>
      <c r="VY555"/>
      <c r="VZ555"/>
      <c r="WA555"/>
      <c r="WB555"/>
      <c r="WC555"/>
      <c r="WD555"/>
      <c r="WE555"/>
      <c r="WF555"/>
      <c r="WG555"/>
      <c r="WH555"/>
      <c r="WI555"/>
      <c r="WJ555"/>
      <c r="WK555"/>
      <c r="WL555"/>
      <c r="WM555"/>
      <c r="WN555"/>
      <c r="WO555"/>
      <c r="WP555"/>
      <c r="WQ555"/>
      <c r="WR555"/>
      <c r="WS555"/>
      <c r="WT555"/>
      <c r="WU555"/>
      <c r="WV555"/>
      <c r="WW555"/>
    </row>
    <row r="556" spans="1:621" s="41" customFormat="1" ht="33.75" hidden="1" customHeight="1" x14ac:dyDescent="0.25">
      <c r="A556" s="741"/>
      <c r="B556" s="599"/>
      <c r="C556" s="601"/>
      <c r="D556" s="601"/>
      <c r="E556" s="601"/>
      <c r="F556" s="288" t="s">
        <v>3148</v>
      </c>
      <c r="G556" s="652"/>
      <c r="H556" s="308" t="s">
        <v>3170</v>
      </c>
      <c r="I556" s="652"/>
      <c r="J556" s="713"/>
      <c r="K556" s="299" t="s">
        <v>3149</v>
      </c>
      <c r="L556" s="299"/>
      <c r="M556" s="299"/>
      <c r="N556" s="299"/>
      <c r="O556" s="299"/>
      <c r="P556" s="299"/>
      <c r="Q556" s="299"/>
      <c r="R556" s="618"/>
      <c r="S556" s="299" t="s">
        <v>3171</v>
      </c>
      <c r="T556" s="618"/>
      <c r="U556" s="618"/>
      <c r="V556" s="618"/>
      <c r="W556" s="618"/>
      <c r="X556" s="677"/>
      <c r="Y556" s="50">
        <f t="shared" si="79"/>
        <v>0</v>
      </c>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c r="DY556"/>
      <c r="DZ556"/>
      <c r="EA556"/>
      <c r="EB556"/>
      <c r="EC556"/>
      <c r="ED556"/>
      <c r="EE556"/>
      <c r="EF556"/>
      <c r="EG556"/>
      <c r="EH556"/>
      <c r="EI556"/>
      <c r="EJ556"/>
      <c r="EK556"/>
      <c r="EL556"/>
      <c r="EM556"/>
      <c r="EN556"/>
      <c r="EO556"/>
      <c r="EP556"/>
      <c r="EQ556"/>
      <c r="ER556"/>
      <c r="ES556"/>
      <c r="ET556"/>
      <c r="EU556"/>
      <c r="EV556"/>
      <c r="EW556"/>
      <c r="EX556"/>
      <c r="EY556"/>
      <c r="EZ556"/>
      <c r="FA556"/>
      <c r="FB556"/>
      <c r="FC556"/>
      <c r="FD556"/>
      <c r="FE556"/>
      <c r="FF556"/>
      <c r="FG556"/>
      <c r="FH556"/>
      <c r="FI556"/>
      <c r="FJ556"/>
      <c r="FK556"/>
      <c r="FL556"/>
      <c r="FM556"/>
      <c r="FN556"/>
      <c r="FO556"/>
      <c r="FP556"/>
      <c r="FQ556"/>
      <c r="FR556"/>
      <c r="FS556"/>
      <c r="FT556"/>
      <c r="FU556"/>
      <c r="FV556"/>
      <c r="FW556"/>
      <c r="FX556"/>
      <c r="FY556"/>
      <c r="FZ556"/>
      <c r="GA556"/>
      <c r="GB556"/>
      <c r="GC556"/>
      <c r="GD556"/>
      <c r="GE556"/>
      <c r="GF556"/>
      <c r="GG556"/>
      <c r="GH556"/>
      <c r="GI556"/>
      <c r="GJ556"/>
      <c r="GK556"/>
      <c r="GL556"/>
      <c r="GM556"/>
      <c r="GN556"/>
      <c r="GO556"/>
      <c r="GP556"/>
      <c r="GQ556"/>
      <c r="GR556"/>
      <c r="GS556"/>
      <c r="GT556"/>
      <c r="GU556"/>
      <c r="GV556"/>
      <c r="GW556"/>
      <c r="GX556"/>
      <c r="GY556"/>
      <c r="GZ556"/>
      <c r="HA556"/>
      <c r="HB556"/>
      <c r="HC556"/>
      <c r="HD556"/>
      <c r="HE556"/>
      <c r="HF556"/>
      <c r="HG556"/>
      <c r="HH556"/>
      <c r="HI556"/>
      <c r="HJ556"/>
      <c r="HK556"/>
      <c r="HL556"/>
      <c r="HM556"/>
      <c r="HN556"/>
      <c r="HO556"/>
      <c r="HP556"/>
      <c r="HQ556"/>
      <c r="HR556"/>
      <c r="HS556"/>
      <c r="HT556"/>
      <c r="HU556"/>
      <c r="HV556"/>
      <c r="HW556"/>
      <c r="HX556"/>
      <c r="HY556"/>
      <c r="HZ556"/>
      <c r="IA556"/>
      <c r="IB556"/>
      <c r="IC556"/>
      <c r="ID556"/>
      <c r="IE556"/>
      <c r="IF556"/>
      <c r="IG556"/>
      <c r="IH556"/>
      <c r="II556"/>
      <c r="IJ556"/>
      <c r="IK556"/>
      <c r="IL556"/>
      <c r="IM556"/>
      <c r="IN556"/>
      <c r="IO556"/>
      <c r="IP556"/>
      <c r="IQ556"/>
      <c r="IR556"/>
      <c r="IS556"/>
      <c r="IT556"/>
      <c r="IU556"/>
      <c r="IV556"/>
      <c r="IW556"/>
      <c r="IX556"/>
      <c r="IY556"/>
      <c r="IZ556"/>
      <c r="JA556"/>
      <c r="JB556"/>
      <c r="JC556"/>
      <c r="JD556"/>
      <c r="JE556"/>
      <c r="JF556"/>
      <c r="JG556"/>
      <c r="JH556"/>
      <c r="JI556"/>
      <c r="JJ556"/>
      <c r="JK556"/>
      <c r="JL556"/>
      <c r="JM556"/>
      <c r="JN556"/>
      <c r="JO556"/>
      <c r="JP556"/>
      <c r="JQ556"/>
      <c r="JR556"/>
      <c r="JS556"/>
      <c r="JT556"/>
      <c r="JU556"/>
      <c r="JV556"/>
      <c r="JW556"/>
      <c r="JX556"/>
      <c r="JY556"/>
      <c r="JZ556"/>
      <c r="KA556"/>
      <c r="KB556"/>
      <c r="KC556"/>
      <c r="KD556"/>
      <c r="KE556"/>
      <c r="KF556"/>
      <c r="KG556"/>
      <c r="KH556"/>
      <c r="KI556"/>
      <c r="KJ556"/>
      <c r="KK556"/>
      <c r="KL556"/>
      <c r="KM556"/>
      <c r="KN556"/>
      <c r="KO556"/>
      <c r="KP556"/>
      <c r="KQ556"/>
      <c r="KR556"/>
      <c r="KS556"/>
      <c r="KT556"/>
      <c r="KU556"/>
      <c r="KV556"/>
      <c r="KW556"/>
      <c r="KX556"/>
      <c r="KY556"/>
      <c r="KZ556"/>
      <c r="LA556"/>
      <c r="LB556"/>
      <c r="LC556"/>
      <c r="LD556"/>
      <c r="LE556"/>
      <c r="LF556"/>
      <c r="LG556"/>
      <c r="LH556"/>
      <c r="LI556"/>
      <c r="LJ556"/>
      <c r="LK556"/>
      <c r="LL556"/>
      <c r="LM556"/>
      <c r="LN556"/>
      <c r="LO556"/>
      <c r="LP556"/>
      <c r="LQ556"/>
      <c r="LR556"/>
      <c r="LS556"/>
      <c r="LT556"/>
      <c r="LU556"/>
      <c r="LV556"/>
      <c r="LW556"/>
      <c r="LX556"/>
      <c r="LY556"/>
      <c r="LZ556"/>
      <c r="MA556"/>
      <c r="MB556"/>
      <c r="MC556"/>
      <c r="MD556"/>
      <c r="ME556"/>
      <c r="MF556"/>
      <c r="MG556"/>
      <c r="MH556"/>
      <c r="MI556"/>
      <c r="MJ556"/>
      <c r="MK556"/>
      <c r="ML556"/>
      <c r="MM556"/>
      <c r="MN556"/>
      <c r="MO556"/>
      <c r="MP556"/>
      <c r="MQ556"/>
      <c r="MR556"/>
      <c r="MS556"/>
      <c r="MT556"/>
      <c r="MU556"/>
      <c r="MV556"/>
      <c r="MW556"/>
      <c r="MX556"/>
      <c r="MY556"/>
      <c r="MZ556"/>
      <c r="NA556"/>
      <c r="NB556"/>
      <c r="NC556"/>
      <c r="ND556"/>
      <c r="NE556"/>
      <c r="NF556"/>
      <c r="NG556"/>
      <c r="NH556"/>
      <c r="NI556"/>
      <c r="NJ556"/>
      <c r="NK556"/>
      <c r="NL556"/>
      <c r="NM556"/>
      <c r="NN556"/>
      <c r="NO556"/>
      <c r="NP556"/>
      <c r="NQ556"/>
      <c r="NR556"/>
      <c r="NS556"/>
      <c r="NT556"/>
      <c r="NU556"/>
      <c r="NV556"/>
      <c r="NW556"/>
      <c r="NX556"/>
      <c r="NY556"/>
      <c r="NZ556"/>
      <c r="OA556"/>
      <c r="OB556"/>
      <c r="OC556"/>
      <c r="OD556"/>
      <c r="OE556"/>
      <c r="OF556"/>
      <c r="OG556"/>
      <c r="OH556"/>
      <c r="OI556"/>
      <c r="OJ556"/>
      <c r="OK556"/>
      <c r="OL556"/>
      <c r="OM556"/>
      <c r="ON556"/>
      <c r="OO556"/>
      <c r="OP556"/>
      <c r="OQ556"/>
      <c r="OR556"/>
      <c r="OS556"/>
      <c r="OT556"/>
      <c r="OU556"/>
      <c r="OV556"/>
      <c r="OW556"/>
      <c r="OX556"/>
      <c r="OY556"/>
      <c r="OZ556"/>
      <c r="PA556"/>
      <c r="PB556"/>
      <c r="PC556"/>
      <c r="PD556"/>
      <c r="PE556"/>
      <c r="PF556"/>
      <c r="PG556"/>
      <c r="PH556"/>
      <c r="PI556"/>
      <c r="PJ556"/>
      <c r="PK556"/>
      <c r="PL556"/>
      <c r="PM556"/>
      <c r="PN556"/>
      <c r="PO556"/>
      <c r="PP556"/>
      <c r="PQ556"/>
      <c r="PR556"/>
      <c r="PS556"/>
      <c r="PT556"/>
      <c r="PU556"/>
      <c r="PV556"/>
      <c r="PW556"/>
      <c r="PX556"/>
      <c r="PY556"/>
      <c r="PZ556"/>
      <c r="QA556"/>
      <c r="QB556"/>
      <c r="QC556"/>
      <c r="QD556"/>
      <c r="QE556"/>
      <c r="QF556"/>
      <c r="QG556"/>
      <c r="QH556"/>
      <c r="QI556"/>
      <c r="QJ556"/>
      <c r="QK556"/>
      <c r="QL556"/>
      <c r="QM556"/>
      <c r="QN556"/>
      <c r="QO556"/>
      <c r="QP556"/>
      <c r="QQ556"/>
      <c r="QR556"/>
      <c r="QS556"/>
      <c r="QT556"/>
      <c r="QU556"/>
      <c r="QV556"/>
      <c r="QW556"/>
      <c r="QX556"/>
      <c r="QY556"/>
      <c r="QZ556"/>
      <c r="RA556"/>
      <c r="RB556"/>
      <c r="RC556"/>
      <c r="RD556"/>
      <c r="RE556"/>
      <c r="RF556"/>
      <c r="RG556"/>
      <c r="RH556"/>
      <c r="RI556"/>
      <c r="RJ556"/>
      <c r="RK556"/>
      <c r="RL556"/>
      <c r="RM556"/>
      <c r="RN556"/>
      <c r="RO556"/>
      <c r="RP556"/>
      <c r="RQ556"/>
      <c r="RR556"/>
      <c r="RS556"/>
      <c r="RT556"/>
      <c r="RU556"/>
      <c r="RV556"/>
      <c r="RW556"/>
      <c r="RX556"/>
      <c r="RY556"/>
      <c r="RZ556"/>
      <c r="SA556"/>
      <c r="SB556"/>
      <c r="SC556"/>
      <c r="SD556"/>
      <c r="SE556"/>
      <c r="SF556"/>
      <c r="SG556"/>
      <c r="SH556"/>
      <c r="SI556"/>
      <c r="SJ556"/>
      <c r="SK556"/>
      <c r="SL556"/>
      <c r="SM556"/>
      <c r="SN556"/>
      <c r="SO556"/>
      <c r="SP556"/>
      <c r="SQ556"/>
      <c r="SR556"/>
      <c r="SS556"/>
      <c r="ST556"/>
      <c r="SU556"/>
      <c r="SV556"/>
      <c r="SW556"/>
      <c r="SX556"/>
      <c r="SY556"/>
      <c r="SZ556"/>
      <c r="TA556"/>
      <c r="TB556"/>
      <c r="TC556"/>
      <c r="TD556"/>
      <c r="TE556"/>
      <c r="TF556"/>
      <c r="TG556"/>
      <c r="TH556"/>
      <c r="TI556"/>
      <c r="TJ556"/>
      <c r="TK556"/>
      <c r="TL556"/>
      <c r="TM556"/>
      <c r="TN556"/>
      <c r="TO556"/>
      <c r="TP556"/>
      <c r="TQ556"/>
      <c r="TR556"/>
      <c r="TS556"/>
      <c r="TT556"/>
      <c r="TU556"/>
      <c r="TV556"/>
      <c r="TW556"/>
      <c r="TX556"/>
      <c r="TY556"/>
      <c r="TZ556"/>
      <c r="UA556"/>
      <c r="UB556"/>
      <c r="UC556"/>
      <c r="UD556"/>
      <c r="UE556"/>
      <c r="UF556"/>
      <c r="UG556"/>
      <c r="UH556"/>
      <c r="UI556"/>
      <c r="UJ556"/>
      <c r="UK556"/>
      <c r="UL556"/>
      <c r="UM556"/>
      <c r="UN556"/>
      <c r="UO556"/>
      <c r="UP556"/>
      <c r="UQ556"/>
      <c r="UR556"/>
      <c r="US556"/>
      <c r="UT556"/>
      <c r="UU556"/>
      <c r="UV556"/>
      <c r="UW556"/>
      <c r="UX556"/>
      <c r="UY556"/>
      <c r="UZ556"/>
      <c r="VA556"/>
      <c r="VB556"/>
      <c r="VC556"/>
      <c r="VD556"/>
      <c r="VE556"/>
      <c r="VF556"/>
      <c r="VG556"/>
      <c r="VH556"/>
      <c r="VI556"/>
      <c r="VJ556"/>
      <c r="VK556"/>
      <c r="VL556"/>
      <c r="VM556"/>
      <c r="VN556"/>
      <c r="VO556"/>
      <c r="VP556"/>
      <c r="VQ556"/>
      <c r="VR556"/>
      <c r="VS556"/>
      <c r="VT556"/>
      <c r="VU556"/>
      <c r="VV556"/>
      <c r="VW556"/>
      <c r="VX556"/>
      <c r="VY556"/>
      <c r="VZ556"/>
      <c r="WA556"/>
      <c r="WB556"/>
      <c r="WC556"/>
      <c r="WD556"/>
      <c r="WE556"/>
      <c r="WF556"/>
      <c r="WG556"/>
      <c r="WH556"/>
      <c r="WI556"/>
      <c r="WJ556"/>
      <c r="WK556"/>
      <c r="WL556"/>
      <c r="WM556"/>
      <c r="WN556"/>
      <c r="WO556"/>
      <c r="WP556"/>
      <c r="WQ556"/>
      <c r="WR556"/>
      <c r="WS556"/>
      <c r="WT556"/>
      <c r="WU556"/>
      <c r="WV556"/>
      <c r="WW556"/>
    </row>
    <row r="557" spans="1:621" s="41" customFormat="1" ht="77.25" hidden="1" customHeight="1" x14ac:dyDescent="0.25">
      <c r="A557" s="92">
        <f>A555+1</f>
        <v>433</v>
      </c>
      <c r="B557" s="34" t="s">
        <v>74</v>
      </c>
      <c r="C557" s="306" t="s">
        <v>881</v>
      </c>
      <c r="D557" s="306" t="s">
        <v>3152</v>
      </c>
      <c r="E557" s="306" t="s">
        <v>1480</v>
      </c>
      <c r="F557" s="306" t="s">
        <v>85</v>
      </c>
      <c r="G557" s="308">
        <v>44345.524305555555</v>
      </c>
      <c r="H557" s="216">
        <v>44345.524305555555</v>
      </c>
      <c r="I557" s="308">
        <v>44350.720833333333</v>
      </c>
      <c r="J557" s="45">
        <f>H557-G557</f>
        <v>0</v>
      </c>
      <c r="K557" s="309" t="s">
        <v>3153</v>
      </c>
      <c r="L557" s="309"/>
      <c r="M557" s="309"/>
      <c r="N557" s="309"/>
      <c r="O557" s="309"/>
      <c r="P557" s="309"/>
      <c r="Q557" s="309"/>
      <c r="R557" s="309" t="s">
        <v>3154</v>
      </c>
      <c r="S557" s="309" t="s">
        <v>3223</v>
      </c>
      <c r="T557" s="310" t="s">
        <v>75</v>
      </c>
      <c r="U557" s="309">
        <v>0</v>
      </c>
      <c r="V557" s="309" t="s">
        <v>87</v>
      </c>
      <c r="W557" s="309">
        <v>0</v>
      </c>
      <c r="X557" s="331" t="s">
        <v>189</v>
      </c>
      <c r="Y557" s="50">
        <f t="shared" si="79"/>
        <v>0</v>
      </c>
      <c r="Z557"/>
      <c r="AA557"/>
      <c r="AB557"/>
      <c r="AC557"/>
      <c r="AD557"/>
      <c r="AE557"/>
      <c r="AF557">
        <v>1</v>
      </c>
      <c r="AG557"/>
      <c r="AH557"/>
      <c r="AI557"/>
      <c r="AJ557"/>
      <c r="AK557"/>
      <c r="AL557"/>
      <c r="AM557"/>
      <c r="AN557"/>
      <c r="AO557"/>
      <c r="AP557"/>
      <c r="AQ557"/>
      <c r="AR557"/>
      <c r="AS557"/>
      <c r="AT557"/>
      <c r="AU557"/>
      <c r="AV557" s="53" t="s">
        <v>96</v>
      </c>
      <c r="AW557" s="53" t="s">
        <v>90</v>
      </c>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c r="DY557"/>
      <c r="DZ557"/>
      <c r="EA557"/>
      <c r="EB557"/>
      <c r="EC557"/>
      <c r="ED557"/>
      <c r="EE557"/>
      <c r="EF557"/>
      <c r="EG557"/>
      <c r="EH557"/>
      <c r="EI557"/>
      <c r="EJ557"/>
      <c r="EK557"/>
      <c r="EL557"/>
      <c r="EM557"/>
      <c r="EN557"/>
      <c r="EO557"/>
      <c r="EP557"/>
      <c r="EQ557"/>
      <c r="ER557"/>
      <c r="ES557"/>
      <c r="ET557"/>
      <c r="EU557"/>
      <c r="EV557"/>
      <c r="EW557"/>
      <c r="EX557"/>
      <c r="EY557"/>
      <c r="EZ557"/>
      <c r="FA557"/>
      <c r="FB557"/>
      <c r="FC557"/>
      <c r="FD557"/>
      <c r="FE557"/>
      <c r="FF557"/>
      <c r="FG557"/>
      <c r="FH557"/>
      <c r="FI557"/>
      <c r="FJ557"/>
      <c r="FK557"/>
      <c r="FL557"/>
      <c r="FM557"/>
      <c r="FN557"/>
      <c r="FO557"/>
      <c r="FP557"/>
      <c r="FQ557"/>
      <c r="FR557"/>
      <c r="FS557"/>
      <c r="FT557"/>
      <c r="FU557"/>
      <c r="FV557"/>
      <c r="FW557"/>
      <c r="FX557"/>
      <c r="FY557"/>
      <c r="FZ557"/>
      <c r="GA557"/>
      <c r="GB557"/>
      <c r="GC557"/>
      <c r="GD557"/>
      <c r="GE557"/>
      <c r="GF557"/>
      <c r="GG557"/>
      <c r="GH557"/>
      <c r="GI557"/>
      <c r="GJ557"/>
      <c r="GK557"/>
      <c r="GL557"/>
      <c r="GM557"/>
      <c r="GN557"/>
      <c r="GO557"/>
      <c r="GP557"/>
      <c r="GQ557"/>
      <c r="GR557"/>
      <c r="GS557"/>
      <c r="GT557"/>
      <c r="GU557"/>
      <c r="GV557"/>
      <c r="GW557"/>
      <c r="GX557"/>
      <c r="GY557"/>
      <c r="GZ557"/>
      <c r="HA557"/>
      <c r="HB557"/>
      <c r="HC557"/>
      <c r="HD557"/>
      <c r="HE557"/>
      <c r="HF557"/>
      <c r="HG557"/>
      <c r="HH557"/>
      <c r="HI557"/>
      <c r="HJ557"/>
      <c r="HK557"/>
      <c r="HL557"/>
      <c r="HM557"/>
      <c r="HN557"/>
      <c r="HO557"/>
      <c r="HP557"/>
      <c r="HQ557"/>
      <c r="HR557"/>
      <c r="HS557"/>
      <c r="HT557"/>
      <c r="HU557"/>
      <c r="HV557"/>
      <c r="HW557"/>
      <c r="HX557"/>
      <c r="HY557"/>
      <c r="HZ557"/>
      <c r="IA557"/>
      <c r="IB557"/>
      <c r="IC557"/>
      <c r="ID557"/>
      <c r="IE557"/>
      <c r="IF557"/>
      <c r="IG557"/>
      <c r="IH557"/>
      <c r="II557"/>
      <c r="IJ557"/>
      <c r="IK557"/>
      <c r="IL557"/>
      <c r="IM557"/>
      <c r="IN557"/>
      <c r="IO557"/>
      <c r="IP557"/>
      <c r="IQ557"/>
      <c r="IR557"/>
      <c r="IS557"/>
      <c r="IT557"/>
      <c r="IU557"/>
      <c r="IV557"/>
      <c r="IW557"/>
      <c r="IX557"/>
      <c r="IY557"/>
      <c r="IZ557"/>
      <c r="JA557"/>
      <c r="JB557"/>
      <c r="JC557"/>
      <c r="JD557"/>
      <c r="JE557"/>
      <c r="JF557"/>
      <c r="JG557"/>
      <c r="JH557"/>
      <c r="JI557"/>
      <c r="JJ557"/>
      <c r="JK557"/>
      <c r="JL557"/>
      <c r="JM557"/>
      <c r="JN557"/>
      <c r="JO557"/>
      <c r="JP557"/>
      <c r="JQ557"/>
      <c r="JR557"/>
      <c r="JS557"/>
      <c r="JT557"/>
      <c r="JU557"/>
      <c r="JV557"/>
      <c r="JW557"/>
      <c r="JX557"/>
      <c r="JY557"/>
      <c r="JZ557"/>
      <c r="KA557"/>
      <c r="KB557"/>
      <c r="KC557"/>
      <c r="KD557"/>
      <c r="KE557"/>
      <c r="KF557"/>
      <c r="KG557"/>
      <c r="KH557"/>
      <c r="KI557"/>
      <c r="KJ557"/>
      <c r="KK557"/>
      <c r="KL557"/>
      <c r="KM557"/>
      <c r="KN557"/>
      <c r="KO557"/>
      <c r="KP557"/>
      <c r="KQ557"/>
      <c r="KR557"/>
      <c r="KS557"/>
      <c r="KT557"/>
      <c r="KU557"/>
      <c r="KV557"/>
      <c r="KW557"/>
      <c r="KX557"/>
      <c r="KY557"/>
      <c r="KZ557"/>
      <c r="LA557"/>
      <c r="LB557"/>
      <c r="LC557"/>
      <c r="LD557"/>
      <c r="LE557"/>
      <c r="LF557"/>
      <c r="LG557"/>
      <c r="LH557"/>
      <c r="LI557"/>
      <c r="LJ557"/>
      <c r="LK557"/>
      <c r="LL557"/>
      <c r="LM557"/>
      <c r="LN557"/>
      <c r="LO557"/>
      <c r="LP557"/>
      <c r="LQ557"/>
      <c r="LR557"/>
      <c r="LS557"/>
      <c r="LT557"/>
      <c r="LU557"/>
      <c r="LV557"/>
      <c r="LW557"/>
      <c r="LX557"/>
      <c r="LY557"/>
      <c r="LZ557"/>
      <c r="MA557"/>
      <c r="MB557"/>
      <c r="MC557"/>
      <c r="MD557"/>
      <c r="ME557"/>
      <c r="MF557"/>
      <c r="MG557"/>
      <c r="MH557"/>
      <c r="MI557"/>
      <c r="MJ557"/>
      <c r="MK557"/>
      <c r="ML557"/>
      <c r="MM557"/>
      <c r="MN557"/>
      <c r="MO557"/>
      <c r="MP557"/>
      <c r="MQ557"/>
      <c r="MR557"/>
      <c r="MS557"/>
      <c r="MT557"/>
      <c r="MU557"/>
      <c r="MV557"/>
      <c r="MW557"/>
      <c r="MX557"/>
      <c r="MY557"/>
      <c r="MZ557"/>
      <c r="NA557"/>
      <c r="NB557"/>
      <c r="NC557"/>
      <c r="ND557"/>
      <c r="NE557"/>
      <c r="NF557"/>
      <c r="NG557"/>
      <c r="NH557"/>
      <c r="NI557"/>
      <c r="NJ557"/>
      <c r="NK557"/>
      <c r="NL557"/>
      <c r="NM557"/>
      <c r="NN557"/>
      <c r="NO557"/>
      <c r="NP557"/>
      <c r="NQ557"/>
      <c r="NR557"/>
      <c r="NS557"/>
      <c r="NT557"/>
      <c r="NU557"/>
      <c r="NV557"/>
      <c r="NW557"/>
      <c r="NX557"/>
      <c r="NY557"/>
      <c r="NZ557"/>
      <c r="OA557"/>
      <c r="OB557"/>
      <c r="OC557"/>
      <c r="OD557"/>
      <c r="OE557"/>
      <c r="OF557"/>
      <c r="OG557"/>
      <c r="OH557"/>
      <c r="OI557"/>
      <c r="OJ557"/>
      <c r="OK557"/>
      <c r="OL557"/>
      <c r="OM557"/>
      <c r="ON557"/>
      <c r="OO557"/>
      <c r="OP557"/>
      <c r="OQ557"/>
      <c r="OR557"/>
      <c r="OS557"/>
      <c r="OT557"/>
      <c r="OU557"/>
      <c r="OV557"/>
      <c r="OW557"/>
      <c r="OX557"/>
      <c r="OY557"/>
      <c r="OZ557"/>
      <c r="PA557"/>
      <c r="PB557"/>
      <c r="PC557"/>
      <c r="PD557"/>
      <c r="PE557"/>
      <c r="PF557"/>
      <c r="PG557"/>
      <c r="PH557"/>
      <c r="PI557"/>
      <c r="PJ557"/>
      <c r="PK557"/>
      <c r="PL557"/>
      <c r="PM557"/>
      <c r="PN557"/>
      <c r="PO557"/>
      <c r="PP557"/>
      <c r="PQ557"/>
      <c r="PR557"/>
      <c r="PS557"/>
      <c r="PT557"/>
      <c r="PU557"/>
      <c r="PV557"/>
      <c r="PW557"/>
      <c r="PX557"/>
      <c r="PY557"/>
      <c r="PZ557"/>
      <c r="QA557"/>
      <c r="QB557"/>
      <c r="QC557"/>
      <c r="QD557"/>
      <c r="QE557"/>
      <c r="QF557"/>
      <c r="QG557"/>
      <c r="QH557"/>
      <c r="QI557"/>
      <c r="QJ557"/>
      <c r="QK557"/>
      <c r="QL557"/>
      <c r="QM557"/>
      <c r="QN557"/>
      <c r="QO557"/>
      <c r="QP557"/>
      <c r="QQ557"/>
      <c r="QR557"/>
      <c r="QS557"/>
      <c r="QT557"/>
      <c r="QU557"/>
      <c r="QV557"/>
      <c r="QW557"/>
      <c r="QX557"/>
      <c r="QY557"/>
      <c r="QZ557"/>
      <c r="RA557"/>
      <c r="RB557"/>
      <c r="RC557"/>
      <c r="RD557"/>
      <c r="RE557"/>
      <c r="RF557"/>
      <c r="RG557"/>
      <c r="RH557"/>
      <c r="RI557"/>
      <c r="RJ557"/>
      <c r="RK557"/>
      <c r="RL557"/>
      <c r="RM557"/>
      <c r="RN557"/>
      <c r="RO557"/>
      <c r="RP557"/>
      <c r="RQ557"/>
      <c r="RR557"/>
      <c r="RS557"/>
      <c r="RT557"/>
      <c r="RU557"/>
      <c r="RV557"/>
      <c r="RW557"/>
      <c r="RX557"/>
      <c r="RY557"/>
      <c r="RZ557"/>
      <c r="SA557"/>
      <c r="SB557"/>
      <c r="SC557"/>
      <c r="SD557"/>
      <c r="SE557"/>
      <c r="SF557"/>
      <c r="SG557"/>
      <c r="SH557"/>
      <c r="SI557"/>
      <c r="SJ557"/>
      <c r="SK557"/>
      <c r="SL557"/>
      <c r="SM557"/>
      <c r="SN557"/>
      <c r="SO557"/>
      <c r="SP557"/>
      <c r="SQ557"/>
      <c r="SR557"/>
      <c r="SS557"/>
      <c r="ST557"/>
      <c r="SU557"/>
      <c r="SV557"/>
      <c r="SW557"/>
      <c r="SX557"/>
      <c r="SY557"/>
      <c r="SZ557"/>
      <c r="TA557"/>
      <c r="TB557"/>
      <c r="TC557"/>
      <c r="TD557"/>
      <c r="TE557"/>
      <c r="TF557"/>
      <c r="TG557"/>
      <c r="TH557"/>
      <c r="TI557"/>
      <c r="TJ557"/>
      <c r="TK557"/>
      <c r="TL557"/>
      <c r="TM557"/>
      <c r="TN557"/>
      <c r="TO557"/>
      <c r="TP557"/>
      <c r="TQ557"/>
      <c r="TR557"/>
      <c r="TS557"/>
      <c r="TT557"/>
      <c r="TU557"/>
      <c r="TV557"/>
      <c r="TW557"/>
      <c r="TX557"/>
      <c r="TY557"/>
      <c r="TZ557"/>
      <c r="UA557"/>
      <c r="UB557"/>
      <c r="UC557"/>
      <c r="UD557"/>
      <c r="UE557"/>
      <c r="UF557"/>
      <c r="UG557"/>
      <c r="UH557"/>
      <c r="UI557"/>
      <c r="UJ557"/>
      <c r="UK557"/>
      <c r="UL557"/>
      <c r="UM557"/>
      <c r="UN557"/>
      <c r="UO557"/>
      <c r="UP557"/>
      <c r="UQ557"/>
      <c r="UR557"/>
      <c r="US557"/>
      <c r="UT557"/>
      <c r="UU557"/>
      <c r="UV557"/>
      <c r="UW557"/>
      <c r="UX557"/>
      <c r="UY557"/>
      <c r="UZ557"/>
      <c r="VA557"/>
      <c r="VB557"/>
      <c r="VC557"/>
      <c r="VD557"/>
      <c r="VE557"/>
      <c r="VF557"/>
      <c r="VG557"/>
      <c r="VH557"/>
      <c r="VI557"/>
      <c r="VJ557"/>
      <c r="VK557"/>
      <c r="VL557"/>
      <c r="VM557"/>
      <c r="VN557"/>
      <c r="VO557"/>
      <c r="VP557"/>
      <c r="VQ557"/>
      <c r="VR557"/>
      <c r="VS557"/>
      <c r="VT557"/>
      <c r="VU557"/>
      <c r="VV557"/>
      <c r="VW557"/>
      <c r="VX557"/>
      <c r="VY557"/>
      <c r="VZ557"/>
      <c r="WA557"/>
      <c r="WB557"/>
      <c r="WC557"/>
      <c r="WD557"/>
      <c r="WE557"/>
      <c r="WF557"/>
      <c r="WG557"/>
      <c r="WH557"/>
      <c r="WI557"/>
      <c r="WJ557"/>
      <c r="WK557"/>
      <c r="WL557"/>
      <c r="WM557"/>
      <c r="WN557"/>
      <c r="WO557"/>
      <c r="WP557"/>
      <c r="WQ557"/>
      <c r="WR557"/>
      <c r="WS557"/>
      <c r="WT557"/>
      <c r="WU557"/>
      <c r="WV557"/>
      <c r="WW557"/>
    </row>
    <row r="558" spans="1:621" s="41" customFormat="1" ht="67.5" hidden="1" customHeight="1" x14ac:dyDescent="0.25">
      <c r="A558" s="92">
        <f>A557+1</f>
        <v>434</v>
      </c>
      <c r="B558" s="315" t="s">
        <v>86</v>
      </c>
      <c r="C558" s="288" t="s">
        <v>195</v>
      </c>
      <c r="D558" s="288" t="s">
        <v>3155</v>
      </c>
      <c r="E558" s="288" t="s">
        <v>3156</v>
      </c>
      <c r="F558" s="288" t="s">
        <v>3157</v>
      </c>
      <c r="G558" s="318">
        <v>44345.614583333336</v>
      </c>
      <c r="H558" s="318">
        <v>44345.661805555559</v>
      </c>
      <c r="I558" s="318">
        <v>44348.480555555558</v>
      </c>
      <c r="J558" s="312">
        <f>H558-G558</f>
        <v>4.7222222223354038E-2</v>
      </c>
      <c r="K558" s="287" t="s">
        <v>3158</v>
      </c>
      <c r="L558" s="287"/>
      <c r="M558" s="287"/>
      <c r="N558" s="287"/>
      <c r="O558" s="287">
        <v>1</v>
      </c>
      <c r="P558" s="287"/>
      <c r="Q558" s="287"/>
      <c r="R558" s="287" t="s">
        <v>3159</v>
      </c>
      <c r="S558" s="287" t="s">
        <v>3175</v>
      </c>
      <c r="T558" s="287" t="s">
        <v>75</v>
      </c>
      <c r="U558" s="287">
        <v>30</v>
      </c>
      <c r="V558" s="287" t="s">
        <v>76</v>
      </c>
      <c r="W558" s="287">
        <v>1</v>
      </c>
      <c r="X558" s="331">
        <v>291</v>
      </c>
      <c r="Y558" s="50">
        <f t="shared" si="79"/>
        <v>1.1333333333604969</v>
      </c>
      <c r="Z558"/>
      <c r="AA558"/>
      <c r="AB558">
        <v>1</v>
      </c>
      <c r="AC558"/>
      <c r="AD558"/>
      <c r="AE558"/>
      <c r="AF558"/>
      <c r="AG558"/>
      <c r="AH558"/>
      <c r="AI558"/>
      <c r="AJ558"/>
      <c r="AK558"/>
      <c r="AL558"/>
      <c r="AM558"/>
      <c r="AN558"/>
      <c r="AO558"/>
      <c r="AP558"/>
      <c r="AQ558"/>
      <c r="AR558"/>
      <c r="AS558"/>
      <c r="AT558"/>
      <c r="AU558"/>
      <c r="AV558" s="53" t="s">
        <v>89</v>
      </c>
      <c r="AW558" s="53" t="s">
        <v>91</v>
      </c>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c r="DY558"/>
      <c r="DZ558"/>
      <c r="EA558"/>
      <c r="EB558"/>
      <c r="EC558"/>
      <c r="ED558"/>
      <c r="EE558"/>
      <c r="EF558"/>
      <c r="EG558"/>
      <c r="EH558"/>
      <c r="EI558"/>
      <c r="EJ558"/>
      <c r="EK558"/>
      <c r="EL558"/>
      <c r="EM558"/>
      <c r="EN558"/>
      <c r="EO558"/>
      <c r="EP558"/>
      <c r="EQ558"/>
      <c r="ER558"/>
      <c r="ES558"/>
      <c r="ET558"/>
      <c r="EU558"/>
      <c r="EV558"/>
      <c r="EW558"/>
      <c r="EX558"/>
      <c r="EY558"/>
      <c r="EZ558"/>
      <c r="FA558"/>
      <c r="FB558"/>
      <c r="FC558"/>
      <c r="FD558"/>
      <c r="FE558"/>
      <c r="FF558"/>
      <c r="FG558"/>
      <c r="FH558"/>
      <c r="FI558"/>
      <c r="FJ558"/>
      <c r="FK558"/>
      <c r="FL558"/>
      <c r="FM558"/>
      <c r="FN558"/>
      <c r="FO558"/>
      <c r="FP558"/>
      <c r="FQ558"/>
      <c r="FR558"/>
      <c r="FS558"/>
      <c r="FT558"/>
      <c r="FU558"/>
      <c r="FV558"/>
      <c r="FW558"/>
      <c r="FX558"/>
      <c r="FY558"/>
      <c r="FZ558"/>
      <c r="GA558"/>
      <c r="GB558"/>
      <c r="GC558"/>
      <c r="GD558"/>
      <c r="GE558"/>
      <c r="GF558"/>
      <c r="GG558"/>
      <c r="GH558"/>
      <c r="GI558"/>
      <c r="GJ558"/>
      <c r="GK558"/>
      <c r="GL558"/>
      <c r="GM558"/>
      <c r="GN558"/>
      <c r="GO558"/>
      <c r="GP558"/>
      <c r="GQ558"/>
      <c r="GR558"/>
      <c r="GS558"/>
      <c r="GT558"/>
      <c r="GU558"/>
      <c r="GV558"/>
      <c r="GW558"/>
      <c r="GX558"/>
      <c r="GY558"/>
      <c r="GZ558"/>
      <c r="HA558"/>
      <c r="HB558"/>
      <c r="HC558"/>
      <c r="HD558"/>
      <c r="HE558"/>
      <c r="HF558"/>
      <c r="HG558"/>
      <c r="HH558"/>
      <c r="HI558"/>
      <c r="HJ558"/>
      <c r="HK558"/>
      <c r="HL558"/>
      <c r="HM558"/>
      <c r="HN558"/>
      <c r="HO558"/>
      <c r="HP558"/>
      <c r="HQ558"/>
      <c r="HR558"/>
      <c r="HS558"/>
      <c r="HT558"/>
      <c r="HU558"/>
      <c r="HV558"/>
      <c r="HW558"/>
      <c r="HX558"/>
      <c r="HY558"/>
      <c r="HZ558"/>
      <c r="IA558"/>
      <c r="IB558"/>
      <c r="IC558"/>
      <c r="ID558"/>
      <c r="IE558"/>
      <c r="IF558"/>
      <c r="IG558"/>
      <c r="IH558"/>
      <c r="II558"/>
      <c r="IJ558"/>
      <c r="IK558"/>
      <c r="IL558"/>
      <c r="IM558"/>
      <c r="IN558"/>
      <c r="IO558"/>
      <c r="IP558"/>
      <c r="IQ558"/>
      <c r="IR558"/>
      <c r="IS558"/>
      <c r="IT558"/>
      <c r="IU558"/>
      <c r="IV558"/>
      <c r="IW558"/>
      <c r="IX558"/>
      <c r="IY558"/>
      <c r="IZ558"/>
      <c r="JA558"/>
      <c r="JB558"/>
      <c r="JC558"/>
      <c r="JD558"/>
      <c r="JE558"/>
      <c r="JF558"/>
      <c r="JG558"/>
      <c r="JH558"/>
      <c r="JI558"/>
      <c r="JJ558"/>
      <c r="JK558"/>
      <c r="JL558"/>
      <c r="JM558"/>
      <c r="JN558"/>
      <c r="JO558"/>
      <c r="JP558"/>
      <c r="JQ558"/>
      <c r="JR558"/>
      <c r="JS558"/>
      <c r="JT558"/>
      <c r="JU558"/>
      <c r="JV558"/>
      <c r="JW558"/>
      <c r="JX558"/>
      <c r="JY558"/>
      <c r="JZ558"/>
      <c r="KA558"/>
      <c r="KB558"/>
      <c r="KC558"/>
      <c r="KD558"/>
      <c r="KE558"/>
      <c r="KF558"/>
      <c r="KG558"/>
      <c r="KH558"/>
      <c r="KI558"/>
      <c r="KJ558"/>
      <c r="KK558"/>
      <c r="KL558"/>
      <c r="KM558"/>
      <c r="KN558"/>
      <c r="KO558"/>
      <c r="KP558"/>
      <c r="KQ558"/>
      <c r="KR558"/>
      <c r="KS558"/>
      <c r="KT558"/>
      <c r="KU558"/>
      <c r="KV558"/>
      <c r="KW558"/>
      <c r="KX558"/>
      <c r="KY558"/>
      <c r="KZ558"/>
      <c r="LA558"/>
      <c r="LB558"/>
      <c r="LC558"/>
      <c r="LD558"/>
      <c r="LE558"/>
      <c r="LF558"/>
      <c r="LG558"/>
      <c r="LH558"/>
      <c r="LI558"/>
      <c r="LJ558"/>
      <c r="LK558"/>
      <c r="LL558"/>
      <c r="LM558"/>
      <c r="LN558"/>
      <c r="LO558"/>
      <c r="LP558"/>
      <c r="LQ558"/>
      <c r="LR558"/>
      <c r="LS558"/>
      <c r="LT558"/>
      <c r="LU558"/>
      <c r="LV558"/>
      <c r="LW558"/>
      <c r="LX558"/>
      <c r="LY558"/>
      <c r="LZ558"/>
      <c r="MA558"/>
      <c r="MB558"/>
      <c r="MC558"/>
      <c r="MD558"/>
      <c r="ME558"/>
      <c r="MF558"/>
      <c r="MG558"/>
      <c r="MH558"/>
      <c r="MI558"/>
      <c r="MJ558"/>
      <c r="MK558"/>
      <c r="ML558"/>
      <c r="MM558"/>
      <c r="MN558"/>
      <c r="MO558"/>
      <c r="MP558"/>
      <c r="MQ558"/>
      <c r="MR558"/>
      <c r="MS558"/>
      <c r="MT558"/>
      <c r="MU558"/>
      <c r="MV558"/>
      <c r="MW558"/>
      <c r="MX558"/>
      <c r="MY558"/>
      <c r="MZ558"/>
      <c r="NA558"/>
      <c r="NB558"/>
      <c r="NC558"/>
      <c r="ND558"/>
      <c r="NE558"/>
      <c r="NF558"/>
      <c r="NG558"/>
      <c r="NH558"/>
      <c r="NI558"/>
      <c r="NJ558"/>
      <c r="NK558"/>
      <c r="NL558"/>
      <c r="NM558"/>
      <c r="NN558"/>
      <c r="NO558"/>
      <c r="NP558"/>
      <c r="NQ558"/>
      <c r="NR558"/>
      <c r="NS558"/>
      <c r="NT558"/>
      <c r="NU558"/>
      <c r="NV558"/>
      <c r="NW558"/>
      <c r="NX558"/>
      <c r="NY558"/>
      <c r="NZ558"/>
      <c r="OA558"/>
      <c r="OB558"/>
      <c r="OC558"/>
      <c r="OD558"/>
      <c r="OE558"/>
      <c r="OF558"/>
      <c r="OG558"/>
      <c r="OH558"/>
      <c r="OI558"/>
      <c r="OJ558"/>
      <c r="OK558"/>
      <c r="OL558"/>
      <c r="OM558"/>
      <c r="ON558"/>
      <c r="OO558"/>
      <c r="OP558"/>
      <c r="OQ558"/>
      <c r="OR558"/>
      <c r="OS558"/>
      <c r="OT558"/>
      <c r="OU558"/>
      <c r="OV558"/>
      <c r="OW558"/>
      <c r="OX558"/>
      <c r="OY558"/>
      <c r="OZ558"/>
      <c r="PA558"/>
      <c r="PB558"/>
      <c r="PC558"/>
      <c r="PD558"/>
      <c r="PE558"/>
      <c r="PF558"/>
      <c r="PG558"/>
      <c r="PH558"/>
      <c r="PI558"/>
      <c r="PJ558"/>
      <c r="PK558"/>
      <c r="PL558"/>
      <c r="PM558"/>
      <c r="PN558"/>
      <c r="PO558"/>
      <c r="PP558"/>
      <c r="PQ558"/>
      <c r="PR558"/>
      <c r="PS558"/>
      <c r="PT558"/>
      <c r="PU558"/>
      <c r="PV558"/>
      <c r="PW558"/>
      <c r="PX558"/>
      <c r="PY558"/>
      <c r="PZ558"/>
      <c r="QA558"/>
      <c r="QB558"/>
      <c r="QC558"/>
      <c r="QD558"/>
      <c r="QE558"/>
      <c r="QF558"/>
      <c r="QG558"/>
      <c r="QH558"/>
      <c r="QI558"/>
      <c r="QJ558"/>
      <c r="QK558"/>
      <c r="QL558"/>
      <c r="QM558"/>
      <c r="QN558"/>
      <c r="QO558"/>
      <c r="QP558"/>
      <c r="QQ558"/>
      <c r="QR558"/>
      <c r="QS558"/>
      <c r="QT558"/>
      <c r="QU558"/>
      <c r="QV558"/>
      <c r="QW558"/>
      <c r="QX558"/>
      <c r="QY558"/>
      <c r="QZ558"/>
      <c r="RA558"/>
      <c r="RB558"/>
      <c r="RC558"/>
      <c r="RD558"/>
      <c r="RE558"/>
      <c r="RF558"/>
      <c r="RG558"/>
      <c r="RH558"/>
      <c r="RI558"/>
      <c r="RJ558"/>
      <c r="RK558"/>
      <c r="RL558"/>
      <c r="RM558"/>
      <c r="RN558"/>
      <c r="RO558"/>
      <c r="RP558"/>
      <c r="RQ558"/>
      <c r="RR558"/>
      <c r="RS558"/>
      <c r="RT558"/>
      <c r="RU558"/>
      <c r="RV558"/>
      <c r="RW558"/>
      <c r="RX558"/>
      <c r="RY558"/>
      <c r="RZ558"/>
      <c r="SA558"/>
      <c r="SB558"/>
      <c r="SC558"/>
      <c r="SD558"/>
      <c r="SE558"/>
      <c r="SF558"/>
      <c r="SG558"/>
      <c r="SH558"/>
      <c r="SI558"/>
      <c r="SJ558"/>
      <c r="SK558"/>
      <c r="SL558"/>
      <c r="SM558"/>
      <c r="SN558"/>
      <c r="SO558"/>
      <c r="SP558"/>
      <c r="SQ558"/>
      <c r="SR558"/>
      <c r="SS558"/>
      <c r="ST558"/>
      <c r="SU558"/>
      <c r="SV558"/>
      <c r="SW558"/>
      <c r="SX558"/>
      <c r="SY558"/>
      <c r="SZ558"/>
      <c r="TA558"/>
      <c r="TB558"/>
      <c r="TC558"/>
      <c r="TD558"/>
      <c r="TE558"/>
      <c r="TF558"/>
      <c r="TG558"/>
      <c r="TH558"/>
      <c r="TI558"/>
      <c r="TJ558"/>
      <c r="TK558"/>
      <c r="TL558"/>
      <c r="TM558"/>
      <c r="TN558"/>
      <c r="TO558"/>
      <c r="TP558"/>
      <c r="TQ558"/>
      <c r="TR558"/>
      <c r="TS558"/>
      <c r="TT558"/>
      <c r="TU558"/>
      <c r="TV558"/>
      <c r="TW558"/>
      <c r="TX558"/>
      <c r="TY558"/>
      <c r="TZ558"/>
      <c r="UA558"/>
      <c r="UB558"/>
      <c r="UC558"/>
      <c r="UD558"/>
      <c r="UE558"/>
      <c r="UF558"/>
      <c r="UG558"/>
      <c r="UH558"/>
      <c r="UI558"/>
      <c r="UJ558"/>
      <c r="UK558"/>
      <c r="UL558"/>
      <c r="UM558"/>
      <c r="UN558"/>
      <c r="UO558"/>
      <c r="UP558"/>
      <c r="UQ558"/>
      <c r="UR558"/>
      <c r="US558"/>
      <c r="UT558"/>
      <c r="UU558"/>
      <c r="UV558"/>
      <c r="UW558"/>
      <c r="UX558"/>
      <c r="UY558"/>
      <c r="UZ558"/>
      <c r="VA558"/>
      <c r="VB558"/>
      <c r="VC558"/>
      <c r="VD558"/>
      <c r="VE558"/>
      <c r="VF558"/>
      <c r="VG558"/>
      <c r="VH558"/>
      <c r="VI558"/>
      <c r="VJ558"/>
      <c r="VK558"/>
      <c r="VL558"/>
      <c r="VM558"/>
      <c r="VN558"/>
      <c r="VO558"/>
      <c r="VP558"/>
      <c r="VQ558"/>
      <c r="VR558"/>
      <c r="VS558"/>
      <c r="VT558"/>
      <c r="VU558"/>
      <c r="VV558"/>
      <c r="VW558"/>
      <c r="VX558"/>
      <c r="VY558"/>
      <c r="VZ558"/>
      <c r="WA558"/>
      <c r="WB558"/>
      <c r="WC558"/>
      <c r="WD558"/>
      <c r="WE558"/>
      <c r="WF558"/>
      <c r="WG558"/>
      <c r="WH558"/>
      <c r="WI558"/>
      <c r="WJ558"/>
      <c r="WK558"/>
      <c r="WL558"/>
      <c r="WM558"/>
      <c r="WN558"/>
      <c r="WO558"/>
      <c r="WP558"/>
      <c r="WQ558"/>
      <c r="WR558"/>
      <c r="WS558"/>
      <c r="WT558"/>
      <c r="WU558"/>
      <c r="WV558"/>
      <c r="WW558"/>
    </row>
    <row r="559" spans="1:621" ht="74.25" hidden="1" customHeight="1" x14ac:dyDescent="0.25">
      <c r="A559" s="92">
        <f t="shared" ref="A559:A561" si="84">A558+1</f>
        <v>435</v>
      </c>
      <c r="B559" s="33" t="s">
        <v>3160</v>
      </c>
      <c r="C559" s="299" t="s">
        <v>1257</v>
      </c>
      <c r="D559" s="299" t="s">
        <v>3161</v>
      </c>
      <c r="E559" s="299" t="s">
        <v>3162</v>
      </c>
      <c r="F559" s="299" t="s">
        <v>3163</v>
      </c>
      <c r="G559" s="342">
        <v>44347.588194444441</v>
      </c>
      <c r="H559" s="343">
        <v>44347.65347222222</v>
      </c>
      <c r="I559" s="342">
        <v>44355.672222222223</v>
      </c>
      <c r="J559" s="45">
        <f>H559-G559</f>
        <v>6.5277777779556345E-2</v>
      </c>
      <c r="K559" s="299" t="s">
        <v>2370</v>
      </c>
      <c r="L559" s="299"/>
      <c r="M559" s="299"/>
      <c r="N559" s="299"/>
      <c r="O559" s="299"/>
      <c r="P559" s="299"/>
      <c r="Q559" s="299"/>
      <c r="R559" s="299" t="s">
        <v>3164</v>
      </c>
      <c r="S559" s="299" t="s">
        <v>3251</v>
      </c>
      <c r="T559" s="328" t="s">
        <v>75</v>
      </c>
      <c r="U559" s="145" t="s">
        <v>3165</v>
      </c>
      <c r="V559" s="145" t="s">
        <v>76</v>
      </c>
      <c r="W559" s="310" t="s">
        <v>1126</v>
      </c>
      <c r="X559" s="331" t="s">
        <v>189</v>
      </c>
      <c r="Y559" s="50">
        <f t="shared" si="79"/>
        <v>1.5666666667093523</v>
      </c>
      <c r="Z559" s="2"/>
      <c r="AA559" s="2">
        <v>1</v>
      </c>
      <c r="AB559" s="2"/>
      <c r="AC559" s="2"/>
      <c r="AD559" s="2"/>
      <c r="AE559" s="2"/>
      <c r="AF559" s="2"/>
      <c r="AG559" s="2"/>
      <c r="AH559" s="2"/>
      <c r="AI559" s="2"/>
      <c r="AJ559" s="2"/>
      <c r="AK559" s="2"/>
      <c r="AL559" s="2"/>
      <c r="AM559" s="2"/>
      <c r="AN559" s="2"/>
      <c r="AO559" s="2"/>
      <c r="AP559" s="2"/>
      <c r="AQ559" s="2"/>
      <c r="AR559" s="2"/>
      <c r="AS559" s="2"/>
      <c r="AT559" s="2"/>
      <c r="AU559" s="2"/>
      <c r="AV559" s="53" t="s">
        <v>89</v>
      </c>
      <c r="AW559" s="53" t="s">
        <v>91</v>
      </c>
    </row>
    <row r="560" spans="1:621" ht="54.75" hidden="1" customHeight="1" x14ac:dyDescent="0.25">
      <c r="A560" s="92">
        <f t="shared" si="84"/>
        <v>436</v>
      </c>
      <c r="B560" s="33" t="s">
        <v>286</v>
      </c>
      <c r="C560" s="299" t="s">
        <v>1257</v>
      </c>
      <c r="D560" s="299" t="s">
        <v>3166</v>
      </c>
      <c r="E560" s="299" t="s">
        <v>3167</v>
      </c>
      <c r="F560" s="299" t="s">
        <v>3168</v>
      </c>
      <c r="G560" s="342">
        <v>44347.588194444441</v>
      </c>
      <c r="H560" s="343">
        <v>44347.631249999999</v>
      </c>
      <c r="I560" s="342">
        <v>44356.690972222219</v>
      </c>
      <c r="J560" s="45">
        <f>H560-G560</f>
        <v>4.3055555557657499E-2</v>
      </c>
      <c r="K560" s="299" t="s">
        <v>2740</v>
      </c>
      <c r="L560" s="299"/>
      <c r="M560" s="299"/>
      <c r="N560" s="299"/>
      <c r="O560" s="299"/>
      <c r="P560" s="299">
        <v>1</v>
      </c>
      <c r="Q560" s="299"/>
      <c r="R560" s="299" t="s">
        <v>3169</v>
      </c>
      <c r="S560" s="299" t="s">
        <v>3265</v>
      </c>
      <c r="T560" s="299" t="s">
        <v>75</v>
      </c>
      <c r="U560" s="145" t="s">
        <v>649</v>
      </c>
      <c r="V560" s="145" t="s">
        <v>76</v>
      </c>
      <c r="W560" s="310" t="s">
        <v>1126</v>
      </c>
      <c r="X560" s="331" t="s">
        <v>189</v>
      </c>
      <c r="Y560" s="50">
        <f t="shared" si="79"/>
        <v>1.03333333338378</v>
      </c>
      <c r="Z560" s="2"/>
      <c r="AA560" s="2">
        <v>1</v>
      </c>
      <c r="AB560" s="2"/>
      <c r="AC560" s="2"/>
      <c r="AD560" s="2"/>
      <c r="AE560" s="2"/>
      <c r="AF560" s="2"/>
      <c r="AG560" s="2"/>
      <c r="AH560" s="2"/>
      <c r="AI560" s="2"/>
      <c r="AJ560" s="2"/>
      <c r="AK560" s="2"/>
      <c r="AL560" s="2"/>
      <c r="AM560" s="2"/>
      <c r="AN560" s="2"/>
      <c r="AO560" s="2"/>
      <c r="AP560" s="2"/>
      <c r="AQ560" s="2"/>
      <c r="AR560" s="2"/>
      <c r="AS560" s="2"/>
      <c r="AT560" s="2"/>
      <c r="AU560" s="2"/>
      <c r="AV560" s="53" t="s">
        <v>89</v>
      </c>
      <c r="AW560" s="53" t="s">
        <v>91</v>
      </c>
    </row>
    <row r="561" spans="1:621" s="41" customFormat="1" ht="61.5" hidden="1" customHeight="1" x14ac:dyDescent="0.25">
      <c r="A561" s="4">
        <f t="shared" si="84"/>
        <v>437</v>
      </c>
      <c r="B561" s="315" t="s">
        <v>86</v>
      </c>
      <c r="C561" s="288" t="s">
        <v>3120</v>
      </c>
      <c r="D561" s="288" t="s">
        <v>3121</v>
      </c>
      <c r="E561" s="288" t="s">
        <v>3172</v>
      </c>
      <c r="F561" s="288" t="s">
        <v>3123</v>
      </c>
      <c r="G561" s="289">
        <v>44348.722222222219</v>
      </c>
      <c r="H561" s="289">
        <v>44349.000694444447</v>
      </c>
      <c r="I561" s="289">
        <v>44349.000694444447</v>
      </c>
      <c r="J561" s="188">
        <f>H561-G561</f>
        <v>0.27847222222771961</v>
      </c>
      <c r="K561" s="306" t="s">
        <v>3124</v>
      </c>
      <c r="L561" s="288"/>
      <c r="M561" s="288"/>
      <c r="N561" s="288"/>
      <c r="O561" s="288"/>
      <c r="P561" s="288">
        <v>2</v>
      </c>
      <c r="Q561" s="288"/>
      <c r="R561" s="288" t="s">
        <v>3173</v>
      </c>
      <c r="S561" s="288" t="s">
        <v>3174</v>
      </c>
      <c r="T561" s="288" t="s">
        <v>75</v>
      </c>
      <c r="U561" s="288">
        <v>200</v>
      </c>
      <c r="V561" s="288" t="s">
        <v>76</v>
      </c>
      <c r="W561" s="288">
        <v>1</v>
      </c>
      <c r="X561" s="331">
        <v>292</v>
      </c>
      <c r="Y561" s="50">
        <f t="shared" si="79"/>
        <v>6.6833333334652707</v>
      </c>
      <c r="Z561"/>
      <c r="AA561"/>
      <c r="AB561"/>
      <c r="AC561"/>
      <c r="AD561"/>
      <c r="AE561">
        <v>1</v>
      </c>
      <c r="AF561"/>
      <c r="AG561"/>
      <c r="AH561"/>
      <c r="AI561"/>
      <c r="AJ561"/>
      <c r="AK561"/>
      <c r="AL561"/>
      <c r="AM561"/>
      <c r="AN561"/>
      <c r="AO561"/>
      <c r="AP561"/>
      <c r="AQ561"/>
      <c r="AR561"/>
      <c r="AS561"/>
      <c r="AT561"/>
      <c r="AU561"/>
      <c r="AV561" s="53" t="s">
        <v>89</v>
      </c>
      <c r="AW561" s="53" t="s">
        <v>91</v>
      </c>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c r="DY561"/>
      <c r="DZ561"/>
      <c r="EA561"/>
      <c r="EB561"/>
      <c r="EC561"/>
      <c r="ED561"/>
      <c r="EE561"/>
      <c r="EF561"/>
      <c r="EG561"/>
      <c r="EH561"/>
      <c r="EI561"/>
      <c r="EJ561"/>
      <c r="EK561"/>
      <c r="EL561"/>
      <c r="EM561"/>
      <c r="EN561"/>
      <c r="EO561"/>
      <c r="EP561"/>
      <c r="EQ561"/>
      <c r="ER561"/>
      <c r="ES561"/>
      <c r="ET561"/>
      <c r="EU561"/>
      <c r="EV561"/>
      <c r="EW561"/>
      <c r="EX561"/>
      <c r="EY561"/>
      <c r="EZ561"/>
      <c r="FA561"/>
      <c r="FB561"/>
      <c r="FC561"/>
      <c r="FD561"/>
      <c r="FE561"/>
      <c r="FF561"/>
      <c r="FG561"/>
      <c r="FH561"/>
      <c r="FI561"/>
      <c r="FJ561"/>
      <c r="FK561"/>
      <c r="FL561"/>
      <c r="FM561"/>
      <c r="FN561"/>
      <c r="FO561"/>
      <c r="FP561"/>
      <c r="FQ561"/>
      <c r="FR561"/>
      <c r="FS561"/>
      <c r="FT561"/>
      <c r="FU561"/>
      <c r="FV561"/>
      <c r="FW561"/>
      <c r="FX561"/>
      <c r="FY561"/>
      <c r="FZ561"/>
      <c r="GA561"/>
      <c r="GB561"/>
      <c r="GC561"/>
      <c r="GD561"/>
      <c r="GE561"/>
      <c r="GF561"/>
      <c r="GG561"/>
      <c r="GH561"/>
      <c r="GI561"/>
      <c r="GJ561"/>
      <c r="GK561"/>
      <c r="GL561"/>
      <c r="GM561"/>
      <c r="GN561"/>
      <c r="GO561"/>
      <c r="GP561"/>
      <c r="GQ561"/>
      <c r="GR561"/>
      <c r="GS561"/>
      <c r="GT561"/>
      <c r="GU561"/>
      <c r="GV561"/>
      <c r="GW561"/>
      <c r="GX561"/>
      <c r="GY561"/>
      <c r="GZ561"/>
      <c r="HA561"/>
      <c r="HB561"/>
      <c r="HC561"/>
      <c r="HD561"/>
      <c r="HE561"/>
      <c r="HF561"/>
      <c r="HG561"/>
      <c r="HH561"/>
      <c r="HI561"/>
      <c r="HJ561"/>
      <c r="HK561"/>
      <c r="HL561"/>
      <c r="HM561"/>
      <c r="HN561"/>
      <c r="HO561"/>
      <c r="HP561"/>
      <c r="HQ561"/>
      <c r="HR561"/>
      <c r="HS561"/>
      <c r="HT561"/>
      <c r="HU561"/>
      <c r="HV561"/>
      <c r="HW561"/>
      <c r="HX561"/>
      <c r="HY561"/>
      <c r="HZ561"/>
      <c r="IA561"/>
      <c r="IB561"/>
      <c r="IC561"/>
      <c r="ID561"/>
      <c r="IE561"/>
      <c r="IF561"/>
      <c r="IG561"/>
      <c r="IH561"/>
      <c r="II561"/>
      <c r="IJ561"/>
      <c r="IK561"/>
      <c r="IL561"/>
      <c r="IM561"/>
      <c r="IN561"/>
      <c r="IO561"/>
      <c r="IP561"/>
      <c r="IQ561"/>
      <c r="IR561"/>
      <c r="IS561"/>
      <c r="IT561"/>
      <c r="IU561"/>
      <c r="IV561"/>
      <c r="IW561"/>
      <c r="IX561"/>
      <c r="IY561"/>
      <c r="IZ561"/>
      <c r="JA561"/>
      <c r="JB561"/>
      <c r="JC561"/>
      <c r="JD561"/>
      <c r="JE561"/>
      <c r="JF561"/>
      <c r="JG561"/>
      <c r="JH561"/>
      <c r="JI561"/>
      <c r="JJ561"/>
      <c r="JK561"/>
      <c r="JL561"/>
      <c r="JM561"/>
      <c r="JN561"/>
      <c r="JO561"/>
      <c r="JP561"/>
      <c r="JQ561"/>
      <c r="JR561"/>
      <c r="JS561"/>
      <c r="JT561"/>
      <c r="JU561"/>
      <c r="JV561"/>
      <c r="JW561"/>
      <c r="JX561"/>
      <c r="JY561"/>
      <c r="JZ561"/>
      <c r="KA561"/>
      <c r="KB561"/>
      <c r="KC561"/>
      <c r="KD561"/>
      <c r="KE561"/>
      <c r="KF561"/>
      <c r="KG561"/>
      <c r="KH561"/>
      <c r="KI561"/>
      <c r="KJ561"/>
      <c r="KK561"/>
      <c r="KL561"/>
      <c r="KM561"/>
      <c r="KN561"/>
      <c r="KO561"/>
      <c r="KP561"/>
      <c r="KQ561"/>
      <c r="KR561"/>
      <c r="KS561"/>
      <c r="KT561"/>
      <c r="KU561"/>
      <c r="KV561"/>
      <c r="KW561"/>
      <c r="KX561"/>
      <c r="KY561"/>
      <c r="KZ561"/>
      <c r="LA561"/>
      <c r="LB561"/>
      <c r="LC561"/>
      <c r="LD561"/>
      <c r="LE561"/>
      <c r="LF561"/>
      <c r="LG561"/>
      <c r="LH561"/>
      <c r="LI561"/>
      <c r="LJ561"/>
      <c r="LK561"/>
      <c r="LL561"/>
      <c r="LM561"/>
      <c r="LN561"/>
      <c r="LO561"/>
      <c r="LP561"/>
      <c r="LQ561"/>
      <c r="LR561"/>
      <c r="LS561"/>
      <c r="LT561"/>
      <c r="LU561"/>
      <c r="LV561"/>
      <c r="LW561"/>
      <c r="LX561"/>
      <c r="LY561"/>
      <c r="LZ561"/>
      <c r="MA561"/>
      <c r="MB561"/>
      <c r="MC561"/>
      <c r="MD561"/>
      <c r="ME561"/>
      <c r="MF561"/>
      <c r="MG561"/>
      <c r="MH561"/>
      <c r="MI561"/>
      <c r="MJ561"/>
      <c r="MK561"/>
      <c r="ML561"/>
      <c r="MM561"/>
      <c r="MN561"/>
      <c r="MO561"/>
      <c r="MP561"/>
      <c r="MQ561"/>
      <c r="MR561"/>
      <c r="MS561"/>
      <c r="MT561"/>
      <c r="MU561"/>
      <c r="MV561"/>
      <c r="MW561"/>
      <c r="MX561"/>
      <c r="MY561"/>
      <c r="MZ561"/>
      <c r="NA561"/>
      <c r="NB561"/>
      <c r="NC561"/>
      <c r="ND561"/>
      <c r="NE561"/>
      <c r="NF561"/>
      <c r="NG561"/>
      <c r="NH561"/>
      <c r="NI561"/>
      <c r="NJ561"/>
      <c r="NK561"/>
      <c r="NL561"/>
      <c r="NM561"/>
      <c r="NN561"/>
      <c r="NO561"/>
      <c r="NP561"/>
      <c r="NQ561"/>
      <c r="NR561"/>
      <c r="NS561"/>
      <c r="NT561"/>
      <c r="NU561"/>
      <c r="NV561"/>
      <c r="NW561"/>
      <c r="NX561"/>
      <c r="NY561"/>
      <c r="NZ561"/>
      <c r="OA561"/>
      <c r="OB561"/>
      <c r="OC561"/>
      <c r="OD561"/>
      <c r="OE561"/>
      <c r="OF561"/>
      <c r="OG561"/>
      <c r="OH561"/>
      <c r="OI561"/>
      <c r="OJ561"/>
      <c r="OK561"/>
      <c r="OL561"/>
      <c r="OM561"/>
      <c r="ON561"/>
      <c r="OO561"/>
      <c r="OP561"/>
      <c r="OQ561"/>
      <c r="OR561"/>
      <c r="OS561"/>
      <c r="OT561"/>
      <c r="OU561"/>
      <c r="OV561"/>
      <c r="OW561"/>
      <c r="OX561"/>
      <c r="OY561"/>
      <c r="OZ561"/>
      <c r="PA561"/>
      <c r="PB561"/>
      <c r="PC561"/>
      <c r="PD561"/>
      <c r="PE561"/>
      <c r="PF561"/>
      <c r="PG561"/>
      <c r="PH561"/>
      <c r="PI561"/>
      <c r="PJ561"/>
      <c r="PK561"/>
      <c r="PL561"/>
      <c r="PM561"/>
      <c r="PN561"/>
      <c r="PO561"/>
      <c r="PP561"/>
      <c r="PQ561"/>
      <c r="PR561"/>
      <c r="PS561"/>
      <c r="PT561"/>
      <c r="PU561"/>
      <c r="PV561"/>
      <c r="PW561"/>
      <c r="PX561"/>
      <c r="PY561"/>
      <c r="PZ561"/>
      <c r="QA561"/>
      <c r="QB561"/>
      <c r="QC561"/>
      <c r="QD561"/>
      <c r="QE561"/>
      <c r="QF561"/>
      <c r="QG561"/>
      <c r="QH561"/>
      <c r="QI561"/>
      <c r="QJ561"/>
      <c r="QK561"/>
      <c r="QL561"/>
      <c r="QM561"/>
      <c r="QN561"/>
      <c r="QO561"/>
      <c r="QP561"/>
      <c r="QQ561"/>
      <c r="QR561"/>
      <c r="QS561"/>
      <c r="QT561"/>
      <c r="QU561"/>
      <c r="QV561"/>
      <c r="QW561"/>
      <c r="QX561"/>
      <c r="QY561"/>
      <c r="QZ561"/>
      <c r="RA561"/>
      <c r="RB561"/>
      <c r="RC561"/>
      <c r="RD561"/>
      <c r="RE561"/>
      <c r="RF561"/>
      <c r="RG561"/>
      <c r="RH561"/>
      <c r="RI561"/>
      <c r="RJ561"/>
      <c r="RK561"/>
      <c r="RL561"/>
      <c r="RM561"/>
      <c r="RN561"/>
      <c r="RO561"/>
      <c r="RP561"/>
      <c r="RQ561"/>
      <c r="RR561"/>
      <c r="RS561"/>
      <c r="RT561"/>
      <c r="RU561"/>
      <c r="RV561"/>
      <c r="RW561"/>
      <c r="RX561"/>
      <c r="RY561"/>
      <c r="RZ561"/>
      <c r="SA561"/>
      <c r="SB561"/>
      <c r="SC561"/>
      <c r="SD561"/>
      <c r="SE561"/>
      <c r="SF561"/>
      <c r="SG561"/>
      <c r="SH561"/>
      <c r="SI561"/>
      <c r="SJ561"/>
      <c r="SK561"/>
      <c r="SL561"/>
      <c r="SM561"/>
      <c r="SN561"/>
      <c r="SO561"/>
      <c r="SP561"/>
      <c r="SQ561"/>
      <c r="SR561"/>
      <c r="SS561"/>
      <c r="ST561"/>
      <c r="SU561"/>
      <c r="SV561"/>
      <c r="SW561"/>
      <c r="SX561"/>
      <c r="SY561"/>
      <c r="SZ561"/>
      <c r="TA561"/>
      <c r="TB561"/>
      <c r="TC561"/>
      <c r="TD561"/>
      <c r="TE561"/>
      <c r="TF561"/>
      <c r="TG561"/>
      <c r="TH561"/>
      <c r="TI561"/>
      <c r="TJ561"/>
      <c r="TK561"/>
      <c r="TL561"/>
      <c r="TM561"/>
      <c r="TN561"/>
      <c r="TO561"/>
      <c r="TP561"/>
      <c r="TQ561"/>
      <c r="TR561"/>
      <c r="TS561"/>
      <c r="TT561"/>
      <c r="TU561"/>
      <c r="TV561"/>
      <c r="TW561"/>
      <c r="TX561"/>
      <c r="TY561"/>
      <c r="TZ561"/>
      <c r="UA561"/>
      <c r="UB561"/>
      <c r="UC561"/>
      <c r="UD561"/>
      <c r="UE561"/>
      <c r="UF561"/>
      <c r="UG561"/>
      <c r="UH561"/>
      <c r="UI561"/>
      <c r="UJ561"/>
      <c r="UK561"/>
      <c r="UL561"/>
      <c r="UM561"/>
      <c r="UN561"/>
      <c r="UO561"/>
      <c r="UP561"/>
      <c r="UQ561"/>
      <c r="UR561"/>
      <c r="US561"/>
      <c r="UT561"/>
      <c r="UU561"/>
      <c r="UV561"/>
      <c r="UW561"/>
      <c r="UX561"/>
      <c r="UY561"/>
      <c r="UZ561"/>
      <c r="VA561"/>
      <c r="VB561"/>
      <c r="VC561"/>
      <c r="VD561"/>
      <c r="VE561"/>
      <c r="VF561"/>
      <c r="VG561"/>
      <c r="VH561"/>
      <c r="VI561"/>
      <c r="VJ561"/>
      <c r="VK561"/>
      <c r="VL561"/>
      <c r="VM561"/>
      <c r="VN561"/>
      <c r="VO561"/>
      <c r="VP561"/>
      <c r="VQ561"/>
      <c r="VR561"/>
      <c r="VS561"/>
      <c r="VT561"/>
      <c r="VU561"/>
      <c r="VV561"/>
      <c r="VW561"/>
      <c r="VX561"/>
      <c r="VY561"/>
      <c r="VZ561"/>
      <c r="WA561"/>
      <c r="WB561"/>
      <c r="WC561"/>
      <c r="WD561"/>
      <c r="WE561"/>
      <c r="WF561"/>
      <c r="WG561"/>
      <c r="WH561"/>
      <c r="WI561"/>
      <c r="WJ561"/>
      <c r="WK561"/>
      <c r="WL561"/>
      <c r="WM561"/>
      <c r="WN561"/>
      <c r="WO561"/>
      <c r="WP561"/>
      <c r="WQ561"/>
      <c r="WR561"/>
      <c r="WS561"/>
      <c r="WT561"/>
      <c r="WU561"/>
      <c r="WV561"/>
      <c r="WW561"/>
    </row>
    <row r="562" spans="1:621" s="41" customFormat="1" ht="30" hidden="1" customHeight="1" x14ac:dyDescent="0.25">
      <c r="A562" s="714">
        <f>A561+1</f>
        <v>438</v>
      </c>
      <c r="B562" s="611" t="s">
        <v>151</v>
      </c>
      <c r="C562" s="608" t="s">
        <v>3176</v>
      </c>
      <c r="D562" s="608" t="s">
        <v>3177</v>
      </c>
      <c r="E562" s="608" t="s">
        <v>3178</v>
      </c>
      <c r="F562" s="288" t="s">
        <v>3179</v>
      </c>
      <c r="G562" s="609">
        <v>44349.707638888889</v>
      </c>
      <c r="H562" s="162" t="s">
        <v>3180</v>
      </c>
      <c r="I562" s="609">
        <v>44350.031944444447</v>
      </c>
      <c r="J562" s="188">
        <v>0</v>
      </c>
      <c r="K562" s="288" t="s">
        <v>3181</v>
      </c>
      <c r="L562" s="288"/>
      <c r="M562" s="288"/>
      <c r="N562" s="288"/>
      <c r="O562" s="288"/>
      <c r="P562" s="288"/>
      <c r="Q562" s="377"/>
      <c r="R562" s="608" t="s">
        <v>3182</v>
      </c>
      <c r="S562" s="609" t="s">
        <v>3183</v>
      </c>
      <c r="T562" s="604" t="s">
        <v>75</v>
      </c>
      <c r="U562" s="288">
        <v>0</v>
      </c>
      <c r="V562" s="608" t="s">
        <v>76</v>
      </c>
      <c r="W562" s="608">
        <v>1</v>
      </c>
      <c r="X562" s="676">
        <v>293</v>
      </c>
      <c r="Y562" s="50">
        <f t="shared" si="79"/>
        <v>0</v>
      </c>
      <c r="Z562"/>
      <c r="AA562"/>
      <c r="AB562">
        <v>1</v>
      </c>
      <c r="AC562"/>
      <c r="AD562"/>
      <c r="AE562"/>
      <c r="AF562"/>
      <c r="AG562"/>
      <c r="AH562"/>
      <c r="AI562"/>
      <c r="AJ562"/>
      <c r="AK562"/>
      <c r="AL562"/>
      <c r="AM562"/>
      <c r="AN562"/>
      <c r="AO562"/>
      <c r="AP562"/>
      <c r="AQ562"/>
      <c r="AR562"/>
      <c r="AS562"/>
      <c r="AT562"/>
      <c r="AU562"/>
      <c r="AV562" s="53" t="s">
        <v>89</v>
      </c>
      <c r="AW562" s="53" t="s">
        <v>91</v>
      </c>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c r="DY562"/>
      <c r="DZ562"/>
      <c r="EA562"/>
      <c r="EB562"/>
      <c r="EC562"/>
      <c r="ED562"/>
      <c r="EE562"/>
      <c r="EF562"/>
      <c r="EG562"/>
      <c r="EH562"/>
      <c r="EI562"/>
      <c r="EJ562"/>
      <c r="EK562"/>
      <c r="EL562"/>
      <c r="EM562"/>
      <c r="EN562"/>
      <c r="EO562"/>
      <c r="EP562"/>
      <c r="EQ562"/>
      <c r="ER562"/>
      <c r="ES562"/>
      <c r="ET562"/>
      <c r="EU562"/>
      <c r="EV562"/>
      <c r="EW562"/>
      <c r="EX562"/>
      <c r="EY562"/>
      <c r="EZ562"/>
      <c r="FA562"/>
      <c r="FB562"/>
      <c r="FC562"/>
      <c r="FD562"/>
      <c r="FE562"/>
      <c r="FF562"/>
      <c r="FG562"/>
      <c r="FH562"/>
      <c r="FI562"/>
      <c r="FJ562"/>
      <c r="FK562"/>
      <c r="FL562"/>
      <c r="FM562"/>
      <c r="FN562"/>
      <c r="FO562"/>
      <c r="FP562"/>
      <c r="FQ562"/>
      <c r="FR562"/>
      <c r="FS562"/>
      <c r="FT562"/>
      <c r="FU562"/>
      <c r="FV562"/>
      <c r="FW562"/>
      <c r="FX562"/>
      <c r="FY562"/>
      <c r="FZ562"/>
      <c r="GA562"/>
      <c r="GB562"/>
      <c r="GC562"/>
      <c r="GD562"/>
      <c r="GE562"/>
      <c r="GF562"/>
      <c r="GG562"/>
      <c r="GH562"/>
      <c r="GI562"/>
      <c r="GJ562"/>
      <c r="GK562"/>
      <c r="GL562"/>
      <c r="GM562"/>
      <c r="GN562"/>
      <c r="GO562"/>
      <c r="GP562"/>
      <c r="GQ562"/>
      <c r="GR562"/>
      <c r="GS562"/>
      <c r="GT562"/>
      <c r="GU562"/>
      <c r="GV562"/>
      <c r="GW562"/>
      <c r="GX562"/>
      <c r="GY562"/>
      <c r="GZ562"/>
      <c r="HA562"/>
      <c r="HB562"/>
      <c r="HC562"/>
      <c r="HD562"/>
      <c r="HE562"/>
      <c r="HF562"/>
      <c r="HG562"/>
      <c r="HH562"/>
      <c r="HI562"/>
      <c r="HJ562"/>
      <c r="HK562"/>
      <c r="HL562"/>
      <c r="HM562"/>
      <c r="HN562"/>
      <c r="HO562"/>
      <c r="HP562"/>
      <c r="HQ562"/>
      <c r="HR562"/>
      <c r="HS562"/>
      <c r="HT562"/>
      <c r="HU562"/>
      <c r="HV562"/>
      <c r="HW562"/>
      <c r="HX562"/>
      <c r="HY562"/>
      <c r="HZ562"/>
      <c r="IA562"/>
      <c r="IB562"/>
      <c r="IC562"/>
      <c r="ID562"/>
      <c r="IE562"/>
      <c r="IF562"/>
      <c r="IG562"/>
      <c r="IH562"/>
      <c r="II562"/>
      <c r="IJ562"/>
      <c r="IK562"/>
      <c r="IL562"/>
      <c r="IM562"/>
      <c r="IN562"/>
      <c r="IO562"/>
      <c r="IP562"/>
      <c r="IQ562"/>
      <c r="IR562"/>
      <c r="IS562"/>
      <c r="IT562"/>
      <c r="IU562"/>
      <c r="IV562"/>
      <c r="IW562"/>
      <c r="IX562"/>
      <c r="IY562"/>
      <c r="IZ562"/>
      <c r="JA562"/>
      <c r="JB562"/>
      <c r="JC562"/>
      <c r="JD562"/>
      <c r="JE562"/>
      <c r="JF562"/>
      <c r="JG562"/>
      <c r="JH562"/>
      <c r="JI562"/>
      <c r="JJ562"/>
      <c r="JK562"/>
      <c r="JL562"/>
      <c r="JM562"/>
      <c r="JN562"/>
      <c r="JO562"/>
      <c r="JP562"/>
      <c r="JQ562"/>
      <c r="JR562"/>
      <c r="JS562"/>
      <c r="JT562"/>
      <c r="JU562"/>
      <c r="JV562"/>
      <c r="JW562"/>
      <c r="JX562"/>
      <c r="JY562"/>
      <c r="JZ562"/>
      <c r="KA562"/>
      <c r="KB562"/>
      <c r="KC562"/>
      <c r="KD562"/>
      <c r="KE562"/>
      <c r="KF562"/>
      <c r="KG562"/>
      <c r="KH562"/>
      <c r="KI562"/>
      <c r="KJ562"/>
      <c r="KK562"/>
      <c r="KL562"/>
      <c r="KM562"/>
      <c r="KN562"/>
      <c r="KO562"/>
      <c r="KP562"/>
      <c r="KQ562"/>
      <c r="KR562"/>
      <c r="KS562"/>
      <c r="KT562"/>
      <c r="KU562"/>
      <c r="KV562"/>
      <c r="KW562"/>
      <c r="KX562"/>
      <c r="KY562"/>
      <c r="KZ562"/>
      <c r="LA562"/>
      <c r="LB562"/>
      <c r="LC562"/>
      <c r="LD562"/>
      <c r="LE562"/>
      <c r="LF562"/>
      <c r="LG562"/>
      <c r="LH562"/>
      <c r="LI562"/>
      <c r="LJ562"/>
      <c r="LK562"/>
      <c r="LL562"/>
      <c r="LM562"/>
      <c r="LN562"/>
      <c r="LO562"/>
      <c r="LP562"/>
      <c r="LQ562"/>
      <c r="LR562"/>
      <c r="LS562"/>
      <c r="LT562"/>
      <c r="LU562"/>
      <c r="LV562"/>
      <c r="LW562"/>
      <c r="LX562"/>
      <c r="LY562"/>
      <c r="LZ562"/>
      <c r="MA562"/>
      <c r="MB562"/>
      <c r="MC562"/>
      <c r="MD562"/>
      <c r="ME562"/>
      <c r="MF562"/>
      <c r="MG562"/>
      <c r="MH562"/>
      <c r="MI562"/>
      <c r="MJ562"/>
      <c r="MK562"/>
      <c r="ML562"/>
      <c r="MM562"/>
      <c r="MN562"/>
      <c r="MO562"/>
      <c r="MP562"/>
      <c r="MQ562"/>
      <c r="MR562"/>
      <c r="MS562"/>
      <c r="MT562"/>
      <c r="MU562"/>
      <c r="MV562"/>
      <c r="MW562"/>
      <c r="MX562"/>
      <c r="MY562"/>
      <c r="MZ562"/>
      <c r="NA562"/>
      <c r="NB562"/>
      <c r="NC562"/>
      <c r="ND562"/>
      <c r="NE562"/>
      <c r="NF562"/>
      <c r="NG562"/>
      <c r="NH562"/>
      <c r="NI562"/>
      <c r="NJ562"/>
      <c r="NK562"/>
      <c r="NL562"/>
      <c r="NM562"/>
      <c r="NN562"/>
      <c r="NO562"/>
      <c r="NP562"/>
      <c r="NQ562"/>
      <c r="NR562"/>
      <c r="NS562"/>
      <c r="NT562"/>
      <c r="NU562"/>
      <c r="NV562"/>
      <c r="NW562"/>
      <c r="NX562"/>
      <c r="NY562"/>
      <c r="NZ562"/>
      <c r="OA562"/>
      <c r="OB562"/>
      <c r="OC562"/>
      <c r="OD562"/>
      <c r="OE562"/>
      <c r="OF562"/>
      <c r="OG562"/>
      <c r="OH562"/>
      <c r="OI562"/>
      <c r="OJ562"/>
      <c r="OK562"/>
      <c r="OL562"/>
      <c r="OM562"/>
      <c r="ON562"/>
      <c r="OO562"/>
      <c r="OP562"/>
      <c r="OQ562"/>
      <c r="OR562"/>
      <c r="OS562"/>
      <c r="OT562"/>
      <c r="OU562"/>
      <c r="OV562"/>
      <c r="OW562"/>
      <c r="OX562"/>
      <c r="OY562"/>
      <c r="OZ562"/>
      <c r="PA562"/>
      <c r="PB562"/>
      <c r="PC562"/>
      <c r="PD562"/>
      <c r="PE562"/>
      <c r="PF562"/>
      <c r="PG562"/>
      <c r="PH562"/>
      <c r="PI562"/>
      <c r="PJ562"/>
      <c r="PK562"/>
      <c r="PL562"/>
      <c r="PM562"/>
      <c r="PN562"/>
      <c r="PO562"/>
      <c r="PP562"/>
      <c r="PQ562"/>
      <c r="PR562"/>
      <c r="PS562"/>
      <c r="PT562"/>
      <c r="PU562"/>
      <c r="PV562"/>
      <c r="PW562"/>
      <c r="PX562"/>
      <c r="PY562"/>
      <c r="PZ562"/>
      <c r="QA562"/>
      <c r="QB562"/>
      <c r="QC562"/>
      <c r="QD562"/>
      <c r="QE562"/>
      <c r="QF562"/>
      <c r="QG562"/>
      <c r="QH562"/>
      <c r="QI562"/>
      <c r="QJ562"/>
      <c r="QK562"/>
      <c r="QL562"/>
      <c r="QM562"/>
      <c r="QN562"/>
      <c r="QO562"/>
      <c r="QP562"/>
      <c r="QQ562"/>
      <c r="QR562"/>
      <c r="QS562"/>
      <c r="QT562"/>
      <c r="QU562"/>
      <c r="QV562"/>
      <c r="QW562"/>
      <c r="QX562"/>
      <c r="QY562"/>
      <c r="QZ562"/>
      <c r="RA562"/>
      <c r="RB562"/>
      <c r="RC562"/>
      <c r="RD562"/>
      <c r="RE562"/>
      <c r="RF562"/>
      <c r="RG562"/>
      <c r="RH562"/>
      <c r="RI562"/>
      <c r="RJ562"/>
      <c r="RK562"/>
      <c r="RL562"/>
      <c r="RM562"/>
      <c r="RN562"/>
      <c r="RO562"/>
      <c r="RP562"/>
      <c r="RQ562"/>
      <c r="RR562"/>
      <c r="RS562"/>
      <c r="RT562"/>
      <c r="RU562"/>
      <c r="RV562"/>
      <c r="RW562"/>
      <c r="RX562"/>
      <c r="RY562"/>
      <c r="RZ562"/>
      <c r="SA562"/>
      <c r="SB562"/>
      <c r="SC562"/>
      <c r="SD562"/>
      <c r="SE562"/>
      <c r="SF562"/>
      <c r="SG562"/>
      <c r="SH562"/>
      <c r="SI562"/>
      <c r="SJ562"/>
      <c r="SK562"/>
      <c r="SL562"/>
      <c r="SM562"/>
      <c r="SN562"/>
      <c r="SO562"/>
      <c r="SP562"/>
      <c r="SQ562"/>
      <c r="SR562"/>
      <c r="SS562"/>
      <c r="ST562"/>
      <c r="SU562"/>
      <c r="SV562"/>
      <c r="SW562"/>
      <c r="SX562"/>
      <c r="SY562"/>
      <c r="SZ562"/>
      <c r="TA562"/>
      <c r="TB562"/>
      <c r="TC562"/>
      <c r="TD562"/>
      <c r="TE562"/>
      <c r="TF562"/>
      <c r="TG562"/>
      <c r="TH562"/>
      <c r="TI562"/>
      <c r="TJ562"/>
      <c r="TK562"/>
      <c r="TL562"/>
      <c r="TM562"/>
      <c r="TN562"/>
      <c r="TO562"/>
      <c r="TP562"/>
      <c r="TQ562"/>
      <c r="TR562"/>
      <c r="TS562"/>
      <c r="TT562"/>
      <c r="TU562"/>
      <c r="TV562"/>
      <c r="TW562"/>
      <c r="TX562"/>
      <c r="TY562"/>
      <c r="TZ562"/>
      <c r="UA562"/>
      <c r="UB562"/>
      <c r="UC562"/>
      <c r="UD562"/>
      <c r="UE562"/>
      <c r="UF562"/>
      <c r="UG562"/>
      <c r="UH562"/>
      <c r="UI562"/>
      <c r="UJ562"/>
      <c r="UK562"/>
      <c r="UL562"/>
      <c r="UM562"/>
      <c r="UN562"/>
      <c r="UO562"/>
      <c r="UP562"/>
      <c r="UQ562"/>
      <c r="UR562"/>
      <c r="US562"/>
      <c r="UT562"/>
      <c r="UU562"/>
      <c r="UV562"/>
      <c r="UW562"/>
      <c r="UX562"/>
      <c r="UY562"/>
      <c r="UZ562"/>
      <c r="VA562"/>
      <c r="VB562"/>
      <c r="VC562"/>
      <c r="VD562"/>
      <c r="VE562"/>
      <c r="VF562"/>
      <c r="VG562"/>
      <c r="VH562"/>
      <c r="VI562"/>
      <c r="VJ562"/>
      <c r="VK562"/>
      <c r="VL562"/>
      <c r="VM562"/>
      <c r="VN562"/>
      <c r="VO562"/>
      <c r="VP562"/>
      <c r="VQ562"/>
      <c r="VR562"/>
      <c r="VS562"/>
      <c r="VT562"/>
      <c r="VU562"/>
      <c r="VV562"/>
      <c r="VW562"/>
      <c r="VX562"/>
      <c r="VY562"/>
      <c r="VZ562"/>
      <c r="WA562"/>
      <c r="WB562"/>
      <c r="WC562"/>
      <c r="WD562"/>
      <c r="WE562"/>
      <c r="WF562"/>
      <c r="WG562"/>
      <c r="WH562"/>
      <c r="WI562"/>
      <c r="WJ562"/>
      <c r="WK562"/>
      <c r="WL562"/>
      <c r="WM562"/>
      <c r="WN562"/>
      <c r="WO562"/>
      <c r="WP562"/>
      <c r="WQ562"/>
      <c r="WR562"/>
      <c r="WS562"/>
      <c r="WT562"/>
      <c r="WU562"/>
      <c r="WV562"/>
      <c r="WW562"/>
    </row>
    <row r="563" spans="1:621" s="41" customFormat="1" ht="96.75" hidden="1" customHeight="1" x14ac:dyDescent="0.25">
      <c r="A563" s="715"/>
      <c r="B563" s="612"/>
      <c r="C563" s="601"/>
      <c r="D563" s="601"/>
      <c r="E563" s="601"/>
      <c r="F563" s="288" t="s">
        <v>3184</v>
      </c>
      <c r="G563" s="610"/>
      <c r="H563" s="127">
        <v>44350.031944444447</v>
      </c>
      <c r="I563" s="610"/>
      <c r="J563" s="188">
        <f>H563-G562</f>
        <v>0.3243055555576575</v>
      </c>
      <c r="K563" s="288" t="s">
        <v>3185</v>
      </c>
      <c r="L563" s="288"/>
      <c r="M563" s="288"/>
      <c r="N563" s="288">
        <v>1</v>
      </c>
      <c r="O563" s="288"/>
      <c r="P563" s="288">
        <v>1</v>
      </c>
      <c r="Q563" s="377"/>
      <c r="R563" s="601"/>
      <c r="S563" s="610"/>
      <c r="T563" s="604"/>
      <c r="U563" s="288">
        <v>176</v>
      </c>
      <c r="V563" s="601"/>
      <c r="W563" s="601"/>
      <c r="X563" s="677"/>
      <c r="Y563" s="50">
        <f t="shared" si="79"/>
        <v>7.78333333338378</v>
      </c>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c r="DY563"/>
      <c r="DZ563"/>
      <c r="EA563"/>
      <c r="EB563"/>
      <c r="EC563"/>
      <c r="ED563"/>
      <c r="EE563"/>
      <c r="EF563"/>
      <c r="EG563"/>
      <c r="EH563"/>
      <c r="EI563"/>
      <c r="EJ563"/>
      <c r="EK563"/>
      <c r="EL563"/>
      <c r="EM563"/>
      <c r="EN563"/>
      <c r="EO563"/>
      <c r="EP563"/>
      <c r="EQ563"/>
      <c r="ER563"/>
      <c r="ES563"/>
      <c r="ET563"/>
      <c r="EU563"/>
      <c r="EV563"/>
      <c r="EW563"/>
      <c r="EX563"/>
      <c r="EY563"/>
      <c r="EZ563"/>
      <c r="FA563"/>
      <c r="FB563"/>
      <c r="FC563"/>
      <c r="FD563"/>
      <c r="FE563"/>
      <c r="FF563"/>
      <c r="FG563"/>
      <c r="FH563"/>
      <c r="FI563"/>
      <c r="FJ563"/>
      <c r="FK563"/>
      <c r="FL563"/>
      <c r="FM563"/>
      <c r="FN563"/>
      <c r="FO563"/>
      <c r="FP563"/>
      <c r="FQ563"/>
      <c r="FR563"/>
      <c r="FS563"/>
      <c r="FT563"/>
      <c r="FU563"/>
      <c r="FV563"/>
      <c r="FW563"/>
      <c r="FX563"/>
      <c r="FY563"/>
      <c r="FZ563"/>
      <c r="GA563"/>
      <c r="GB563"/>
      <c r="GC563"/>
      <c r="GD563"/>
      <c r="GE563"/>
      <c r="GF563"/>
      <c r="GG563"/>
      <c r="GH563"/>
      <c r="GI563"/>
      <c r="GJ563"/>
      <c r="GK563"/>
      <c r="GL563"/>
      <c r="GM563"/>
      <c r="GN563"/>
      <c r="GO563"/>
      <c r="GP563"/>
      <c r="GQ563"/>
      <c r="GR563"/>
      <c r="GS563"/>
      <c r="GT563"/>
      <c r="GU563"/>
      <c r="GV563"/>
      <c r="GW563"/>
      <c r="GX563"/>
      <c r="GY563"/>
      <c r="GZ563"/>
      <c r="HA563"/>
      <c r="HB563"/>
      <c r="HC563"/>
      <c r="HD563"/>
      <c r="HE563"/>
      <c r="HF563"/>
      <c r="HG563"/>
      <c r="HH563"/>
      <c r="HI563"/>
      <c r="HJ563"/>
      <c r="HK563"/>
      <c r="HL563"/>
      <c r="HM563"/>
      <c r="HN563"/>
      <c r="HO563"/>
      <c r="HP563"/>
      <c r="HQ563"/>
      <c r="HR563"/>
      <c r="HS563"/>
      <c r="HT563"/>
      <c r="HU563"/>
      <c r="HV563"/>
      <c r="HW563"/>
      <c r="HX563"/>
      <c r="HY563"/>
      <c r="HZ563"/>
      <c r="IA563"/>
      <c r="IB563"/>
      <c r="IC563"/>
      <c r="ID563"/>
      <c r="IE563"/>
      <c r="IF563"/>
      <c r="IG563"/>
      <c r="IH563"/>
      <c r="II563"/>
      <c r="IJ563"/>
      <c r="IK563"/>
      <c r="IL563"/>
      <c r="IM563"/>
      <c r="IN563"/>
      <c r="IO563"/>
      <c r="IP563"/>
      <c r="IQ563"/>
      <c r="IR563"/>
      <c r="IS563"/>
      <c r="IT563"/>
      <c r="IU563"/>
      <c r="IV563"/>
      <c r="IW563"/>
      <c r="IX563"/>
      <c r="IY563"/>
      <c r="IZ563"/>
      <c r="JA563"/>
      <c r="JB563"/>
      <c r="JC563"/>
      <c r="JD563"/>
      <c r="JE563"/>
      <c r="JF563"/>
      <c r="JG563"/>
      <c r="JH563"/>
      <c r="JI563"/>
      <c r="JJ563"/>
      <c r="JK563"/>
      <c r="JL563"/>
      <c r="JM563"/>
      <c r="JN563"/>
      <c r="JO563"/>
      <c r="JP563"/>
      <c r="JQ563"/>
      <c r="JR563"/>
      <c r="JS563"/>
      <c r="JT563"/>
      <c r="JU563"/>
      <c r="JV563"/>
      <c r="JW563"/>
      <c r="JX563"/>
      <c r="JY563"/>
      <c r="JZ563"/>
      <c r="KA563"/>
      <c r="KB563"/>
      <c r="KC563"/>
      <c r="KD563"/>
      <c r="KE563"/>
      <c r="KF563"/>
      <c r="KG563"/>
      <c r="KH563"/>
      <c r="KI563"/>
      <c r="KJ563"/>
      <c r="KK563"/>
      <c r="KL563"/>
      <c r="KM563"/>
      <c r="KN563"/>
      <c r="KO563"/>
      <c r="KP563"/>
      <c r="KQ563"/>
      <c r="KR563"/>
      <c r="KS563"/>
      <c r="KT563"/>
      <c r="KU563"/>
      <c r="KV563"/>
      <c r="KW563"/>
      <c r="KX563"/>
      <c r="KY563"/>
      <c r="KZ563"/>
      <c r="LA563"/>
      <c r="LB563"/>
      <c r="LC563"/>
      <c r="LD563"/>
      <c r="LE563"/>
      <c r="LF563"/>
      <c r="LG563"/>
      <c r="LH563"/>
      <c r="LI563"/>
      <c r="LJ563"/>
      <c r="LK563"/>
      <c r="LL563"/>
      <c r="LM563"/>
      <c r="LN563"/>
      <c r="LO563"/>
      <c r="LP563"/>
      <c r="LQ563"/>
      <c r="LR563"/>
      <c r="LS563"/>
      <c r="LT563"/>
      <c r="LU563"/>
      <c r="LV563"/>
      <c r="LW563"/>
      <c r="LX563"/>
      <c r="LY563"/>
      <c r="LZ563"/>
      <c r="MA563"/>
      <c r="MB563"/>
      <c r="MC563"/>
      <c r="MD563"/>
      <c r="ME563"/>
      <c r="MF563"/>
      <c r="MG563"/>
      <c r="MH563"/>
      <c r="MI563"/>
      <c r="MJ563"/>
      <c r="MK563"/>
      <c r="ML563"/>
      <c r="MM563"/>
      <c r="MN563"/>
      <c r="MO563"/>
      <c r="MP563"/>
      <c r="MQ563"/>
      <c r="MR563"/>
      <c r="MS563"/>
      <c r="MT563"/>
      <c r="MU563"/>
      <c r="MV563"/>
      <c r="MW563"/>
      <c r="MX563"/>
      <c r="MY563"/>
      <c r="MZ563"/>
      <c r="NA563"/>
      <c r="NB563"/>
      <c r="NC563"/>
      <c r="ND563"/>
      <c r="NE563"/>
      <c r="NF563"/>
      <c r="NG563"/>
      <c r="NH563"/>
      <c r="NI563"/>
      <c r="NJ563"/>
      <c r="NK563"/>
      <c r="NL563"/>
      <c r="NM563"/>
      <c r="NN563"/>
      <c r="NO563"/>
      <c r="NP563"/>
      <c r="NQ563"/>
      <c r="NR563"/>
      <c r="NS563"/>
      <c r="NT563"/>
      <c r="NU563"/>
      <c r="NV563"/>
      <c r="NW563"/>
      <c r="NX563"/>
      <c r="NY563"/>
      <c r="NZ563"/>
      <c r="OA563"/>
      <c r="OB563"/>
      <c r="OC563"/>
      <c r="OD563"/>
      <c r="OE563"/>
      <c r="OF563"/>
      <c r="OG563"/>
      <c r="OH563"/>
      <c r="OI563"/>
      <c r="OJ563"/>
      <c r="OK563"/>
      <c r="OL563"/>
      <c r="OM563"/>
      <c r="ON563"/>
      <c r="OO563"/>
      <c r="OP563"/>
      <c r="OQ563"/>
      <c r="OR563"/>
      <c r="OS563"/>
      <c r="OT563"/>
      <c r="OU563"/>
      <c r="OV563"/>
      <c r="OW563"/>
      <c r="OX563"/>
      <c r="OY563"/>
      <c r="OZ563"/>
      <c r="PA563"/>
      <c r="PB563"/>
      <c r="PC563"/>
      <c r="PD563"/>
      <c r="PE563"/>
      <c r="PF563"/>
      <c r="PG563"/>
      <c r="PH563"/>
      <c r="PI563"/>
      <c r="PJ563"/>
      <c r="PK563"/>
      <c r="PL563"/>
      <c r="PM563"/>
      <c r="PN563"/>
      <c r="PO563"/>
      <c r="PP563"/>
      <c r="PQ563"/>
      <c r="PR563"/>
      <c r="PS563"/>
      <c r="PT563"/>
      <c r="PU563"/>
      <c r="PV563"/>
      <c r="PW563"/>
      <c r="PX563"/>
      <c r="PY563"/>
      <c r="PZ563"/>
      <c r="QA563"/>
      <c r="QB563"/>
      <c r="QC563"/>
      <c r="QD563"/>
      <c r="QE563"/>
      <c r="QF563"/>
      <c r="QG563"/>
      <c r="QH563"/>
      <c r="QI563"/>
      <c r="QJ563"/>
      <c r="QK563"/>
      <c r="QL563"/>
      <c r="QM563"/>
      <c r="QN563"/>
      <c r="QO563"/>
      <c r="QP563"/>
      <c r="QQ563"/>
      <c r="QR563"/>
      <c r="QS563"/>
      <c r="QT563"/>
      <c r="QU563"/>
      <c r="QV563"/>
      <c r="QW563"/>
      <c r="QX563"/>
      <c r="QY563"/>
      <c r="QZ563"/>
      <c r="RA563"/>
      <c r="RB563"/>
      <c r="RC563"/>
      <c r="RD563"/>
      <c r="RE563"/>
      <c r="RF563"/>
      <c r="RG563"/>
      <c r="RH563"/>
      <c r="RI563"/>
      <c r="RJ563"/>
      <c r="RK563"/>
      <c r="RL563"/>
      <c r="RM563"/>
      <c r="RN563"/>
      <c r="RO563"/>
      <c r="RP563"/>
      <c r="RQ563"/>
      <c r="RR563"/>
      <c r="RS563"/>
      <c r="RT563"/>
      <c r="RU563"/>
      <c r="RV563"/>
      <c r="RW563"/>
      <c r="RX563"/>
      <c r="RY563"/>
      <c r="RZ563"/>
      <c r="SA563"/>
      <c r="SB563"/>
      <c r="SC563"/>
      <c r="SD563"/>
      <c r="SE563"/>
      <c r="SF563"/>
      <c r="SG563"/>
      <c r="SH563"/>
      <c r="SI563"/>
      <c r="SJ563"/>
      <c r="SK563"/>
      <c r="SL563"/>
      <c r="SM563"/>
      <c r="SN563"/>
      <c r="SO563"/>
      <c r="SP563"/>
      <c r="SQ563"/>
      <c r="SR563"/>
      <c r="SS563"/>
      <c r="ST563"/>
      <c r="SU563"/>
      <c r="SV563"/>
      <c r="SW563"/>
      <c r="SX563"/>
      <c r="SY563"/>
      <c r="SZ563"/>
      <c r="TA563"/>
      <c r="TB563"/>
      <c r="TC563"/>
      <c r="TD563"/>
      <c r="TE563"/>
      <c r="TF563"/>
      <c r="TG563"/>
      <c r="TH563"/>
      <c r="TI563"/>
      <c r="TJ563"/>
      <c r="TK563"/>
      <c r="TL563"/>
      <c r="TM563"/>
      <c r="TN563"/>
      <c r="TO563"/>
      <c r="TP563"/>
      <c r="TQ563"/>
      <c r="TR563"/>
      <c r="TS563"/>
      <c r="TT563"/>
      <c r="TU563"/>
      <c r="TV563"/>
      <c r="TW563"/>
      <c r="TX563"/>
      <c r="TY563"/>
      <c r="TZ563"/>
      <c r="UA563"/>
      <c r="UB563"/>
      <c r="UC563"/>
      <c r="UD563"/>
      <c r="UE563"/>
      <c r="UF563"/>
      <c r="UG563"/>
      <c r="UH563"/>
      <c r="UI563"/>
      <c r="UJ563"/>
      <c r="UK563"/>
      <c r="UL563"/>
      <c r="UM563"/>
      <c r="UN563"/>
      <c r="UO563"/>
      <c r="UP563"/>
      <c r="UQ563"/>
      <c r="UR563"/>
      <c r="US563"/>
      <c r="UT563"/>
      <c r="UU563"/>
      <c r="UV563"/>
      <c r="UW563"/>
      <c r="UX563"/>
      <c r="UY563"/>
      <c r="UZ563"/>
      <c r="VA563"/>
      <c r="VB563"/>
      <c r="VC563"/>
      <c r="VD563"/>
      <c r="VE563"/>
      <c r="VF563"/>
      <c r="VG563"/>
      <c r="VH563"/>
      <c r="VI563"/>
      <c r="VJ563"/>
      <c r="VK563"/>
      <c r="VL563"/>
      <c r="VM563"/>
      <c r="VN563"/>
      <c r="VO563"/>
      <c r="VP563"/>
      <c r="VQ563"/>
      <c r="VR563"/>
      <c r="VS563"/>
      <c r="VT563"/>
      <c r="VU563"/>
      <c r="VV563"/>
      <c r="VW563"/>
      <c r="VX563"/>
      <c r="VY563"/>
      <c r="VZ563"/>
      <c r="WA563"/>
      <c r="WB563"/>
      <c r="WC563"/>
      <c r="WD563"/>
      <c r="WE563"/>
      <c r="WF563"/>
      <c r="WG563"/>
      <c r="WH563"/>
      <c r="WI563"/>
      <c r="WJ563"/>
      <c r="WK563"/>
      <c r="WL563"/>
      <c r="WM563"/>
      <c r="WN563"/>
      <c r="WO563"/>
      <c r="WP563"/>
      <c r="WQ563"/>
      <c r="WR563"/>
      <c r="WS563"/>
      <c r="WT563"/>
      <c r="WU563"/>
      <c r="WV563"/>
      <c r="WW563"/>
    </row>
    <row r="564" spans="1:621" s="41" customFormat="1" ht="63" hidden="1" customHeight="1" x14ac:dyDescent="0.25">
      <c r="A564" s="4">
        <f>A562+1</f>
        <v>439</v>
      </c>
      <c r="B564" s="33" t="s">
        <v>1278</v>
      </c>
      <c r="C564" s="288" t="s">
        <v>2403</v>
      </c>
      <c r="D564" s="288" t="s">
        <v>3186</v>
      </c>
      <c r="E564" s="288" t="s">
        <v>3187</v>
      </c>
      <c r="F564" s="288" t="s">
        <v>3188</v>
      </c>
      <c r="G564" s="311">
        <v>44350.326388888891</v>
      </c>
      <c r="H564" s="206">
        <v>44350.357638888891</v>
      </c>
      <c r="I564" s="311">
        <v>44357.752083333333</v>
      </c>
      <c r="J564" s="312">
        <f>H564-G564</f>
        <v>3.125E-2</v>
      </c>
      <c r="K564" s="287" t="s">
        <v>3277</v>
      </c>
      <c r="L564" s="287"/>
      <c r="M564" s="287"/>
      <c r="N564" s="287"/>
      <c r="O564" s="287"/>
      <c r="P564" s="287"/>
      <c r="Q564" s="287"/>
      <c r="R564" s="287" t="s">
        <v>3278</v>
      </c>
      <c r="S564" s="287" t="s">
        <v>3279</v>
      </c>
      <c r="T564" s="299" t="s">
        <v>75</v>
      </c>
      <c r="U564" s="287">
        <v>20</v>
      </c>
      <c r="V564" s="287" t="s">
        <v>76</v>
      </c>
      <c r="W564" s="287">
        <v>1</v>
      </c>
      <c r="X564" s="331" t="s">
        <v>189</v>
      </c>
      <c r="Y564" s="50">
        <f t="shared" si="79"/>
        <v>0.75</v>
      </c>
      <c r="Z564"/>
      <c r="AA564">
        <v>1</v>
      </c>
      <c r="AB564"/>
      <c r="AC564"/>
      <c r="AD564"/>
      <c r="AE564"/>
      <c r="AF564"/>
      <c r="AG564"/>
      <c r="AH564"/>
      <c r="AI564"/>
      <c r="AJ564"/>
      <c r="AK564"/>
      <c r="AL564"/>
      <c r="AM564"/>
      <c r="AN564"/>
      <c r="AO564"/>
      <c r="AP564"/>
      <c r="AQ564"/>
      <c r="AR564"/>
      <c r="AS564"/>
      <c r="AT564"/>
      <c r="AU564"/>
      <c r="AV564" s="53" t="s">
        <v>89</v>
      </c>
      <c r="AW564" s="53" t="s">
        <v>91</v>
      </c>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c r="HU564"/>
      <c r="HV564"/>
      <c r="HW564"/>
      <c r="HX564"/>
      <c r="HY564"/>
      <c r="HZ564"/>
      <c r="IA564"/>
      <c r="IB564"/>
      <c r="IC564"/>
      <c r="ID564"/>
      <c r="IE564"/>
      <c r="IF564"/>
      <c r="IG564"/>
      <c r="IH564"/>
      <c r="II564"/>
      <c r="IJ564"/>
      <c r="IK564"/>
      <c r="IL564"/>
      <c r="IM564"/>
      <c r="IN564"/>
      <c r="IO564"/>
      <c r="IP564"/>
      <c r="IQ564"/>
      <c r="IR564"/>
      <c r="IS564"/>
      <c r="IT564"/>
      <c r="IU564"/>
      <c r="IV564"/>
      <c r="IW564"/>
      <c r="IX564"/>
      <c r="IY564"/>
      <c r="IZ564"/>
      <c r="JA564"/>
      <c r="JB564"/>
      <c r="JC564"/>
      <c r="JD564"/>
      <c r="JE564"/>
      <c r="JF564"/>
      <c r="JG564"/>
      <c r="JH564"/>
      <c r="JI564"/>
      <c r="JJ564"/>
      <c r="JK564"/>
      <c r="JL564"/>
      <c r="JM564"/>
      <c r="JN564"/>
      <c r="JO564"/>
      <c r="JP564"/>
      <c r="JQ564"/>
      <c r="JR564"/>
      <c r="JS564"/>
      <c r="JT564"/>
      <c r="JU564"/>
      <c r="JV564"/>
      <c r="JW564"/>
      <c r="JX564"/>
      <c r="JY564"/>
      <c r="JZ564"/>
      <c r="KA564"/>
      <c r="KB564"/>
      <c r="KC564"/>
      <c r="KD564"/>
      <c r="KE564"/>
      <c r="KF564"/>
      <c r="KG564"/>
      <c r="KH564"/>
      <c r="KI564"/>
      <c r="KJ564"/>
      <c r="KK564"/>
      <c r="KL564"/>
      <c r="KM564"/>
      <c r="KN564"/>
      <c r="KO564"/>
      <c r="KP564"/>
      <c r="KQ564"/>
      <c r="KR564"/>
      <c r="KS564"/>
      <c r="KT564"/>
      <c r="KU564"/>
      <c r="KV564"/>
      <c r="KW564"/>
      <c r="KX564"/>
      <c r="KY564"/>
      <c r="KZ564"/>
      <c r="LA564"/>
      <c r="LB564"/>
      <c r="LC564"/>
      <c r="LD564"/>
      <c r="LE564"/>
      <c r="LF564"/>
      <c r="LG564"/>
      <c r="LH564"/>
      <c r="LI564"/>
      <c r="LJ564"/>
      <c r="LK564"/>
      <c r="LL564"/>
      <c r="LM564"/>
      <c r="LN564"/>
      <c r="LO564"/>
      <c r="LP564"/>
      <c r="LQ564"/>
      <c r="LR564"/>
      <c r="LS564"/>
      <c r="LT564"/>
      <c r="LU564"/>
      <c r="LV564"/>
      <c r="LW564"/>
      <c r="LX564"/>
      <c r="LY564"/>
      <c r="LZ564"/>
      <c r="MA564"/>
      <c r="MB564"/>
      <c r="MC564"/>
      <c r="MD564"/>
      <c r="ME564"/>
      <c r="MF564"/>
      <c r="MG564"/>
      <c r="MH564"/>
      <c r="MI564"/>
      <c r="MJ564"/>
      <c r="MK564"/>
      <c r="ML564"/>
      <c r="MM564"/>
      <c r="MN564"/>
      <c r="MO564"/>
      <c r="MP564"/>
      <c r="MQ564"/>
      <c r="MR564"/>
      <c r="MS564"/>
      <c r="MT564"/>
      <c r="MU564"/>
      <c r="MV564"/>
      <c r="MW564"/>
      <c r="MX564"/>
      <c r="MY564"/>
      <c r="MZ564"/>
      <c r="NA564"/>
      <c r="NB564"/>
      <c r="NC564"/>
      <c r="ND564"/>
      <c r="NE564"/>
      <c r="NF564"/>
      <c r="NG564"/>
      <c r="NH564"/>
      <c r="NI564"/>
      <c r="NJ564"/>
      <c r="NK564"/>
      <c r="NL564"/>
      <c r="NM564"/>
      <c r="NN564"/>
      <c r="NO564"/>
      <c r="NP564"/>
      <c r="NQ564"/>
      <c r="NR564"/>
      <c r="NS564"/>
      <c r="NT564"/>
      <c r="NU564"/>
      <c r="NV564"/>
      <c r="NW564"/>
      <c r="NX564"/>
      <c r="NY564"/>
      <c r="NZ564"/>
      <c r="OA564"/>
      <c r="OB564"/>
      <c r="OC564"/>
      <c r="OD564"/>
      <c r="OE564"/>
      <c r="OF564"/>
      <c r="OG564"/>
      <c r="OH564"/>
      <c r="OI564"/>
      <c r="OJ564"/>
      <c r="OK564"/>
      <c r="OL564"/>
      <c r="OM564"/>
      <c r="ON564"/>
      <c r="OO564"/>
      <c r="OP564"/>
      <c r="OQ564"/>
      <c r="OR564"/>
      <c r="OS564"/>
      <c r="OT564"/>
      <c r="OU564"/>
      <c r="OV564"/>
      <c r="OW564"/>
      <c r="OX564"/>
      <c r="OY564"/>
      <c r="OZ564"/>
      <c r="PA564"/>
      <c r="PB564"/>
      <c r="PC564"/>
      <c r="PD564"/>
      <c r="PE564"/>
      <c r="PF564"/>
      <c r="PG564"/>
      <c r="PH564"/>
      <c r="PI564"/>
      <c r="PJ564"/>
      <c r="PK564"/>
      <c r="PL564"/>
      <c r="PM564"/>
      <c r="PN564"/>
      <c r="PO564"/>
      <c r="PP564"/>
      <c r="PQ564"/>
      <c r="PR564"/>
      <c r="PS564"/>
      <c r="PT564"/>
      <c r="PU564"/>
      <c r="PV564"/>
      <c r="PW564"/>
      <c r="PX564"/>
      <c r="PY564"/>
      <c r="PZ564"/>
      <c r="QA564"/>
      <c r="QB564"/>
      <c r="QC564"/>
      <c r="QD564"/>
      <c r="QE564"/>
      <c r="QF564"/>
      <c r="QG564"/>
      <c r="QH564"/>
      <c r="QI564"/>
      <c r="QJ564"/>
      <c r="QK564"/>
      <c r="QL564"/>
      <c r="QM564"/>
      <c r="QN564"/>
      <c r="QO564"/>
      <c r="QP564"/>
      <c r="QQ564"/>
      <c r="QR564"/>
      <c r="QS564"/>
      <c r="QT564"/>
      <c r="QU564"/>
      <c r="QV564"/>
      <c r="QW564"/>
      <c r="QX564"/>
      <c r="QY564"/>
      <c r="QZ564"/>
      <c r="RA564"/>
      <c r="RB564"/>
      <c r="RC564"/>
      <c r="RD564"/>
      <c r="RE564"/>
      <c r="RF564"/>
      <c r="RG564"/>
      <c r="RH564"/>
      <c r="RI564"/>
      <c r="RJ564"/>
      <c r="RK564"/>
      <c r="RL564"/>
      <c r="RM564"/>
      <c r="RN564"/>
      <c r="RO564"/>
      <c r="RP564"/>
      <c r="RQ564"/>
      <c r="RR564"/>
      <c r="RS564"/>
      <c r="RT564"/>
      <c r="RU564"/>
      <c r="RV564"/>
      <c r="RW564"/>
      <c r="RX564"/>
      <c r="RY564"/>
      <c r="RZ564"/>
      <c r="SA564"/>
      <c r="SB564"/>
      <c r="SC564"/>
      <c r="SD564"/>
      <c r="SE564"/>
      <c r="SF564"/>
      <c r="SG564"/>
      <c r="SH564"/>
      <c r="SI564"/>
      <c r="SJ564"/>
      <c r="SK564"/>
      <c r="SL564"/>
      <c r="SM564"/>
      <c r="SN564"/>
      <c r="SO564"/>
      <c r="SP564"/>
      <c r="SQ564"/>
      <c r="SR564"/>
      <c r="SS564"/>
      <c r="ST564"/>
      <c r="SU564"/>
      <c r="SV564"/>
      <c r="SW564"/>
      <c r="SX564"/>
      <c r="SY564"/>
      <c r="SZ564"/>
      <c r="TA564"/>
      <c r="TB564"/>
      <c r="TC564"/>
      <c r="TD564"/>
      <c r="TE564"/>
      <c r="TF564"/>
      <c r="TG564"/>
      <c r="TH564"/>
      <c r="TI564"/>
      <c r="TJ564"/>
      <c r="TK564"/>
      <c r="TL564"/>
      <c r="TM564"/>
      <c r="TN564"/>
      <c r="TO564"/>
      <c r="TP564"/>
      <c r="TQ564"/>
      <c r="TR564"/>
      <c r="TS564"/>
      <c r="TT564"/>
      <c r="TU564"/>
      <c r="TV564"/>
      <c r="TW564"/>
      <c r="TX564"/>
      <c r="TY564"/>
      <c r="TZ564"/>
      <c r="UA564"/>
      <c r="UB564"/>
      <c r="UC564"/>
      <c r="UD564"/>
      <c r="UE564"/>
      <c r="UF564"/>
      <c r="UG564"/>
      <c r="UH564"/>
      <c r="UI564"/>
      <c r="UJ564"/>
      <c r="UK564"/>
      <c r="UL564"/>
      <c r="UM564"/>
      <c r="UN564"/>
      <c r="UO564"/>
      <c r="UP564"/>
      <c r="UQ564"/>
      <c r="UR564"/>
      <c r="US564"/>
      <c r="UT564"/>
      <c r="UU564"/>
      <c r="UV564"/>
      <c r="UW564"/>
      <c r="UX564"/>
      <c r="UY564"/>
      <c r="UZ564"/>
      <c r="VA564"/>
      <c r="VB564"/>
      <c r="VC564"/>
      <c r="VD564"/>
      <c r="VE564"/>
      <c r="VF564"/>
      <c r="VG564"/>
      <c r="VH564"/>
      <c r="VI564"/>
      <c r="VJ564"/>
      <c r="VK564"/>
      <c r="VL564"/>
      <c r="VM564"/>
      <c r="VN564"/>
      <c r="VO564"/>
      <c r="VP564"/>
      <c r="VQ564"/>
      <c r="VR564"/>
      <c r="VS564"/>
      <c r="VT564"/>
      <c r="VU564"/>
      <c r="VV564"/>
      <c r="VW564"/>
      <c r="VX564"/>
      <c r="VY564"/>
      <c r="VZ564"/>
      <c r="WA564"/>
      <c r="WB564"/>
      <c r="WC564"/>
      <c r="WD564"/>
      <c r="WE564"/>
      <c r="WF564"/>
      <c r="WG564"/>
      <c r="WH564"/>
      <c r="WI564"/>
      <c r="WJ564"/>
      <c r="WK564"/>
      <c r="WL564"/>
      <c r="WM564"/>
      <c r="WN564"/>
      <c r="WO564"/>
      <c r="WP564"/>
      <c r="WQ564"/>
      <c r="WR564"/>
      <c r="WS564"/>
      <c r="WT564"/>
      <c r="WU564"/>
      <c r="WV564"/>
      <c r="WW564"/>
    </row>
    <row r="565" spans="1:621" s="41" customFormat="1" ht="63.75" hidden="1" customHeight="1" x14ac:dyDescent="0.25">
      <c r="A565" s="4">
        <f>A564+1</f>
        <v>440</v>
      </c>
      <c r="B565" s="34" t="s">
        <v>770</v>
      </c>
      <c r="C565" s="306" t="s">
        <v>771</v>
      </c>
      <c r="D565" s="306" t="s">
        <v>3189</v>
      </c>
      <c r="E565" s="306" t="s">
        <v>3190</v>
      </c>
      <c r="F565" s="306" t="s">
        <v>3191</v>
      </c>
      <c r="G565" s="289">
        <v>44350.4375</v>
      </c>
      <c r="H565" s="127">
        <v>44350.642361111109</v>
      </c>
      <c r="I565" s="289">
        <v>44350.642361111109</v>
      </c>
      <c r="J565" s="188">
        <f t="shared" ref="J565" si="85">H565-G565</f>
        <v>0.20486111110949423</v>
      </c>
      <c r="K565" s="306" t="s">
        <v>3192</v>
      </c>
      <c r="L565" s="306"/>
      <c r="M565" s="306"/>
      <c r="N565" s="306"/>
      <c r="O565" s="306">
        <v>1</v>
      </c>
      <c r="P565" s="306"/>
      <c r="Q565" s="306"/>
      <c r="R565" s="306" t="s">
        <v>3193</v>
      </c>
      <c r="S565" s="337" t="s">
        <v>3194</v>
      </c>
      <c r="T565" s="306" t="s">
        <v>3195</v>
      </c>
      <c r="U565" s="306">
        <v>720</v>
      </c>
      <c r="V565" s="306" t="s">
        <v>88</v>
      </c>
      <c r="W565" s="128">
        <v>0</v>
      </c>
      <c r="X565" s="331" t="s">
        <v>189</v>
      </c>
      <c r="Y565" s="50">
        <f t="shared" si="79"/>
        <v>4.9166666666278616</v>
      </c>
      <c r="Z565"/>
      <c r="AA565"/>
      <c r="AB565"/>
      <c r="AC565"/>
      <c r="AD565"/>
      <c r="AE565">
        <v>1</v>
      </c>
      <c r="AF565"/>
      <c r="AG565"/>
      <c r="AH565"/>
      <c r="AI565"/>
      <c r="AJ565"/>
      <c r="AK565"/>
      <c r="AL565"/>
      <c r="AM565"/>
      <c r="AN565"/>
      <c r="AO565"/>
      <c r="AP565"/>
      <c r="AQ565"/>
      <c r="AR565"/>
      <c r="AS565"/>
      <c r="AT565"/>
      <c r="AU565"/>
      <c r="AV565" s="53" t="s">
        <v>95</v>
      </c>
      <c r="AW565" s="53" t="s">
        <v>90</v>
      </c>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c r="HU565"/>
      <c r="HV565"/>
      <c r="HW565"/>
      <c r="HX565"/>
      <c r="HY565"/>
      <c r="HZ565"/>
      <c r="IA565"/>
      <c r="IB565"/>
      <c r="IC565"/>
      <c r="ID565"/>
      <c r="IE565"/>
      <c r="IF565"/>
      <c r="IG565"/>
      <c r="IH565"/>
      <c r="II565"/>
      <c r="IJ565"/>
      <c r="IK565"/>
      <c r="IL565"/>
      <c r="IM565"/>
      <c r="IN565"/>
      <c r="IO565"/>
      <c r="IP565"/>
      <c r="IQ565"/>
      <c r="IR565"/>
      <c r="IS565"/>
      <c r="IT565"/>
      <c r="IU565"/>
      <c r="IV565"/>
      <c r="IW565"/>
      <c r="IX565"/>
      <c r="IY565"/>
      <c r="IZ565"/>
      <c r="JA565"/>
      <c r="JB565"/>
      <c r="JC565"/>
      <c r="JD565"/>
      <c r="JE565"/>
      <c r="JF565"/>
      <c r="JG565"/>
      <c r="JH565"/>
      <c r="JI565"/>
      <c r="JJ565"/>
      <c r="JK565"/>
      <c r="JL565"/>
      <c r="JM565"/>
      <c r="JN565"/>
      <c r="JO565"/>
      <c r="JP565"/>
      <c r="JQ565"/>
      <c r="JR565"/>
      <c r="JS565"/>
      <c r="JT565"/>
      <c r="JU565"/>
      <c r="JV565"/>
      <c r="JW565"/>
      <c r="JX565"/>
      <c r="JY565"/>
      <c r="JZ565"/>
      <c r="KA565"/>
      <c r="KB565"/>
      <c r="KC565"/>
      <c r="KD565"/>
      <c r="KE565"/>
      <c r="KF565"/>
      <c r="KG565"/>
      <c r="KH565"/>
      <c r="KI565"/>
      <c r="KJ565"/>
      <c r="KK565"/>
      <c r="KL565"/>
      <c r="KM565"/>
      <c r="KN565"/>
      <c r="KO565"/>
      <c r="KP565"/>
      <c r="KQ565"/>
      <c r="KR565"/>
      <c r="KS565"/>
      <c r="KT565"/>
      <c r="KU565"/>
      <c r="KV565"/>
      <c r="KW565"/>
      <c r="KX565"/>
      <c r="KY565"/>
      <c r="KZ565"/>
      <c r="LA565"/>
      <c r="LB565"/>
      <c r="LC565"/>
      <c r="LD565"/>
      <c r="LE565"/>
      <c r="LF565"/>
      <c r="LG565"/>
      <c r="LH565"/>
      <c r="LI565"/>
      <c r="LJ565"/>
      <c r="LK565"/>
      <c r="LL565"/>
      <c r="LM565"/>
      <c r="LN565"/>
      <c r="LO565"/>
      <c r="LP565"/>
      <c r="LQ565"/>
      <c r="LR565"/>
      <c r="LS565"/>
      <c r="LT565"/>
      <c r="LU565"/>
      <c r="LV565"/>
      <c r="LW565"/>
      <c r="LX565"/>
      <c r="LY565"/>
      <c r="LZ565"/>
      <c r="MA565"/>
      <c r="MB565"/>
      <c r="MC565"/>
      <c r="MD565"/>
      <c r="ME565"/>
      <c r="MF565"/>
      <c r="MG565"/>
      <c r="MH565"/>
      <c r="MI565"/>
      <c r="MJ565"/>
      <c r="MK565"/>
      <c r="ML565"/>
      <c r="MM565"/>
      <c r="MN565"/>
      <c r="MO565"/>
      <c r="MP565"/>
      <c r="MQ565"/>
      <c r="MR565"/>
      <c r="MS565"/>
      <c r="MT565"/>
      <c r="MU565"/>
      <c r="MV565"/>
      <c r="MW565"/>
      <c r="MX565"/>
      <c r="MY565"/>
      <c r="MZ565"/>
      <c r="NA565"/>
      <c r="NB565"/>
      <c r="NC565"/>
      <c r="ND565"/>
      <c r="NE565"/>
      <c r="NF565"/>
      <c r="NG565"/>
      <c r="NH565"/>
      <c r="NI565"/>
      <c r="NJ565"/>
      <c r="NK565"/>
      <c r="NL565"/>
      <c r="NM565"/>
      <c r="NN565"/>
      <c r="NO565"/>
      <c r="NP565"/>
      <c r="NQ565"/>
      <c r="NR565"/>
      <c r="NS565"/>
      <c r="NT565"/>
      <c r="NU565"/>
      <c r="NV565"/>
      <c r="NW565"/>
      <c r="NX565"/>
      <c r="NY565"/>
      <c r="NZ565"/>
      <c r="OA565"/>
      <c r="OB565"/>
      <c r="OC565"/>
      <c r="OD565"/>
      <c r="OE565"/>
      <c r="OF565"/>
      <c r="OG565"/>
      <c r="OH565"/>
      <c r="OI565"/>
      <c r="OJ565"/>
      <c r="OK565"/>
      <c r="OL565"/>
      <c r="OM565"/>
      <c r="ON565"/>
      <c r="OO565"/>
      <c r="OP565"/>
      <c r="OQ565"/>
      <c r="OR565"/>
      <c r="OS565"/>
      <c r="OT565"/>
      <c r="OU565"/>
      <c r="OV565"/>
      <c r="OW565"/>
      <c r="OX565"/>
      <c r="OY565"/>
      <c r="OZ565"/>
      <c r="PA565"/>
      <c r="PB565"/>
      <c r="PC565"/>
      <c r="PD565"/>
      <c r="PE565"/>
      <c r="PF565"/>
      <c r="PG565"/>
      <c r="PH565"/>
      <c r="PI565"/>
      <c r="PJ565"/>
      <c r="PK565"/>
      <c r="PL565"/>
      <c r="PM565"/>
      <c r="PN565"/>
      <c r="PO565"/>
      <c r="PP565"/>
      <c r="PQ565"/>
      <c r="PR565"/>
      <c r="PS565"/>
      <c r="PT565"/>
      <c r="PU565"/>
      <c r="PV565"/>
      <c r="PW565"/>
      <c r="PX565"/>
      <c r="PY565"/>
      <c r="PZ565"/>
      <c r="QA565"/>
      <c r="QB565"/>
      <c r="QC565"/>
      <c r="QD565"/>
      <c r="QE565"/>
      <c r="QF565"/>
      <c r="QG565"/>
      <c r="QH565"/>
      <c r="QI565"/>
      <c r="QJ565"/>
      <c r="QK565"/>
      <c r="QL565"/>
      <c r="QM565"/>
      <c r="QN565"/>
      <c r="QO565"/>
      <c r="QP565"/>
      <c r="QQ565"/>
      <c r="QR565"/>
      <c r="QS565"/>
      <c r="QT565"/>
      <c r="QU565"/>
      <c r="QV565"/>
      <c r="QW565"/>
      <c r="QX565"/>
      <c r="QY565"/>
      <c r="QZ565"/>
      <c r="RA565"/>
      <c r="RB565"/>
      <c r="RC565"/>
      <c r="RD565"/>
      <c r="RE565"/>
      <c r="RF565"/>
      <c r="RG565"/>
      <c r="RH565"/>
      <c r="RI565"/>
      <c r="RJ565"/>
      <c r="RK565"/>
      <c r="RL565"/>
      <c r="RM565"/>
      <c r="RN565"/>
      <c r="RO565"/>
      <c r="RP565"/>
      <c r="RQ565"/>
      <c r="RR565"/>
      <c r="RS565"/>
      <c r="RT565"/>
      <c r="RU565"/>
      <c r="RV565"/>
      <c r="RW565"/>
      <c r="RX565"/>
      <c r="RY565"/>
      <c r="RZ565"/>
      <c r="SA565"/>
      <c r="SB565"/>
      <c r="SC565"/>
      <c r="SD565"/>
      <c r="SE565"/>
      <c r="SF565"/>
      <c r="SG565"/>
      <c r="SH565"/>
      <c r="SI565"/>
      <c r="SJ565"/>
      <c r="SK565"/>
      <c r="SL565"/>
      <c r="SM565"/>
      <c r="SN565"/>
      <c r="SO565"/>
      <c r="SP565"/>
      <c r="SQ565"/>
      <c r="SR565"/>
      <c r="SS565"/>
      <c r="ST565"/>
      <c r="SU565"/>
      <c r="SV565"/>
      <c r="SW565"/>
      <c r="SX565"/>
      <c r="SY565"/>
      <c r="SZ565"/>
      <c r="TA565"/>
      <c r="TB565"/>
      <c r="TC565"/>
      <c r="TD565"/>
      <c r="TE565"/>
      <c r="TF565"/>
      <c r="TG565"/>
      <c r="TH565"/>
      <c r="TI565"/>
      <c r="TJ565"/>
      <c r="TK565"/>
      <c r="TL565"/>
      <c r="TM565"/>
      <c r="TN565"/>
      <c r="TO565"/>
      <c r="TP565"/>
      <c r="TQ565"/>
      <c r="TR565"/>
      <c r="TS565"/>
      <c r="TT565"/>
      <c r="TU565"/>
      <c r="TV565"/>
      <c r="TW565"/>
      <c r="TX565"/>
      <c r="TY565"/>
      <c r="TZ565"/>
      <c r="UA565"/>
      <c r="UB565"/>
      <c r="UC565"/>
      <c r="UD565"/>
      <c r="UE565"/>
      <c r="UF565"/>
      <c r="UG565"/>
      <c r="UH565"/>
      <c r="UI565"/>
      <c r="UJ565"/>
      <c r="UK565"/>
      <c r="UL565"/>
      <c r="UM565"/>
      <c r="UN565"/>
      <c r="UO565"/>
      <c r="UP565"/>
      <c r="UQ565"/>
      <c r="UR565"/>
      <c r="US565"/>
      <c r="UT565"/>
      <c r="UU565"/>
      <c r="UV565"/>
      <c r="UW565"/>
      <c r="UX565"/>
      <c r="UY565"/>
      <c r="UZ565"/>
      <c r="VA565"/>
      <c r="VB565"/>
      <c r="VC565"/>
      <c r="VD565"/>
      <c r="VE565"/>
      <c r="VF565"/>
      <c r="VG565"/>
      <c r="VH565"/>
      <c r="VI565"/>
      <c r="VJ565"/>
      <c r="VK565"/>
      <c r="VL565"/>
      <c r="VM565"/>
      <c r="VN565"/>
      <c r="VO565"/>
      <c r="VP565"/>
      <c r="VQ565"/>
      <c r="VR565"/>
      <c r="VS565"/>
      <c r="VT565"/>
      <c r="VU565"/>
      <c r="VV565"/>
      <c r="VW565"/>
      <c r="VX565"/>
      <c r="VY565"/>
      <c r="VZ565"/>
      <c r="WA565"/>
      <c r="WB565"/>
      <c r="WC565"/>
      <c r="WD565"/>
      <c r="WE565"/>
      <c r="WF565"/>
      <c r="WG565"/>
      <c r="WH565"/>
      <c r="WI565"/>
      <c r="WJ565"/>
      <c r="WK565"/>
      <c r="WL565"/>
      <c r="WM565"/>
      <c r="WN565"/>
      <c r="WO565"/>
      <c r="WP565"/>
      <c r="WQ565"/>
      <c r="WR565"/>
      <c r="WS565"/>
      <c r="WT565"/>
      <c r="WU565"/>
      <c r="WV565"/>
      <c r="WW565"/>
    </row>
    <row r="566" spans="1:621" s="41" customFormat="1" ht="67.5" hidden="1" customHeight="1" x14ac:dyDescent="0.25">
      <c r="A566" s="4">
        <f>A565+1</f>
        <v>441</v>
      </c>
      <c r="B566" s="315" t="s">
        <v>86</v>
      </c>
      <c r="C566" s="288" t="s">
        <v>3198</v>
      </c>
      <c r="D566" s="288" t="s">
        <v>3199</v>
      </c>
      <c r="E566" s="288" t="s">
        <v>3200</v>
      </c>
      <c r="F566" s="288" t="s">
        <v>85</v>
      </c>
      <c r="G566" s="289">
        <v>44351.591666666667</v>
      </c>
      <c r="H566" s="289">
        <v>44351.697916666664</v>
      </c>
      <c r="I566" s="289">
        <v>44365.541666666664</v>
      </c>
      <c r="J566" s="188">
        <f>H566-G566</f>
        <v>0.10624999999708962</v>
      </c>
      <c r="K566" s="306" t="s">
        <v>3201</v>
      </c>
      <c r="L566" s="288"/>
      <c r="M566" s="288"/>
      <c r="N566" s="288"/>
      <c r="O566" s="288"/>
      <c r="P566" s="288"/>
      <c r="Q566" s="288"/>
      <c r="R566" s="288" t="s">
        <v>3202</v>
      </c>
      <c r="S566" s="288" t="s">
        <v>3460</v>
      </c>
      <c r="T566" s="328" t="s">
        <v>75</v>
      </c>
      <c r="U566" s="288">
        <v>1</v>
      </c>
      <c r="V566" s="288" t="s">
        <v>76</v>
      </c>
      <c r="W566" s="288">
        <v>1</v>
      </c>
      <c r="X566" s="331">
        <v>294</v>
      </c>
      <c r="Y566" s="50">
        <f t="shared" si="79"/>
        <v>2.5499999999301508</v>
      </c>
      <c r="Z566"/>
      <c r="AA566"/>
      <c r="AB566"/>
      <c r="AC566">
        <v>1</v>
      </c>
      <c r="AD566"/>
      <c r="AE566"/>
      <c r="AF566"/>
      <c r="AG566"/>
      <c r="AH566"/>
      <c r="AI566"/>
      <c r="AJ566"/>
      <c r="AK566"/>
      <c r="AL566"/>
      <c r="AM566"/>
      <c r="AN566"/>
      <c r="AO566"/>
      <c r="AP566"/>
      <c r="AQ566"/>
      <c r="AR566"/>
      <c r="AS566"/>
      <c r="AT566"/>
      <c r="AU566"/>
      <c r="AV566" s="53" t="s">
        <v>89</v>
      </c>
      <c r="AW566" s="53" t="s">
        <v>91</v>
      </c>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c r="HU566"/>
      <c r="HV566"/>
      <c r="HW566"/>
      <c r="HX566"/>
      <c r="HY566"/>
      <c r="HZ566"/>
      <c r="IA566"/>
      <c r="IB566"/>
      <c r="IC566"/>
      <c r="ID566"/>
      <c r="IE566"/>
      <c r="IF566"/>
      <c r="IG566"/>
      <c r="IH566"/>
      <c r="II566"/>
      <c r="IJ566"/>
      <c r="IK566"/>
      <c r="IL566"/>
      <c r="IM566"/>
      <c r="IN566"/>
      <c r="IO566"/>
      <c r="IP566"/>
      <c r="IQ566"/>
      <c r="IR566"/>
      <c r="IS566"/>
      <c r="IT566"/>
      <c r="IU566"/>
      <c r="IV566"/>
      <c r="IW566"/>
      <c r="IX566"/>
      <c r="IY566"/>
      <c r="IZ566"/>
      <c r="JA566"/>
      <c r="JB566"/>
      <c r="JC566"/>
      <c r="JD566"/>
      <c r="JE566"/>
      <c r="JF566"/>
      <c r="JG566"/>
      <c r="JH566"/>
      <c r="JI566"/>
      <c r="JJ566"/>
      <c r="JK566"/>
      <c r="JL566"/>
      <c r="JM566"/>
      <c r="JN566"/>
      <c r="JO566"/>
      <c r="JP566"/>
      <c r="JQ566"/>
      <c r="JR566"/>
      <c r="JS566"/>
      <c r="JT566"/>
      <c r="JU566"/>
      <c r="JV566"/>
      <c r="JW566"/>
      <c r="JX566"/>
      <c r="JY566"/>
      <c r="JZ566"/>
      <c r="KA566"/>
      <c r="KB566"/>
      <c r="KC566"/>
      <c r="KD566"/>
      <c r="KE566"/>
      <c r="KF566"/>
      <c r="KG566"/>
      <c r="KH566"/>
      <c r="KI566"/>
      <c r="KJ566"/>
      <c r="KK566"/>
      <c r="KL566"/>
      <c r="KM566"/>
      <c r="KN566"/>
      <c r="KO566"/>
      <c r="KP566"/>
      <c r="KQ566"/>
      <c r="KR566"/>
      <c r="KS566"/>
      <c r="KT566"/>
      <c r="KU566"/>
      <c r="KV566"/>
      <c r="KW566"/>
      <c r="KX566"/>
      <c r="KY566"/>
      <c r="KZ566"/>
      <c r="LA566"/>
      <c r="LB566"/>
      <c r="LC566"/>
      <c r="LD566"/>
      <c r="LE566"/>
      <c r="LF566"/>
      <c r="LG566"/>
      <c r="LH566"/>
      <c r="LI566"/>
      <c r="LJ566"/>
      <c r="LK566"/>
      <c r="LL566"/>
      <c r="LM566"/>
      <c r="LN566"/>
      <c r="LO566"/>
      <c r="LP566"/>
      <c r="LQ566"/>
      <c r="LR566"/>
      <c r="LS566"/>
      <c r="LT566"/>
      <c r="LU566"/>
      <c r="LV566"/>
      <c r="LW566"/>
      <c r="LX566"/>
      <c r="LY566"/>
      <c r="LZ566"/>
      <c r="MA566"/>
      <c r="MB566"/>
      <c r="MC566"/>
      <c r="MD566"/>
      <c r="ME566"/>
      <c r="MF566"/>
      <c r="MG566"/>
      <c r="MH566"/>
      <c r="MI566"/>
      <c r="MJ566"/>
      <c r="MK566"/>
      <c r="ML566"/>
      <c r="MM566"/>
      <c r="MN566"/>
      <c r="MO566"/>
      <c r="MP566"/>
      <c r="MQ566"/>
      <c r="MR566"/>
      <c r="MS566"/>
      <c r="MT566"/>
      <c r="MU566"/>
      <c r="MV566"/>
      <c r="MW566"/>
      <c r="MX566"/>
      <c r="MY566"/>
      <c r="MZ566"/>
      <c r="NA566"/>
      <c r="NB566"/>
      <c r="NC566"/>
      <c r="ND566"/>
      <c r="NE566"/>
      <c r="NF566"/>
      <c r="NG566"/>
      <c r="NH566"/>
      <c r="NI566"/>
      <c r="NJ566"/>
      <c r="NK566"/>
      <c r="NL566"/>
      <c r="NM566"/>
      <c r="NN566"/>
      <c r="NO566"/>
      <c r="NP566"/>
      <c r="NQ566"/>
      <c r="NR566"/>
      <c r="NS566"/>
      <c r="NT566"/>
      <c r="NU566"/>
      <c r="NV566"/>
      <c r="NW566"/>
      <c r="NX566"/>
      <c r="NY566"/>
      <c r="NZ566"/>
      <c r="OA566"/>
      <c r="OB566"/>
      <c r="OC566"/>
      <c r="OD566"/>
      <c r="OE566"/>
      <c r="OF566"/>
      <c r="OG566"/>
      <c r="OH566"/>
      <c r="OI566"/>
      <c r="OJ566"/>
      <c r="OK566"/>
      <c r="OL566"/>
      <c r="OM566"/>
      <c r="ON566"/>
      <c r="OO566"/>
      <c r="OP566"/>
      <c r="OQ566"/>
      <c r="OR566"/>
      <c r="OS566"/>
      <c r="OT566"/>
      <c r="OU566"/>
      <c r="OV566"/>
      <c r="OW566"/>
      <c r="OX566"/>
      <c r="OY566"/>
      <c r="OZ566"/>
      <c r="PA566"/>
      <c r="PB566"/>
      <c r="PC566"/>
      <c r="PD566"/>
      <c r="PE566"/>
      <c r="PF566"/>
      <c r="PG566"/>
      <c r="PH566"/>
      <c r="PI566"/>
      <c r="PJ566"/>
      <c r="PK566"/>
      <c r="PL566"/>
      <c r="PM566"/>
      <c r="PN566"/>
      <c r="PO566"/>
      <c r="PP566"/>
      <c r="PQ566"/>
      <c r="PR566"/>
      <c r="PS566"/>
      <c r="PT566"/>
      <c r="PU566"/>
      <c r="PV566"/>
      <c r="PW566"/>
      <c r="PX566"/>
      <c r="PY566"/>
      <c r="PZ566"/>
      <c r="QA566"/>
      <c r="QB566"/>
      <c r="QC566"/>
      <c r="QD566"/>
      <c r="QE566"/>
      <c r="QF566"/>
      <c r="QG566"/>
      <c r="QH566"/>
      <c r="QI566"/>
      <c r="QJ566"/>
      <c r="QK566"/>
      <c r="QL566"/>
      <c r="QM566"/>
      <c r="QN566"/>
      <c r="QO566"/>
      <c r="QP566"/>
      <c r="QQ566"/>
      <c r="QR566"/>
      <c r="QS566"/>
      <c r="QT566"/>
      <c r="QU566"/>
      <c r="QV566"/>
      <c r="QW566"/>
      <c r="QX566"/>
      <c r="QY566"/>
      <c r="QZ566"/>
      <c r="RA566"/>
      <c r="RB566"/>
      <c r="RC566"/>
      <c r="RD566"/>
      <c r="RE566"/>
      <c r="RF566"/>
      <c r="RG566"/>
      <c r="RH566"/>
      <c r="RI566"/>
      <c r="RJ566"/>
      <c r="RK566"/>
      <c r="RL566"/>
      <c r="RM566"/>
      <c r="RN566"/>
      <c r="RO566"/>
      <c r="RP566"/>
      <c r="RQ566"/>
      <c r="RR566"/>
      <c r="RS566"/>
      <c r="RT566"/>
      <c r="RU566"/>
      <c r="RV566"/>
      <c r="RW566"/>
      <c r="RX566"/>
      <c r="RY566"/>
      <c r="RZ566"/>
      <c r="SA566"/>
      <c r="SB566"/>
      <c r="SC566"/>
      <c r="SD566"/>
      <c r="SE566"/>
      <c r="SF566"/>
      <c r="SG566"/>
      <c r="SH566"/>
      <c r="SI566"/>
      <c r="SJ566"/>
      <c r="SK566"/>
      <c r="SL566"/>
      <c r="SM566"/>
      <c r="SN566"/>
      <c r="SO566"/>
      <c r="SP566"/>
      <c r="SQ566"/>
      <c r="SR566"/>
      <c r="SS566"/>
      <c r="ST566"/>
      <c r="SU566"/>
      <c r="SV566"/>
      <c r="SW566"/>
      <c r="SX566"/>
      <c r="SY566"/>
      <c r="SZ566"/>
      <c r="TA566"/>
      <c r="TB566"/>
      <c r="TC566"/>
      <c r="TD566"/>
      <c r="TE566"/>
      <c r="TF566"/>
      <c r="TG566"/>
      <c r="TH566"/>
      <c r="TI566"/>
      <c r="TJ566"/>
      <c r="TK566"/>
      <c r="TL566"/>
      <c r="TM566"/>
      <c r="TN566"/>
      <c r="TO566"/>
      <c r="TP566"/>
      <c r="TQ566"/>
      <c r="TR566"/>
      <c r="TS566"/>
      <c r="TT566"/>
      <c r="TU566"/>
      <c r="TV566"/>
      <c r="TW566"/>
      <c r="TX566"/>
      <c r="TY566"/>
      <c r="TZ566"/>
      <c r="UA566"/>
      <c r="UB566"/>
      <c r="UC566"/>
      <c r="UD566"/>
      <c r="UE566"/>
      <c r="UF566"/>
      <c r="UG566"/>
      <c r="UH566"/>
      <c r="UI566"/>
      <c r="UJ566"/>
      <c r="UK566"/>
      <c r="UL566"/>
      <c r="UM566"/>
      <c r="UN566"/>
      <c r="UO566"/>
      <c r="UP566"/>
      <c r="UQ566"/>
      <c r="UR566"/>
      <c r="US566"/>
      <c r="UT566"/>
      <c r="UU566"/>
      <c r="UV566"/>
      <c r="UW566"/>
      <c r="UX566"/>
      <c r="UY566"/>
      <c r="UZ566"/>
      <c r="VA566"/>
      <c r="VB566"/>
      <c r="VC566"/>
      <c r="VD566"/>
      <c r="VE566"/>
      <c r="VF566"/>
      <c r="VG566"/>
      <c r="VH566"/>
      <c r="VI566"/>
      <c r="VJ566"/>
      <c r="VK566"/>
      <c r="VL566"/>
      <c r="VM566"/>
      <c r="VN566"/>
      <c r="VO566"/>
      <c r="VP566"/>
      <c r="VQ566"/>
      <c r="VR566"/>
      <c r="VS566"/>
      <c r="VT566"/>
      <c r="VU566"/>
      <c r="VV566"/>
      <c r="VW566"/>
      <c r="VX566"/>
      <c r="VY566"/>
      <c r="VZ566"/>
      <c r="WA566"/>
      <c r="WB566"/>
      <c r="WC566"/>
      <c r="WD566"/>
      <c r="WE566"/>
      <c r="WF566"/>
      <c r="WG566"/>
      <c r="WH566"/>
      <c r="WI566"/>
      <c r="WJ566"/>
      <c r="WK566"/>
      <c r="WL566"/>
      <c r="WM566"/>
      <c r="WN566"/>
      <c r="WO566"/>
      <c r="WP566"/>
      <c r="WQ566"/>
      <c r="WR566"/>
      <c r="WS566"/>
      <c r="WT566"/>
      <c r="WU566"/>
      <c r="WV566"/>
      <c r="WW566"/>
    </row>
    <row r="567" spans="1:621" s="41" customFormat="1" ht="42" hidden="1" x14ac:dyDescent="0.25">
      <c r="A567" s="714">
        <f>A566+1</f>
        <v>442</v>
      </c>
      <c r="B567" s="630" t="s">
        <v>131</v>
      </c>
      <c r="C567" s="613" t="s">
        <v>181</v>
      </c>
      <c r="D567" s="613" t="s">
        <v>3203</v>
      </c>
      <c r="E567" s="613" t="s">
        <v>3204</v>
      </c>
      <c r="F567" s="306" t="s">
        <v>3205</v>
      </c>
      <c r="G567" s="609">
        <v>44351.762499999997</v>
      </c>
      <c r="H567" s="127">
        <v>44351.803472222222</v>
      </c>
      <c r="I567" s="609">
        <v>44351.930555555555</v>
      </c>
      <c r="J567" s="188">
        <f>H567-G567</f>
        <v>4.0972222224809229E-2</v>
      </c>
      <c r="K567" s="306" t="s">
        <v>3206</v>
      </c>
      <c r="L567" s="306"/>
      <c r="M567" s="306">
        <v>1</v>
      </c>
      <c r="N567" s="306">
        <v>1</v>
      </c>
      <c r="O567" s="306">
        <v>1</v>
      </c>
      <c r="P567" s="306">
        <v>1</v>
      </c>
      <c r="Q567" s="306"/>
      <c r="R567" s="613" t="s">
        <v>3207</v>
      </c>
      <c r="S567" s="306" t="s">
        <v>3208</v>
      </c>
      <c r="T567" s="613" t="s">
        <v>75</v>
      </c>
      <c r="U567" s="306">
        <v>200</v>
      </c>
      <c r="V567" s="613" t="s">
        <v>76</v>
      </c>
      <c r="W567" s="613">
        <v>1</v>
      </c>
      <c r="X567" s="676" t="s">
        <v>189</v>
      </c>
      <c r="Y567" s="50">
        <f t="shared" si="79"/>
        <v>0.9833333333954215</v>
      </c>
      <c r="Z567"/>
      <c r="AA567"/>
      <c r="AB567"/>
      <c r="AC567"/>
      <c r="AD567"/>
      <c r="AE567">
        <v>1</v>
      </c>
      <c r="AF567"/>
      <c r="AG567"/>
      <c r="AH567"/>
      <c r="AI567"/>
      <c r="AJ567"/>
      <c r="AK567"/>
      <c r="AL567"/>
      <c r="AM567"/>
      <c r="AN567"/>
      <c r="AO567"/>
      <c r="AP567"/>
      <c r="AQ567"/>
      <c r="AR567"/>
      <c r="AS567"/>
      <c r="AT567"/>
      <c r="AU567"/>
      <c r="AV567" s="53" t="s">
        <v>89</v>
      </c>
      <c r="AW567" s="53" t="s">
        <v>91</v>
      </c>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c r="HU567"/>
      <c r="HV567"/>
      <c r="HW567"/>
      <c r="HX567"/>
      <c r="HY567"/>
      <c r="HZ567"/>
      <c r="IA567"/>
      <c r="IB567"/>
      <c r="IC567"/>
      <c r="ID567"/>
      <c r="IE567"/>
      <c r="IF567"/>
      <c r="IG567"/>
      <c r="IH567"/>
      <c r="II567"/>
      <c r="IJ567"/>
      <c r="IK567"/>
      <c r="IL567"/>
      <c r="IM567"/>
      <c r="IN567"/>
      <c r="IO567"/>
      <c r="IP567"/>
      <c r="IQ567"/>
      <c r="IR567"/>
      <c r="IS567"/>
      <c r="IT567"/>
      <c r="IU567"/>
      <c r="IV567"/>
      <c r="IW567"/>
      <c r="IX567"/>
      <c r="IY567"/>
      <c r="IZ567"/>
      <c r="JA567"/>
      <c r="JB567"/>
      <c r="JC567"/>
      <c r="JD567"/>
      <c r="JE567"/>
      <c r="JF567"/>
      <c r="JG567"/>
      <c r="JH567"/>
      <c r="JI567"/>
      <c r="JJ567"/>
      <c r="JK567"/>
      <c r="JL567"/>
      <c r="JM567"/>
      <c r="JN567"/>
      <c r="JO567"/>
      <c r="JP567"/>
      <c r="JQ567"/>
      <c r="JR567"/>
      <c r="JS567"/>
      <c r="JT567"/>
      <c r="JU567"/>
      <c r="JV567"/>
      <c r="JW567"/>
      <c r="JX567"/>
      <c r="JY567"/>
      <c r="JZ567"/>
      <c r="KA567"/>
      <c r="KB567"/>
      <c r="KC567"/>
      <c r="KD567"/>
      <c r="KE567"/>
      <c r="KF567"/>
      <c r="KG567"/>
      <c r="KH567"/>
      <c r="KI567"/>
      <c r="KJ567"/>
      <c r="KK567"/>
      <c r="KL567"/>
      <c r="KM567"/>
      <c r="KN567"/>
      <c r="KO567"/>
      <c r="KP567"/>
      <c r="KQ567"/>
      <c r="KR567"/>
      <c r="KS567"/>
      <c r="KT567"/>
      <c r="KU567"/>
      <c r="KV567"/>
      <c r="KW567"/>
      <c r="KX567"/>
      <c r="KY567"/>
      <c r="KZ567"/>
      <c r="LA567"/>
      <c r="LB567"/>
      <c r="LC567"/>
      <c r="LD567"/>
      <c r="LE567"/>
      <c r="LF567"/>
      <c r="LG567"/>
      <c r="LH567"/>
      <c r="LI567"/>
      <c r="LJ567"/>
      <c r="LK567"/>
      <c r="LL567"/>
      <c r="LM567"/>
      <c r="LN567"/>
      <c r="LO567"/>
      <c r="LP567"/>
      <c r="LQ567"/>
      <c r="LR567"/>
      <c r="LS567"/>
      <c r="LT567"/>
      <c r="LU567"/>
      <c r="LV567"/>
      <c r="LW567"/>
      <c r="LX567"/>
      <c r="LY567"/>
      <c r="LZ567"/>
      <c r="MA567"/>
      <c r="MB567"/>
      <c r="MC567"/>
      <c r="MD567"/>
      <c r="ME567"/>
      <c r="MF567"/>
      <c r="MG567"/>
      <c r="MH567"/>
      <c r="MI567"/>
      <c r="MJ567"/>
      <c r="MK567"/>
      <c r="ML567"/>
      <c r="MM567"/>
      <c r="MN567"/>
      <c r="MO567"/>
      <c r="MP567"/>
      <c r="MQ567"/>
      <c r="MR567"/>
      <c r="MS567"/>
      <c r="MT567"/>
      <c r="MU567"/>
      <c r="MV567"/>
      <c r="MW567"/>
      <c r="MX567"/>
      <c r="MY567"/>
      <c r="MZ567"/>
      <c r="NA567"/>
      <c r="NB567"/>
      <c r="NC567"/>
      <c r="ND567"/>
      <c r="NE567"/>
      <c r="NF567"/>
      <c r="NG567"/>
      <c r="NH567"/>
      <c r="NI567"/>
      <c r="NJ567"/>
      <c r="NK567"/>
      <c r="NL567"/>
      <c r="NM567"/>
      <c r="NN567"/>
      <c r="NO567"/>
      <c r="NP567"/>
      <c r="NQ567"/>
      <c r="NR567"/>
      <c r="NS567"/>
      <c r="NT567"/>
      <c r="NU567"/>
      <c r="NV567"/>
      <c r="NW567"/>
      <c r="NX567"/>
      <c r="NY567"/>
      <c r="NZ567"/>
      <c r="OA567"/>
      <c r="OB567"/>
      <c r="OC567"/>
      <c r="OD567"/>
      <c r="OE567"/>
      <c r="OF567"/>
      <c r="OG567"/>
      <c r="OH567"/>
      <c r="OI567"/>
      <c r="OJ567"/>
      <c r="OK567"/>
      <c r="OL567"/>
      <c r="OM567"/>
      <c r="ON567"/>
      <c r="OO567"/>
      <c r="OP567"/>
      <c r="OQ567"/>
      <c r="OR567"/>
      <c r="OS567"/>
      <c r="OT567"/>
      <c r="OU567"/>
      <c r="OV567"/>
      <c r="OW567"/>
      <c r="OX567"/>
      <c r="OY567"/>
      <c r="OZ567"/>
      <c r="PA567"/>
      <c r="PB567"/>
      <c r="PC567"/>
      <c r="PD567"/>
      <c r="PE567"/>
      <c r="PF567"/>
      <c r="PG567"/>
      <c r="PH567"/>
      <c r="PI567"/>
      <c r="PJ567"/>
      <c r="PK567"/>
      <c r="PL567"/>
      <c r="PM567"/>
      <c r="PN567"/>
      <c r="PO567"/>
      <c r="PP567"/>
      <c r="PQ567"/>
      <c r="PR567"/>
      <c r="PS567"/>
      <c r="PT567"/>
      <c r="PU567"/>
      <c r="PV567"/>
      <c r="PW567"/>
      <c r="PX567"/>
      <c r="PY567"/>
      <c r="PZ567"/>
      <c r="QA567"/>
      <c r="QB567"/>
      <c r="QC567"/>
      <c r="QD567"/>
      <c r="QE567"/>
      <c r="QF567"/>
      <c r="QG567"/>
      <c r="QH567"/>
      <c r="QI567"/>
      <c r="QJ567"/>
      <c r="QK567"/>
      <c r="QL567"/>
      <c r="QM567"/>
      <c r="QN567"/>
      <c r="QO567"/>
      <c r="QP567"/>
      <c r="QQ567"/>
      <c r="QR567"/>
      <c r="QS567"/>
      <c r="QT567"/>
      <c r="QU567"/>
      <c r="QV567"/>
      <c r="QW567"/>
      <c r="QX567"/>
      <c r="QY567"/>
      <c r="QZ567"/>
      <c r="RA567"/>
      <c r="RB567"/>
      <c r="RC567"/>
      <c r="RD567"/>
      <c r="RE567"/>
      <c r="RF567"/>
      <c r="RG567"/>
      <c r="RH567"/>
      <c r="RI567"/>
      <c r="RJ567"/>
      <c r="RK567"/>
      <c r="RL567"/>
      <c r="RM567"/>
      <c r="RN567"/>
      <c r="RO567"/>
      <c r="RP567"/>
      <c r="RQ567"/>
      <c r="RR567"/>
      <c r="RS567"/>
      <c r="RT567"/>
      <c r="RU567"/>
      <c r="RV567"/>
      <c r="RW567"/>
      <c r="RX567"/>
      <c r="RY567"/>
      <c r="RZ567"/>
      <c r="SA567"/>
      <c r="SB567"/>
      <c r="SC567"/>
      <c r="SD567"/>
      <c r="SE567"/>
      <c r="SF567"/>
      <c r="SG567"/>
      <c r="SH567"/>
      <c r="SI567"/>
      <c r="SJ567"/>
      <c r="SK567"/>
      <c r="SL567"/>
      <c r="SM567"/>
      <c r="SN567"/>
      <c r="SO567"/>
      <c r="SP567"/>
      <c r="SQ567"/>
      <c r="SR567"/>
      <c r="SS567"/>
      <c r="ST567"/>
      <c r="SU567"/>
      <c r="SV567"/>
      <c r="SW567"/>
      <c r="SX567"/>
      <c r="SY567"/>
      <c r="SZ567"/>
      <c r="TA567"/>
      <c r="TB567"/>
      <c r="TC567"/>
      <c r="TD567"/>
      <c r="TE567"/>
      <c r="TF567"/>
      <c r="TG567"/>
      <c r="TH567"/>
      <c r="TI567"/>
      <c r="TJ567"/>
      <c r="TK567"/>
      <c r="TL567"/>
      <c r="TM567"/>
      <c r="TN567"/>
      <c r="TO567"/>
      <c r="TP567"/>
      <c r="TQ567"/>
      <c r="TR567"/>
      <c r="TS567"/>
      <c r="TT567"/>
      <c r="TU567"/>
      <c r="TV567"/>
      <c r="TW567"/>
      <c r="TX567"/>
      <c r="TY567"/>
      <c r="TZ567"/>
      <c r="UA567"/>
      <c r="UB567"/>
      <c r="UC567"/>
      <c r="UD567"/>
      <c r="UE567"/>
      <c r="UF567"/>
      <c r="UG567"/>
      <c r="UH567"/>
      <c r="UI567"/>
      <c r="UJ567"/>
      <c r="UK567"/>
      <c r="UL567"/>
      <c r="UM567"/>
      <c r="UN567"/>
      <c r="UO567"/>
      <c r="UP567"/>
      <c r="UQ567"/>
      <c r="UR567"/>
      <c r="US567"/>
      <c r="UT567"/>
      <c r="UU567"/>
      <c r="UV567"/>
      <c r="UW567"/>
      <c r="UX567"/>
      <c r="UY567"/>
      <c r="UZ567"/>
      <c r="VA567"/>
      <c r="VB567"/>
      <c r="VC567"/>
      <c r="VD567"/>
      <c r="VE567"/>
      <c r="VF567"/>
      <c r="VG567"/>
      <c r="VH567"/>
      <c r="VI567"/>
      <c r="VJ567"/>
      <c r="VK567"/>
      <c r="VL567"/>
      <c r="VM567"/>
      <c r="VN567"/>
      <c r="VO567"/>
      <c r="VP567"/>
      <c r="VQ567"/>
      <c r="VR567"/>
      <c r="VS567"/>
      <c r="VT567"/>
      <c r="VU567"/>
      <c r="VV567"/>
      <c r="VW567"/>
      <c r="VX567"/>
      <c r="VY567"/>
      <c r="VZ567"/>
      <c r="WA567"/>
      <c r="WB567"/>
      <c r="WC567"/>
      <c r="WD567"/>
      <c r="WE567"/>
      <c r="WF567"/>
      <c r="WG567"/>
      <c r="WH567"/>
      <c r="WI567"/>
      <c r="WJ567"/>
      <c r="WK567"/>
      <c r="WL567"/>
      <c r="WM567"/>
      <c r="WN567"/>
      <c r="WO567"/>
      <c r="WP567"/>
      <c r="WQ567"/>
      <c r="WR567"/>
      <c r="WS567"/>
      <c r="WT567"/>
      <c r="WU567"/>
      <c r="WV567"/>
      <c r="WW567"/>
    </row>
    <row r="568" spans="1:621" s="41" customFormat="1" ht="22.5" hidden="1" x14ac:dyDescent="0.25">
      <c r="A568" s="721"/>
      <c r="B568" s="716"/>
      <c r="C568" s="735"/>
      <c r="D568" s="735"/>
      <c r="E568" s="735"/>
      <c r="F568" s="306" t="s">
        <v>3209</v>
      </c>
      <c r="G568" s="629"/>
      <c r="H568" s="127">
        <v>44351.815972222219</v>
      </c>
      <c r="I568" s="629"/>
      <c r="J568" s="188">
        <f>H568-G567</f>
        <v>5.3472222221898846E-2</v>
      </c>
      <c r="K568" s="306" t="s">
        <v>3210</v>
      </c>
      <c r="L568" s="306"/>
      <c r="M568" s="306"/>
      <c r="N568" s="306" t="s">
        <v>2211</v>
      </c>
      <c r="O568" s="306"/>
      <c r="P568" s="306">
        <v>1</v>
      </c>
      <c r="Q568" s="306"/>
      <c r="R568" s="735"/>
      <c r="S568" s="170" t="s">
        <v>3211</v>
      </c>
      <c r="T568" s="735"/>
      <c r="U568" s="306">
        <v>50</v>
      </c>
      <c r="V568" s="735"/>
      <c r="W568" s="735"/>
      <c r="X568" s="704"/>
      <c r="Y568" s="50">
        <f t="shared" si="79"/>
        <v>1.2833333333255723</v>
      </c>
      <c r="Z568"/>
      <c r="AA568"/>
      <c r="AB568"/>
      <c r="AC568"/>
      <c r="AD568"/>
      <c r="AE568"/>
      <c r="AF568"/>
      <c r="AG568"/>
      <c r="AH568"/>
      <c r="AI568"/>
      <c r="AJ568"/>
      <c r="AK568"/>
      <c r="AL568"/>
      <c r="AM568"/>
      <c r="AN568"/>
      <c r="AO568"/>
      <c r="AP568"/>
      <c r="AQ568"/>
      <c r="AR568"/>
      <c r="AS568"/>
      <c r="AT568"/>
      <c r="AU568"/>
      <c r="AV568" s="53"/>
      <c r="AW568" s="53"/>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c r="HU568"/>
      <c r="HV568"/>
      <c r="HW568"/>
      <c r="HX568"/>
      <c r="HY568"/>
      <c r="HZ568"/>
      <c r="IA568"/>
      <c r="IB568"/>
      <c r="IC568"/>
      <c r="ID568"/>
      <c r="IE568"/>
      <c r="IF568"/>
      <c r="IG568"/>
      <c r="IH568"/>
      <c r="II568"/>
      <c r="IJ568"/>
      <c r="IK568"/>
      <c r="IL568"/>
      <c r="IM568"/>
      <c r="IN568"/>
      <c r="IO568"/>
      <c r="IP568"/>
      <c r="IQ568"/>
      <c r="IR568"/>
      <c r="IS568"/>
      <c r="IT568"/>
      <c r="IU568"/>
      <c r="IV568"/>
      <c r="IW568"/>
      <c r="IX568"/>
      <c r="IY568"/>
      <c r="IZ568"/>
      <c r="JA568"/>
      <c r="JB568"/>
      <c r="JC568"/>
      <c r="JD568"/>
      <c r="JE568"/>
      <c r="JF568"/>
      <c r="JG568"/>
      <c r="JH568"/>
      <c r="JI568"/>
      <c r="JJ568"/>
      <c r="JK568"/>
      <c r="JL568"/>
      <c r="JM568"/>
      <c r="JN568"/>
      <c r="JO568"/>
      <c r="JP568"/>
      <c r="JQ568"/>
      <c r="JR568"/>
      <c r="JS568"/>
      <c r="JT568"/>
      <c r="JU568"/>
      <c r="JV568"/>
      <c r="JW568"/>
      <c r="JX568"/>
      <c r="JY568"/>
      <c r="JZ568"/>
      <c r="KA568"/>
      <c r="KB568"/>
      <c r="KC568"/>
      <c r="KD568"/>
      <c r="KE568"/>
      <c r="KF568"/>
      <c r="KG568"/>
      <c r="KH568"/>
      <c r="KI568"/>
      <c r="KJ568"/>
      <c r="KK568"/>
      <c r="KL568"/>
      <c r="KM568"/>
      <c r="KN568"/>
      <c r="KO568"/>
      <c r="KP568"/>
      <c r="KQ568"/>
      <c r="KR568"/>
      <c r="KS568"/>
      <c r="KT568"/>
      <c r="KU568"/>
      <c r="KV568"/>
      <c r="KW568"/>
      <c r="KX568"/>
      <c r="KY568"/>
      <c r="KZ568"/>
      <c r="LA568"/>
      <c r="LB568"/>
      <c r="LC568"/>
      <c r="LD568"/>
      <c r="LE568"/>
      <c r="LF568"/>
      <c r="LG568"/>
      <c r="LH568"/>
      <c r="LI568"/>
      <c r="LJ568"/>
      <c r="LK568"/>
      <c r="LL568"/>
      <c r="LM568"/>
      <c r="LN568"/>
      <c r="LO568"/>
      <c r="LP568"/>
      <c r="LQ568"/>
      <c r="LR568"/>
      <c r="LS568"/>
      <c r="LT568"/>
      <c r="LU568"/>
      <c r="LV568"/>
      <c r="LW568"/>
      <c r="LX568"/>
      <c r="LY568"/>
      <c r="LZ568"/>
      <c r="MA568"/>
      <c r="MB568"/>
      <c r="MC568"/>
      <c r="MD568"/>
      <c r="ME568"/>
      <c r="MF568"/>
      <c r="MG568"/>
      <c r="MH568"/>
      <c r="MI568"/>
      <c r="MJ568"/>
      <c r="MK568"/>
      <c r="ML568"/>
      <c r="MM568"/>
      <c r="MN568"/>
      <c r="MO568"/>
      <c r="MP568"/>
      <c r="MQ568"/>
      <c r="MR568"/>
      <c r="MS568"/>
      <c r="MT568"/>
      <c r="MU568"/>
      <c r="MV568"/>
      <c r="MW568"/>
      <c r="MX568"/>
      <c r="MY568"/>
      <c r="MZ568"/>
      <c r="NA568"/>
      <c r="NB568"/>
      <c r="NC568"/>
      <c r="ND568"/>
      <c r="NE568"/>
      <c r="NF568"/>
      <c r="NG568"/>
      <c r="NH568"/>
      <c r="NI568"/>
      <c r="NJ568"/>
      <c r="NK568"/>
      <c r="NL568"/>
      <c r="NM568"/>
      <c r="NN568"/>
      <c r="NO568"/>
      <c r="NP568"/>
      <c r="NQ568"/>
      <c r="NR568"/>
      <c r="NS568"/>
      <c r="NT568"/>
      <c r="NU568"/>
      <c r="NV568"/>
      <c r="NW568"/>
      <c r="NX568"/>
      <c r="NY568"/>
      <c r="NZ568"/>
      <c r="OA568"/>
      <c r="OB568"/>
      <c r="OC568"/>
      <c r="OD568"/>
      <c r="OE568"/>
      <c r="OF568"/>
      <c r="OG568"/>
      <c r="OH568"/>
      <c r="OI568"/>
      <c r="OJ568"/>
      <c r="OK568"/>
      <c r="OL568"/>
      <c r="OM568"/>
      <c r="ON568"/>
      <c r="OO568"/>
      <c r="OP568"/>
      <c r="OQ568"/>
      <c r="OR568"/>
      <c r="OS568"/>
      <c r="OT568"/>
      <c r="OU568"/>
      <c r="OV568"/>
      <c r="OW568"/>
      <c r="OX568"/>
      <c r="OY568"/>
      <c r="OZ568"/>
      <c r="PA568"/>
      <c r="PB568"/>
      <c r="PC568"/>
      <c r="PD568"/>
      <c r="PE568"/>
      <c r="PF568"/>
      <c r="PG568"/>
      <c r="PH568"/>
      <c r="PI568"/>
      <c r="PJ568"/>
      <c r="PK568"/>
      <c r="PL568"/>
      <c r="PM568"/>
      <c r="PN568"/>
      <c r="PO568"/>
      <c r="PP568"/>
      <c r="PQ568"/>
      <c r="PR568"/>
      <c r="PS568"/>
      <c r="PT568"/>
      <c r="PU568"/>
      <c r="PV568"/>
      <c r="PW568"/>
      <c r="PX568"/>
      <c r="PY568"/>
      <c r="PZ568"/>
      <c r="QA568"/>
      <c r="QB568"/>
      <c r="QC568"/>
      <c r="QD568"/>
      <c r="QE568"/>
      <c r="QF568"/>
      <c r="QG568"/>
      <c r="QH568"/>
      <c r="QI568"/>
      <c r="QJ568"/>
      <c r="QK568"/>
      <c r="QL568"/>
      <c r="QM568"/>
      <c r="QN568"/>
      <c r="QO568"/>
      <c r="QP568"/>
      <c r="QQ568"/>
      <c r="QR568"/>
      <c r="QS568"/>
      <c r="QT568"/>
      <c r="QU568"/>
      <c r="QV568"/>
      <c r="QW568"/>
      <c r="QX568"/>
      <c r="QY568"/>
      <c r="QZ568"/>
      <c r="RA568"/>
      <c r="RB568"/>
      <c r="RC568"/>
      <c r="RD568"/>
      <c r="RE568"/>
      <c r="RF568"/>
      <c r="RG568"/>
      <c r="RH568"/>
      <c r="RI568"/>
      <c r="RJ568"/>
      <c r="RK568"/>
      <c r="RL568"/>
      <c r="RM568"/>
      <c r="RN568"/>
      <c r="RO568"/>
      <c r="RP568"/>
      <c r="RQ568"/>
      <c r="RR568"/>
      <c r="RS568"/>
      <c r="RT568"/>
      <c r="RU568"/>
      <c r="RV568"/>
      <c r="RW568"/>
      <c r="RX568"/>
      <c r="RY568"/>
      <c r="RZ568"/>
      <c r="SA568"/>
      <c r="SB568"/>
      <c r="SC568"/>
      <c r="SD568"/>
      <c r="SE568"/>
      <c r="SF568"/>
      <c r="SG568"/>
      <c r="SH568"/>
      <c r="SI568"/>
      <c r="SJ568"/>
      <c r="SK568"/>
      <c r="SL568"/>
      <c r="SM568"/>
      <c r="SN568"/>
      <c r="SO568"/>
      <c r="SP568"/>
      <c r="SQ568"/>
      <c r="SR568"/>
      <c r="SS568"/>
      <c r="ST568"/>
      <c r="SU568"/>
      <c r="SV568"/>
      <c r="SW568"/>
      <c r="SX568"/>
      <c r="SY568"/>
      <c r="SZ568"/>
      <c r="TA568"/>
      <c r="TB568"/>
      <c r="TC568"/>
      <c r="TD568"/>
      <c r="TE568"/>
      <c r="TF568"/>
      <c r="TG568"/>
      <c r="TH568"/>
      <c r="TI568"/>
      <c r="TJ568"/>
      <c r="TK568"/>
      <c r="TL568"/>
      <c r="TM568"/>
      <c r="TN568"/>
      <c r="TO568"/>
      <c r="TP568"/>
      <c r="TQ568"/>
      <c r="TR568"/>
      <c r="TS568"/>
      <c r="TT568"/>
      <c r="TU568"/>
      <c r="TV568"/>
      <c r="TW568"/>
      <c r="TX568"/>
      <c r="TY568"/>
      <c r="TZ568"/>
      <c r="UA568"/>
      <c r="UB568"/>
      <c r="UC568"/>
      <c r="UD568"/>
      <c r="UE568"/>
      <c r="UF568"/>
      <c r="UG568"/>
      <c r="UH568"/>
      <c r="UI568"/>
      <c r="UJ568"/>
      <c r="UK568"/>
      <c r="UL568"/>
      <c r="UM568"/>
      <c r="UN568"/>
      <c r="UO568"/>
      <c r="UP568"/>
      <c r="UQ568"/>
      <c r="UR568"/>
      <c r="US568"/>
      <c r="UT568"/>
      <c r="UU568"/>
      <c r="UV568"/>
      <c r="UW568"/>
      <c r="UX568"/>
      <c r="UY568"/>
      <c r="UZ568"/>
      <c r="VA568"/>
      <c r="VB568"/>
      <c r="VC568"/>
      <c r="VD568"/>
      <c r="VE568"/>
      <c r="VF568"/>
      <c r="VG568"/>
      <c r="VH568"/>
      <c r="VI568"/>
      <c r="VJ568"/>
      <c r="VK568"/>
      <c r="VL568"/>
      <c r="VM568"/>
      <c r="VN568"/>
      <c r="VO568"/>
      <c r="VP568"/>
      <c r="VQ568"/>
      <c r="VR568"/>
      <c r="VS568"/>
      <c r="VT568"/>
      <c r="VU568"/>
      <c r="VV568"/>
      <c r="VW568"/>
      <c r="VX568"/>
      <c r="VY568"/>
      <c r="VZ568"/>
      <c r="WA568"/>
      <c r="WB568"/>
      <c r="WC568"/>
      <c r="WD568"/>
      <c r="WE568"/>
      <c r="WF568"/>
      <c r="WG568"/>
      <c r="WH568"/>
      <c r="WI568"/>
      <c r="WJ568"/>
      <c r="WK568"/>
      <c r="WL568"/>
      <c r="WM568"/>
      <c r="WN568"/>
      <c r="WO568"/>
      <c r="WP568"/>
      <c r="WQ568"/>
      <c r="WR568"/>
      <c r="WS568"/>
      <c r="WT568"/>
      <c r="WU568"/>
      <c r="WV568"/>
      <c r="WW568"/>
    </row>
    <row r="569" spans="1:621" s="41" customFormat="1" ht="42" hidden="1" x14ac:dyDescent="0.25">
      <c r="A569" s="715"/>
      <c r="B569" s="631"/>
      <c r="C569" s="614"/>
      <c r="D569" s="614"/>
      <c r="E569" s="614"/>
      <c r="F569" s="306" t="s">
        <v>3212</v>
      </c>
      <c r="G569" s="610"/>
      <c r="H569" s="123">
        <v>44351.930555555555</v>
      </c>
      <c r="I569" s="610"/>
      <c r="J569" s="188">
        <f>H569-G567</f>
        <v>0.1680555555576575</v>
      </c>
      <c r="K569" s="306" t="s">
        <v>3213</v>
      </c>
      <c r="L569" s="306"/>
      <c r="M569" s="306"/>
      <c r="N569" s="306"/>
      <c r="O569" s="306">
        <v>1</v>
      </c>
      <c r="P569" s="306"/>
      <c r="Q569" s="306"/>
      <c r="R569" s="614"/>
      <c r="S569" s="306" t="s">
        <v>3214</v>
      </c>
      <c r="T569" s="614"/>
      <c r="U569" s="306">
        <v>200</v>
      </c>
      <c r="V569" s="614"/>
      <c r="W569" s="614"/>
      <c r="X569" s="677"/>
      <c r="Y569" s="50">
        <f t="shared" si="79"/>
        <v>4.03333333338378</v>
      </c>
      <c r="Z569"/>
      <c r="AA569"/>
      <c r="AB569"/>
      <c r="AC569"/>
      <c r="AD569"/>
      <c r="AE569"/>
      <c r="AF569"/>
      <c r="AG569"/>
      <c r="AH569"/>
      <c r="AI569"/>
      <c r="AJ569"/>
      <c r="AK569"/>
      <c r="AL569"/>
      <c r="AM569"/>
      <c r="AN569"/>
      <c r="AO569"/>
      <c r="AP569"/>
      <c r="AQ569"/>
      <c r="AR569"/>
      <c r="AS569"/>
      <c r="AT569"/>
      <c r="AU569"/>
      <c r="AV569" s="53"/>
      <c r="AW569" s="53"/>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c r="HU569"/>
      <c r="HV569"/>
      <c r="HW569"/>
      <c r="HX569"/>
      <c r="HY569"/>
      <c r="HZ569"/>
      <c r="IA569"/>
      <c r="IB569"/>
      <c r="IC569"/>
      <c r="ID569"/>
      <c r="IE569"/>
      <c r="IF569"/>
      <c r="IG569"/>
      <c r="IH569"/>
      <c r="II569"/>
      <c r="IJ569"/>
      <c r="IK569"/>
      <c r="IL569"/>
      <c r="IM569"/>
      <c r="IN569"/>
      <c r="IO569"/>
      <c r="IP569"/>
      <c r="IQ569"/>
      <c r="IR569"/>
      <c r="IS569"/>
      <c r="IT569"/>
      <c r="IU569"/>
      <c r="IV569"/>
      <c r="IW569"/>
      <c r="IX569"/>
      <c r="IY569"/>
      <c r="IZ569"/>
      <c r="JA569"/>
      <c r="JB569"/>
      <c r="JC569"/>
      <c r="JD569"/>
      <c r="JE569"/>
      <c r="JF569"/>
      <c r="JG569"/>
      <c r="JH569"/>
      <c r="JI569"/>
      <c r="JJ569"/>
      <c r="JK569"/>
      <c r="JL569"/>
      <c r="JM569"/>
      <c r="JN569"/>
      <c r="JO569"/>
      <c r="JP569"/>
      <c r="JQ569"/>
      <c r="JR569"/>
      <c r="JS569"/>
      <c r="JT569"/>
      <c r="JU569"/>
      <c r="JV569"/>
      <c r="JW569"/>
      <c r="JX569"/>
      <c r="JY569"/>
      <c r="JZ569"/>
      <c r="KA569"/>
      <c r="KB569"/>
      <c r="KC569"/>
      <c r="KD569"/>
      <c r="KE569"/>
      <c r="KF569"/>
      <c r="KG569"/>
      <c r="KH569"/>
      <c r="KI569"/>
      <c r="KJ569"/>
      <c r="KK569"/>
      <c r="KL569"/>
      <c r="KM569"/>
      <c r="KN569"/>
      <c r="KO569"/>
      <c r="KP569"/>
      <c r="KQ569"/>
      <c r="KR569"/>
      <c r="KS569"/>
      <c r="KT569"/>
      <c r="KU569"/>
      <c r="KV569"/>
      <c r="KW569"/>
      <c r="KX569"/>
      <c r="KY569"/>
      <c r="KZ569"/>
      <c r="LA569"/>
      <c r="LB569"/>
      <c r="LC569"/>
      <c r="LD569"/>
      <c r="LE569"/>
      <c r="LF569"/>
      <c r="LG569"/>
      <c r="LH569"/>
      <c r="LI569"/>
      <c r="LJ569"/>
      <c r="LK569"/>
      <c r="LL569"/>
      <c r="LM569"/>
      <c r="LN569"/>
      <c r="LO569"/>
      <c r="LP569"/>
      <c r="LQ569"/>
      <c r="LR569"/>
      <c r="LS569"/>
      <c r="LT569"/>
      <c r="LU569"/>
      <c r="LV569"/>
      <c r="LW569"/>
      <c r="LX569"/>
      <c r="LY569"/>
      <c r="LZ569"/>
      <c r="MA569"/>
      <c r="MB569"/>
      <c r="MC569"/>
      <c r="MD569"/>
      <c r="ME569"/>
      <c r="MF569"/>
      <c r="MG569"/>
      <c r="MH569"/>
      <c r="MI569"/>
      <c r="MJ569"/>
      <c r="MK569"/>
      <c r="ML569"/>
      <c r="MM569"/>
      <c r="MN569"/>
      <c r="MO569"/>
      <c r="MP569"/>
      <c r="MQ569"/>
      <c r="MR569"/>
      <c r="MS569"/>
      <c r="MT569"/>
      <c r="MU569"/>
      <c r="MV569"/>
      <c r="MW569"/>
      <c r="MX569"/>
      <c r="MY569"/>
      <c r="MZ569"/>
      <c r="NA569"/>
      <c r="NB569"/>
      <c r="NC569"/>
      <c r="ND569"/>
      <c r="NE569"/>
      <c r="NF569"/>
      <c r="NG569"/>
      <c r="NH569"/>
      <c r="NI569"/>
      <c r="NJ569"/>
      <c r="NK569"/>
      <c r="NL569"/>
      <c r="NM569"/>
      <c r="NN569"/>
      <c r="NO569"/>
      <c r="NP569"/>
      <c r="NQ569"/>
      <c r="NR569"/>
      <c r="NS569"/>
      <c r="NT569"/>
      <c r="NU569"/>
      <c r="NV569"/>
      <c r="NW569"/>
      <c r="NX569"/>
      <c r="NY569"/>
      <c r="NZ569"/>
      <c r="OA569"/>
      <c r="OB569"/>
      <c r="OC569"/>
      <c r="OD569"/>
      <c r="OE569"/>
      <c r="OF569"/>
      <c r="OG569"/>
      <c r="OH569"/>
      <c r="OI569"/>
      <c r="OJ569"/>
      <c r="OK569"/>
      <c r="OL569"/>
      <c r="OM569"/>
      <c r="ON569"/>
      <c r="OO569"/>
      <c r="OP569"/>
      <c r="OQ569"/>
      <c r="OR569"/>
      <c r="OS569"/>
      <c r="OT569"/>
      <c r="OU569"/>
      <c r="OV569"/>
      <c r="OW569"/>
      <c r="OX569"/>
      <c r="OY569"/>
      <c r="OZ569"/>
      <c r="PA569"/>
      <c r="PB569"/>
      <c r="PC569"/>
      <c r="PD569"/>
      <c r="PE569"/>
      <c r="PF569"/>
      <c r="PG569"/>
      <c r="PH569"/>
      <c r="PI569"/>
      <c r="PJ569"/>
      <c r="PK569"/>
      <c r="PL569"/>
      <c r="PM569"/>
      <c r="PN569"/>
      <c r="PO569"/>
      <c r="PP569"/>
      <c r="PQ569"/>
      <c r="PR569"/>
      <c r="PS569"/>
      <c r="PT569"/>
      <c r="PU569"/>
      <c r="PV569"/>
      <c r="PW569"/>
      <c r="PX569"/>
      <c r="PY569"/>
      <c r="PZ569"/>
      <c r="QA569"/>
      <c r="QB569"/>
      <c r="QC569"/>
      <c r="QD569"/>
      <c r="QE569"/>
      <c r="QF569"/>
      <c r="QG569"/>
      <c r="QH569"/>
      <c r="QI569"/>
      <c r="QJ569"/>
      <c r="QK569"/>
      <c r="QL569"/>
      <c r="QM569"/>
      <c r="QN569"/>
      <c r="QO569"/>
      <c r="QP569"/>
      <c r="QQ569"/>
      <c r="QR569"/>
      <c r="QS569"/>
      <c r="QT569"/>
      <c r="QU569"/>
      <c r="QV569"/>
      <c r="QW569"/>
      <c r="QX569"/>
      <c r="QY569"/>
      <c r="QZ569"/>
      <c r="RA569"/>
      <c r="RB569"/>
      <c r="RC569"/>
      <c r="RD569"/>
      <c r="RE569"/>
      <c r="RF569"/>
      <c r="RG569"/>
      <c r="RH569"/>
      <c r="RI569"/>
      <c r="RJ569"/>
      <c r="RK569"/>
      <c r="RL569"/>
      <c r="RM569"/>
      <c r="RN569"/>
      <c r="RO569"/>
      <c r="RP569"/>
      <c r="RQ569"/>
      <c r="RR569"/>
      <c r="RS569"/>
      <c r="RT569"/>
      <c r="RU569"/>
      <c r="RV569"/>
      <c r="RW569"/>
      <c r="RX569"/>
      <c r="RY569"/>
      <c r="RZ569"/>
      <c r="SA569"/>
      <c r="SB569"/>
      <c r="SC569"/>
      <c r="SD569"/>
      <c r="SE569"/>
      <c r="SF569"/>
      <c r="SG569"/>
      <c r="SH569"/>
      <c r="SI569"/>
      <c r="SJ569"/>
      <c r="SK569"/>
      <c r="SL569"/>
      <c r="SM569"/>
      <c r="SN569"/>
      <c r="SO569"/>
      <c r="SP569"/>
      <c r="SQ569"/>
      <c r="SR569"/>
      <c r="SS569"/>
      <c r="ST569"/>
      <c r="SU569"/>
      <c r="SV569"/>
      <c r="SW569"/>
      <c r="SX569"/>
      <c r="SY569"/>
      <c r="SZ569"/>
      <c r="TA569"/>
      <c r="TB569"/>
      <c r="TC569"/>
      <c r="TD569"/>
      <c r="TE569"/>
      <c r="TF569"/>
      <c r="TG569"/>
      <c r="TH569"/>
      <c r="TI569"/>
      <c r="TJ569"/>
      <c r="TK569"/>
      <c r="TL569"/>
      <c r="TM569"/>
      <c r="TN569"/>
      <c r="TO569"/>
      <c r="TP569"/>
      <c r="TQ569"/>
      <c r="TR569"/>
      <c r="TS569"/>
      <c r="TT569"/>
      <c r="TU569"/>
      <c r="TV569"/>
      <c r="TW569"/>
      <c r="TX569"/>
      <c r="TY569"/>
      <c r="TZ569"/>
      <c r="UA569"/>
      <c r="UB569"/>
      <c r="UC569"/>
      <c r="UD569"/>
      <c r="UE569"/>
      <c r="UF569"/>
      <c r="UG569"/>
      <c r="UH569"/>
      <c r="UI569"/>
      <c r="UJ569"/>
      <c r="UK569"/>
      <c r="UL569"/>
      <c r="UM569"/>
      <c r="UN569"/>
      <c r="UO569"/>
      <c r="UP569"/>
      <c r="UQ569"/>
      <c r="UR569"/>
      <c r="US569"/>
      <c r="UT569"/>
      <c r="UU569"/>
      <c r="UV569"/>
      <c r="UW569"/>
      <c r="UX569"/>
      <c r="UY569"/>
      <c r="UZ569"/>
      <c r="VA569"/>
      <c r="VB569"/>
      <c r="VC569"/>
      <c r="VD569"/>
      <c r="VE569"/>
      <c r="VF569"/>
      <c r="VG569"/>
      <c r="VH569"/>
      <c r="VI569"/>
      <c r="VJ569"/>
      <c r="VK569"/>
      <c r="VL569"/>
      <c r="VM569"/>
      <c r="VN569"/>
      <c r="VO569"/>
      <c r="VP569"/>
      <c r="VQ569"/>
      <c r="VR569"/>
      <c r="VS569"/>
      <c r="VT569"/>
      <c r="VU569"/>
      <c r="VV569"/>
      <c r="VW569"/>
      <c r="VX569"/>
      <c r="VY569"/>
      <c r="VZ569"/>
      <c r="WA569"/>
      <c r="WB569"/>
      <c r="WC569"/>
      <c r="WD569"/>
      <c r="WE569"/>
      <c r="WF569"/>
      <c r="WG569"/>
      <c r="WH569"/>
      <c r="WI569"/>
      <c r="WJ569"/>
      <c r="WK569"/>
      <c r="WL569"/>
      <c r="WM569"/>
      <c r="WN569"/>
      <c r="WO569"/>
      <c r="WP569"/>
      <c r="WQ569"/>
      <c r="WR569"/>
      <c r="WS569"/>
      <c r="WT569"/>
      <c r="WU569"/>
      <c r="WV569"/>
      <c r="WW569"/>
    </row>
    <row r="570" spans="1:621" s="41" customFormat="1" ht="85.5" hidden="1" customHeight="1" x14ac:dyDescent="0.25">
      <c r="A570" s="4">
        <f>A567+1</f>
        <v>443</v>
      </c>
      <c r="B570" s="315" t="s">
        <v>437</v>
      </c>
      <c r="C570" s="279" t="s">
        <v>2723</v>
      </c>
      <c r="D570" s="279" t="s">
        <v>2724</v>
      </c>
      <c r="E570" s="279" t="s">
        <v>2725</v>
      </c>
      <c r="F570" s="288" t="s">
        <v>2726</v>
      </c>
      <c r="G570" s="308">
        <v>44351.913194444445</v>
      </c>
      <c r="H570" s="308">
        <v>44352.027777777781</v>
      </c>
      <c r="I570" s="308">
        <v>44358.493055555555</v>
      </c>
      <c r="J570" s="45">
        <f>H570-G570</f>
        <v>0.11458333333575865</v>
      </c>
      <c r="K570" s="299" t="s">
        <v>2727</v>
      </c>
      <c r="L570" s="299"/>
      <c r="M570" s="299"/>
      <c r="N570" s="299"/>
      <c r="O570" s="299"/>
      <c r="P570" s="299"/>
      <c r="Q570" s="299"/>
      <c r="R570" s="299" t="s">
        <v>2728</v>
      </c>
      <c r="S570" s="299" t="s">
        <v>3282</v>
      </c>
      <c r="T570" s="299" t="s">
        <v>75</v>
      </c>
      <c r="U570" s="299">
        <v>100</v>
      </c>
      <c r="V570" s="299" t="s">
        <v>76</v>
      </c>
      <c r="W570" s="299">
        <v>1</v>
      </c>
      <c r="X570" s="331">
        <v>295</v>
      </c>
      <c r="Y570" s="50">
        <f t="shared" si="79"/>
        <v>2.7500000000582077</v>
      </c>
      <c r="Z570"/>
      <c r="AA570"/>
      <c r="AB570">
        <v>1</v>
      </c>
      <c r="AC570"/>
      <c r="AD570"/>
      <c r="AE570"/>
      <c r="AF570"/>
      <c r="AG570"/>
      <c r="AH570"/>
      <c r="AI570"/>
      <c r="AJ570"/>
      <c r="AK570"/>
      <c r="AL570"/>
      <c r="AM570"/>
      <c r="AN570"/>
      <c r="AO570"/>
      <c r="AP570"/>
      <c r="AQ570"/>
      <c r="AR570"/>
      <c r="AS570"/>
      <c r="AT570"/>
      <c r="AU570"/>
      <c r="AV570" s="53" t="s">
        <v>89</v>
      </c>
      <c r="AW570" s="53" t="s">
        <v>91</v>
      </c>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c r="HU570"/>
      <c r="HV570"/>
      <c r="HW570"/>
      <c r="HX570"/>
      <c r="HY570"/>
      <c r="HZ570"/>
      <c r="IA570"/>
      <c r="IB570"/>
      <c r="IC570"/>
      <c r="ID570"/>
      <c r="IE570"/>
      <c r="IF570"/>
      <c r="IG570"/>
      <c r="IH570"/>
      <c r="II570"/>
      <c r="IJ570"/>
      <c r="IK570"/>
      <c r="IL570"/>
      <c r="IM570"/>
      <c r="IN570"/>
      <c r="IO570"/>
      <c r="IP570"/>
      <c r="IQ570"/>
      <c r="IR570"/>
      <c r="IS570"/>
      <c r="IT570"/>
      <c r="IU570"/>
      <c r="IV570"/>
      <c r="IW570"/>
      <c r="IX570"/>
      <c r="IY570"/>
      <c r="IZ570"/>
      <c r="JA570"/>
      <c r="JB570"/>
      <c r="JC570"/>
      <c r="JD570"/>
      <c r="JE570"/>
      <c r="JF570"/>
      <c r="JG570"/>
      <c r="JH570"/>
      <c r="JI570"/>
      <c r="JJ570"/>
      <c r="JK570"/>
      <c r="JL570"/>
      <c r="JM570"/>
      <c r="JN570"/>
      <c r="JO570"/>
      <c r="JP570"/>
      <c r="JQ570"/>
      <c r="JR570"/>
      <c r="JS570"/>
      <c r="JT570"/>
      <c r="JU570"/>
      <c r="JV570"/>
      <c r="JW570"/>
      <c r="JX570"/>
      <c r="JY570"/>
      <c r="JZ570"/>
      <c r="KA570"/>
      <c r="KB570"/>
      <c r="KC570"/>
      <c r="KD570"/>
      <c r="KE570"/>
      <c r="KF570"/>
      <c r="KG570"/>
      <c r="KH570"/>
      <c r="KI570"/>
      <c r="KJ570"/>
      <c r="KK570"/>
      <c r="KL570"/>
      <c r="KM570"/>
      <c r="KN570"/>
      <c r="KO570"/>
      <c r="KP570"/>
      <c r="KQ570"/>
      <c r="KR570"/>
      <c r="KS570"/>
      <c r="KT570"/>
      <c r="KU570"/>
      <c r="KV570"/>
      <c r="KW570"/>
      <c r="KX570"/>
      <c r="KY570"/>
      <c r="KZ570"/>
      <c r="LA570"/>
      <c r="LB570"/>
      <c r="LC570"/>
      <c r="LD570"/>
      <c r="LE570"/>
      <c r="LF570"/>
      <c r="LG570"/>
      <c r="LH570"/>
      <c r="LI570"/>
      <c r="LJ570"/>
      <c r="LK570"/>
      <c r="LL570"/>
      <c r="LM570"/>
      <c r="LN570"/>
      <c r="LO570"/>
      <c r="LP570"/>
      <c r="LQ570"/>
      <c r="LR570"/>
      <c r="LS570"/>
      <c r="LT570"/>
      <c r="LU570"/>
      <c r="LV570"/>
      <c r="LW570"/>
      <c r="LX570"/>
      <c r="LY570"/>
      <c r="LZ570"/>
      <c r="MA570"/>
      <c r="MB570"/>
      <c r="MC570"/>
      <c r="MD570"/>
      <c r="ME570"/>
      <c r="MF570"/>
      <c r="MG570"/>
      <c r="MH570"/>
      <c r="MI570"/>
      <c r="MJ570"/>
      <c r="MK570"/>
      <c r="ML570"/>
      <c r="MM570"/>
      <c r="MN570"/>
      <c r="MO570"/>
      <c r="MP570"/>
      <c r="MQ570"/>
      <c r="MR570"/>
      <c r="MS570"/>
      <c r="MT570"/>
      <c r="MU570"/>
      <c r="MV570"/>
      <c r="MW570"/>
      <c r="MX570"/>
      <c r="MY570"/>
      <c r="MZ570"/>
      <c r="NA570"/>
      <c r="NB570"/>
      <c r="NC570"/>
      <c r="ND570"/>
      <c r="NE570"/>
      <c r="NF570"/>
      <c r="NG570"/>
      <c r="NH570"/>
      <c r="NI570"/>
      <c r="NJ570"/>
      <c r="NK570"/>
      <c r="NL570"/>
      <c r="NM570"/>
      <c r="NN570"/>
      <c r="NO570"/>
      <c r="NP570"/>
      <c r="NQ570"/>
      <c r="NR570"/>
      <c r="NS570"/>
      <c r="NT570"/>
      <c r="NU570"/>
      <c r="NV570"/>
      <c r="NW570"/>
      <c r="NX570"/>
      <c r="NY570"/>
      <c r="NZ570"/>
      <c r="OA570"/>
      <c r="OB570"/>
      <c r="OC570"/>
      <c r="OD570"/>
      <c r="OE570"/>
      <c r="OF570"/>
      <c r="OG570"/>
      <c r="OH570"/>
      <c r="OI570"/>
      <c r="OJ570"/>
      <c r="OK570"/>
      <c r="OL570"/>
      <c r="OM570"/>
      <c r="ON570"/>
      <c r="OO570"/>
      <c r="OP570"/>
      <c r="OQ570"/>
      <c r="OR570"/>
      <c r="OS570"/>
      <c r="OT570"/>
      <c r="OU570"/>
      <c r="OV570"/>
      <c r="OW570"/>
      <c r="OX570"/>
      <c r="OY570"/>
      <c r="OZ570"/>
      <c r="PA570"/>
      <c r="PB570"/>
      <c r="PC570"/>
      <c r="PD570"/>
      <c r="PE570"/>
      <c r="PF570"/>
      <c r="PG570"/>
      <c r="PH570"/>
      <c r="PI570"/>
      <c r="PJ570"/>
      <c r="PK570"/>
      <c r="PL570"/>
      <c r="PM570"/>
      <c r="PN570"/>
      <c r="PO570"/>
      <c r="PP570"/>
      <c r="PQ570"/>
      <c r="PR570"/>
      <c r="PS570"/>
      <c r="PT570"/>
      <c r="PU570"/>
      <c r="PV570"/>
      <c r="PW570"/>
      <c r="PX570"/>
      <c r="PY570"/>
      <c r="PZ570"/>
      <c r="QA570"/>
      <c r="QB570"/>
      <c r="QC570"/>
      <c r="QD570"/>
      <c r="QE570"/>
      <c r="QF570"/>
      <c r="QG570"/>
      <c r="QH570"/>
      <c r="QI570"/>
      <c r="QJ570"/>
      <c r="QK570"/>
      <c r="QL570"/>
      <c r="QM570"/>
      <c r="QN570"/>
      <c r="QO570"/>
      <c r="QP570"/>
      <c r="QQ570"/>
      <c r="QR570"/>
      <c r="QS570"/>
      <c r="QT570"/>
      <c r="QU570"/>
      <c r="QV570"/>
      <c r="QW570"/>
      <c r="QX570"/>
      <c r="QY570"/>
      <c r="QZ570"/>
      <c r="RA570"/>
      <c r="RB570"/>
      <c r="RC570"/>
      <c r="RD570"/>
      <c r="RE570"/>
      <c r="RF570"/>
      <c r="RG570"/>
      <c r="RH570"/>
      <c r="RI570"/>
      <c r="RJ570"/>
      <c r="RK570"/>
      <c r="RL570"/>
      <c r="RM570"/>
      <c r="RN570"/>
      <c r="RO570"/>
      <c r="RP570"/>
      <c r="RQ570"/>
      <c r="RR570"/>
      <c r="RS570"/>
      <c r="RT570"/>
      <c r="RU570"/>
      <c r="RV570"/>
      <c r="RW570"/>
      <c r="RX570"/>
      <c r="RY570"/>
      <c r="RZ570"/>
      <c r="SA570"/>
      <c r="SB570"/>
      <c r="SC570"/>
      <c r="SD570"/>
      <c r="SE570"/>
      <c r="SF570"/>
      <c r="SG570"/>
      <c r="SH570"/>
      <c r="SI570"/>
      <c r="SJ570"/>
      <c r="SK570"/>
      <c r="SL570"/>
      <c r="SM570"/>
      <c r="SN570"/>
      <c r="SO570"/>
      <c r="SP570"/>
      <c r="SQ570"/>
      <c r="SR570"/>
      <c r="SS570"/>
      <c r="ST570"/>
      <c r="SU570"/>
      <c r="SV570"/>
      <c r="SW570"/>
      <c r="SX570"/>
      <c r="SY570"/>
      <c r="SZ570"/>
      <c r="TA570"/>
      <c r="TB570"/>
      <c r="TC570"/>
      <c r="TD570"/>
      <c r="TE570"/>
      <c r="TF570"/>
      <c r="TG570"/>
      <c r="TH570"/>
      <c r="TI570"/>
      <c r="TJ570"/>
      <c r="TK570"/>
      <c r="TL570"/>
      <c r="TM570"/>
      <c r="TN570"/>
      <c r="TO570"/>
      <c r="TP570"/>
      <c r="TQ570"/>
      <c r="TR570"/>
      <c r="TS570"/>
      <c r="TT570"/>
      <c r="TU570"/>
      <c r="TV570"/>
      <c r="TW570"/>
      <c r="TX570"/>
      <c r="TY570"/>
      <c r="TZ570"/>
      <c r="UA570"/>
      <c r="UB570"/>
      <c r="UC570"/>
      <c r="UD570"/>
      <c r="UE570"/>
      <c r="UF570"/>
      <c r="UG570"/>
      <c r="UH570"/>
      <c r="UI570"/>
      <c r="UJ570"/>
      <c r="UK570"/>
      <c r="UL570"/>
      <c r="UM570"/>
      <c r="UN570"/>
      <c r="UO570"/>
      <c r="UP570"/>
      <c r="UQ570"/>
      <c r="UR570"/>
      <c r="US570"/>
      <c r="UT570"/>
      <c r="UU570"/>
      <c r="UV570"/>
      <c r="UW570"/>
      <c r="UX570"/>
      <c r="UY570"/>
      <c r="UZ570"/>
      <c r="VA570"/>
      <c r="VB570"/>
      <c r="VC570"/>
      <c r="VD570"/>
      <c r="VE570"/>
      <c r="VF570"/>
      <c r="VG570"/>
      <c r="VH570"/>
      <c r="VI570"/>
      <c r="VJ570"/>
      <c r="VK570"/>
      <c r="VL570"/>
      <c r="VM570"/>
      <c r="VN570"/>
      <c r="VO570"/>
      <c r="VP570"/>
      <c r="VQ570"/>
      <c r="VR570"/>
      <c r="VS570"/>
      <c r="VT570"/>
      <c r="VU570"/>
      <c r="VV570"/>
      <c r="VW570"/>
      <c r="VX570"/>
      <c r="VY570"/>
      <c r="VZ570"/>
      <c r="WA570"/>
      <c r="WB570"/>
      <c r="WC570"/>
      <c r="WD570"/>
      <c r="WE570"/>
      <c r="WF570"/>
      <c r="WG570"/>
      <c r="WH570"/>
      <c r="WI570"/>
      <c r="WJ570"/>
      <c r="WK570"/>
      <c r="WL570"/>
      <c r="WM570"/>
      <c r="WN570"/>
      <c r="WO570"/>
      <c r="WP570"/>
      <c r="WQ570"/>
      <c r="WR570"/>
      <c r="WS570"/>
      <c r="WT570"/>
      <c r="WU570"/>
      <c r="WV570"/>
      <c r="WW570"/>
    </row>
    <row r="571" spans="1:621" s="41" customFormat="1" ht="64.5" hidden="1" customHeight="1" x14ac:dyDescent="0.25">
      <c r="A571" s="4">
        <f>A570+1</f>
        <v>444</v>
      </c>
      <c r="B571" s="315" t="s">
        <v>77</v>
      </c>
      <c r="C571" s="288" t="s">
        <v>3215</v>
      </c>
      <c r="D571" s="288" t="s">
        <v>3216</v>
      </c>
      <c r="E571" s="288" t="s">
        <v>3217</v>
      </c>
      <c r="F571" s="288" t="s">
        <v>3218</v>
      </c>
      <c r="G571" s="289">
        <v>44352.395833333336</v>
      </c>
      <c r="H571" s="289">
        <v>44352.466666666667</v>
      </c>
      <c r="I571" s="289">
        <v>44352.625</v>
      </c>
      <c r="J571" s="188">
        <f t="shared" ref="J571:J574" si="86">H571-G571</f>
        <v>7.0833333331393078E-2</v>
      </c>
      <c r="K571" s="288" t="s">
        <v>3219</v>
      </c>
      <c r="L571" s="288"/>
      <c r="M571" s="288"/>
      <c r="N571" s="288"/>
      <c r="O571" s="288"/>
      <c r="P571" s="288"/>
      <c r="Q571" s="288"/>
      <c r="R571" s="288" t="s">
        <v>3220</v>
      </c>
      <c r="S571" s="288" t="s">
        <v>3221</v>
      </c>
      <c r="T571" s="288" t="s">
        <v>75</v>
      </c>
      <c r="U571" s="288">
        <v>35</v>
      </c>
      <c r="V571" s="288" t="s">
        <v>76</v>
      </c>
      <c r="W571" s="288">
        <v>1</v>
      </c>
      <c r="X571" s="331">
        <v>296</v>
      </c>
      <c r="Y571" s="50">
        <f t="shared" si="79"/>
        <v>1.6999999999534339</v>
      </c>
      <c r="Z571"/>
      <c r="AA571">
        <v>1</v>
      </c>
      <c r="AB571"/>
      <c r="AC571"/>
      <c r="AD571"/>
      <c r="AE571"/>
      <c r="AF571"/>
      <c r="AG571"/>
      <c r="AH571"/>
      <c r="AI571"/>
      <c r="AJ571"/>
      <c r="AK571"/>
      <c r="AL571"/>
      <c r="AM571"/>
      <c r="AN571"/>
      <c r="AO571"/>
      <c r="AP571"/>
      <c r="AQ571"/>
      <c r="AR571"/>
      <c r="AS571"/>
      <c r="AT571"/>
      <c r="AU571"/>
      <c r="AV571" s="53" t="s">
        <v>89</v>
      </c>
      <c r="AW571" s="53" t="s">
        <v>91</v>
      </c>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c r="HU571"/>
      <c r="HV571"/>
      <c r="HW571"/>
      <c r="HX571"/>
      <c r="HY571"/>
      <c r="HZ571"/>
      <c r="IA571"/>
      <c r="IB571"/>
      <c r="IC571"/>
      <c r="ID571"/>
      <c r="IE571"/>
      <c r="IF571"/>
      <c r="IG571"/>
      <c r="IH571"/>
      <c r="II571"/>
      <c r="IJ571"/>
      <c r="IK571"/>
      <c r="IL571"/>
      <c r="IM571"/>
      <c r="IN571"/>
      <c r="IO571"/>
      <c r="IP571"/>
      <c r="IQ571"/>
      <c r="IR571"/>
      <c r="IS571"/>
      <c r="IT571"/>
      <c r="IU571"/>
      <c r="IV571"/>
      <c r="IW571"/>
      <c r="IX571"/>
      <c r="IY571"/>
      <c r="IZ571"/>
      <c r="JA571"/>
      <c r="JB571"/>
      <c r="JC571"/>
      <c r="JD571"/>
      <c r="JE571"/>
      <c r="JF571"/>
      <c r="JG571"/>
      <c r="JH571"/>
      <c r="JI571"/>
      <c r="JJ571"/>
      <c r="JK571"/>
      <c r="JL571"/>
      <c r="JM571"/>
      <c r="JN571"/>
      <c r="JO571"/>
      <c r="JP571"/>
      <c r="JQ571"/>
      <c r="JR571"/>
      <c r="JS571"/>
      <c r="JT571"/>
      <c r="JU571"/>
      <c r="JV571"/>
      <c r="JW571"/>
      <c r="JX571"/>
      <c r="JY571"/>
      <c r="JZ571"/>
      <c r="KA571"/>
      <c r="KB571"/>
      <c r="KC571"/>
      <c r="KD571"/>
      <c r="KE571"/>
      <c r="KF571"/>
      <c r="KG571"/>
      <c r="KH571"/>
      <c r="KI571"/>
      <c r="KJ571"/>
      <c r="KK571"/>
      <c r="KL571"/>
      <c r="KM571"/>
      <c r="KN571"/>
      <c r="KO571"/>
      <c r="KP571"/>
      <c r="KQ571"/>
      <c r="KR571"/>
      <c r="KS571"/>
      <c r="KT571"/>
      <c r="KU571"/>
      <c r="KV571"/>
      <c r="KW571"/>
      <c r="KX571"/>
      <c r="KY571"/>
      <c r="KZ571"/>
      <c r="LA571"/>
      <c r="LB571"/>
      <c r="LC571"/>
      <c r="LD571"/>
      <c r="LE571"/>
      <c r="LF571"/>
      <c r="LG571"/>
      <c r="LH571"/>
      <c r="LI571"/>
      <c r="LJ571"/>
      <c r="LK571"/>
      <c r="LL571"/>
      <c r="LM571"/>
      <c r="LN571"/>
      <c r="LO571"/>
      <c r="LP571"/>
      <c r="LQ571"/>
      <c r="LR571"/>
      <c r="LS571"/>
      <c r="LT571"/>
      <c r="LU571"/>
      <c r="LV571"/>
      <c r="LW571"/>
      <c r="LX571"/>
      <c r="LY571"/>
      <c r="LZ571"/>
      <c r="MA571"/>
      <c r="MB571"/>
      <c r="MC571"/>
      <c r="MD571"/>
      <c r="ME571"/>
      <c r="MF571"/>
      <c r="MG571"/>
      <c r="MH571"/>
      <c r="MI571"/>
      <c r="MJ571"/>
      <c r="MK571"/>
      <c r="ML571"/>
      <c r="MM571"/>
      <c r="MN571"/>
      <c r="MO571"/>
      <c r="MP571"/>
      <c r="MQ571"/>
      <c r="MR571"/>
      <c r="MS571"/>
      <c r="MT571"/>
      <c r="MU571"/>
      <c r="MV571"/>
      <c r="MW571"/>
      <c r="MX571"/>
      <c r="MY571"/>
      <c r="MZ571"/>
      <c r="NA571"/>
      <c r="NB571"/>
      <c r="NC571"/>
      <c r="ND571"/>
      <c r="NE571"/>
      <c r="NF571"/>
      <c r="NG571"/>
      <c r="NH571"/>
      <c r="NI571"/>
      <c r="NJ571"/>
      <c r="NK571"/>
      <c r="NL571"/>
      <c r="NM571"/>
      <c r="NN571"/>
      <c r="NO571"/>
      <c r="NP571"/>
      <c r="NQ571"/>
      <c r="NR571"/>
      <c r="NS571"/>
      <c r="NT571"/>
      <c r="NU571"/>
      <c r="NV571"/>
      <c r="NW571"/>
      <c r="NX571"/>
      <c r="NY571"/>
      <c r="NZ571"/>
      <c r="OA571"/>
      <c r="OB571"/>
      <c r="OC571"/>
      <c r="OD571"/>
      <c r="OE571"/>
      <c r="OF571"/>
      <c r="OG571"/>
      <c r="OH571"/>
      <c r="OI571"/>
      <c r="OJ571"/>
      <c r="OK571"/>
      <c r="OL571"/>
      <c r="OM571"/>
      <c r="ON571"/>
      <c r="OO571"/>
      <c r="OP571"/>
      <c r="OQ571"/>
      <c r="OR571"/>
      <c r="OS571"/>
      <c r="OT571"/>
      <c r="OU571"/>
      <c r="OV571"/>
      <c r="OW571"/>
      <c r="OX571"/>
      <c r="OY571"/>
      <c r="OZ571"/>
      <c r="PA571"/>
      <c r="PB571"/>
      <c r="PC571"/>
      <c r="PD571"/>
      <c r="PE571"/>
      <c r="PF571"/>
      <c r="PG571"/>
      <c r="PH571"/>
      <c r="PI571"/>
      <c r="PJ571"/>
      <c r="PK571"/>
      <c r="PL571"/>
      <c r="PM571"/>
      <c r="PN571"/>
      <c r="PO571"/>
      <c r="PP571"/>
      <c r="PQ571"/>
      <c r="PR571"/>
      <c r="PS571"/>
      <c r="PT571"/>
      <c r="PU571"/>
      <c r="PV571"/>
      <c r="PW571"/>
      <c r="PX571"/>
      <c r="PY571"/>
      <c r="PZ571"/>
      <c r="QA571"/>
      <c r="QB571"/>
      <c r="QC571"/>
      <c r="QD571"/>
      <c r="QE571"/>
      <c r="QF571"/>
      <c r="QG571"/>
      <c r="QH571"/>
      <c r="QI571"/>
      <c r="QJ571"/>
      <c r="QK571"/>
      <c r="QL571"/>
      <c r="QM571"/>
      <c r="QN571"/>
      <c r="QO571"/>
      <c r="QP571"/>
      <c r="QQ571"/>
      <c r="QR571"/>
      <c r="QS571"/>
      <c r="QT571"/>
      <c r="QU571"/>
      <c r="QV571"/>
      <c r="QW571"/>
      <c r="QX571"/>
      <c r="QY571"/>
      <c r="QZ571"/>
      <c r="RA571"/>
      <c r="RB571"/>
      <c r="RC571"/>
      <c r="RD571"/>
      <c r="RE571"/>
      <c r="RF571"/>
      <c r="RG571"/>
      <c r="RH571"/>
      <c r="RI571"/>
      <c r="RJ571"/>
      <c r="RK571"/>
      <c r="RL571"/>
      <c r="RM571"/>
      <c r="RN571"/>
      <c r="RO571"/>
      <c r="RP571"/>
      <c r="RQ571"/>
      <c r="RR571"/>
      <c r="RS571"/>
      <c r="RT571"/>
      <c r="RU571"/>
      <c r="RV571"/>
      <c r="RW571"/>
      <c r="RX571"/>
      <c r="RY571"/>
      <c r="RZ571"/>
      <c r="SA571"/>
      <c r="SB571"/>
      <c r="SC571"/>
      <c r="SD571"/>
      <c r="SE571"/>
      <c r="SF571"/>
      <c r="SG571"/>
      <c r="SH571"/>
      <c r="SI571"/>
      <c r="SJ571"/>
      <c r="SK571"/>
      <c r="SL571"/>
      <c r="SM571"/>
      <c r="SN571"/>
      <c r="SO571"/>
      <c r="SP571"/>
      <c r="SQ571"/>
      <c r="SR571"/>
      <c r="SS571"/>
      <c r="ST571"/>
      <c r="SU571"/>
      <c r="SV571"/>
      <c r="SW571"/>
      <c r="SX571"/>
      <c r="SY571"/>
      <c r="SZ571"/>
      <c r="TA571"/>
      <c r="TB571"/>
      <c r="TC571"/>
      <c r="TD571"/>
      <c r="TE571"/>
      <c r="TF571"/>
      <c r="TG571"/>
      <c r="TH571"/>
      <c r="TI571"/>
      <c r="TJ571"/>
      <c r="TK571"/>
      <c r="TL571"/>
      <c r="TM571"/>
      <c r="TN571"/>
      <c r="TO571"/>
      <c r="TP571"/>
      <c r="TQ571"/>
      <c r="TR571"/>
      <c r="TS571"/>
      <c r="TT571"/>
      <c r="TU571"/>
      <c r="TV571"/>
      <c r="TW571"/>
      <c r="TX571"/>
      <c r="TY571"/>
      <c r="TZ571"/>
      <c r="UA571"/>
      <c r="UB571"/>
      <c r="UC571"/>
      <c r="UD571"/>
      <c r="UE571"/>
      <c r="UF571"/>
      <c r="UG571"/>
      <c r="UH571"/>
      <c r="UI571"/>
      <c r="UJ571"/>
      <c r="UK571"/>
      <c r="UL571"/>
      <c r="UM571"/>
      <c r="UN571"/>
      <c r="UO571"/>
      <c r="UP571"/>
      <c r="UQ571"/>
      <c r="UR571"/>
      <c r="US571"/>
      <c r="UT571"/>
      <c r="UU571"/>
      <c r="UV571"/>
      <c r="UW571"/>
      <c r="UX571"/>
      <c r="UY571"/>
      <c r="UZ571"/>
      <c r="VA571"/>
      <c r="VB571"/>
      <c r="VC571"/>
      <c r="VD571"/>
      <c r="VE571"/>
      <c r="VF571"/>
      <c r="VG571"/>
      <c r="VH571"/>
      <c r="VI571"/>
      <c r="VJ571"/>
      <c r="VK571"/>
      <c r="VL571"/>
      <c r="VM571"/>
      <c r="VN571"/>
      <c r="VO571"/>
      <c r="VP571"/>
      <c r="VQ571"/>
      <c r="VR571"/>
      <c r="VS571"/>
      <c r="VT571"/>
      <c r="VU571"/>
      <c r="VV571"/>
      <c r="VW571"/>
      <c r="VX571"/>
      <c r="VY571"/>
      <c r="VZ571"/>
      <c r="WA571"/>
      <c r="WB571"/>
      <c r="WC571"/>
      <c r="WD571"/>
      <c r="WE571"/>
      <c r="WF571"/>
      <c r="WG571"/>
      <c r="WH571"/>
      <c r="WI571"/>
      <c r="WJ571"/>
      <c r="WK571"/>
      <c r="WL571"/>
      <c r="WM571"/>
      <c r="WN571"/>
      <c r="WO571"/>
      <c r="WP571"/>
      <c r="WQ571"/>
      <c r="WR571"/>
      <c r="WS571"/>
      <c r="WT571"/>
      <c r="WU571"/>
      <c r="WV571"/>
      <c r="WW571"/>
    </row>
    <row r="572" spans="1:621" s="41" customFormat="1" ht="42" hidden="1" x14ac:dyDescent="0.25">
      <c r="A572" s="4">
        <f t="shared" ref="A572:A580" si="87">A571+1</f>
        <v>445</v>
      </c>
      <c r="B572" s="33" t="s">
        <v>545</v>
      </c>
      <c r="C572" s="288" t="s">
        <v>1638</v>
      </c>
      <c r="D572" s="288" t="s">
        <v>3229</v>
      </c>
      <c r="E572" s="306" t="s">
        <v>3230</v>
      </c>
      <c r="F572" s="288" t="s">
        <v>3231</v>
      </c>
      <c r="G572" s="186">
        <v>44354.018750000003</v>
      </c>
      <c r="H572" s="187">
        <v>44354.384722222225</v>
      </c>
      <c r="I572" s="186"/>
      <c r="J572" s="188">
        <f t="shared" si="86"/>
        <v>0.36597222222189885</v>
      </c>
      <c r="K572" s="122" t="s">
        <v>3232</v>
      </c>
      <c r="L572" s="288"/>
      <c r="M572" s="288"/>
      <c r="N572" s="288"/>
      <c r="O572" s="288"/>
      <c r="P572" s="288"/>
      <c r="Q572" s="288"/>
      <c r="R572" s="288" t="s">
        <v>3233</v>
      </c>
      <c r="S572" s="130" t="s">
        <v>3234</v>
      </c>
      <c r="T572" s="288" t="s">
        <v>3235</v>
      </c>
      <c r="U572" s="288">
        <v>180</v>
      </c>
      <c r="V572" s="130" t="s">
        <v>88</v>
      </c>
      <c r="W572" s="288">
        <v>0</v>
      </c>
      <c r="X572" s="331" t="s">
        <v>189</v>
      </c>
      <c r="Y572" s="50">
        <f t="shared" si="79"/>
        <v>8.7833333333255723</v>
      </c>
      <c r="Z572"/>
      <c r="AA572">
        <v>1</v>
      </c>
      <c r="AB572"/>
      <c r="AC572"/>
      <c r="AD572"/>
      <c r="AE572"/>
      <c r="AF572"/>
      <c r="AG572"/>
      <c r="AH572"/>
      <c r="AI572"/>
      <c r="AJ572"/>
      <c r="AK572"/>
      <c r="AL572"/>
      <c r="AM572"/>
      <c r="AN572"/>
      <c r="AO572"/>
      <c r="AP572"/>
      <c r="AQ572"/>
      <c r="AR572"/>
      <c r="AS572"/>
      <c r="AT572"/>
      <c r="AU572"/>
      <c r="AV572" s="53" t="s">
        <v>95</v>
      </c>
      <c r="AW572" s="53" t="s">
        <v>90</v>
      </c>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c r="HU572"/>
      <c r="HV572"/>
      <c r="HW572"/>
      <c r="HX572"/>
      <c r="HY572"/>
      <c r="HZ572"/>
      <c r="IA572"/>
      <c r="IB572"/>
      <c r="IC572"/>
      <c r="ID572"/>
      <c r="IE572"/>
      <c r="IF572"/>
      <c r="IG572"/>
      <c r="IH572"/>
      <c r="II572"/>
      <c r="IJ572"/>
      <c r="IK572"/>
      <c r="IL572"/>
      <c r="IM572"/>
      <c r="IN572"/>
      <c r="IO572"/>
      <c r="IP572"/>
      <c r="IQ572"/>
      <c r="IR572"/>
      <c r="IS572"/>
      <c r="IT572"/>
      <c r="IU572"/>
      <c r="IV572"/>
      <c r="IW572"/>
      <c r="IX572"/>
      <c r="IY572"/>
      <c r="IZ572"/>
      <c r="JA572"/>
      <c r="JB572"/>
      <c r="JC572"/>
      <c r="JD572"/>
      <c r="JE572"/>
      <c r="JF572"/>
      <c r="JG572"/>
      <c r="JH572"/>
      <c r="JI572"/>
      <c r="JJ572"/>
      <c r="JK572"/>
      <c r="JL572"/>
      <c r="JM572"/>
      <c r="JN572"/>
      <c r="JO572"/>
      <c r="JP572"/>
      <c r="JQ572"/>
      <c r="JR572"/>
      <c r="JS572"/>
      <c r="JT572"/>
      <c r="JU572"/>
      <c r="JV572"/>
      <c r="JW572"/>
      <c r="JX572"/>
      <c r="JY572"/>
      <c r="JZ572"/>
      <c r="KA572"/>
      <c r="KB572"/>
      <c r="KC572"/>
      <c r="KD572"/>
      <c r="KE572"/>
      <c r="KF572"/>
      <c r="KG572"/>
      <c r="KH572"/>
      <c r="KI572"/>
      <c r="KJ572"/>
      <c r="KK572"/>
      <c r="KL572"/>
      <c r="KM572"/>
      <c r="KN572"/>
      <c r="KO572"/>
      <c r="KP572"/>
      <c r="KQ572"/>
      <c r="KR572"/>
      <c r="KS572"/>
      <c r="KT572"/>
      <c r="KU572"/>
      <c r="KV572"/>
      <c r="KW572"/>
      <c r="KX572"/>
      <c r="KY572"/>
      <c r="KZ572"/>
      <c r="LA572"/>
      <c r="LB572"/>
      <c r="LC572"/>
      <c r="LD572"/>
      <c r="LE572"/>
      <c r="LF572"/>
      <c r="LG572"/>
      <c r="LH572"/>
      <c r="LI572"/>
      <c r="LJ572"/>
      <c r="LK572"/>
      <c r="LL572"/>
      <c r="LM572"/>
      <c r="LN572"/>
      <c r="LO572"/>
      <c r="LP572"/>
      <c r="LQ572"/>
      <c r="LR572"/>
      <c r="LS572"/>
      <c r="LT572"/>
      <c r="LU572"/>
      <c r="LV572"/>
      <c r="LW572"/>
      <c r="LX572"/>
      <c r="LY572"/>
      <c r="LZ572"/>
      <c r="MA572"/>
      <c r="MB572"/>
      <c r="MC572"/>
      <c r="MD572"/>
      <c r="ME572"/>
      <c r="MF572"/>
      <c r="MG572"/>
      <c r="MH572"/>
      <c r="MI572"/>
      <c r="MJ572"/>
      <c r="MK572"/>
      <c r="ML572"/>
      <c r="MM572"/>
      <c r="MN572"/>
      <c r="MO572"/>
      <c r="MP572"/>
      <c r="MQ572"/>
      <c r="MR572"/>
      <c r="MS572"/>
      <c r="MT572"/>
      <c r="MU572"/>
      <c r="MV572"/>
      <c r="MW572"/>
      <c r="MX572"/>
      <c r="MY572"/>
      <c r="MZ572"/>
      <c r="NA572"/>
      <c r="NB572"/>
      <c r="NC572"/>
      <c r="ND572"/>
      <c r="NE572"/>
      <c r="NF572"/>
      <c r="NG572"/>
      <c r="NH572"/>
      <c r="NI572"/>
      <c r="NJ572"/>
      <c r="NK572"/>
      <c r="NL572"/>
      <c r="NM572"/>
      <c r="NN572"/>
      <c r="NO572"/>
      <c r="NP572"/>
      <c r="NQ572"/>
      <c r="NR572"/>
      <c r="NS572"/>
      <c r="NT572"/>
      <c r="NU572"/>
      <c r="NV572"/>
      <c r="NW572"/>
      <c r="NX572"/>
      <c r="NY572"/>
      <c r="NZ572"/>
      <c r="OA572"/>
      <c r="OB572"/>
      <c r="OC572"/>
      <c r="OD572"/>
      <c r="OE572"/>
      <c r="OF572"/>
      <c r="OG572"/>
      <c r="OH572"/>
      <c r="OI572"/>
      <c r="OJ572"/>
      <c r="OK572"/>
      <c r="OL572"/>
      <c r="OM572"/>
      <c r="ON572"/>
      <c r="OO572"/>
      <c r="OP572"/>
      <c r="OQ572"/>
      <c r="OR572"/>
      <c r="OS572"/>
      <c r="OT572"/>
      <c r="OU572"/>
      <c r="OV572"/>
      <c r="OW572"/>
      <c r="OX572"/>
      <c r="OY572"/>
      <c r="OZ572"/>
      <c r="PA572"/>
      <c r="PB572"/>
      <c r="PC572"/>
      <c r="PD572"/>
      <c r="PE572"/>
      <c r="PF572"/>
      <c r="PG572"/>
      <c r="PH572"/>
      <c r="PI572"/>
      <c r="PJ572"/>
      <c r="PK572"/>
      <c r="PL572"/>
      <c r="PM572"/>
      <c r="PN572"/>
      <c r="PO572"/>
      <c r="PP572"/>
      <c r="PQ572"/>
      <c r="PR572"/>
      <c r="PS572"/>
      <c r="PT572"/>
      <c r="PU572"/>
      <c r="PV572"/>
      <c r="PW572"/>
      <c r="PX572"/>
      <c r="PY572"/>
      <c r="PZ572"/>
      <c r="QA572"/>
      <c r="QB572"/>
      <c r="QC572"/>
      <c r="QD572"/>
      <c r="QE572"/>
      <c r="QF572"/>
      <c r="QG572"/>
      <c r="QH572"/>
      <c r="QI572"/>
      <c r="QJ572"/>
      <c r="QK572"/>
      <c r="QL572"/>
      <c r="QM572"/>
      <c r="QN572"/>
      <c r="QO572"/>
      <c r="QP572"/>
      <c r="QQ572"/>
      <c r="QR572"/>
      <c r="QS572"/>
      <c r="QT572"/>
      <c r="QU572"/>
      <c r="QV572"/>
      <c r="QW572"/>
      <c r="QX572"/>
      <c r="QY572"/>
      <c r="QZ572"/>
      <c r="RA572"/>
      <c r="RB572"/>
      <c r="RC572"/>
      <c r="RD572"/>
      <c r="RE572"/>
      <c r="RF572"/>
      <c r="RG572"/>
      <c r="RH572"/>
      <c r="RI572"/>
      <c r="RJ572"/>
      <c r="RK572"/>
      <c r="RL572"/>
      <c r="RM572"/>
      <c r="RN572"/>
      <c r="RO572"/>
      <c r="RP572"/>
      <c r="RQ572"/>
      <c r="RR572"/>
      <c r="RS572"/>
      <c r="RT572"/>
      <c r="RU572"/>
      <c r="RV572"/>
      <c r="RW572"/>
      <c r="RX572"/>
      <c r="RY572"/>
      <c r="RZ572"/>
      <c r="SA572"/>
      <c r="SB572"/>
      <c r="SC572"/>
      <c r="SD572"/>
      <c r="SE572"/>
      <c r="SF572"/>
      <c r="SG572"/>
      <c r="SH572"/>
      <c r="SI572"/>
      <c r="SJ572"/>
      <c r="SK572"/>
      <c r="SL572"/>
      <c r="SM572"/>
      <c r="SN572"/>
      <c r="SO572"/>
      <c r="SP572"/>
      <c r="SQ572"/>
      <c r="SR572"/>
      <c r="SS572"/>
      <c r="ST572"/>
      <c r="SU572"/>
      <c r="SV572"/>
      <c r="SW572"/>
      <c r="SX572"/>
      <c r="SY572"/>
      <c r="SZ572"/>
      <c r="TA572"/>
      <c r="TB572"/>
      <c r="TC572"/>
      <c r="TD572"/>
      <c r="TE572"/>
      <c r="TF572"/>
      <c r="TG572"/>
      <c r="TH572"/>
      <c r="TI572"/>
      <c r="TJ572"/>
      <c r="TK572"/>
      <c r="TL572"/>
      <c r="TM572"/>
      <c r="TN572"/>
      <c r="TO572"/>
      <c r="TP572"/>
      <c r="TQ572"/>
      <c r="TR572"/>
      <c r="TS572"/>
      <c r="TT572"/>
      <c r="TU572"/>
      <c r="TV572"/>
      <c r="TW572"/>
      <c r="TX572"/>
      <c r="TY572"/>
      <c r="TZ572"/>
      <c r="UA572"/>
      <c r="UB572"/>
      <c r="UC572"/>
      <c r="UD572"/>
      <c r="UE572"/>
      <c r="UF572"/>
      <c r="UG572"/>
      <c r="UH572"/>
      <c r="UI572"/>
      <c r="UJ572"/>
      <c r="UK572"/>
      <c r="UL572"/>
      <c r="UM572"/>
      <c r="UN572"/>
      <c r="UO572"/>
      <c r="UP572"/>
      <c r="UQ572"/>
      <c r="UR572"/>
      <c r="US572"/>
      <c r="UT572"/>
      <c r="UU572"/>
      <c r="UV572"/>
      <c r="UW572"/>
      <c r="UX572"/>
      <c r="UY572"/>
      <c r="UZ572"/>
      <c r="VA572"/>
      <c r="VB572"/>
      <c r="VC572"/>
      <c r="VD572"/>
      <c r="VE572"/>
      <c r="VF572"/>
      <c r="VG572"/>
      <c r="VH572"/>
      <c r="VI572"/>
      <c r="VJ572"/>
      <c r="VK572"/>
      <c r="VL572"/>
      <c r="VM572"/>
      <c r="VN572"/>
      <c r="VO572"/>
      <c r="VP572"/>
      <c r="VQ572"/>
      <c r="VR572"/>
      <c r="VS572"/>
      <c r="VT572"/>
      <c r="VU572"/>
      <c r="VV572"/>
      <c r="VW572"/>
      <c r="VX572"/>
      <c r="VY572"/>
      <c r="VZ572"/>
      <c r="WA572"/>
      <c r="WB572"/>
      <c r="WC572"/>
      <c r="WD572"/>
      <c r="WE572"/>
      <c r="WF572"/>
      <c r="WG572"/>
      <c r="WH572"/>
      <c r="WI572"/>
      <c r="WJ572"/>
      <c r="WK572"/>
      <c r="WL572"/>
      <c r="WM572"/>
      <c r="WN572"/>
      <c r="WO572"/>
      <c r="WP572"/>
      <c r="WQ572"/>
      <c r="WR572"/>
      <c r="WS572"/>
      <c r="WT572"/>
      <c r="WU572"/>
      <c r="WV572"/>
      <c r="WW572"/>
    </row>
    <row r="573" spans="1:621" s="41" customFormat="1" ht="42" hidden="1" x14ac:dyDescent="0.25">
      <c r="A573" s="4">
        <f t="shared" si="87"/>
        <v>446</v>
      </c>
      <c r="B573" s="33" t="s">
        <v>784</v>
      </c>
      <c r="C573" s="288" t="s">
        <v>1878</v>
      </c>
      <c r="D573" s="122" t="s">
        <v>3236</v>
      </c>
      <c r="E573" s="288" t="s">
        <v>3237</v>
      </c>
      <c r="F573" s="288" t="s">
        <v>3238</v>
      </c>
      <c r="G573" s="323">
        <v>44354.190972222219</v>
      </c>
      <c r="H573" s="218">
        <v>44354.287499999999</v>
      </c>
      <c r="I573" s="311">
        <v>44362.439583333333</v>
      </c>
      <c r="J573" s="143">
        <f>H573-G573</f>
        <v>9.6527777779556345E-2</v>
      </c>
      <c r="K573" s="287" t="s">
        <v>3239</v>
      </c>
      <c r="L573" s="287">
        <v>1</v>
      </c>
      <c r="M573" s="287"/>
      <c r="N573" s="287"/>
      <c r="O573" s="287"/>
      <c r="P573" s="287"/>
      <c r="Q573" s="287"/>
      <c r="R573" s="287" t="s">
        <v>3240</v>
      </c>
      <c r="S573" s="328" t="s">
        <v>3396</v>
      </c>
      <c r="T573" s="299" t="s">
        <v>75</v>
      </c>
      <c r="U573" s="287">
        <v>90</v>
      </c>
      <c r="V573" s="287" t="s">
        <v>76</v>
      </c>
      <c r="W573" s="287">
        <v>1</v>
      </c>
      <c r="X573" s="331" t="s">
        <v>189</v>
      </c>
      <c r="Y573" s="50">
        <f t="shared" si="79"/>
        <v>2.3166666667093523</v>
      </c>
      <c r="Z573"/>
      <c r="AA573">
        <v>1</v>
      </c>
      <c r="AB573"/>
      <c r="AC573"/>
      <c r="AD573"/>
      <c r="AE573"/>
      <c r="AF573"/>
      <c r="AG573"/>
      <c r="AH573"/>
      <c r="AI573"/>
      <c r="AJ573"/>
      <c r="AK573"/>
      <c r="AL573"/>
      <c r="AM573"/>
      <c r="AN573"/>
      <c r="AO573"/>
      <c r="AP573"/>
      <c r="AQ573"/>
      <c r="AR573"/>
      <c r="AS573"/>
      <c r="AT573"/>
      <c r="AU573"/>
      <c r="AV573" s="53" t="s">
        <v>89</v>
      </c>
      <c r="AW573" s="53" t="s">
        <v>91</v>
      </c>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c r="HU573"/>
      <c r="HV573"/>
      <c r="HW573"/>
      <c r="HX573"/>
      <c r="HY573"/>
      <c r="HZ573"/>
      <c r="IA573"/>
      <c r="IB573"/>
      <c r="IC573"/>
      <c r="ID573"/>
      <c r="IE573"/>
      <c r="IF573"/>
      <c r="IG573"/>
      <c r="IH573"/>
      <c r="II573"/>
      <c r="IJ573"/>
      <c r="IK573"/>
      <c r="IL573"/>
      <c r="IM573"/>
      <c r="IN573"/>
      <c r="IO573"/>
      <c r="IP573"/>
      <c r="IQ573"/>
      <c r="IR573"/>
      <c r="IS573"/>
      <c r="IT573"/>
      <c r="IU573"/>
      <c r="IV573"/>
      <c r="IW573"/>
      <c r="IX573"/>
      <c r="IY573"/>
      <c r="IZ573"/>
      <c r="JA573"/>
      <c r="JB573"/>
      <c r="JC573"/>
      <c r="JD573"/>
      <c r="JE573"/>
      <c r="JF573"/>
      <c r="JG573"/>
      <c r="JH573"/>
      <c r="JI573"/>
      <c r="JJ573"/>
      <c r="JK573"/>
      <c r="JL573"/>
      <c r="JM573"/>
      <c r="JN573"/>
      <c r="JO573"/>
      <c r="JP573"/>
      <c r="JQ573"/>
      <c r="JR573"/>
      <c r="JS573"/>
      <c r="JT573"/>
      <c r="JU573"/>
      <c r="JV573"/>
      <c r="JW573"/>
      <c r="JX573"/>
      <c r="JY573"/>
      <c r="JZ573"/>
      <c r="KA573"/>
      <c r="KB573"/>
      <c r="KC573"/>
      <c r="KD573"/>
      <c r="KE573"/>
      <c r="KF573"/>
      <c r="KG573"/>
      <c r="KH573"/>
      <c r="KI573"/>
      <c r="KJ573"/>
      <c r="KK573"/>
      <c r="KL573"/>
      <c r="KM573"/>
      <c r="KN573"/>
      <c r="KO573"/>
      <c r="KP573"/>
      <c r="KQ573"/>
      <c r="KR573"/>
      <c r="KS573"/>
      <c r="KT573"/>
      <c r="KU573"/>
      <c r="KV573"/>
      <c r="KW573"/>
      <c r="KX573"/>
      <c r="KY573"/>
      <c r="KZ573"/>
      <c r="LA573"/>
      <c r="LB573"/>
      <c r="LC573"/>
      <c r="LD573"/>
      <c r="LE573"/>
      <c r="LF573"/>
      <c r="LG573"/>
      <c r="LH573"/>
      <c r="LI573"/>
      <c r="LJ573"/>
      <c r="LK573"/>
      <c r="LL573"/>
      <c r="LM573"/>
      <c r="LN573"/>
      <c r="LO573"/>
      <c r="LP573"/>
      <c r="LQ573"/>
      <c r="LR573"/>
      <c r="LS573"/>
      <c r="LT573"/>
      <c r="LU573"/>
      <c r="LV573"/>
      <c r="LW573"/>
      <c r="LX573"/>
      <c r="LY573"/>
      <c r="LZ573"/>
      <c r="MA573"/>
      <c r="MB573"/>
      <c r="MC573"/>
      <c r="MD573"/>
      <c r="ME573"/>
      <c r="MF573"/>
      <c r="MG573"/>
      <c r="MH573"/>
      <c r="MI573"/>
      <c r="MJ573"/>
      <c r="MK573"/>
      <c r="ML573"/>
      <c r="MM573"/>
      <c r="MN573"/>
      <c r="MO573"/>
      <c r="MP573"/>
      <c r="MQ573"/>
      <c r="MR573"/>
      <c r="MS573"/>
      <c r="MT573"/>
      <c r="MU573"/>
      <c r="MV573"/>
      <c r="MW573"/>
      <c r="MX573"/>
      <c r="MY573"/>
      <c r="MZ573"/>
      <c r="NA573"/>
      <c r="NB573"/>
      <c r="NC573"/>
      <c r="ND573"/>
      <c r="NE573"/>
      <c r="NF573"/>
      <c r="NG573"/>
      <c r="NH573"/>
      <c r="NI573"/>
      <c r="NJ573"/>
      <c r="NK573"/>
      <c r="NL573"/>
      <c r="NM573"/>
      <c r="NN573"/>
      <c r="NO573"/>
      <c r="NP573"/>
      <c r="NQ573"/>
      <c r="NR573"/>
      <c r="NS573"/>
      <c r="NT573"/>
      <c r="NU573"/>
      <c r="NV573"/>
      <c r="NW573"/>
      <c r="NX573"/>
      <c r="NY573"/>
      <c r="NZ573"/>
      <c r="OA573"/>
      <c r="OB573"/>
      <c r="OC573"/>
      <c r="OD573"/>
      <c r="OE573"/>
      <c r="OF573"/>
      <c r="OG573"/>
      <c r="OH573"/>
      <c r="OI573"/>
      <c r="OJ573"/>
      <c r="OK573"/>
      <c r="OL573"/>
      <c r="OM573"/>
      <c r="ON573"/>
      <c r="OO573"/>
      <c r="OP573"/>
      <c r="OQ573"/>
      <c r="OR573"/>
      <c r="OS573"/>
      <c r="OT573"/>
      <c r="OU573"/>
      <c r="OV573"/>
      <c r="OW573"/>
      <c r="OX573"/>
      <c r="OY573"/>
      <c r="OZ573"/>
      <c r="PA573"/>
      <c r="PB573"/>
      <c r="PC573"/>
      <c r="PD573"/>
      <c r="PE573"/>
      <c r="PF573"/>
      <c r="PG573"/>
      <c r="PH573"/>
      <c r="PI573"/>
      <c r="PJ573"/>
      <c r="PK573"/>
      <c r="PL573"/>
      <c r="PM573"/>
      <c r="PN573"/>
      <c r="PO573"/>
      <c r="PP573"/>
      <c r="PQ573"/>
      <c r="PR573"/>
      <c r="PS573"/>
      <c r="PT573"/>
      <c r="PU573"/>
      <c r="PV573"/>
      <c r="PW573"/>
      <c r="PX573"/>
      <c r="PY573"/>
      <c r="PZ573"/>
      <c r="QA573"/>
      <c r="QB573"/>
      <c r="QC573"/>
      <c r="QD573"/>
      <c r="QE573"/>
      <c r="QF573"/>
      <c r="QG573"/>
      <c r="QH573"/>
      <c r="QI573"/>
      <c r="QJ573"/>
      <c r="QK573"/>
      <c r="QL573"/>
      <c r="QM573"/>
      <c r="QN573"/>
      <c r="QO573"/>
      <c r="QP573"/>
      <c r="QQ573"/>
      <c r="QR573"/>
      <c r="QS573"/>
      <c r="QT573"/>
      <c r="QU573"/>
      <c r="QV573"/>
      <c r="QW573"/>
      <c r="QX573"/>
      <c r="QY573"/>
      <c r="QZ573"/>
      <c r="RA573"/>
      <c r="RB573"/>
      <c r="RC573"/>
      <c r="RD573"/>
      <c r="RE573"/>
      <c r="RF573"/>
      <c r="RG573"/>
      <c r="RH573"/>
      <c r="RI573"/>
      <c r="RJ573"/>
      <c r="RK573"/>
      <c r="RL573"/>
      <c r="RM573"/>
      <c r="RN573"/>
      <c r="RO573"/>
      <c r="RP573"/>
      <c r="RQ573"/>
      <c r="RR573"/>
      <c r="RS573"/>
      <c r="RT573"/>
      <c r="RU573"/>
      <c r="RV573"/>
      <c r="RW573"/>
      <c r="RX573"/>
      <c r="RY573"/>
      <c r="RZ573"/>
      <c r="SA573"/>
      <c r="SB573"/>
      <c r="SC573"/>
      <c r="SD573"/>
      <c r="SE573"/>
      <c r="SF573"/>
      <c r="SG573"/>
      <c r="SH573"/>
      <c r="SI573"/>
      <c r="SJ573"/>
      <c r="SK573"/>
      <c r="SL573"/>
      <c r="SM573"/>
      <c r="SN573"/>
      <c r="SO573"/>
      <c r="SP573"/>
      <c r="SQ573"/>
      <c r="SR573"/>
      <c r="SS573"/>
      <c r="ST573"/>
      <c r="SU573"/>
      <c r="SV573"/>
      <c r="SW573"/>
      <c r="SX573"/>
      <c r="SY573"/>
      <c r="SZ573"/>
      <c r="TA573"/>
      <c r="TB573"/>
      <c r="TC573"/>
      <c r="TD573"/>
      <c r="TE573"/>
      <c r="TF573"/>
      <c r="TG573"/>
      <c r="TH573"/>
      <c r="TI573"/>
      <c r="TJ573"/>
      <c r="TK573"/>
      <c r="TL573"/>
      <c r="TM573"/>
      <c r="TN573"/>
      <c r="TO573"/>
      <c r="TP573"/>
      <c r="TQ573"/>
      <c r="TR573"/>
      <c r="TS573"/>
      <c r="TT573"/>
      <c r="TU573"/>
      <c r="TV573"/>
      <c r="TW573"/>
      <c r="TX573"/>
      <c r="TY573"/>
      <c r="TZ573"/>
      <c r="UA573"/>
      <c r="UB573"/>
      <c r="UC573"/>
      <c r="UD573"/>
      <c r="UE573"/>
      <c r="UF573"/>
      <c r="UG573"/>
      <c r="UH573"/>
      <c r="UI573"/>
      <c r="UJ573"/>
      <c r="UK573"/>
      <c r="UL573"/>
      <c r="UM573"/>
      <c r="UN573"/>
      <c r="UO573"/>
      <c r="UP573"/>
      <c r="UQ573"/>
      <c r="UR573"/>
      <c r="US573"/>
      <c r="UT573"/>
      <c r="UU573"/>
      <c r="UV573"/>
      <c r="UW573"/>
      <c r="UX573"/>
      <c r="UY573"/>
      <c r="UZ573"/>
      <c r="VA573"/>
      <c r="VB573"/>
      <c r="VC573"/>
      <c r="VD573"/>
      <c r="VE573"/>
      <c r="VF573"/>
      <c r="VG573"/>
      <c r="VH573"/>
      <c r="VI573"/>
      <c r="VJ573"/>
      <c r="VK573"/>
      <c r="VL573"/>
      <c r="VM573"/>
      <c r="VN573"/>
      <c r="VO573"/>
      <c r="VP573"/>
      <c r="VQ573"/>
      <c r="VR573"/>
      <c r="VS573"/>
      <c r="VT573"/>
      <c r="VU573"/>
      <c r="VV573"/>
      <c r="VW573"/>
      <c r="VX573"/>
      <c r="VY573"/>
      <c r="VZ573"/>
      <c r="WA573"/>
      <c r="WB573"/>
      <c r="WC573"/>
      <c r="WD573"/>
      <c r="WE573"/>
      <c r="WF573"/>
      <c r="WG573"/>
      <c r="WH573"/>
      <c r="WI573"/>
      <c r="WJ573"/>
      <c r="WK573"/>
      <c r="WL573"/>
      <c r="WM573"/>
      <c r="WN573"/>
      <c r="WO573"/>
      <c r="WP573"/>
      <c r="WQ573"/>
      <c r="WR573"/>
      <c r="WS573"/>
      <c r="WT573"/>
      <c r="WU573"/>
      <c r="WV573"/>
      <c r="WW573"/>
    </row>
    <row r="574" spans="1:621" s="41" customFormat="1" ht="76.5" hidden="1" customHeight="1" x14ac:dyDescent="0.25">
      <c r="A574" s="4">
        <f t="shared" si="87"/>
        <v>447</v>
      </c>
      <c r="B574" s="315" t="s">
        <v>78</v>
      </c>
      <c r="C574" s="288" t="s">
        <v>3224</v>
      </c>
      <c r="D574" s="288" t="s">
        <v>3058</v>
      </c>
      <c r="E574" s="288" t="s">
        <v>3225</v>
      </c>
      <c r="F574" s="288" t="s">
        <v>3226</v>
      </c>
      <c r="G574" s="49">
        <v>44354.979166666664</v>
      </c>
      <c r="H574" s="138">
        <v>44355.059027777781</v>
      </c>
      <c r="I574" s="49">
        <v>44355.541666666664</v>
      </c>
      <c r="J574" s="45">
        <f t="shared" si="86"/>
        <v>7.9861111116770189E-2</v>
      </c>
      <c r="K574" s="288" t="s">
        <v>3227</v>
      </c>
      <c r="L574" s="299"/>
      <c r="M574" s="299"/>
      <c r="N574" s="299"/>
      <c r="O574" s="299">
        <v>1</v>
      </c>
      <c r="P574" s="299"/>
      <c r="Q574" s="299"/>
      <c r="R574" s="299" t="s">
        <v>3228</v>
      </c>
      <c r="S574" s="299" t="s">
        <v>3651</v>
      </c>
      <c r="T574" s="328" t="s">
        <v>75</v>
      </c>
      <c r="U574" s="299">
        <v>20</v>
      </c>
      <c r="V574" s="393" t="s">
        <v>87</v>
      </c>
      <c r="W574" s="328">
        <v>0</v>
      </c>
      <c r="X574" s="331">
        <v>297</v>
      </c>
      <c r="Y574" s="50">
        <f t="shared" si="79"/>
        <v>1.9166666668024845</v>
      </c>
      <c r="Z574" s="278">
        <v>1</v>
      </c>
      <c r="AA574"/>
      <c r="AB574"/>
      <c r="AC574"/>
      <c r="AD574"/>
      <c r="AE574"/>
      <c r="AF574"/>
      <c r="AG574"/>
      <c r="AH574"/>
      <c r="AI574"/>
      <c r="AJ574"/>
      <c r="AK574"/>
      <c r="AL574"/>
      <c r="AM574"/>
      <c r="AN574"/>
      <c r="AO574"/>
      <c r="AP574"/>
      <c r="AQ574"/>
      <c r="AR574"/>
      <c r="AS574"/>
      <c r="AT574"/>
      <c r="AU574"/>
      <c r="AV574" s="53" t="s">
        <v>96</v>
      </c>
      <c r="AW574" s="53" t="s">
        <v>90</v>
      </c>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c r="HU574"/>
      <c r="HV574"/>
      <c r="HW574"/>
      <c r="HX574"/>
      <c r="HY574"/>
      <c r="HZ574"/>
      <c r="IA574"/>
      <c r="IB574"/>
      <c r="IC574"/>
      <c r="ID574"/>
      <c r="IE574"/>
      <c r="IF574"/>
      <c r="IG574"/>
      <c r="IH574"/>
      <c r="II574"/>
      <c r="IJ574"/>
      <c r="IK574"/>
      <c r="IL574"/>
      <c r="IM574"/>
      <c r="IN574"/>
      <c r="IO574"/>
      <c r="IP574"/>
      <c r="IQ574"/>
      <c r="IR574"/>
      <c r="IS574"/>
      <c r="IT574"/>
      <c r="IU574"/>
      <c r="IV574"/>
      <c r="IW574"/>
      <c r="IX574"/>
      <c r="IY574"/>
      <c r="IZ574"/>
      <c r="JA574"/>
      <c r="JB574"/>
      <c r="JC574"/>
      <c r="JD574"/>
      <c r="JE574"/>
      <c r="JF574"/>
      <c r="JG574"/>
      <c r="JH574"/>
      <c r="JI574"/>
      <c r="JJ574"/>
      <c r="JK574"/>
      <c r="JL574"/>
      <c r="JM574"/>
      <c r="JN574"/>
      <c r="JO574"/>
      <c r="JP574"/>
      <c r="JQ574"/>
      <c r="JR574"/>
      <c r="JS574"/>
      <c r="JT574"/>
      <c r="JU574"/>
      <c r="JV574"/>
      <c r="JW574"/>
      <c r="JX574"/>
      <c r="JY574"/>
      <c r="JZ574"/>
      <c r="KA574"/>
      <c r="KB574"/>
      <c r="KC574"/>
      <c r="KD574"/>
      <c r="KE574"/>
      <c r="KF574"/>
      <c r="KG574"/>
      <c r="KH574"/>
      <c r="KI574"/>
      <c r="KJ574"/>
      <c r="KK574"/>
      <c r="KL574"/>
      <c r="KM574"/>
      <c r="KN574"/>
      <c r="KO574"/>
      <c r="KP574"/>
      <c r="KQ574"/>
      <c r="KR574"/>
      <c r="KS574"/>
      <c r="KT574"/>
      <c r="KU574"/>
      <c r="KV574"/>
      <c r="KW574"/>
      <c r="KX574"/>
      <c r="KY574"/>
      <c r="KZ574"/>
      <c r="LA574"/>
      <c r="LB574"/>
      <c r="LC574"/>
      <c r="LD574"/>
      <c r="LE574"/>
      <c r="LF574"/>
      <c r="LG574"/>
      <c r="LH574"/>
      <c r="LI574"/>
      <c r="LJ574"/>
      <c r="LK574"/>
      <c r="LL574"/>
      <c r="LM574"/>
      <c r="LN574"/>
      <c r="LO574"/>
      <c r="LP574"/>
      <c r="LQ574"/>
      <c r="LR574"/>
      <c r="LS574"/>
      <c r="LT574"/>
      <c r="LU574"/>
      <c r="LV574"/>
      <c r="LW574"/>
      <c r="LX574"/>
      <c r="LY574"/>
      <c r="LZ574"/>
      <c r="MA574"/>
      <c r="MB574"/>
      <c r="MC574"/>
      <c r="MD574"/>
      <c r="ME574"/>
      <c r="MF574"/>
      <c r="MG574"/>
      <c r="MH574"/>
      <c r="MI574"/>
      <c r="MJ574"/>
      <c r="MK574"/>
      <c r="ML574"/>
      <c r="MM574"/>
      <c r="MN574"/>
      <c r="MO574"/>
      <c r="MP574"/>
      <c r="MQ574"/>
      <c r="MR574"/>
      <c r="MS574"/>
      <c r="MT574"/>
      <c r="MU574"/>
      <c r="MV574"/>
      <c r="MW574"/>
      <c r="MX574"/>
      <c r="MY574"/>
      <c r="MZ574"/>
      <c r="NA574"/>
      <c r="NB574"/>
      <c r="NC574"/>
      <c r="ND574"/>
      <c r="NE574"/>
      <c r="NF574"/>
      <c r="NG574"/>
      <c r="NH574"/>
      <c r="NI574"/>
      <c r="NJ574"/>
      <c r="NK574"/>
      <c r="NL574"/>
      <c r="NM574"/>
      <c r="NN574"/>
      <c r="NO574"/>
      <c r="NP574"/>
      <c r="NQ574"/>
      <c r="NR574"/>
      <c r="NS574"/>
      <c r="NT574"/>
      <c r="NU574"/>
      <c r="NV574"/>
      <c r="NW574"/>
      <c r="NX574"/>
      <c r="NY574"/>
      <c r="NZ574"/>
      <c r="OA574"/>
      <c r="OB574"/>
      <c r="OC574"/>
      <c r="OD574"/>
      <c r="OE574"/>
      <c r="OF574"/>
      <c r="OG574"/>
      <c r="OH574"/>
      <c r="OI574"/>
      <c r="OJ574"/>
      <c r="OK574"/>
      <c r="OL574"/>
      <c r="OM574"/>
      <c r="ON574"/>
      <c r="OO574"/>
      <c r="OP574"/>
      <c r="OQ574"/>
      <c r="OR574"/>
      <c r="OS574"/>
      <c r="OT574"/>
      <c r="OU574"/>
      <c r="OV574"/>
      <c r="OW574"/>
      <c r="OX574"/>
      <c r="OY574"/>
      <c r="OZ574"/>
      <c r="PA574"/>
      <c r="PB574"/>
      <c r="PC574"/>
      <c r="PD574"/>
      <c r="PE574"/>
      <c r="PF574"/>
      <c r="PG574"/>
      <c r="PH574"/>
      <c r="PI574"/>
      <c r="PJ574"/>
      <c r="PK574"/>
      <c r="PL574"/>
      <c r="PM574"/>
      <c r="PN574"/>
      <c r="PO574"/>
      <c r="PP574"/>
      <c r="PQ574"/>
      <c r="PR574"/>
      <c r="PS574"/>
      <c r="PT574"/>
      <c r="PU574"/>
      <c r="PV574"/>
      <c r="PW574"/>
      <c r="PX574"/>
      <c r="PY574"/>
      <c r="PZ574"/>
      <c r="QA574"/>
      <c r="QB574"/>
      <c r="QC574"/>
      <c r="QD574"/>
      <c r="QE574"/>
      <c r="QF574"/>
      <c r="QG574"/>
      <c r="QH574"/>
      <c r="QI574"/>
      <c r="QJ574"/>
      <c r="QK574"/>
      <c r="QL574"/>
      <c r="QM574"/>
      <c r="QN574"/>
      <c r="QO574"/>
      <c r="QP574"/>
      <c r="QQ574"/>
      <c r="QR574"/>
      <c r="QS574"/>
      <c r="QT574"/>
      <c r="QU574"/>
      <c r="QV574"/>
      <c r="QW574"/>
      <c r="QX574"/>
      <c r="QY574"/>
      <c r="QZ574"/>
      <c r="RA574"/>
      <c r="RB574"/>
      <c r="RC574"/>
      <c r="RD574"/>
      <c r="RE574"/>
      <c r="RF574"/>
      <c r="RG574"/>
      <c r="RH574"/>
      <c r="RI574"/>
      <c r="RJ574"/>
      <c r="RK574"/>
      <c r="RL574"/>
      <c r="RM574"/>
      <c r="RN574"/>
      <c r="RO574"/>
      <c r="RP574"/>
      <c r="RQ574"/>
      <c r="RR574"/>
      <c r="RS574"/>
      <c r="RT574"/>
      <c r="RU574"/>
      <c r="RV574"/>
      <c r="RW574"/>
      <c r="RX574"/>
      <c r="RY574"/>
      <c r="RZ574"/>
      <c r="SA574"/>
      <c r="SB574"/>
      <c r="SC574"/>
      <c r="SD574"/>
      <c r="SE574"/>
      <c r="SF574"/>
      <c r="SG574"/>
      <c r="SH574"/>
      <c r="SI574"/>
      <c r="SJ574"/>
      <c r="SK574"/>
      <c r="SL574"/>
      <c r="SM574"/>
      <c r="SN574"/>
      <c r="SO574"/>
      <c r="SP574"/>
      <c r="SQ574"/>
      <c r="SR574"/>
      <c r="SS574"/>
      <c r="ST574"/>
      <c r="SU574"/>
      <c r="SV574"/>
      <c r="SW574"/>
      <c r="SX574"/>
      <c r="SY574"/>
      <c r="SZ574"/>
      <c r="TA574"/>
      <c r="TB574"/>
      <c r="TC574"/>
      <c r="TD574"/>
      <c r="TE574"/>
      <c r="TF574"/>
      <c r="TG574"/>
      <c r="TH574"/>
      <c r="TI574"/>
      <c r="TJ574"/>
      <c r="TK574"/>
      <c r="TL574"/>
      <c r="TM574"/>
      <c r="TN574"/>
      <c r="TO574"/>
      <c r="TP574"/>
      <c r="TQ574"/>
      <c r="TR574"/>
      <c r="TS574"/>
      <c r="TT574"/>
      <c r="TU574"/>
      <c r="TV574"/>
      <c r="TW574"/>
      <c r="TX574"/>
      <c r="TY574"/>
      <c r="TZ574"/>
      <c r="UA574"/>
      <c r="UB574"/>
      <c r="UC574"/>
      <c r="UD574"/>
      <c r="UE574"/>
      <c r="UF574"/>
      <c r="UG574"/>
      <c r="UH574"/>
      <c r="UI574"/>
      <c r="UJ574"/>
      <c r="UK574"/>
      <c r="UL574"/>
      <c r="UM574"/>
      <c r="UN574"/>
      <c r="UO574"/>
      <c r="UP574"/>
      <c r="UQ574"/>
      <c r="UR574"/>
      <c r="US574"/>
      <c r="UT574"/>
      <c r="UU574"/>
      <c r="UV574"/>
      <c r="UW574"/>
      <c r="UX574"/>
      <c r="UY574"/>
      <c r="UZ574"/>
      <c r="VA574"/>
      <c r="VB574"/>
      <c r="VC574"/>
      <c r="VD574"/>
      <c r="VE574"/>
      <c r="VF574"/>
      <c r="VG574"/>
      <c r="VH574"/>
      <c r="VI574"/>
      <c r="VJ574"/>
      <c r="VK574"/>
      <c r="VL574"/>
      <c r="VM574"/>
      <c r="VN574"/>
      <c r="VO574"/>
      <c r="VP574"/>
      <c r="VQ574"/>
      <c r="VR574"/>
      <c r="VS574"/>
      <c r="VT574"/>
      <c r="VU574"/>
      <c r="VV574"/>
      <c r="VW574"/>
      <c r="VX574"/>
      <c r="VY574"/>
      <c r="VZ574"/>
      <c r="WA574"/>
      <c r="WB574"/>
      <c r="WC574"/>
      <c r="WD574"/>
      <c r="WE574"/>
      <c r="WF574"/>
      <c r="WG574"/>
      <c r="WH574"/>
      <c r="WI574"/>
      <c r="WJ574"/>
      <c r="WK574"/>
      <c r="WL574"/>
      <c r="WM574"/>
      <c r="WN574"/>
      <c r="WO574"/>
      <c r="WP574"/>
      <c r="WQ574"/>
      <c r="WR574"/>
      <c r="WS574"/>
      <c r="WT574"/>
      <c r="WU574"/>
      <c r="WV574"/>
      <c r="WW574"/>
    </row>
    <row r="575" spans="1:621" s="41" customFormat="1" ht="121.5" hidden="1" customHeight="1" x14ac:dyDescent="0.25">
      <c r="A575" s="4">
        <f t="shared" si="87"/>
        <v>448</v>
      </c>
      <c r="B575" s="315" t="s">
        <v>78</v>
      </c>
      <c r="C575" s="288" t="s">
        <v>3243</v>
      </c>
      <c r="D575" s="288" t="s">
        <v>3244</v>
      </c>
      <c r="E575" s="288" t="s">
        <v>3245</v>
      </c>
      <c r="F575" s="288" t="s">
        <v>1268</v>
      </c>
      <c r="G575" s="49">
        <v>44355.520833333336</v>
      </c>
      <c r="H575" s="138">
        <v>44355.541666666664</v>
      </c>
      <c r="I575" s="308">
        <v>44362.465277777781</v>
      </c>
      <c r="J575" s="45">
        <f>H575-G575</f>
        <v>2.0833333328482695E-2</v>
      </c>
      <c r="K575" s="299" t="s">
        <v>3393</v>
      </c>
      <c r="L575" s="299"/>
      <c r="M575" s="299"/>
      <c r="N575" s="299"/>
      <c r="O575" s="299"/>
      <c r="P575" s="299"/>
      <c r="Q575" s="299"/>
      <c r="R575" s="299" t="s">
        <v>3394</v>
      </c>
      <c r="S575" s="299" t="s">
        <v>3395</v>
      </c>
      <c r="T575" s="299" t="s">
        <v>75</v>
      </c>
      <c r="U575" s="288">
        <v>20</v>
      </c>
      <c r="V575" s="288" t="s">
        <v>76</v>
      </c>
      <c r="W575" s="288">
        <v>1</v>
      </c>
      <c r="X575" s="331">
        <v>298</v>
      </c>
      <c r="Y575" s="50">
        <f t="shared" si="79"/>
        <v>0.49999999988358468</v>
      </c>
      <c r="Z575"/>
      <c r="AA575"/>
      <c r="AB575">
        <v>1</v>
      </c>
      <c r="AC575"/>
      <c r="AD575"/>
      <c r="AE575"/>
      <c r="AF575"/>
      <c r="AG575"/>
      <c r="AH575"/>
      <c r="AI575"/>
      <c r="AJ575"/>
      <c r="AK575"/>
      <c r="AL575"/>
      <c r="AM575"/>
      <c r="AN575"/>
      <c r="AO575"/>
      <c r="AP575"/>
      <c r="AQ575"/>
      <c r="AR575"/>
      <c r="AS575"/>
      <c r="AT575"/>
      <c r="AU575"/>
      <c r="AV575" s="53" t="s">
        <v>89</v>
      </c>
      <c r="AW575" s="53" t="s">
        <v>91</v>
      </c>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c r="HU575"/>
      <c r="HV575"/>
      <c r="HW575"/>
      <c r="HX575"/>
      <c r="HY575"/>
      <c r="HZ575"/>
      <c r="IA575"/>
      <c r="IB575"/>
      <c r="IC575"/>
      <c r="ID575"/>
      <c r="IE575"/>
      <c r="IF575"/>
      <c r="IG575"/>
      <c r="IH575"/>
      <c r="II575"/>
      <c r="IJ575"/>
      <c r="IK575"/>
      <c r="IL575"/>
      <c r="IM575"/>
      <c r="IN575"/>
      <c r="IO575"/>
      <c r="IP575"/>
      <c r="IQ575"/>
      <c r="IR575"/>
      <c r="IS575"/>
      <c r="IT575"/>
      <c r="IU575"/>
      <c r="IV575"/>
      <c r="IW575"/>
      <c r="IX575"/>
      <c r="IY575"/>
      <c r="IZ575"/>
      <c r="JA575"/>
      <c r="JB575"/>
      <c r="JC575"/>
      <c r="JD575"/>
      <c r="JE575"/>
      <c r="JF575"/>
      <c r="JG575"/>
      <c r="JH575"/>
      <c r="JI575"/>
      <c r="JJ575"/>
      <c r="JK575"/>
      <c r="JL575"/>
      <c r="JM575"/>
      <c r="JN575"/>
      <c r="JO575"/>
      <c r="JP575"/>
      <c r="JQ575"/>
      <c r="JR575"/>
      <c r="JS575"/>
      <c r="JT575"/>
      <c r="JU575"/>
      <c r="JV575"/>
      <c r="JW575"/>
      <c r="JX575"/>
      <c r="JY575"/>
      <c r="JZ575"/>
      <c r="KA575"/>
      <c r="KB575"/>
      <c r="KC575"/>
      <c r="KD575"/>
      <c r="KE575"/>
      <c r="KF575"/>
      <c r="KG575"/>
      <c r="KH575"/>
      <c r="KI575"/>
      <c r="KJ575"/>
      <c r="KK575"/>
      <c r="KL575"/>
      <c r="KM575"/>
      <c r="KN575"/>
      <c r="KO575"/>
      <c r="KP575"/>
      <c r="KQ575"/>
      <c r="KR575"/>
      <c r="KS575"/>
      <c r="KT575"/>
      <c r="KU575"/>
      <c r="KV575"/>
      <c r="KW575"/>
      <c r="KX575"/>
      <c r="KY575"/>
      <c r="KZ575"/>
      <c r="LA575"/>
      <c r="LB575"/>
      <c r="LC575"/>
      <c r="LD575"/>
      <c r="LE575"/>
      <c r="LF575"/>
      <c r="LG575"/>
      <c r="LH575"/>
      <c r="LI575"/>
      <c r="LJ575"/>
      <c r="LK575"/>
      <c r="LL575"/>
      <c r="LM575"/>
      <c r="LN575"/>
      <c r="LO575"/>
      <c r="LP575"/>
      <c r="LQ575"/>
      <c r="LR575"/>
      <c r="LS575"/>
      <c r="LT575"/>
      <c r="LU575"/>
      <c r="LV575"/>
      <c r="LW575"/>
      <c r="LX575"/>
      <c r="LY575"/>
      <c r="LZ575"/>
      <c r="MA575"/>
      <c r="MB575"/>
      <c r="MC575"/>
      <c r="MD575"/>
      <c r="ME575"/>
      <c r="MF575"/>
      <c r="MG575"/>
      <c r="MH575"/>
      <c r="MI575"/>
      <c r="MJ575"/>
      <c r="MK575"/>
      <c r="ML575"/>
      <c r="MM575"/>
      <c r="MN575"/>
      <c r="MO575"/>
      <c r="MP575"/>
      <c r="MQ575"/>
      <c r="MR575"/>
      <c r="MS575"/>
      <c r="MT575"/>
      <c r="MU575"/>
      <c r="MV575"/>
      <c r="MW575"/>
      <c r="MX575"/>
      <c r="MY575"/>
      <c r="MZ575"/>
      <c r="NA575"/>
      <c r="NB575"/>
      <c r="NC575"/>
      <c r="ND575"/>
      <c r="NE575"/>
      <c r="NF575"/>
      <c r="NG575"/>
      <c r="NH575"/>
      <c r="NI575"/>
      <c r="NJ575"/>
      <c r="NK575"/>
      <c r="NL575"/>
      <c r="NM575"/>
      <c r="NN575"/>
      <c r="NO575"/>
      <c r="NP575"/>
      <c r="NQ575"/>
      <c r="NR575"/>
      <c r="NS575"/>
      <c r="NT575"/>
      <c r="NU575"/>
      <c r="NV575"/>
      <c r="NW575"/>
      <c r="NX575"/>
      <c r="NY575"/>
      <c r="NZ575"/>
      <c r="OA575"/>
      <c r="OB575"/>
      <c r="OC575"/>
      <c r="OD575"/>
      <c r="OE575"/>
      <c r="OF575"/>
      <c r="OG575"/>
      <c r="OH575"/>
      <c r="OI575"/>
      <c r="OJ575"/>
      <c r="OK575"/>
      <c r="OL575"/>
      <c r="OM575"/>
      <c r="ON575"/>
      <c r="OO575"/>
      <c r="OP575"/>
      <c r="OQ575"/>
      <c r="OR575"/>
      <c r="OS575"/>
      <c r="OT575"/>
      <c r="OU575"/>
      <c r="OV575"/>
      <c r="OW575"/>
      <c r="OX575"/>
      <c r="OY575"/>
      <c r="OZ575"/>
      <c r="PA575"/>
      <c r="PB575"/>
      <c r="PC575"/>
      <c r="PD575"/>
      <c r="PE575"/>
      <c r="PF575"/>
      <c r="PG575"/>
      <c r="PH575"/>
      <c r="PI575"/>
      <c r="PJ575"/>
      <c r="PK575"/>
      <c r="PL575"/>
      <c r="PM575"/>
      <c r="PN575"/>
      <c r="PO575"/>
      <c r="PP575"/>
      <c r="PQ575"/>
      <c r="PR575"/>
      <c r="PS575"/>
      <c r="PT575"/>
      <c r="PU575"/>
      <c r="PV575"/>
      <c r="PW575"/>
      <c r="PX575"/>
      <c r="PY575"/>
      <c r="PZ575"/>
      <c r="QA575"/>
      <c r="QB575"/>
      <c r="QC575"/>
      <c r="QD575"/>
      <c r="QE575"/>
      <c r="QF575"/>
      <c r="QG575"/>
      <c r="QH575"/>
      <c r="QI575"/>
      <c r="QJ575"/>
      <c r="QK575"/>
      <c r="QL575"/>
      <c r="QM575"/>
      <c r="QN575"/>
      <c r="QO575"/>
      <c r="QP575"/>
      <c r="QQ575"/>
      <c r="QR575"/>
      <c r="QS575"/>
      <c r="QT575"/>
      <c r="QU575"/>
      <c r="QV575"/>
      <c r="QW575"/>
      <c r="QX575"/>
      <c r="QY575"/>
      <c r="QZ575"/>
      <c r="RA575"/>
      <c r="RB575"/>
      <c r="RC575"/>
      <c r="RD575"/>
      <c r="RE575"/>
      <c r="RF575"/>
      <c r="RG575"/>
      <c r="RH575"/>
      <c r="RI575"/>
      <c r="RJ575"/>
      <c r="RK575"/>
      <c r="RL575"/>
      <c r="RM575"/>
      <c r="RN575"/>
      <c r="RO575"/>
      <c r="RP575"/>
      <c r="RQ575"/>
      <c r="RR575"/>
      <c r="RS575"/>
      <c r="RT575"/>
      <c r="RU575"/>
      <c r="RV575"/>
      <c r="RW575"/>
      <c r="RX575"/>
      <c r="RY575"/>
      <c r="RZ575"/>
      <c r="SA575"/>
      <c r="SB575"/>
      <c r="SC575"/>
      <c r="SD575"/>
      <c r="SE575"/>
      <c r="SF575"/>
      <c r="SG575"/>
      <c r="SH575"/>
      <c r="SI575"/>
      <c r="SJ575"/>
      <c r="SK575"/>
      <c r="SL575"/>
      <c r="SM575"/>
      <c r="SN575"/>
      <c r="SO575"/>
      <c r="SP575"/>
      <c r="SQ575"/>
      <c r="SR575"/>
      <c r="SS575"/>
      <c r="ST575"/>
      <c r="SU575"/>
      <c r="SV575"/>
      <c r="SW575"/>
      <c r="SX575"/>
      <c r="SY575"/>
      <c r="SZ575"/>
      <c r="TA575"/>
      <c r="TB575"/>
      <c r="TC575"/>
      <c r="TD575"/>
      <c r="TE575"/>
      <c r="TF575"/>
      <c r="TG575"/>
      <c r="TH575"/>
      <c r="TI575"/>
      <c r="TJ575"/>
      <c r="TK575"/>
      <c r="TL575"/>
      <c r="TM575"/>
      <c r="TN575"/>
      <c r="TO575"/>
      <c r="TP575"/>
      <c r="TQ575"/>
      <c r="TR575"/>
      <c r="TS575"/>
      <c r="TT575"/>
      <c r="TU575"/>
      <c r="TV575"/>
      <c r="TW575"/>
      <c r="TX575"/>
      <c r="TY575"/>
      <c r="TZ575"/>
      <c r="UA575"/>
      <c r="UB575"/>
      <c r="UC575"/>
      <c r="UD575"/>
      <c r="UE575"/>
      <c r="UF575"/>
      <c r="UG575"/>
      <c r="UH575"/>
      <c r="UI575"/>
      <c r="UJ575"/>
      <c r="UK575"/>
      <c r="UL575"/>
      <c r="UM575"/>
      <c r="UN575"/>
      <c r="UO575"/>
      <c r="UP575"/>
      <c r="UQ575"/>
      <c r="UR575"/>
      <c r="US575"/>
      <c r="UT575"/>
      <c r="UU575"/>
      <c r="UV575"/>
      <c r="UW575"/>
      <c r="UX575"/>
      <c r="UY575"/>
      <c r="UZ575"/>
      <c r="VA575"/>
      <c r="VB575"/>
      <c r="VC575"/>
      <c r="VD575"/>
      <c r="VE575"/>
      <c r="VF575"/>
      <c r="VG575"/>
      <c r="VH575"/>
      <c r="VI575"/>
      <c r="VJ575"/>
      <c r="VK575"/>
      <c r="VL575"/>
      <c r="VM575"/>
      <c r="VN575"/>
      <c r="VO575"/>
      <c r="VP575"/>
      <c r="VQ575"/>
      <c r="VR575"/>
      <c r="VS575"/>
      <c r="VT575"/>
      <c r="VU575"/>
      <c r="VV575"/>
      <c r="VW575"/>
      <c r="VX575"/>
      <c r="VY575"/>
      <c r="VZ575"/>
      <c r="WA575"/>
      <c r="WB575"/>
      <c r="WC575"/>
      <c r="WD575"/>
      <c r="WE575"/>
      <c r="WF575"/>
      <c r="WG575"/>
      <c r="WH575"/>
      <c r="WI575"/>
      <c r="WJ575"/>
      <c r="WK575"/>
      <c r="WL575"/>
      <c r="WM575"/>
      <c r="WN575"/>
      <c r="WO575"/>
      <c r="WP575"/>
      <c r="WQ575"/>
      <c r="WR575"/>
      <c r="WS575"/>
      <c r="WT575"/>
      <c r="WU575"/>
      <c r="WV575"/>
      <c r="WW575"/>
    </row>
    <row r="576" spans="1:621" s="41" customFormat="1" ht="63.75" hidden="1" customHeight="1" x14ac:dyDescent="0.25">
      <c r="A576" s="4">
        <f t="shared" si="87"/>
        <v>449</v>
      </c>
      <c r="B576" s="315" t="s">
        <v>86</v>
      </c>
      <c r="C576" s="288" t="s">
        <v>1610</v>
      </c>
      <c r="D576" s="288" t="s">
        <v>3246</v>
      </c>
      <c r="E576" s="288" t="s">
        <v>3247</v>
      </c>
      <c r="F576" s="288" t="s">
        <v>3248</v>
      </c>
      <c r="G576" s="186">
        <v>44355.951388888891</v>
      </c>
      <c r="H576" s="186">
        <v>44356.064583333333</v>
      </c>
      <c r="I576" s="186">
        <v>44368.525694444441</v>
      </c>
      <c r="J576" s="188">
        <f t="shared" ref="J576:J577" si="88">H576-G576</f>
        <v>0.1131944444423425</v>
      </c>
      <c r="K576" s="288" t="s">
        <v>3249</v>
      </c>
      <c r="L576" s="288"/>
      <c r="M576" s="288"/>
      <c r="N576" s="288"/>
      <c r="O576" s="288"/>
      <c r="P576" s="288"/>
      <c r="Q576" s="288"/>
      <c r="R576" s="288" t="s">
        <v>3250</v>
      </c>
      <c r="S576" s="288" t="s">
        <v>3505</v>
      </c>
      <c r="T576" s="288" t="s">
        <v>75</v>
      </c>
      <c r="U576" s="288">
        <v>45</v>
      </c>
      <c r="V576" s="288" t="s">
        <v>76</v>
      </c>
      <c r="W576" s="288">
        <v>1</v>
      </c>
      <c r="X576" s="331">
        <v>299</v>
      </c>
      <c r="Y576" s="50">
        <f t="shared" si="79"/>
        <v>2.71666666661622</v>
      </c>
      <c r="Z576"/>
      <c r="AA576">
        <v>1</v>
      </c>
      <c r="AB576"/>
      <c r="AC576"/>
      <c r="AD576"/>
      <c r="AE576"/>
      <c r="AF576"/>
      <c r="AG576"/>
      <c r="AH576"/>
      <c r="AI576"/>
      <c r="AJ576"/>
      <c r="AK576"/>
      <c r="AL576"/>
      <c r="AM576"/>
      <c r="AN576"/>
      <c r="AO576"/>
      <c r="AP576"/>
      <c r="AQ576"/>
      <c r="AR576"/>
      <c r="AS576"/>
      <c r="AT576"/>
      <c r="AU576"/>
      <c r="AV576" s="53" t="s">
        <v>89</v>
      </c>
      <c r="AW576" s="53" t="s">
        <v>91</v>
      </c>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c r="HU576"/>
      <c r="HV576"/>
      <c r="HW576"/>
      <c r="HX576"/>
      <c r="HY576"/>
      <c r="HZ576"/>
      <c r="IA576"/>
      <c r="IB576"/>
      <c r="IC576"/>
      <c r="ID576"/>
      <c r="IE576"/>
      <c r="IF576"/>
      <c r="IG576"/>
      <c r="IH576"/>
      <c r="II576"/>
      <c r="IJ576"/>
      <c r="IK576"/>
      <c r="IL576"/>
      <c r="IM576"/>
      <c r="IN576"/>
      <c r="IO576"/>
      <c r="IP576"/>
      <c r="IQ576"/>
      <c r="IR576"/>
      <c r="IS576"/>
      <c r="IT576"/>
      <c r="IU576"/>
      <c r="IV576"/>
      <c r="IW576"/>
      <c r="IX576"/>
      <c r="IY576"/>
      <c r="IZ576"/>
      <c r="JA576"/>
      <c r="JB576"/>
      <c r="JC576"/>
      <c r="JD576"/>
      <c r="JE576"/>
      <c r="JF576"/>
      <c r="JG576"/>
      <c r="JH576"/>
      <c r="JI576"/>
      <c r="JJ576"/>
      <c r="JK576"/>
      <c r="JL576"/>
      <c r="JM576"/>
      <c r="JN576"/>
      <c r="JO576"/>
      <c r="JP576"/>
      <c r="JQ576"/>
      <c r="JR576"/>
      <c r="JS576"/>
      <c r="JT576"/>
      <c r="JU576"/>
      <c r="JV576"/>
      <c r="JW576"/>
      <c r="JX576"/>
      <c r="JY576"/>
      <c r="JZ576"/>
      <c r="KA576"/>
      <c r="KB576"/>
      <c r="KC576"/>
      <c r="KD576"/>
      <c r="KE576"/>
      <c r="KF576"/>
      <c r="KG576"/>
      <c r="KH576"/>
      <c r="KI576"/>
      <c r="KJ576"/>
      <c r="KK576"/>
      <c r="KL576"/>
      <c r="KM576"/>
      <c r="KN576"/>
      <c r="KO576"/>
      <c r="KP576"/>
      <c r="KQ576"/>
      <c r="KR576"/>
      <c r="KS576"/>
      <c r="KT576"/>
      <c r="KU576"/>
      <c r="KV576"/>
      <c r="KW576"/>
      <c r="KX576"/>
      <c r="KY576"/>
      <c r="KZ576"/>
      <c r="LA576"/>
      <c r="LB576"/>
      <c r="LC576"/>
      <c r="LD576"/>
      <c r="LE576"/>
      <c r="LF576"/>
      <c r="LG576"/>
      <c r="LH576"/>
      <c r="LI576"/>
      <c r="LJ576"/>
      <c r="LK576"/>
      <c r="LL576"/>
      <c r="LM576"/>
      <c r="LN576"/>
      <c r="LO576"/>
      <c r="LP576"/>
      <c r="LQ576"/>
      <c r="LR576"/>
      <c r="LS576"/>
      <c r="LT576"/>
      <c r="LU576"/>
      <c r="LV576"/>
      <c r="LW576"/>
      <c r="LX576"/>
      <c r="LY576"/>
      <c r="LZ576"/>
      <c r="MA576"/>
      <c r="MB576"/>
      <c r="MC576"/>
      <c r="MD576"/>
      <c r="ME576"/>
      <c r="MF576"/>
      <c r="MG576"/>
      <c r="MH576"/>
      <c r="MI576"/>
      <c r="MJ576"/>
      <c r="MK576"/>
      <c r="ML576"/>
      <c r="MM576"/>
      <c r="MN576"/>
      <c r="MO576"/>
      <c r="MP576"/>
      <c r="MQ576"/>
      <c r="MR576"/>
      <c r="MS576"/>
      <c r="MT576"/>
      <c r="MU576"/>
      <c r="MV576"/>
      <c r="MW576"/>
      <c r="MX576"/>
      <c r="MY576"/>
      <c r="MZ576"/>
      <c r="NA576"/>
      <c r="NB576"/>
      <c r="NC576"/>
      <c r="ND576"/>
      <c r="NE576"/>
      <c r="NF576"/>
      <c r="NG576"/>
      <c r="NH576"/>
      <c r="NI576"/>
      <c r="NJ576"/>
      <c r="NK576"/>
      <c r="NL576"/>
      <c r="NM576"/>
      <c r="NN576"/>
      <c r="NO576"/>
      <c r="NP576"/>
      <c r="NQ576"/>
      <c r="NR576"/>
      <c r="NS576"/>
      <c r="NT576"/>
      <c r="NU576"/>
      <c r="NV576"/>
      <c r="NW576"/>
      <c r="NX576"/>
      <c r="NY576"/>
      <c r="NZ576"/>
      <c r="OA576"/>
      <c r="OB576"/>
      <c r="OC576"/>
      <c r="OD576"/>
      <c r="OE576"/>
      <c r="OF576"/>
      <c r="OG576"/>
      <c r="OH576"/>
      <c r="OI576"/>
      <c r="OJ576"/>
      <c r="OK576"/>
      <c r="OL576"/>
      <c r="OM576"/>
      <c r="ON576"/>
      <c r="OO576"/>
      <c r="OP576"/>
      <c r="OQ576"/>
      <c r="OR576"/>
      <c r="OS576"/>
      <c r="OT576"/>
      <c r="OU576"/>
      <c r="OV576"/>
      <c r="OW576"/>
      <c r="OX576"/>
      <c r="OY576"/>
      <c r="OZ576"/>
      <c r="PA576"/>
      <c r="PB576"/>
      <c r="PC576"/>
      <c r="PD576"/>
      <c r="PE576"/>
      <c r="PF576"/>
      <c r="PG576"/>
      <c r="PH576"/>
      <c r="PI576"/>
      <c r="PJ576"/>
      <c r="PK576"/>
      <c r="PL576"/>
      <c r="PM576"/>
      <c r="PN576"/>
      <c r="PO576"/>
      <c r="PP576"/>
      <c r="PQ576"/>
      <c r="PR576"/>
      <c r="PS576"/>
      <c r="PT576"/>
      <c r="PU576"/>
      <c r="PV576"/>
      <c r="PW576"/>
      <c r="PX576"/>
      <c r="PY576"/>
      <c r="PZ576"/>
      <c r="QA576"/>
      <c r="QB576"/>
      <c r="QC576"/>
      <c r="QD576"/>
      <c r="QE576"/>
      <c r="QF576"/>
      <c r="QG576"/>
      <c r="QH576"/>
      <c r="QI576"/>
      <c r="QJ576"/>
      <c r="QK576"/>
      <c r="QL576"/>
      <c r="QM576"/>
      <c r="QN576"/>
      <c r="QO576"/>
      <c r="QP576"/>
      <c r="QQ576"/>
      <c r="QR576"/>
      <c r="QS576"/>
      <c r="QT576"/>
      <c r="QU576"/>
      <c r="QV576"/>
      <c r="QW576"/>
      <c r="QX576"/>
      <c r="QY576"/>
      <c r="QZ576"/>
      <c r="RA576"/>
      <c r="RB576"/>
      <c r="RC576"/>
      <c r="RD576"/>
      <c r="RE576"/>
      <c r="RF576"/>
      <c r="RG576"/>
      <c r="RH576"/>
      <c r="RI576"/>
      <c r="RJ576"/>
      <c r="RK576"/>
      <c r="RL576"/>
      <c r="RM576"/>
      <c r="RN576"/>
      <c r="RO576"/>
      <c r="RP576"/>
      <c r="RQ576"/>
      <c r="RR576"/>
      <c r="RS576"/>
      <c r="RT576"/>
      <c r="RU576"/>
      <c r="RV576"/>
      <c r="RW576"/>
      <c r="RX576"/>
      <c r="RY576"/>
      <c r="RZ576"/>
      <c r="SA576"/>
      <c r="SB576"/>
      <c r="SC576"/>
      <c r="SD576"/>
      <c r="SE576"/>
      <c r="SF576"/>
      <c r="SG576"/>
      <c r="SH576"/>
      <c r="SI576"/>
      <c r="SJ576"/>
      <c r="SK576"/>
      <c r="SL576"/>
      <c r="SM576"/>
      <c r="SN576"/>
      <c r="SO576"/>
      <c r="SP576"/>
      <c r="SQ576"/>
      <c r="SR576"/>
      <c r="SS576"/>
      <c r="ST576"/>
      <c r="SU576"/>
      <c r="SV576"/>
      <c r="SW576"/>
      <c r="SX576"/>
      <c r="SY576"/>
      <c r="SZ576"/>
      <c r="TA576"/>
      <c r="TB576"/>
      <c r="TC576"/>
      <c r="TD576"/>
      <c r="TE576"/>
      <c r="TF576"/>
      <c r="TG576"/>
      <c r="TH576"/>
      <c r="TI576"/>
      <c r="TJ576"/>
      <c r="TK576"/>
      <c r="TL576"/>
      <c r="TM576"/>
      <c r="TN576"/>
      <c r="TO576"/>
      <c r="TP576"/>
      <c r="TQ576"/>
      <c r="TR576"/>
      <c r="TS576"/>
      <c r="TT576"/>
      <c r="TU576"/>
      <c r="TV576"/>
      <c r="TW576"/>
      <c r="TX576"/>
      <c r="TY576"/>
      <c r="TZ576"/>
      <c r="UA576"/>
      <c r="UB576"/>
      <c r="UC576"/>
      <c r="UD576"/>
      <c r="UE576"/>
      <c r="UF576"/>
      <c r="UG576"/>
      <c r="UH576"/>
      <c r="UI576"/>
      <c r="UJ576"/>
      <c r="UK576"/>
      <c r="UL576"/>
      <c r="UM576"/>
      <c r="UN576"/>
      <c r="UO576"/>
      <c r="UP576"/>
      <c r="UQ576"/>
      <c r="UR576"/>
      <c r="US576"/>
      <c r="UT576"/>
      <c r="UU576"/>
      <c r="UV576"/>
      <c r="UW576"/>
      <c r="UX576"/>
      <c r="UY576"/>
      <c r="UZ576"/>
      <c r="VA576"/>
      <c r="VB576"/>
      <c r="VC576"/>
      <c r="VD576"/>
      <c r="VE576"/>
      <c r="VF576"/>
      <c r="VG576"/>
      <c r="VH576"/>
      <c r="VI576"/>
      <c r="VJ576"/>
      <c r="VK576"/>
      <c r="VL576"/>
      <c r="VM576"/>
      <c r="VN576"/>
      <c r="VO576"/>
      <c r="VP576"/>
      <c r="VQ576"/>
      <c r="VR576"/>
      <c r="VS576"/>
      <c r="VT576"/>
      <c r="VU576"/>
      <c r="VV576"/>
      <c r="VW576"/>
      <c r="VX576"/>
      <c r="VY576"/>
      <c r="VZ576"/>
      <c r="WA576"/>
      <c r="WB576"/>
      <c r="WC576"/>
      <c r="WD576"/>
      <c r="WE576"/>
      <c r="WF576"/>
      <c r="WG576"/>
      <c r="WH576"/>
      <c r="WI576"/>
      <c r="WJ576"/>
      <c r="WK576"/>
      <c r="WL576"/>
      <c r="WM576"/>
      <c r="WN576"/>
      <c r="WO576"/>
      <c r="WP576"/>
      <c r="WQ576"/>
      <c r="WR576"/>
      <c r="WS576"/>
      <c r="WT576"/>
      <c r="WU576"/>
      <c r="WV576"/>
      <c r="WW576"/>
    </row>
    <row r="577" spans="1:621" s="41" customFormat="1" ht="108" hidden="1" customHeight="1" x14ac:dyDescent="0.25">
      <c r="A577" s="4">
        <f t="shared" si="87"/>
        <v>450</v>
      </c>
      <c r="B577" s="199" t="s">
        <v>99</v>
      </c>
      <c r="C577" s="288" t="s">
        <v>666</v>
      </c>
      <c r="D577" s="288" t="s">
        <v>3252</v>
      </c>
      <c r="E577" s="288" t="s">
        <v>3253</v>
      </c>
      <c r="F577" s="288" t="s">
        <v>85</v>
      </c>
      <c r="G577" s="289">
        <v>44356.423611111109</v>
      </c>
      <c r="H577" s="289">
        <v>44356.444444444445</v>
      </c>
      <c r="I577" s="289">
        <v>44435.585416666669</v>
      </c>
      <c r="J577" s="188">
        <f t="shared" si="88"/>
        <v>2.0833333335758653E-2</v>
      </c>
      <c r="K577" s="288" t="s">
        <v>2402</v>
      </c>
      <c r="L577" s="288"/>
      <c r="M577" s="288"/>
      <c r="N577" s="288"/>
      <c r="O577" s="288"/>
      <c r="P577" s="288"/>
      <c r="Q577" s="288"/>
      <c r="R577" s="288" t="s">
        <v>3254</v>
      </c>
      <c r="S577" s="288" t="s">
        <v>4361</v>
      </c>
      <c r="T577" s="288" t="s">
        <v>75</v>
      </c>
      <c r="U577" s="288">
        <v>5</v>
      </c>
      <c r="V577" s="288" t="s">
        <v>76</v>
      </c>
      <c r="W577" s="288">
        <v>1</v>
      </c>
      <c r="X577" s="331">
        <v>300</v>
      </c>
      <c r="Y577" s="50">
        <f t="shared" si="79"/>
        <v>0.50000000005820766</v>
      </c>
      <c r="Z577" s="278">
        <v>1</v>
      </c>
      <c r="AA577"/>
      <c r="AB577"/>
      <c r="AC577"/>
      <c r="AD577"/>
      <c r="AE577"/>
      <c r="AF577"/>
      <c r="AG577"/>
      <c r="AH577"/>
      <c r="AI577"/>
      <c r="AJ577"/>
      <c r="AK577"/>
      <c r="AL577"/>
      <c r="AM577"/>
      <c r="AN577"/>
      <c r="AO577"/>
      <c r="AP577"/>
      <c r="AQ577"/>
      <c r="AR577"/>
      <c r="AS577"/>
      <c r="AT577"/>
      <c r="AU577"/>
      <c r="AV577" s="53" t="s">
        <v>89</v>
      </c>
      <c r="AW577" s="53" t="s">
        <v>91</v>
      </c>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c r="HU577"/>
      <c r="HV577"/>
      <c r="HW577"/>
      <c r="HX577"/>
      <c r="HY577"/>
      <c r="HZ577"/>
      <c r="IA577"/>
      <c r="IB577"/>
      <c r="IC577"/>
      <c r="ID577"/>
      <c r="IE577"/>
      <c r="IF577"/>
      <c r="IG577"/>
      <c r="IH577"/>
      <c r="II577"/>
      <c r="IJ577"/>
      <c r="IK577"/>
      <c r="IL577"/>
      <c r="IM577"/>
      <c r="IN577"/>
      <c r="IO577"/>
      <c r="IP577"/>
      <c r="IQ577"/>
      <c r="IR577"/>
      <c r="IS577"/>
      <c r="IT577"/>
      <c r="IU577"/>
      <c r="IV577"/>
      <c r="IW577"/>
      <c r="IX577"/>
      <c r="IY577"/>
      <c r="IZ577"/>
      <c r="JA577"/>
      <c r="JB577"/>
      <c r="JC577"/>
      <c r="JD577"/>
      <c r="JE577"/>
      <c r="JF577"/>
      <c r="JG577"/>
      <c r="JH577"/>
      <c r="JI577"/>
      <c r="JJ577"/>
      <c r="JK577"/>
      <c r="JL577"/>
      <c r="JM577"/>
      <c r="JN577"/>
      <c r="JO577"/>
      <c r="JP577"/>
      <c r="JQ577"/>
      <c r="JR577"/>
      <c r="JS577"/>
      <c r="JT577"/>
      <c r="JU577"/>
      <c r="JV577"/>
      <c r="JW577"/>
      <c r="JX577"/>
      <c r="JY577"/>
      <c r="JZ577"/>
      <c r="KA577"/>
      <c r="KB577"/>
      <c r="KC577"/>
      <c r="KD577"/>
      <c r="KE577"/>
      <c r="KF577"/>
      <c r="KG577"/>
      <c r="KH577"/>
      <c r="KI577"/>
      <c r="KJ577"/>
      <c r="KK577"/>
      <c r="KL577"/>
      <c r="KM577"/>
      <c r="KN577"/>
      <c r="KO577"/>
      <c r="KP577"/>
      <c r="KQ577"/>
      <c r="KR577"/>
      <c r="KS577"/>
      <c r="KT577"/>
      <c r="KU577"/>
      <c r="KV577"/>
      <c r="KW577"/>
      <c r="KX577"/>
      <c r="KY577"/>
      <c r="KZ577"/>
      <c r="LA577"/>
      <c r="LB577"/>
      <c r="LC577"/>
      <c r="LD577"/>
      <c r="LE577"/>
      <c r="LF577"/>
      <c r="LG577"/>
      <c r="LH577"/>
      <c r="LI577"/>
      <c r="LJ577"/>
      <c r="LK577"/>
      <c r="LL577"/>
      <c r="LM577"/>
      <c r="LN577"/>
      <c r="LO577"/>
      <c r="LP577"/>
      <c r="LQ577"/>
      <c r="LR577"/>
      <c r="LS577"/>
      <c r="LT577"/>
      <c r="LU577"/>
      <c r="LV577"/>
      <c r="LW577"/>
      <c r="LX577"/>
      <c r="LY577"/>
      <c r="LZ577"/>
      <c r="MA577"/>
      <c r="MB577"/>
      <c r="MC577"/>
      <c r="MD577"/>
      <c r="ME577"/>
      <c r="MF577"/>
      <c r="MG577"/>
      <c r="MH577"/>
      <c r="MI577"/>
      <c r="MJ577"/>
      <c r="MK577"/>
      <c r="ML577"/>
      <c r="MM577"/>
      <c r="MN577"/>
      <c r="MO577"/>
      <c r="MP577"/>
      <c r="MQ577"/>
      <c r="MR577"/>
      <c r="MS577"/>
      <c r="MT577"/>
      <c r="MU577"/>
      <c r="MV577"/>
      <c r="MW577"/>
      <c r="MX577"/>
      <c r="MY577"/>
      <c r="MZ577"/>
      <c r="NA577"/>
      <c r="NB577"/>
      <c r="NC577"/>
      <c r="ND577"/>
      <c r="NE577"/>
      <c r="NF577"/>
      <c r="NG577"/>
      <c r="NH577"/>
      <c r="NI577"/>
      <c r="NJ577"/>
      <c r="NK577"/>
      <c r="NL577"/>
      <c r="NM577"/>
      <c r="NN577"/>
      <c r="NO577"/>
      <c r="NP577"/>
      <c r="NQ577"/>
      <c r="NR577"/>
      <c r="NS577"/>
      <c r="NT577"/>
      <c r="NU577"/>
      <c r="NV577"/>
      <c r="NW577"/>
      <c r="NX577"/>
      <c r="NY577"/>
      <c r="NZ577"/>
      <c r="OA577"/>
      <c r="OB577"/>
      <c r="OC577"/>
      <c r="OD577"/>
      <c r="OE577"/>
      <c r="OF577"/>
      <c r="OG577"/>
      <c r="OH577"/>
      <c r="OI577"/>
      <c r="OJ577"/>
      <c r="OK577"/>
      <c r="OL577"/>
      <c r="OM577"/>
      <c r="ON577"/>
      <c r="OO577"/>
      <c r="OP577"/>
      <c r="OQ577"/>
      <c r="OR577"/>
      <c r="OS577"/>
      <c r="OT577"/>
      <c r="OU577"/>
      <c r="OV577"/>
      <c r="OW577"/>
      <c r="OX577"/>
      <c r="OY577"/>
      <c r="OZ577"/>
      <c r="PA577"/>
      <c r="PB577"/>
      <c r="PC577"/>
      <c r="PD577"/>
      <c r="PE577"/>
      <c r="PF577"/>
      <c r="PG577"/>
      <c r="PH577"/>
      <c r="PI577"/>
      <c r="PJ577"/>
      <c r="PK577"/>
      <c r="PL577"/>
      <c r="PM577"/>
      <c r="PN577"/>
      <c r="PO577"/>
      <c r="PP577"/>
      <c r="PQ577"/>
      <c r="PR577"/>
      <c r="PS577"/>
      <c r="PT577"/>
      <c r="PU577"/>
      <c r="PV577"/>
      <c r="PW577"/>
      <c r="PX577"/>
      <c r="PY577"/>
      <c r="PZ577"/>
      <c r="QA577"/>
      <c r="QB577"/>
      <c r="QC577"/>
      <c r="QD577"/>
      <c r="QE577"/>
      <c r="QF577"/>
      <c r="QG577"/>
      <c r="QH577"/>
      <c r="QI577"/>
      <c r="QJ577"/>
      <c r="QK577"/>
      <c r="QL577"/>
      <c r="QM577"/>
      <c r="QN577"/>
      <c r="QO577"/>
      <c r="QP577"/>
      <c r="QQ577"/>
      <c r="QR577"/>
      <c r="QS577"/>
      <c r="QT577"/>
      <c r="QU577"/>
      <c r="QV577"/>
      <c r="QW577"/>
      <c r="QX577"/>
      <c r="QY577"/>
      <c r="QZ577"/>
      <c r="RA577"/>
      <c r="RB577"/>
      <c r="RC577"/>
      <c r="RD577"/>
      <c r="RE577"/>
      <c r="RF577"/>
      <c r="RG577"/>
      <c r="RH577"/>
      <c r="RI577"/>
      <c r="RJ577"/>
      <c r="RK577"/>
      <c r="RL577"/>
      <c r="RM577"/>
      <c r="RN577"/>
      <c r="RO577"/>
      <c r="RP577"/>
      <c r="RQ577"/>
      <c r="RR577"/>
      <c r="RS577"/>
      <c r="RT577"/>
      <c r="RU577"/>
      <c r="RV577"/>
      <c r="RW577"/>
      <c r="RX577"/>
      <c r="RY577"/>
      <c r="RZ577"/>
      <c r="SA577"/>
      <c r="SB577"/>
      <c r="SC577"/>
      <c r="SD577"/>
      <c r="SE577"/>
      <c r="SF577"/>
      <c r="SG577"/>
      <c r="SH577"/>
      <c r="SI577"/>
      <c r="SJ577"/>
      <c r="SK577"/>
      <c r="SL577"/>
      <c r="SM577"/>
      <c r="SN577"/>
      <c r="SO577"/>
      <c r="SP577"/>
      <c r="SQ577"/>
      <c r="SR577"/>
      <c r="SS577"/>
      <c r="ST577"/>
      <c r="SU577"/>
      <c r="SV577"/>
      <c r="SW577"/>
      <c r="SX577"/>
      <c r="SY577"/>
      <c r="SZ577"/>
      <c r="TA577"/>
      <c r="TB577"/>
      <c r="TC577"/>
      <c r="TD577"/>
      <c r="TE577"/>
      <c r="TF577"/>
      <c r="TG577"/>
      <c r="TH577"/>
      <c r="TI577"/>
      <c r="TJ577"/>
      <c r="TK577"/>
      <c r="TL577"/>
      <c r="TM577"/>
      <c r="TN577"/>
      <c r="TO577"/>
      <c r="TP577"/>
      <c r="TQ577"/>
      <c r="TR577"/>
      <c r="TS577"/>
      <c r="TT577"/>
      <c r="TU577"/>
      <c r="TV577"/>
      <c r="TW577"/>
      <c r="TX577"/>
      <c r="TY577"/>
      <c r="TZ577"/>
      <c r="UA577"/>
      <c r="UB577"/>
      <c r="UC577"/>
      <c r="UD577"/>
      <c r="UE577"/>
      <c r="UF577"/>
      <c r="UG577"/>
      <c r="UH577"/>
      <c r="UI577"/>
      <c r="UJ577"/>
      <c r="UK577"/>
      <c r="UL577"/>
      <c r="UM577"/>
      <c r="UN577"/>
      <c r="UO577"/>
      <c r="UP577"/>
      <c r="UQ577"/>
      <c r="UR577"/>
      <c r="US577"/>
      <c r="UT577"/>
      <c r="UU577"/>
      <c r="UV577"/>
      <c r="UW577"/>
      <c r="UX577"/>
      <c r="UY577"/>
      <c r="UZ577"/>
      <c r="VA577"/>
      <c r="VB577"/>
      <c r="VC577"/>
      <c r="VD577"/>
      <c r="VE577"/>
      <c r="VF577"/>
      <c r="VG577"/>
      <c r="VH577"/>
      <c r="VI577"/>
      <c r="VJ577"/>
      <c r="VK577"/>
      <c r="VL577"/>
      <c r="VM577"/>
      <c r="VN577"/>
      <c r="VO577"/>
      <c r="VP577"/>
      <c r="VQ577"/>
      <c r="VR577"/>
      <c r="VS577"/>
      <c r="VT577"/>
      <c r="VU577"/>
      <c r="VV577"/>
      <c r="VW577"/>
      <c r="VX577"/>
      <c r="VY577"/>
      <c r="VZ577"/>
      <c r="WA577"/>
      <c r="WB577"/>
      <c r="WC577"/>
      <c r="WD577"/>
      <c r="WE577"/>
      <c r="WF577"/>
      <c r="WG577"/>
      <c r="WH577"/>
      <c r="WI577"/>
      <c r="WJ577"/>
      <c r="WK577"/>
      <c r="WL577"/>
      <c r="WM577"/>
      <c r="WN577"/>
      <c r="WO577"/>
      <c r="WP577"/>
      <c r="WQ577"/>
      <c r="WR577"/>
      <c r="WS577"/>
      <c r="WT577"/>
      <c r="WU577"/>
      <c r="WV577"/>
      <c r="WW577"/>
    </row>
    <row r="578" spans="1:621" s="41" customFormat="1" ht="96" hidden="1" customHeight="1" x14ac:dyDescent="0.25">
      <c r="A578" s="4">
        <f t="shared" si="87"/>
        <v>451</v>
      </c>
      <c r="B578" s="33" t="s">
        <v>969</v>
      </c>
      <c r="C578" s="288" t="s">
        <v>1351</v>
      </c>
      <c r="D578" s="288" t="s">
        <v>3255</v>
      </c>
      <c r="E578" s="306" t="s">
        <v>3256</v>
      </c>
      <c r="F578" s="288" t="s">
        <v>85</v>
      </c>
      <c r="G578" s="311">
        <v>44356.57916666667</v>
      </c>
      <c r="H578" s="206">
        <v>44356.57916666667</v>
      </c>
      <c r="I578" s="311">
        <v>44407.533333333333</v>
      </c>
      <c r="J578" s="312">
        <f>H578-G578</f>
        <v>0</v>
      </c>
      <c r="K578" s="287" t="s">
        <v>85</v>
      </c>
      <c r="L578" s="287"/>
      <c r="M578" s="287"/>
      <c r="N578" s="287"/>
      <c r="O578" s="287"/>
      <c r="P578" s="287"/>
      <c r="Q578" s="287"/>
      <c r="R578" s="287" t="s">
        <v>3257</v>
      </c>
      <c r="S578" s="287" t="s">
        <v>3975</v>
      </c>
      <c r="T578" s="299" t="s">
        <v>75</v>
      </c>
      <c r="U578" s="152" t="s">
        <v>546</v>
      </c>
      <c r="V578" s="152" t="s">
        <v>76</v>
      </c>
      <c r="W578" s="68">
        <v>0</v>
      </c>
      <c r="X578" s="331" t="s">
        <v>189</v>
      </c>
      <c r="Y578" s="50">
        <f t="shared" si="79"/>
        <v>0</v>
      </c>
      <c r="Z578"/>
      <c r="AA578">
        <v>1</v>
      </c>
      <c r="AB578"/>
      <c r="AC578"/>
      <c r="AD578"/>
      <c r="AE578"/>
      <c r="AF578"/>
      <c r="AG578"/>
      <c r="AH578"/>
      <c r="AI578"/>
      <c r="AJ578"/>
      <c r="AK578"/>
      <c r="AL578"/>
      <c r="AM578"/>
      <c r="AN578"/>
      <c r="AO578"/>
      <c r="AP578"/>
      <c r="AQ578"/>
      <c r="AR578"/>
      <c r="AS578"/>
      <c r="AT578"/>
      <c r="AU578"/>
      <c r="AV578" s="53" t="s">
        <v>89</v>
      </c>
      <c r="AW578" s="53" t="s">
        <v>91</v>
      </c>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c r="HU578"/>
      <c r="HV578"/>
      <c r="HW578"/>
      <c r="HX578"/>
      <c r="HY578"/>
      <c r="HZ578"/>
      <c r="IA578"/>
      <c r="IB578"/>
      <c r="IC578"/>
      <c r="ID578"/>
      <c r="IE578"/>
      <c r="IF578"/>
      <c r="IG578"/>
      <c r="IH578"/>
      <c r="II578"/>
      <c r="IJ578"/>
      <c r="IK578"/>
      <c r="IL578"/>
      <c r="IM578"/>
      <c r="IN578"/>
      <c r="IO578"/>
      <c r="IP578"/>
      <c r="IQ578"/>
      <c r="IR578"/>
      <c r="IS578"/>
      <c r="IT578"/>
      <c r="IU578"/>
      <c r="IV578"/>
      <c r="IW578"/>
      <c r="IX578"/>
      <c r="IY578"/>
      <c r="IZ578"/>
      <c r="JA578"/>
      <c r="JB578"/>
      <c r="JC578"/>
      <c r="JD578"/>
      <c r="JE578"/>
      <c r="JF578"/>
      <c r="JG578"/>
      <c r="JH578"/>
      <c r="JI578"/>
      <c r="JJ578"/>
      <c r="JK578"/>
      <c r="JL578"/>
      <c r="JM578"/>
      <c r="JN578"/>
      <c r="JO578"/>
      <c r="JP578"/>
      <c r="JQ578"/>
      <c r="JR578"/>
      <c r="JS578"/>
      <c r="JT578"/>
      <c r="JU578"/>
      <c r="JV578"/>
      <c r="JW578"/>
      <c r="JX578"/>
      <c r="JY578"/>
      <c r="JZ578"/>
      <c r="KA578"/>
      <c r="KB578"/>
      <c r="KC578"/>
      <c r="KD578"/>
      <c r="KE578"/>
      <c r="KF578"/>
      <c r="KG578"/>
      <c r="KH578"/>
      <c r="KI578"/>
      <c r="KJ578"/>
      <c r="KK578"/>
      <c r="KL578"/>
      <c r="KM578"/>
      <c r="KN578"/>
      <c r="KO578"/>
      <c r="KP578"/>
      <c r="KQ578"/>
      <c r="KR578"/>
      <c r="KS578"/>
      <c r="KT578"/>
      <c r="KU578"/>
      <c r="KV578"/>
      <c r="KW578"/>
      <c r="KX578"/>
      <c r="KY578"/>
      <c r="KZ578"/>
      <c r="LA578"/>
      <c r="LB578"/>
      <c r="LC578"/>
      <c r="LD578"/>
      <c r="LE578"/>
      <c r="LF578"/>
      <c r="LG578"/>
      <c r="LH578"/>
      <c r="LI578"/>
      <c r="LJ578"/>
      <c r="LK578"/>
      <c r="LL578"/>
      <c r="LM578"/>
      <c r="LN578"/>
      <c r="LO578"/>
      <c r="LP578"/>
      <c r="LQ578"/>
      <c r="LR578"/>
      <c r="LS578"/>
      <c r="LT578"/>
      <c r="LU578"/>
      <c r="LV578"/>
      <c r="LW578"/>
      <c r="LX578"/>
      <c r="LY578"/>
      <c r="LZ578"/>
      <c r="MA578"/>
      <c r="MB578"/>
      <c r="MC578"/>
      <c r="MD578"/>
      <c r="ME578"/>
      <c r="MF578"/>
      <c r="MG578"/>
      <c r="MH578"/>
      <c r="MI578"/>
      <c r="MJ578"/>
      <c r="MK578"/>
      <c r="ML578"/>
      <c r="MM578"/>
      <c r="MN578"/>
      <c r="MO578"/>
      <c r="MP578"/>
      <c r="MQ578"/>
      <c r="MR578"/>
      <c r="MS578"/>
      <c r="MT578"/>
      <c r="MU578"/>
      <c r="MV578"/>
      <c r="MW578"/>
      <c r="MX578"/>
      <c r="MY578"/>
      <c r="MZ578"/>
      <c r="NA578"/>
      <c r="NB578"/>
      <c r="NC578"/>
      <c r="ND578"/>
      <c r="NE578"/>
      <c r="NF578"/>
      <c r="NG578"/>
      <c r="NH578"/>
      <c r="NI578"/>
      <c r="NJ578"/>
      <c r="NK578"/>
      <c r="NL578"/>
      <c r="NM578"/>
      <c r="NN578"/>
      <c r="NO578"/>
      <c r="NP578"/>
      <c r="NQ578"/>
      <c r="NR578"/>
      <c r="NS578"/>
      <c r="NT578"/>
      <c r="NU578"/>
      <c r="NV578"/>
      <c r="NW578"/>
      <c r="NX578"/>
      <c r="NY578"/>
      <c r="NZ578"/>
      <c r="OA578"/>
      <c r="OB578"/>
      <c r="OC578"/>
      <c r="OD578"/>
      <c r="OE578"/>
      <c r="OF578"/>
      <c r="OG578"/>
      <c r="OH578"/>
      <c r="OI578"/>
      <c r="OJ578"/>
      <c r="OK578"/>
      <c r="OL578"/>
      <c r="OM578"/>
      <c r="ON578"/>
      <c r="OO578"/>
      <c r="OP578"/>
      <c r="OQ578"/>
      <c r="OR578"/>
      <c r="OS578"/>
      <c r="OT578"/>
      <c r="OU578"/>
      <c r="OV578"/>
      <c r="OW578"/>
      <c r="OX578"/>
      <c r="OY578"/>
      <c r="OZ578"/>
      <c r="PA578"/>
      <c r="PB578"/>
      <c r="PC578"/>
      <c r="PD578"/>
      <c r="PE578"/>
      <c r="PF578"/>
      <c r="PG578"/>
      <c r="PH578"/>
      <c r="PI578"/>
      <c r="PJ578"/>
      <c r="PK578"/>
      <c r="PL578"/>
      <c r="PM578"/>
      <c r="PN578"/>
      <c r="PO578"/>
      <c r="PP578"/>
      <c r="PQ578"/>
      <c r="PR578"/>
      <c r="PS578"/>
      <c r="PT578"/>
      <c r="PU578"/>
      <c r="PV578"/>
      <c r="PW578"/>
      <c r="PX578"/>
      <c r="PY578"/>
      <c r="PZ578"/>
      <c r="QA578"/>
      <c r="QB578"/>
      <c r="QC578"/>
      <c r="QD578"/>
      <c r="QE578"/>
      <c r="QF578"/>
      <c r="QG578"/>
      <c r="QH578"/>
      <c r="QI578"/>
      <c r="QJ578"/>
      <c r="QK578"/>
      <c r="QL578"/>
      <c r="QM578"/>
      <c r="QN578"/>
      <c r="QO578"/>
      <c r="QP578"/>
      <c r="QQ578"/>
      <c r="QR578"/>
      <c r="QS578"/>
      <c r="QT578"/>
      <c r="QU578"/>
      <c r="QV578"/>
      <c r="QW578"/>
      <c r="QX578"/>
      <c r="QY578"/>
      <c r="QZ578"/>
      <c r="RA578"/>
      <c r="RB578"/>
      <c r="RC578"/>
      <c r="RD578"/>
      <c r="RE578"/>
      <c r="RF578"/>
      <c r="RG578"/>
      <c r="RH578"/>
      <c r="RI578"/>
      <c r="RJ578"/>
      <c r="RK578"/>
      <c r="RL578"/>
      <c r="RM578"/>
      <c r="RN578"/>
      <c r="RO578"/>
      <c r="RP578"/>
      <c r="RQ578"/>
      <c r="RR578"/>
      <c r="RS578"/>
      <c r="RT578"/>
      <c r="RU578"/>
      <c r="RV578"/>
      <c r="RW578"/>
      <c r="RX578"/>
      <c r="RY578"/>
      <c r="RZ578"/>
      <c r="SA578"/>
      <c r="SB578"/>
      <c r="SC578"/>
      <c r="SD578"/>
      <c r="SE578"/>
      <c r="SF578"/>
      <c r="SG578"/>
      <c r="SH578"/>
      <c r="SI578"/>
      <c r="SJ578"/>
      <c r="SK578"/>
      <c r="SL578"/>
      <c r="SM578"/>
      <c r="SN578"/>
      <c r="SO578"/>
      <c r="SP578"/>
      <c r="SQ578"/>
      <c r="SR578"/>
      <c r="SS578"/>
      <c r="ST578"/>
      <c r="SU578"/>
      <c r="SV578"/>
      <c r="SW578"/>
      <c r="SX578"/>
      <c r="SY578"/>
      <c r="SZ578"/>
      <c r="TA578"/>
      <c r="TB578"/>
      <c r="TC578"/>
      <c r="TD578"/>
      <c r="TE578"/>
      <c r="TF578"/>
      <c r="TG578"/>
      <c r="TH578"/>
      <c r="TI578"/>
      <c r="TJ578"/>
      <c r="TK578"/>
      <c r="TL578"/>
      <c r="TM578"/>
      <c r="TN578"/>
      <c r="TO578"/>
      <c r="TP578"/>
      <c r="TQ578"/>
      <c r="TR578"/>
      <c r="TS578"/>
      <c r="TT578"/>
      <c r="TU578"/>
      <c r="TV578"/>
      <c r="TW578"/>
      <c r="TX578"/>
      <c r="TY578"/>
      <c r="TZ578"/>
      <c r="UA578"/>
      <c r="UB578"/>
      <c r="UC578"/>
      <c r="UD578"/>
      <c r="UE578"/>
      <c r="UF578"/>
      <c r="UG578"/>
      <c r="UH578"/>
      <c r="UI578"/>
      <c r="UJ578"/>
      <c r="UK578"/>
      <c r="UL578"/>
      <c r="UM578"/>
      <c r="UN578"/>
      <c r="UO578"/>
      <c r="UP578"/>
      <c r="UQ578"/>
      <c r="UR578"/>
      <c r="US578"/>
      <c r="UT578"/>
      <c r="UU578"/>
      <c r="UV578"/>
      <c r="UW578"/>
      <c r="UX578"/>
      <c r="UY578"/>
      <c r="UZ578"/>
      <c r="VA578"/>
      <c r="VB578"/>
      <c r="VC578"/>
      <c r="VD578"/>
      <c r="VE578"/>
      <c r="VF578"/>
      <c r="VG578"/>
      <c r="VH578"/>
      <c r="VI578"/>
      <c r="VJ578"/>
      <c r="VK578"/>
      <c r="VL578"/>
      <c r="VM578"/>
      <c r="VN578"/>
      <c r="VO578"/>
      <c r="VP578"/>
      <c r="VQ578"/>
      <c r="VR578"/>
      <c r="VS578"/>
      <c r="VT578"/>
      <c r="VU578"/>
      <c r="VV578"/>
      <c r="VW578"/>
      <c r="VX578"/>
      <c r="VY578"/>
      <c r="VZ578"/>
      <c r="WA578"/>
      <c r="WB578"/>
      <c r="WC578"/>
      <c r="WD578"/>
      <c r="WE578"/>
      <c r="WF578"/>
      <c r="WG578"/>
      <c r="WH578"/>
      <c r="WI578"/>
      <c r="WJ578"/>
      <c r="WK578"/>
      <c r="WL578"/>
      <c r="WM578"/>
      <c r="WN578"/>
      <c r="WO578"/>
      <c r="WP578"/>
      <c r="WQ578"/>
      <c r="WR578"/>
      <c r="WS578"/>
      <c r="WT578"/>
      <c r="WU578"/>
      <c r="WV578"/>
      <c r="WW578"/>
    </row>
    <row r="579" spans="1:621" s="41" customFormat="1" ht="126" hidden="1" customHeight="1" x14ac:dyDescent="0.25">
      <c r="A579" s="4">
        <f t="shared" si="87"/>
        <v>452</v>
      </c>
      <c r="B579" s="315" t="s">
        <v>86</v>
      </c>
      <c r="C579" s="288" t="s">
        <v>846</v>
      </c>
      <c r="D579" s="288" t="s">
        <v>3258</v>
      </c>
      <c r="E579" s="288" t="s">
        <v>3259</v>
      </c>
      <c r="F579" s="288" t="s">
        <v>85</v>
      </c>
      <c r="G579" s="289">
        <v>44356.604166666664</v>
      </c>
      <c r="H579" s="289">
        <v>44356.604166666664</v>
      </c>
      <c r="I579" s="318">
        <v>44400.701388888891</v>
      </c>
      <c r="J579" s="188">
        <f>H579-G579</f>
        <v>0</v>
      </c>
      <c r="K579" s="288" t="s">
        <v>85</v>
      </c>
      <c r="L579" s="288"/>
      <c r="M579" s="288"/>
      <c r="N579" s="288">
        <v>1</v>
      </c>
      <c r="O579" s="288">
        <v>1</v>
      </c>
      <c r="P579" s="288">
        <v>1</v>
      </c>
      <c r="Q579" s="288"/>
      <c r="R579" s="288" t="s">
        <v>3260</v>
      </c>
      <c r="S579" s="288" t="s">
        <v>3887</v>
      </c>
      <c r="T579" s="288" t="s">
        <v>75</v>
      </c>
      <c r="U579" s="288">
        <v>0</v>
      </c>
      <c r="V579" s="288" t="s">
        <v>76</v>
      </c>
      <c r="W579" s="306">
        <v>0</v>
      </c>
      <c r="X579" s="331">
        <v>301</v>
      </c>
      <c r="Y579" s="50">
        <f t="shared" si="79"/>
        <v>0</v>
      </c>
      <c r="Z579"/>
      <c r="AA579">
        <v>1</v>
      </c>
      <c r="AB579"/>
      <c r="AC579"/>
      <c r="AD579"/>
      <c r="AE579"/>
      <c r="AF579"/>
      <c r="AG579"/>
      <c r="AH579"/>
      <c r="AI579"/>
      <c r="AJ579"/>
      <c r="AK579"/>
      <c r="AL579"/>
      <c r="AM579"/>
      <c r="AN579"/>
      <c r="AO579"/>
      <c r="AP579"/>
      <c r="AQ579"/>
      <c r="AR579"/>
      <c r="AS579"/>
      <c r="AT579"/>
      <c r="AU579"/>
      <c r="AV579" s="53" t="s">
        <v>89</v>
      </c>
      <c r="AW579" s="53" t="s">
        <v>91</v>
      </c>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c r="HU579"/>
      <c r="HV579"/>
      <c r="HW579"/>
      <c r="HX579"/>
      <c r="HY579"/>
      <c r="HZ579"/>
      <c r="IA579"/>
      <c r="IB579"/>
      <c r="IC579"/>
      <c r="ID579"/>
      <c r="IE579"/>
      <c r="IF579"/>
      <c r="IG579"/>
      <c r="IH579"/>
      <c r="II579"/>
      <c r="IJ579"/>
      <c r="IK579"/>
      <c r="IL579"/>
      <c r="IM579"/>
      <c r="IN579"/>
      <c r="IO579"/>
      <c r="IP579"/>
      <c r="IQ579"/>
      <c r="IR579"/>
      <c r="IS579"/>
      <c r="IT579"/>
      <c r="IU579"/>
      <c r="IV579"/>
      <c r="IW579"/>
      <c r="IX579"/>
      <c r="IY579"/>
      <c r="IZ579"/>
      <c r="JA579"/>
      <c r="JB579"/>
      <c r="JC579"/>
      <c r="JD579"/>
      <c r="JE579"/>
      <c r="JF579"/>
      <c r="JG579"/>
      <c r="JH579"/>
      <c r="JI579"/>
      <c r="JJ579"/>
      <c r="JK579"/>
      <c r="JL579"/>
      <c r="JM579"/>
      <c r="JN579"/>
      <c r="JO579"/>
      <c r="JP579"/>
      <c r="JQ579"/>
      <c r="JR579"/>
      <c r="JS579"/>
      <c r="JT579"/>
      <c r="JU579"/>
      <c r="JV579"/>
      <c r="JW579"/>
      <c r="JX579"/>
      <c r="JY579"/>
      <c r="JZ579"/>
      <c r="KA579"/>
      <c r="KB579"/>
      <c r="KC579"/>
      <c r="KD579"/>
      <c r="KE579"/>
      <c r="KF579"/>
      <c r="KG579"/>
      <c r="KH579"/>
      <c r="KI579"/>
      <c r="KJ579"/>
      <c r="KK579"/>
      <c r="KL579"/>
      <c r="KM579"/>
      <c r="KN579"/>
      <c r="KO579"/>
      <c r="KP579"/>
      <c r="KQ579"/>
      <c r="KR579"/>
      <c r="KS579"/>
      <c r="KT579"/>
      <c r="KU579"/>
      <c r="KV579"/>
      <c r="KW579"/>
      <c r="KX579"/>
      <c r="KY579"/>
      <c r="KZ579"/>
      <c r="LA579"/>
      <c r="LB579"/>
      <c r="LC579"/>
      <c r="LD579"/>
      <c r="LE579"/>
      <c r="LF579"/>
      <c r="LG579"/>
      <c r="LH579"/>
      <c r="LI579"/>
      <c r="LJ579"/>
      <c r="LK579"/>
      <c r="LL579"/>
      <c r="LM579"/>
      <c r="LN579"/>
      <c r="LO579"/>
      <c r="LP579"/>
      <c r="LQ579"/>
      <c r="LR579"/>
      <c r="LS579"/>
      <c r="LT579"/>
      <c r="LU579"/>
      <c r="LV579"/>
      <c r="LW579"/>
      <c r="LX579"/>
      <c r="LY579"/>
      <c r="LZ579"/>
      <c r="MA579"/>
      <c r="MB579"/>
      <c r="MC579"/>
      <c r="MD579"/>
      <c r="ME579"/>
      <c r="MF579"/>
      <c r="MG579"/>
      <c r="MH579"/>
      <c r="MI579"/>
      <c r="MJ579"/>
      <c r="MK579"/>
      <c r="ML579"/>
      <c r="MM579"/>
      <c r="MN579"/>
      <c r="MO579"/>
      <c r="MP579"/>
      <c r="MQ579"/>
      <c r="MR579"/>
      <c r="MS579"/>
      <c r="MT579"/>
      <c r="MU579"/>
      <c r="MV579"/>
      <c r="MW579"/>
      <c r="MX579"/>
      <c r="MY579"/>
      <c r="MZ579"/>
      <c r="NA579"/>
      <c r="NB579"/>
      <c r="NC579"/>
      <c r="ND579"/>
      <c r="NE579"/>
      <c r="NF579"/>
      <c r="NG579"/>
      <c r="NH579"/>
      <c r="NI579"/>
      <c r="NJ579"/>
      <c r="NK579"/>
      <c r="NL579"/>
      <c r="NM579"/>
      <c r="NN579"/>
      <c r="NO579"/>
      <c r="NP579"/>
      <c r="NQ579"/>
      <c r="NR579"/>
      <c r="NS579"/>
      <c r="NT579"/>
      <c r="NU579"/>
      <c r="NV579"/>
      <c r="NW579"/>
      <c r="NX579"/>
      <c r="NY579"/>
      <c r="NZ579"/>
      <c r="OA579"/>
      <c r="OB579"/>
      <c r="OC579"/>
      <c r="OD579"/>
      <c r="OE579"/>
      <c r="OF579"/>
      <c r="OG579"/>
      <c r="OH579"/>
      <c r="OI579"/>
      <c r="OJ579"/>
      <c r="OK579"/>
      <c r="OL579"/>
      <c r="OM579"/>
      <c r="ON579"/>
      <c r="OO579"/>
      <c r="OP579"/>
      <c r="OQ579"/>
      <c r="OR579"/>
      <c r="OS579"/>
      <c r="OT579"/>
      <c r="OU579"/>
      <c r="OV579"/>
      <c r="OW579"/>
      <c r="OX579"/>
      <c r="OY579"/>
      <c r="OZ579"/>
      <c r="PA579"/>
      <c r="PB579"/>
      <c r="PC579"/>
      <c r="PD579"/>
      <c r="PE579"/>
      <c r="PF579"/>
      <c r="PG579"/>
      <c r="PH579"/>
      <c r="PI579"/>
      <c r="PJ579"/>
      <c r="PK579"/>
      <c r="PL579"/>
      <c r="PM579"/>
      <c r="PN579"/>
      <c r="PO579"/>
      <c r="PP579"/>
      <c r="PQ579"/>
      <c r="PR579"/>
      <c r="PS579"/>
      <c r="PT579"/>
      <c r="PU579"/>
      <c r="PV579"/>
      <c r="PW579"/>
      <c r="PX579"/>
      <c r="PY579"/>
      <c r="PZ579"/>
      <c r="QA579"/>
      <c r="QB579"/>
      <c r="QC579"/>
      <c r="QD579"/>
      <c r="QE579"/>
      <c r="QF579"/>
      <c r="QG579"/>
      <c r="QH579"/>
      <c r="QI579"/>
      <c r="QJ579"/>
      <c r="QK579"/>
      <c r="QL579"/>
      <c r="QM579"/>
      <c r="QN579"/>
      <c r="QO579"/>
      <c r="QP579"/>
      <c r="QQ579"/>
      <c r="QR579"/>
      <c r="QS579"/>
      <c r="QT579"/>
      <c r="QU579"/>
      <c r="QV579"/>
      <c r="QW579"/>
      <c r="QX579"/>
      <c r="QY579"/>
      <c r="QZ579"/>
      <c r="RA579"/>
      <c r="RB579"/>
      <c r="RC579"/>
      <c r="RD579"/>
      <c r="RE579"/>
      <c r="RF579"/>
      <c r="RG579"/>
      <c r="RH579"/>
      <c r="RI579"/>
      <c r="RJ579"/>
      <c r="RK579"/>
      <c r="RL579"/>
      <c r="RM579"/>
      <c r="RN579"/>
      <c r="RO579"/>
      <c r="RP579"/>
      <c r="RQ579"/>
      <c r="RR579"/>
      <c r="RS579"/>
      <c r="RT579"/>
      <c r="RU579"/>
      <c r="RV579"/>
      <c r="RW579"/>
      <c r="RX579"/>
      <c r="RY579"/>
      <c r="RZ579"/>
      <c r="SA579"/>
      <c r="SB579"/>
      <c r="SC579"/>
      <c r="SD579"/>
      <c r="SE579"/>
      <c r="SF579"/>
      <c r="SG579"/>
      <c r="SH579"/>
      <c r="SI579"/>
      <c r="SJ579"/>
      <c r="SK579"/>
      <c r="SL579"/>
      <c r="SM579"/>
      <c r="SN579"/>
      <c r="SO579"/>
      <c r="SP579"/>
      <c r="SQ579"/>
      <c r="SR579"/>
      <c r="SS579"/>
      <c r="ST579"/>
      <c r="SU579"/>
      <c r="SV579"/>
      <c r="SW579"/>
      <c r="SX579"/>
      <c r="SY579"/>
      <c r="SZ579"/>
      <c r="TA579"/>
      <c r="TB579"/>
      <c r="TC579"/>
      <c r="TD579"/>
      <c r="TE579"/>
      <c r="TF579"/>
      <c r="TG579"/>
      <c r="TH579"/>
      <c r="TI579"/>
      <c r="TJ579"/>
      <c r="TK579"/>
      <c r="TL579"/>
      <c r="TM579"/>
      <c r="TN579"/>
      <c r="TO579"/>
      <c r="TP579"/>
      <c r="TQ579"/>
      <c r="TR579"/>
      <c r="TS579"/>
      <c r="TT579"/>
      <c r="TU579"/>
      <c r="TV579"/>
      <c r="TW579"/>
      <c r="TX579"/>
      <c r="TY579"/>
      <c r="TZ579"/>
      <c r="UA579"/>
      <c r="UB579"/>
      <c r="UC579"/>
      <c r="UD579"/>
      <c r="UE579"/>
      <c r="UF579"/>
      <c r="UG579"/>
      <c r="UH579"/>
      <c r="UI579"/>
      <c r="UJ579"/>
      <c r="UK579"/>
      <c r="UL579"/>
      <c r="UM579"/>
      <c r="UN579"/>
      <c r="UO579"/>
      <c r="UP579"/>
      <c r="UQ579"/>
      <c r="UR579"/>
      <c r="US579"/>
      <c r="UT579"/>
      <c r="UU579"/>
      <c r="UV579"/>
      <c r="UW579"/>
      <c r="UX579"/>
      <c r="UY579"/>
      <c r="UZ579"/>
      <c r="VA579"/>
      <c r="VB579"/>
      <c r="VC579"/>
      <c r="VD579"/>
      <c r="VE579"/>
      <c r="VF579"/>
      <c r="VG579"/>
      <c r="VH579"/>
      <c r="VI579"/>
      <c r="VJ579"/>
      <c r="VK579"/>
      <c r="VL579"/>
      <c r="VM579"/>
      <c r="VN579"/>
      <c r="VO579"/>
      <c r="VP579"/>
      <c r="VQ579"/>
      <c r="VR579"/>
      <c r="VS579"/>
      <c r="VT579"/>
      <c r="VU579"/>
      <c r="VV579"/>
      <c r="VW579"/>
      <c r="VX579"/>
      <c r="VY579"/>
      <c r="VZ579"/>
      <c r="WA579"/>
      <c r="WB579"/>
      <c r="WC579"/>
      <c r="WD579"/>
      <c r="WE579"/>
      <c r="WF579"/>
      <c r="WG579"/>
      <c r="WH579"/>
      <c r="WI579"/>
      <c r="WJ579"/>
      <c r="WK579"/>
      <c r="WL579"/>
      <c r="WM579"/>
      <c r="WN579"/>
      <c r="WO579"/>
      <c r="WP579"/>
      <c r="WQ579"/>
      <c r="WR579"/>
      <c r="WS579"/>
      <c r="WT579"/>
      <c r="WU579"/>
      <c r="WV579"/>
      <c r="WW579"/>
    </row>
    <row r="580" spans="1:621" s="41" customFormat="1" ht="327.75" hidden="1" customHeight="1" x14ac:dyDescent="0.25">
      <c r="A580" s="4">
        <f t="shared" si="87"/>
        <v>453</v>
      </c>
      <c r="B580" s="319" t="s">
        <v>464</v>
      </c>
      <c r="C580" s="288" t="s">
        <v>3261</v>
      </c>
      <c r="D580" s="288" t="s">
        <v>3262</v>
      </c>
      <c r="E580" s="288" t="s">
        <v>3263</v>
      </c>
      <c r="F580" s="288" t="s">
        <v>3264</v>
      </c>
      <c r="G580" s="49">
        <v>44356.65625</v>
      </c>
      <c r="H580" s="138">
        <v>44356.673611111109</v>
      </c>
      <c r="I580" s="49">
        <v>44381.436111111114</v>
      </c>
      <c r="J580" s="143">
        <f>H580-G580</f>
        <v>1.7361111109494232E-2</v>
      </c>
      <c r="K580" s="328" t="s">
        <v>3390</v>
      </c>
      <c r="L580" s="328"/>
      <c r="M580" s="328"/>
      <c r="N580" s="328"/>
      <c r="O580" s="328"/>
      <c r="P580" s="328">
        <v>1</v>
      </c>
      <c r="Q580" s="328">
        <v>1</v>
      </c>
      <c r="R580" s="328" t="s">
        <v>3662</v>
      </c>
      <c r="S580" s="219" t="s">
        <v>3663</v>
      </c>
      <c r="T580" s="328" t="s">
        <v>75</v>
      </c>
      <c r="U580" s="328">
        <v>784</v>
      </c>
      <c r="V580" s="328" t="s">
        <v>76</v>
      </c>
      <c r="W580" s="328">
        <v>0</v>
      </c>
      <c r="X580" s="331" t="s">
        <v>189</v>
      </c>
      <c r="Y580" s="50">
        <f t="shared" si="79"/>
        <v>0.41666666662786156</v>
      </c>
      <c r="Z580"/>
      <c r="AA580"/>
      <c r="AB580"/>
      <c r="AC580"/>
      <c r="AD580"/>
      <c r="AE580"/>
      <c r="AF580">
        <v>1</v>
      </c>
      <c r="AG580"/>
      <c r="AH580"/>
      <c r="AI580"/>
      <c r="AJ580"/>
      <c r="AK580"/>
      <c r="AL580"/>
      <c r="AM580"/>
      <c r="AN580">
        <v>1</v>
      </c>
      <c r="AO580"/>
      <c r="AP580"/>
      <c r="AQ580"/>
      <c r="AR580"/>
      <c r="AS580"/>
      <c r="AT580"/>
      <c r="AU580"/>
      <c r="AV580" s="53" t="s">
        <v>2886</v>
      </c>
      <c r="AW580" s="124" t="s">
        <v>90</v>
      </c>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c r="DY580"/>
      <c r="DZ580"/>
      <c r="EA580"/>
      <c r="EB580"/>
      <c r="EC580"/>
      <c r="ED580"/>
      <c r="EE580"/>
      <c r="EF580"/>
      <c r="EG580"/>
      <c r="EH580"/>
      <c r="EI580"/>
      <c r="EJ580"/>
      <c r="EK580"/>
      <c r="EL580"/>
      <c r="EM580"/>
      <c r="EN580"/>
      <c r="EO580"/>
      <c r="EP580"/>
      <c r="EQ580"/>
      <c r="ER580"/>
      <c r="ES580"/>
      <c r="ET580"/>
      <c r="EU580"/>
      <c r="EV580"/>
      <c r="EW580"/>
      <c r="EX580"/>
      <c r="EY580"/>
      <c r="EZ580"/>
      <c r="FA580"/>
      <c r="FB580"/>
      <c r="FC580"/>
      <c r="FD580"/>
      <c r="FE580"/>
      <c r="FF580"/>
      <c r="FG580"/>
      <c r="FH580"/>
      <c r="FI580"/>
      <c r="FJ580"/>
      <c r="FK580"/>
      <c r="FL580"/>
      <c r="FM580"/>
      <c r="FN580"/>
      <c r="FO580"/>
      <c r="FP580"/>
      <c r="FQ580"/>
      <c r="FR580"/>
      <c r="FS580"/>
      <c r="FT580"/>
      <c r="FU580"/>
      <c r="FV580"/>
      <c r="FW580"/>
      <c r="FX580"/>
      <c r="FY580"/>
      <c r="FZ580"/>
      <c r="GA580"/>
      <c r="GB580"/>
      <c r="GC580"/>
      <c r="GD580"/>
      <c r="GE580"/>
      <c r="GF580"/>
      <c r="GG580"/>
      <c r="GH580"/>
      <c r="GI580"/>
      <c r="GJ580"/>
      <c r="GK580"/>
      <c r="GL580"/>
      <c r="GM580"/>
      <c r="GN580"/>
      <c r="GO580"/>
      <c r="GP580"/>
      <c r="GQ580"/>
      <c r="GR580"/>
      <c r="GS580"/>
      <c r="GT580"/>
      <c r="GU580"/>
      <c r="GV580"/>
      <c r="GW580"/>
      <c r="GX580"/>
      <c r="GY580"/>
      <c r="GZ580"/>
      <c r="HA580"/>
      <c r="HB580"/>
      <c r="HC580"/>
      <c r="HD580"/>
      <c r="HE580"/>
      <c r="HF580"/>
      <c r="HG580"/>
      <c r="HH580"/>
      <c r="HI580"/>
      <c r="HJ580"/>
      <c r="HK580"/>
      <c r="HL580"/>
      <c r="HM580"/>
      <c r="HN580"/>
      <c r="HO580"/>
      <c r="HP580"/>
      <c r="HQ580"/>
      <c r="HR580"/>
      <c r="HS580"/>
      <c r="HT580"/>
      <c r="HU580"/>
      <c r="HV580"/>
      <c r="HW580"/>
      <c r="HX580"/>
      <c r="HY580"/>
      <c r="HZ580"/>
      <c r="IA580"/>
      <c r="IB580"/>
      <c r="IC580"/>
      <c r="ID580"/>
      <c r="IE580"/>
      <c r="IF580"/>
      <c r="IG580"/>
      <c r="IH580"/>
      <c r="II580"/>
      <c r="IJ580"/>
      <c r="IK580"/>
      <c r="IL580"/>
      <c r="IM580"/>
      <c r="IN580"/>
      <c r="IO580"/>
      <c r="IP580"/>
      <c r="IQ580"/>
      <c r="IR580"/>
      <c r="IS580"/>
      <c r="IT580"/>
      <c r="IU580"/>
      <c r="IV580"/>
      <c r="IW580"/>
      <c r="IX580"/>
      <c r="IY580"/>
      <c r="IZ580"/>
      <c r="JA580"/>
      <c r="JB580"/>
      <c r="JC580"/>
      <c r="JD580"/>
      <c r="JE580"/>
      <c r="JF580"/>
      <c r="JG580"/>
      <c r="JH580"/>
      <c r="JI580"/>
      <c r="JJ580"/>
      <c r="JK580"/>
      <c r="JL580"/>
      <c r="JM580"/>
      <c r="JN580"/>
      <c r="JO580"/>
      <c r="JP580"/>
      <c r="JQ580"/>
      <c r="JR580"/>
      <c r="JS580"/>
      <c r="JT580"/>
      <c r="JU580"/>
      <c r="JV580"/>
      <c r="JW580"/>
      <c r="JX580"/>
      <c r="JY580"/>
      <c r="JZ580"/>
      <c r="KA580"/>
      <c r="KB580"/>
      <c r="KC580"/>
      <c r="KD580"/>
      <c r="KE580"/>
      <c r="KF580"/>
      <c r="KG580"/>
      <c r="KH580"/>
      <c r="KI580"/>
      <c r="KJ580"/>
      <c r="KK580"/>
      <c r="KL580"/>
      <c r="KM580"/>
      <c r="KN580"/>
      <c r="KO580"/>
      <c r="KP580"/>
      <c r="KQ580"/>
      <c r="KR580"/>
      <c r="KS580"/>
      <c r="KT580"/>
      <c r="KU580"/>
      <c r="KV580"/>
      <c r="KW580"/>
      <c r="KX580"/>
      <c r="KY580"/>
      <c r="KZ580"/>
      <c r="LA580"/>
      <c r="LB580"/>
      <c r="LC580"/>
      <c r="LD580"/>
      <c r="LE580"/>
      <c r="LF580"/>
      <c r="LG580"/>
      <c r="LH580"/>
      <c r="LI580"/>
      <c r="LJ580"/>
      <c r="LK580"/>
      <c r="LL580"/>
      <c r="LM580"/>
      <c r="LN580"/>
      <c r="LO580"/>
      <c r="LP580"/>
      <c r="LQ580"/>
      <c r="LR580"/>
      <c r="LS580"/>
      <c r="LT580"/>
      <c r="LU580"/>
      <c r="LV580"/>
      <c r="LW580"/>
      <c r="LX580"/>
      <c r="LY580"/>
      <c r="LZ580"/>
      <c r="MA580"/>
      <c r="MB580"/>
      <c r="MC580"/>
      <c r="MD580"/>
      <c r="ME580"/>
      <c r="MF580"/>
      <c r="MG580"/>
      <c r="MH580"/>
      <c r="MI580"/>
      <c r="MJ580"/>
      <c r="MK580"/>
      <c r="ML580"/>
      <c r="MM580"/>
      <c r="MN580"/>
      <c r="MO580"/>
      <c r="MP580"/>
      <c r="MQ580"/>
      <c r="MR580"/>
      <c r="MS580"/>
      <c r="MT580"/>
      <c r="MU580"/>
      <c r="MV580"/>
      <c r="MW580"/>
      <c r="MX580"/>
      <c r="MY580"/>
      <c r="MZ580"/>
      <c r="NA580"/>
      <c r="NB580"/>
      <c r="NC580"/>
      <c r="ND580"/>
      <c r="NE580"/>
      <c r="NF580"/>
      <c r="NG580"/>
      <c r="NH580"/>
      <c r="NI580"/>
      <c r="NJ580"/>
      <c r="NK580"/>
      <c r="NL580"/>
      <c r="NM580"/>
      <c r="NN580"/>
      <c r="NO580"/>
      <c r="NP580"/>
      <c r="NQ580"/>
      <c r="NR580"/>
      <c r="NS580"/>
      <c r="NT580"/>
      <c r="NU580"/>
      <c r="NV580"/>
      <c r="NW580"/>
      <c r="NX580"/>
      <c r="NY580"/>
      <c r="NZ580"/>
      <c r="OA580"/>
      <c r="OB580"/>
      <c r="OC580"/>
      <c r="OD580"/>
      <c r="OE580"/>
      <c r="OF580"/>
      <c r="OG580"/>
      <c r="OH580"/>
      <c r="OI580"/>
      <c r="OJ580"/>
      <c r="OK580"/>
      <c r="OL580"/>
      <c r="OM580"/>
      <c r="ON580"/>
      <c r="OO580"/>
      <c r="OP580"/>
      <c r="OQ580"/>
      <c r="OR580"/>
      <c r="OS580"/>
      <c r="OT580"/>
      <c r="OU580"/>
      <c r="OV580"/>
      <c r="OW580"/>
      <c r="OX580"/>
      <c r="OY580"/>
      <c r="OZ580"/>
      <c r="PA580"/>
      <c r="PB580"/>
      <c r="PC580"/>
      <c r="PD580"/>
      <c r="PE580"/>
      <c r="PF580"/>
      <c r="PG580"/>
      <c r="PH580"/>
      <c r="PI580"/>
      <c r="PJ580"/>
      <c r="PK580"/>
      <c r="PL580"/>
      <c r="PM580"/>
      <c r="PN580"/>
      <c r="PO580"/>
      <c r="PP580"/>
      <c r="PQ580"/>
      <c r="PR580"/>
      <c r="PS580"/>
      <c r="PT580"/>
      <c r="PU580"/>
      <c r="PV580"/>
      <c r="PW580"/>
      <c r="PX580"/>
      <c r="PY580"/>
      <c r="PZ580"/>
      <c r="QA580"/>
      <c r="QB580"/>
      <c r="QC580"/>
      <c r="QD580"/>
      <c r="QE580"/>
      <c r="QF580"/>
      <c r="QG580"/>
      <c r="QH580"/>
      <c r="QI580"/>
      <c r="QJ580"/>
      <c r="QK580"/>
      <c r="QL580"/>
      <c r="QM580"/>
      <c r="QN580"/>
      <c r="QO580"/>
      <c r="QP580"/>
      <c r="QQ580"/>
      <c r="QR580"/>
      <c r="QS580"/>
      <c r="QT580"/>
      <c r="QU580"/>
      <c r="QV580"/>
      <c r="QW580"/>
      <c r="QX580"/>
      <c r="QY580"/>
      <c r="QZ580"/>
      <c r="RA580"/>
      <c r="RB580"/>
      <c r="RC580"/>
      <c r="RD580"/>
      <c r="RE580"/>
      <c r="RF580"/>
      <c r="RG580"/>
      <c r="RH580"/>
      <c r="RI580"/>
      <c r="RJ580"/>
      <c r="RK580"/>
      <c r="RL580"/>
      <c r="RM580"/>
      <c r="RN580"/>
      <c r="RO580"/>
      <c r="RP580"/>
      <c r="RQ580"/>
      <c r="RR580"/>
      <c r="RS580"/>
      <c r="RT580"/>
      <c r="RU580"/>
      <c r="RV580"/>
      <c r="RW580"/>
      <c r="RX580"/>
      <c r="RY580"/>
      <c r="RZ580"/>
      <c r="SA580"/>
      <c r="SB580"/>
      <c r="SC580"/>
      <c r="SD580"/>
      <c r="SE580"/>
      <c r="SF580"/>
      <c r="SG580"/>
      <c r="SH580"/>
      <c r="SI580"/>
      <c r="SJ580"/>
      <c r="SK580"/>
      <c r="SL580"/>
      <c r="SM580"/>
      <c r="SN580"/>
      <c r="SO580"/>
      <c r="SP580"/>
      <c r="SQ580"/>
      <c r="SR580"/>
      <c r="SS580"/>
      <c r="ST580"/>
      <c r="SU580"/>
      <c r="SV580"/>
      <c r="SW580"/>
      <c r="SX580"/>
      <c r="SY580"/>
      <c r="SZ580"/>
      <c r="TA580"/>
      <c r="TB580"/>
      <c r="TC580"/>
      <c r="TD580"/>
      <c r="TE580"/>
      <c r="TF580"/>
      <c r="TG580"/>
      <c r="TH580"/>
      <c r="TI580"/>
      <c r="TJ580"/>
      <c r="TK580"/>
      <c r="TL580"/>
      <c r="TM580"/>
      <c r="TN580"/>
      <c r="TO580"/>
      <c r="TP580"/>
      <c r="TQ580"/>
      <c r="TR580"/>
      <c r="TS580"/>
      <c r="TT580"/>
      <c r="TU580"/>
      <c r="TV580"/>
      <c r="TW580"/>
      <c r="TX580"/>
      <c r="TY580"/>
      <c r="TZ580"/>
      <c r="UA580"/>
      <c r="UB580"/>
      <c r="UC580"/>
      <c r="UD580"/>
      <c r="UE580"/>
      <c r="UF580"/>
      <c r="UG580"/>
      <c r="UH580"/>
      <c r="UI580"/>
      <c r="UJ580"/>
      <c r="UK580"/>
      <c r="UL580"/>
      <c r="UM580"/>
      <c r="UN580"/>
      <c r="UO580"/>
      <c r="UP580"/>
      <c r="UQ580"/>
      <c r="UR580"/>
      <c r="US580"/>
      <c r="UT580"/>
      <c r="UU580"/>
      <c r="UV580"/>
      <c r="UW580"/>
      <c r="UX580"/>
      <c r="UY580"/>
      <c r="UZ580"/>
      <c r="VA580"/>
      <c r="VB580"/>
      <c r="VC580"/>
      <c r="VD580"/>
      <c r="VE580"/>
      <c r="VF580"/>
      <c r="VG580"/>
      <c r="VH580"/>
      <c r="VI580"/>
      <c r="VJ580"/>
      <c r="VK580"/>
      <c r="VL580"/>
      <c r="VM580"/>
      <c r="VN580"/>
      <c r="VO580"/>
      <c r="VP580"/>
      <c r="VQ580"/>
      <c r="VR580"/>
      <c r="VS580"/>
      <c r="VT580"/>
      <c r="VU580"/>
      <c r="VV580"/>
      <c r="VW580"/>
      <c r="VX580"/>
      <c r="VY580"/>
      <c r="VZ580"/>
      <c r="WA580"/>
      <c r="WB580"/>
      <c r="WC580"/>
      <c r="WD580"/>
      <c r="WE580"/>
      <c r="WF580"/>
      <c r="WG580"/>
      <c r="WH580"/>
      <c r="WI580"/>
      <c r="WJ580"/>
      <c r="WK580"/>
      <c r="WL580"/>
      <c r="WM580"/>
      <c r="WN580"/>
      <c r="WO580"/>
      <c r="WP580"/>
      <c r="WQ580"/>
      <c r="WR580"/>
      <c r="WS580"/>
      <c r="WT580"/>
      <c r="WU580"/>
      <c r="WV580"/>
      <c r="WW580"/>
    </row>
    <row r="581" spans="1:621" s="41" customFormat="1" ht="77.25" hidden="1" customHeight="1" x14ac:dyDescent="0.25">
      <c r="A581" s="4">
        <f>A580+1</f>
        <v>454</v>
      </c>
      <c r="B581" s="315" t="s">
        <v>78</v>
      </c>
      <c r="C581" s="288" t="s">
        <v>3266</v>
      </c>
      <c r="D581" s="288" t="s">
        <v>3267</v>
      </c>
      <c r="E581" s="288" t="s">
        <v>3268</v>
      </c>
      <c r="F581" s="288" t="s">
        <v>85</v>
      </c>
      <c r="G581" s="280">
        <v>44357.479166666664</v>
      </c>
      <c r="H581" s="156">
        <v>44357.479166666664</v>
      </c>
      <c r="I581" s="280">
        <v>44357.704861111109</v>
      </c>
      <c r="J581" s="188">
        <v>0</v>
      </c>
      <c r="K581" s="288" t="s">
        <v>85</v>
      </c>
      <c r="L581" s="288"/>
      <c r="M581" s="288"/>
      <c r="N581" s="288"/>
      <c r="O581" s="288"/>
      <c r="P581" s="288"/>
      <c r="Q581" s="288"/>
      <c r="R581" s="288" t="s">
        <v>3269</v>
      </c>
      <c r="S581" s="288" t="s">
        <v>3270</v>
      </c>
      <c r="T581" s="288" t="s">
        <v>75</v>
      </c>
      <c r="U581" s="288">
        <v>0</v>
      </c>
      <c r="V581" s="288" t="s">
        <v>76</v>
      </c>
      <c r="W581" s="288">
        <v>0</v>
      </c>
      <c r="X581" s="331">
        <v>302</v>
      </c>
      <c r="Y581" s="50">
        <f t="shared" si="79"/>
        <v>0</v>
      </c>
      <c r="Z581"/>
      <c r="AA581"/>
      <c r="AB581">
        <v>1</v>
      </c>
      <c r="AC581"/>
      <c r="AD581"/>
      <c r="AE581"/>
      <c r="AF581"/>
      <c r="AG581"/>
      <c r="AH581"/>
      <c r="AI581"/>
      <c r="AJ581"/>
      <c r="AK581"/>
      <c r="AL581"/>
      <c r="AM581"/>
      <c r="AN581"/>
      <c r="AO581"/>
      <c r="AP581"/>
      <c r="AQ581"/>
      <c r="AR581"/>
      <c r="AS581"/>
      <c r="AT581"/>
      <c r="AU581"/>
      <c r="AV581" s="53" t="s">
        <v>89</v>
      </c>
      <c r="AW581" s="53" t="s">
        <v>91</v>
      </c>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c r="DY581"/>
      <c r="DZ581"/>
      <c r="EA581"/>
      <c r="EB581"/>
      <c r="EC581"/>
      <c r="ED581"/>
      <c r="EE581"/>
      <c r="EF581"/>
      <c r="EG581"/>
      <c r="EH581"/>
      <c r="EI581"/>
      <c r="EJ581"/>
      <c r="EK581"/>
      <c r="EL581"/>
      <c r="EM581"/>
      <c r="EN581"/>
      <c r="EO581"/>
      <c r="EP581"/>
      <c r="EQ581"/>
      <c r="ER581"/>
      <c r="ES581"/>
      <c r="ET581"/>
      <c r="EU581"/>
      <c r="EV581"/>
      <c r="EW581"/>
      <c r="EX581"/>
      <c r="EY581"/>
      <c r="EZ581"/>
      <c r="FA581"/>
      <c r="FB581"/>
      <c r="FC581"/>
      <c r="FD581"/>
      <c r="FE581"/>
      <c r="FF581"/>
      <c r="FG581"/>
      <c r="FH581"/>
      <c r="FI581"/>
      <c r="FJ581"/>
      <c r="FK581"/>
      <c r="FL581"/>
      <c r="FM581"/>
      <c r="FN581"/>
      <c r="FO581"/>
      <c r="FP581"/>
      <c r="FQ581"/>
      <c r="FR581"/>
      <c r="FS581"/>
      <c r="FT581"/>
      <c r="FU581"/>
      <c r="FV581"/>
      <c r="FW581"/>
      <c r="FX581"/>
      <c r="FY581"/>
      <c r="FZ581"/>
      <c r="GA581"/>
      <c r="GB581"/>
      <c r="GC581"/>
      <c r="GD581"/>
      <c r="GE581"/>
      <c r="GF581"/>
      <c r="GG581"/>
      <c r="GH581"/>
      <c r="GI581"/>
      <c r="GJ581"/>
      <c r="GK581"/>
      <c r="GL581"/>
      <c r="GM581"/>
      <c r="GN581"/>
      <c r="GO581"/>
      <c r="GP581"/>
      <c r="GQ581"/>
      <c r="GR581"/>
      <c r="GS581"/>
      <c r="GT581"/>
      <c r="GU581"/>
      <c r="GV581"/>
      <c r="GW581"/>
      <c r="GX581"/>
      <c r="GY581"/>
      <c r="GZ581"/>
      <c r="HA581"/>
      <c r="HB581"/>
      <c r="HC581"/>
      <c r="HD581"/>
      <c r="HE581"/>
      <c r="HF581"/>
      <c r="HG581"/>
      <c r="HH581"/>
      <c r="HI581"/>
      <c r="HJ581"/>
      <c r="HK581"/>
      <c r="HL581"/>
      <c r="HM581"/>
      <c r="HN581"/>
      <c r="HO581"/>
      <c r="HP581"/>
      <c r="HQ581"/>
      <c r="HR581"/>
      <c r="HS581"/>
      <c r="HT581"/>
      <c r="HU581"/>
      <c r="HV581"/>
      <c r="HW581"/>
      <c r="HX581"/>
      <c r="HY581"/>
      <c r="HZ581"/>
      <c r="IA581"/>
      <c r="IB581"/>
      <c r="IC581"/>
      <c r="ID581"/>
      <c r="IE581"/>
      <c r="IF581"/>
      <c r="IG581"/>
      <c r="IH581"/>
      <c r="II581"/>
      <c r="IJ581"/>
      <c r="IK581"/>
      <c r="IL581"/>
      <c r="IM581"/>
      <c r="IN581"/>
      <c r="IO581"/>
      <c r="IP581"/>
      <c r="IQ581"/>
      <c r="IR581"/>
      <c r="IS581"/>
      <c r="IT581"/>
      <c r="IU581"/>
      <c r="IV581"/>
      <c r="IW581"/>
      <c r="IX581"/>
      <c r="IY581"/>
      <c r="IZ581"/>
      <c r="JA581"/>
      <c r="JB581"/>
      <c r="JC581"/>
      <c r="JD581"/>
      <c r="JE581"/>
      <c r="JF581"/>
      <c r="JG581"/>
      <c r="JH581"/>
      <c r="JI581"/>
      <c r="JJ581"/>
      <c r="JK581"/>
      <c r="JL581"/>
      <c r="JM581"/>
      <c r="JN581"/>
      <c r="JO581"/>
      <c r="JP581"/>
      <c r="JQ581"/>
      <c r="JR581"/>
      <c r="JS581"/>
      <c r="JT581"/>
      <c r="JU581"/>
      <c r="JV581"/>
      <c r="JW581"/>
      <c r="JX581"/>
      <c r="JY581"/>
      <c r="JZ581"/>
      <c r="KA581"/>
      <c r="KB581"/>
      <c r="KC581"/>
      <c r="KD581"/>
      <c r="KE581"/>
      <c r="KF581"/>
      <c r="KG581"/>
      <c r="KH581"/>
      <c r="KI581"/>
      <c r="KJ581"/>
      <c r="KK581"/>
      <c r="KL581"/>
      <c r="KM581"/>
      <c r="KN581"/>
      <c r="KO581"/>
      <c r="KP581"/>
      <c r="KQ581"/>
      <c r="KR581"/>
      <c r="KS581"/>
      <c r="KT581"/>
      <c r="KU581"/>
      <c r="KV581"/>
      <c r="KW581"/>
      <c r="KX581"/>
      <c r="KY581"/>
      <c r="KZ581"/>
      <c r="LA581"/>
      <c r="LB581"/>
      <c r="LC581"/>
      <c r="LD581"/>
      <c r="LE581"/>
      <c r="LF581"/>
      <c r="LG581"/>
      <c r="LH581"/>
      <c r="LI581"/>
      <c r="LJ581"/>
      <c r="LK581"/>
      <c r="LL581"/>
      <c r="LM581"/>
      <c r="LN581"/>
      <c r="LO581"/>
      <c r="LP581"/>
      <c r="LQ581"/>
      <c r="LR581"/>
      <c r="LS581"/>
      <c r="LT581"/>
      <c r="LU581"/>
      <c r="LV581"/>
      <c r="LW581"/>
      <c r="LX581"/>
      <c r="LY581"/>
      <c r="LZ581"/>
      <c r="MA581"/>
      <c r="MB581"/>
      <c r="MC581"/>
      <c r="MD581"/>
      <c r="ME581"/>
      <c r="MF581"/>
      <c r="MG581"/>
      <c r="MH581"/>
      <c r="MI581"/>
      <c r="MJ581"/>
      <c r="MK581"/>
      <c r="ML581"/>
      <c r="MM581"/>
      <c r="MN581"/>
      <c r="MO581"/>
      <c r="MP581"/>
      <c r="MQ581"/>
      <c r="MR581"/>
      <c r="MS581"/>
      <c r="MT581"/>
      <c r="MU581"/>
      <c r="MV581"/>
      <c r="MW581"/>
      <c r="MX581"/>
      <c r="MY581"/>
      <c r="MZ581"/>
      <c r="NA581"/>
      <c r="NB581"/>
      <c r="NC581"/>
      <c r="ND581"/>
      <c r="NE581"/>
      <c r="NF581"/>
      <c r="NG581"/>
      <c r="NH581"/>
      <c r="NI581"/>
      <c r="NJ581"/>
      <c r="NK581"/>
      <c r="NL581"/>
      <c r="NM581"/>
      <c r="NN581"/>
      <c r="NO581"/>
      <c r="NP581"/>
      <c r="NQ581"/>
      <c r="NR581"/>
      <c r="NS581"/>
      <c r="NT581"/>
      <c r="NU581"/>
      <c r="NV581"/>
      <c r="NW581"/>
      <c r="NX581"/>
      <c r="NY581"/>
      <c r="NZ581"/>
      <c r="OA581"/>
      <c r="OB581"/>
      <c r="OC581"/>
      <c r="OD581"/>
      <c r="OE581"/>
      <c r="OF581"/>
      <c r="OG581"/>
      <c r="OH581"/>
      <c r="OI581"/>
      <c r="OJ581"/>
      <c r="OK581"/>
      <c r="OL581"/>
      <c r="OM581"/>
      <c r="ON581"/>
      <c r="OO581"/>
      <c r="OP581"/>
      <c r="OQ581"/>
      <c r="OR581"/>
      <c r="OS581"/>
      <c r="OT581"/>
      <c r="OU581"/>
      <c r="OV581"/>
      <c r="OW581"/>
      <c r="OX581"/>
      <c r="OY581"/>
      <c r="OZ581"/>
      <c r="PA581"/>
      <c r="PB581"/>
      <c r="PC581"/>
      <c r="PD581"/>
      <c r="PE581"/>
      <c r="PF581"/>
      <c r="PG581"/>
      <c r="PH581"/>
      <c r="PI581"/>
      <c r="PJ581"/>
      <c r="PK581"/>
      <c r="PL581"/>
      <c r="PM581"/>
      <c r="PN581"/>
      <c r="PO581"/>
      <c r="PP581"/>
      <c r="PQ581"/>
      <c r="PR581"/>
      <c r="PS581"/>
      <c r="PT581"/>
      <c r="PU581"/>
      <c r="PV581"/>
      <c r="PW581"/>
      <c r="PX581"/>
      <c r="PY581"/>
      <c r="PZ581"/>
      <c r="QA581"/>
      <c r="QB581"/>
      <c r="QC581"/>
      <c r="QD581"/>
      <c r="QE581"/>
      <c r="QF581"/>
      <c r="QG581"/>
      <c r="QH581"/>
      <c r="QI581"/>
      <c r="QJ581"/>
      <c r="QK581"/>
      <c r="QL581"/>
      <c r="QM581"/>
      <c r="QN581"/>
      <c r="QO581"/>
      <c r="QP581"/>
      <c r="QQ581"/>
      <c r="QR581"/>
      <c r="QS581"/>
      <c r="QT581"/>
      <c r="QU581"/>
      <c r="QV581"/>
      <c r="QW581"/>
      <c r="QX581"/>
      <c r="QY581"/>
      <c r="QZ581"/>
      <c r="RA581"/>
      <c r="RB581"/>
      <c r="RC581"/>
      <c r="RD581"/>
      <c r="RE581"/>
      <c r="RF581"/>
      <c r="RG581"/>
      <c r="RH581"/>
      <c r="RI581"/>
      <c r="RJ581"/>
      <c r="RK581"/>
      <c r="RL581"/>
      <c r="RM581"/>
      <c r="RN581"/>
      <c r="RO581"/>
      <c r="RP581"/>
      <c r="RQ581"/>
      <c r="RR581"/>
      <c r="RS581"/>
      <c r="RT581"/>
      <c r="RU581"/>
      <c r="RV581"/>
      <c r="RW581"/>
      <c r="RX581"/>
      <c r="RY581"/>
      <c r="RZ581"/>
      <c r="SA581"/>
      <c r="SB581"/>
      <c r="SC581"/>
      <c r="SD581"/>
      <c r="SE581"/>
      <c r="SF581"/>
      <c r="SG581"/>
      <c r="SH581"/>
      <c r="SI581"/>
      <c r="SJ581"/>
      <c r="SK581"/>
      <c r="SL581"/>
      <c r="SM581"/>
      <c r="SN581"/>
      <c r="SO581"/>
      <c r="SP581"/>
      <c r="SQ581"/>
      <c r="SR581"/>
      <c r="SS581"/>
      <c r="ST581"/>
      <c r="SU581"/>
      <c r="SV581"/>
      <c r="SW581"/>
      <c r="SX581"/>
      <c r="SY581"/>
      <c r="SZ581"/>
      <c r="TA581"/>
      <c r="TB581"/>
      <c r="TC581"/>
      <c r="TD581"/>
      <c r="TE581"/>
      <c r="TF581"/>
      <c r="TG581"/>
      <c r="TH581"/>
      <c r="TI581"/>
      <c r="TJ581"/>
      <c r="TK581"/>
      <c r="TL581"/>
      <c r="TM581"/>
      <c r="TN581"/>
      <c r="TO581"/>
      <c r="TP581"/>
      <c r="TQ581"/>
      <c r="TR581"/>
      <c r="TS581"/>
      <c r="TT581"/>
      <c r="TU581"/>
      <c r="TV581"/>
      <c r="TW581"/>
      <c r="TX581"/>
      <c r="TY581"/>
      <c r="TZ581"/>
      <c r="UA581"/>
      <c r="UB581"/>
      <c r="UC581"/>
      <c r="UD581"/>
      <c r="UE581"/>
      <c r="UF581"/>
      <c r="UG581"/>
      <c r="UH581"/>
      <c r="UI581"/>
      <c r="UJ581"/>
      <c r="UK581"/>
      <c r="UL581"/>
      <c r="UM581"/>
      <c r="UN581"/>
      <c r="UO581"/>
      <c r="UP581"/>
      <c r="UQ581"/>
      <c r="UR581"/>
      <c r="US581"/>
      <c r="UT581"/>
      <c r="UU581"/>
      <c r="UV581"/>
      <c r="UW581"/>
      <c r="UX581"/>
      <c r="UY581"/>
      <c r="UZ581"/>
      <c r="VA581"/>
      <c r="VB581"/>
      <c r="VC581"/>
      <c r="VD581"/>
      <c r="VE581"/>
      <c r="VF581"/>
      <c r="VG581"/>
      <c r="VH581"/>
      <c r="VI581"/>
      <c r="VJ581"/>
      <c r="VK581"/>
      <c r="VL581"/>
      <c r="VM581"/>
      <c r="VN581"/>
      <c r="VO581"/>
      <c r="VP581"/>
      <c r="VQ581"/>
      <c r="VR581"/>
      <c r="VS581"/>
      <c r="VT581"/>
      <c r="VU581"/>
      <c r="VV581"/>
      <c r="VW581"/>
      <c r="VX581"/>
      <c r="VY581"/>
      <c r="VZ581"/>
      <c r="WA581"/>
      <c r="WB581"/>
      <c r="WC581"/>
      <c r="WD581"/>
      <c r="WE581"/>
      <c r="WF581"/>
      <c r="WG581"/>
      <c r="WH581"/>
      <c r="WI581"/>
      <c r="WJ581"/>
      <c r="WK581"/>
      <c r="WL581"/>
      <c r="WM581"/>
      <c r="WN581"/>
      <c r="WO581"/>
      <c r="WP581"/>
      <c r="WQ581"/>
      <c r="WR581"/>
      <c r="WS581"/>
      <c r="WT581"/>
      <c r="WU581"/>
      <c r="WV581"/>
      <c r="WW581"/>
    </row>
    <row r="582" spans="1:621" s="131" customFormat="1" ht="36" hidden="1" customHeight="1" x14ac:dyDescent="0.25">
      <c r="A582" s="714">
        <f>A581+1</f>
        <v>455</v>
      </c>
      <c r="B582" s="630" t="s">
        <v>84</v>
      </c>
      <c r="C582" s="608" t="s">
        <v>687</v>
      </c>
      <c r="D582" s="608" t="s">
        <v>3271</v>
      </c>
      <c r="E582" s="613" t="s">
        <v>3272</v>
      </c>
      <c r="F582" s="288" t="s">
        <v>3273</v>
      </c>
      <c r="G582" s="651">
        <v>44357.524305555555</v>
      </c>
      <c r="H582" s="58">
        <v>44357.645833333336</v>
      </c>
      <c r="I582" s="651">
        <v>44372.583333333336</v>
      </c>
      <c r="J582" s="45">
        <f>H582-G582</f>
        <v>0.12152777778101154</v>
      </c>
      <c r="K582" s="309" t="s">
        <v>3274</v>
      </c>
      <c r="L582" s="299"/>
      <c r="M582" s="299"/>
      <c r="N582" s="299"/>
      <c r="O582" s="299">
        <v>2</v>
      </c>
      <c r="P582" s="299"/>
      <c r="Q582" s="299"/>
      <c r="R582" s="617" t="s">
        <v>3275</v>
      </c>
      <c r="S582" s="632" t="s">
        <v>3611</v>
      </c>
      <c r="T582" s="632" t="s">
        <v>75</v>
      </c>
      <c r="U582" s="632">
        <v>215</v>
      </c>
      <c r="V582" s="632" t="s">
        <v>76</v>
      </c>
      <c r="W582" s="632">
        <v>1</v>
      </c>
      <c r="X582" s="676" t="s">
        <v>189</v>
      </c>
      <c r="Y582" s="50">
        <f t="shared" si="79"/>
        <v>2.9166666667442769</v>
      </c>
      <c r="Z582"/>
      <c r="AA582"/>
      <c r="AB582"/>
      <c r="AC582"/>
      <c r="AD582"/>
      <c r="AE582"/>
      <c r="AF582"/>
      <c r="AG582"/>
      <c r="AH582"/>
      <c r="AI582"/>
      <c r="AJ582"/>
      <c r="AK582"/>
      <c r="AL582"/>
      <c r="AM582"/>
      <c r="AN582"/>
      <c r="AO582"/>
      <c r="AP582"/>
      <c r="AQ582"/>
      <c r="AR582"/>
      <c r="AS582"/>
      <c r="AT582"/>
      <c r="AU582"/>
      <c r="AV582" s="53" t="s">
        <v>89</v>
      </c>
      <c r="AW582" s="53" t="s">
        <v>91</v>
      </c>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c r="DY582"/>
      <c r="DZ582"/>
      <c r="EA582"/>
      <c r="EB582"/>
      <c r="EC582"/>
      <c r="ED582"/>
      <c r="EE582"/>
      <c r="EF582"/>
      <c r="EG582"/>
      <c r="EH582"/>
      <c r="EI582"/>
      <c r="EJ582"/>
      <c r="EK582"/>
      <c r="EL582"/>
      <c r="EM582"/>
      <c r="EN582"/>
      <c r="EO582"/>
      <c r="EP582"/>
      <c r="EQ582"/>
      <c r="ER582"/>
      <c r="ES582"/>
      <c r="ET582"/>
      <c r="EU582"/>
      <c r="EV582"/>
      <c r="EW582"/>
      <c r="EX582"/>
      <c r="EY582"/>
      <c r="EZ582"/>
      <c r="FA582"/>
      <c r="FB582"/>
      <c r="FC582"/>
      <c r="FD582"/>
      <c r="FE582"/>
      <c r="FF582"/>
      <c r="FG582"/>
      <c r="FH582"/>
      <c r="FI582"/>
      <c r="FJ582"/>
      <c r="FK582"/>
      <c r="FL582"/>
      <c r="FM582"/>
      <c r="FN582"/>
      <c r="FO582"/>
      <c r="FP582"/>
      <c r="FQ582"/>
      <c r="FR582"/>
      <c r="FS582"/>
      <c r="FT582"/>
      <c r="FU582"/>
      <c r="FV582"/>
      <c r="FW582"/>
      <c r="FX582"/>
      <c r="FY582"/>
      <c r="FZ582"/>
      <c r="GA582"/>
      <c r="GB582"/>
      <c r="GC582"/>
      <c r="GD582"/>
      <c r="GE582"/>
      <c r="GF582"/>
      <c r="GG582"/>
      <c r="GH582"/>
      <c r="GI582"/>
      <c r="GJ582"/>
      <c r="GK582"/>
      <c r="GL582"/>
      <c r="GM582"/>
      <c r="GN582"/>
      <c r="GO582"/>
      <c r="GP582"/>
      <c r="GQ582"/>
      <c r="GR582"/>
      <c r="GS582"/>
      <c r="GT582"/>
      <c r="GU582"/>
      <c r="GV582"/>
      <c r="GW582"/>
      <c r="GX582"/>
      <c r="GY582"/>
      <c r="GZ582"/>
      <c r="HA582"/>
      <c r="HB582"/>
      <c r="HC582"/>
      <c r="HD582"/>
      <c r="HE582"/>
      <c r="HF582"/>
      <c r="HG582"/>
      <c r="HH582"/>
      <c r="HI582"/>
      <c r="HJ582"/>
      <c r="HK582"/>
      <c r="HL582"/>
      <c r="HM582"/>
      <c r="HN582"/>
      <c r="HO582"/>
      <c r="HP582"/>
      <c r="HQ582"/>
      <c r="HR582"/>
      <c r="HS582"/>
      <c r="HT582"/>
      <c r="HU582"/>
      <c r="HV582"/>
      <c r="HW582"/>
      <c r="HX582"/>
      <c r="HY582"/>
      <c r="HZ582"/>
      <c r="IA582"/>
      <c r="IB582"/>
      <c r="IC582"/>
      <c r="ID582"/>
      <c r="IE582"/>
      <c r="IF582"/>
      <c r="IG582"/>
      <c r="IH582"/>
      <c r="II582"/>
      <c r="IJ582"/>
      <c r="IK582"/>
      <c r="IL582"/>
      <c r="IM582"/>
      <c r="IN582"/>
      <c r="IO582"/>
      <c r="IP582"/>
      <c r="IQ582"/>
      <c r="IR582"/>
      <c r="IS582"/>
      <c r="IT582"/>
      <c r="IU582"/>
      <c r="IV582"/>
      <c r="IW582"/>
      <c r="IX582"/>
      <c r="IY582"/>
      <c r="IZ582"/>
      <c r="JA582"/>
      <c r="JB582"/>
      <c r="JC582"/>
      <c r="JD582"/>
      <c r="JE582"/>
      <c r="JF582"/>
      <c r="JG582"/>
      <c r="JH582"/>
      <c r="JI582"/>
      <c r="JJ582"/>
      <c r="JK582"/>
      <c r="JL582"/>
      <c r="JM582"/>
      <c r="JN582"/>
      <c r="JO582"/>
      <c r="JP582"/>
      <c r="JQ582"/>
      <c r="JR582"/>
      <c r="JS582"/>
      <c r="JT582"/>
      <c r="JU582"/>
      <c r="JV582"/>
      <c r="JW582"/>
      <c r="JX582"/>
      <c r="JY582"/>
      <c r="JZ582"/>
      <c r="KA582"/>
      <c r="KB582"/>
      <c r="KC582"/>
      <c r="KD582"/>
      <c r="KE582"/>
      <c r="KF582"/>
      <c r="KG582"/>
      <c r="KH582"/>
      <c r="KI582"/>
      <c r="KJ582"/>
      <c r="KK582"/>
      <c r="KL582"/>
      <c r="KM582"/>
      <c r="KN582"/>
      <c r="KO582"/>
      <c r="KP582"/>
      <c r="KQ582"/>
      <c r="KR582"/>
      <c r="KS582"/>
      <c r="KT582"/>
      <c r="KU582"/>
      <c r="KV582"/>
      <c r="KW582"/>
      <c r="KX582"/>
      <c r="KY582"/>
      <c r="KZ582"/>
      <c r="LA582"/>
      <c r="LB582"/>
      <c r="LC582"/>
      <c r="LD582"/>
      <c r="LE582"/>
      <c r="LF582"/>
      <c r="LG582"/>
      <c r="LH582"/>
      <c r="LI582"/>
      <c r="LJ582"/>
      <c r="LK582"/>
      <c r="LL582"/>
      <c r="LM582"/>
      <c r="LN582"/>
      <c r="LO582"/>
      <c r="LP582"/>
      <c r="LQ582"/>
      <c r="LR582"/>
      <c r="LS582"/>
      <c r="LT582"/>
      <c r="LU582"/>
      <c r="LV582"/>
      <c r="LW582"/>
      <c r="LX582"/>
      <c r="LY582"/>
      <c r="LZ582"/>
      <c r="MA582"/>
      <c r="MB582"/>
      <c r="MC582"/>
      <c r="MD582"/>
      <c r="ME582"/>
      <c r="MF582"/>
      <c r="MG582"/>
      <c r="MH582"/>
      <c r="MI582"/>
      <c r="MJ582"/>
      <c r="MK582"/>
      <c r="ML582"/>
      <c r="MM582"/>
      <c r="MN582"/>
      <c r="MO582"/>
      <c r="MP582"/>
      <c r="MQ582"/>
      <c r="MR582"/>
      <c r="MS582"/>
      <c r="MT582"/>
      <c r="MU582"/>
      <c r="MV582"/>
      <c r="MW582"/>
      <c r="MX582"/>
      <c r="MY582"/>
      <c r="MZ582"/>
      <c r="NA582"/>
      <c r="NB582"/>
      <c r="NC582"/>
      <c r="ND582"/>
      <c r="NE582"/>
      <c r="NF582"/>
      <c r="NG582"/>
      <c r="NH582"/>
      <c r="NI582"/>
      <c r="NJ582"/>
      <c r="NK582"/>
      <c r="NL582"/>
      <c r="NM582"/>
      <c r="NN582"/>
      <c r="NO582"/>
      <c r="NP582"/>
      <c r="NQ582"/>
      <c r="NR582"/>
      <c r="NS582"/>
      <c r="NT582"/>
      <c r="NU582"/>
      <c r="NV582"/>
      <c r="NW582"/>
      <c r="NX582"/>
      <c r="NY582"/>
      <c r="NZ582"/>
      <c r="OA582"/>
      <c r="OB582"/>
      <c r="OC582"/>
      <c r="OD582"/>
      <c r="OE582"/>
      <c r="OF582"/>
      <c r="OG582"/>
      <c r="OH582"/>
      <c r="OI582"/>
      <c r="OJ582"/>
      <c r="OK582"/>
      <c r="OL582"/>
      <c r="OM582"/>
      <c r="ON582"/>
      <c r="OO582"/>
      <c r="OP582"/>
      <c r="OQ582"/>
      <c r="OR582"/>
      <c r="OS582"/>
      <c r="OT582"/>
      <c r="OU582"/>
      <c r="OV582"/>
      <c r="OW582"/>
      <c r="OX582"/>
      <c r="OY582"/>
      <c r="OZ582"/>
      <c r="PA582"/>
      <c r="PB582"/>
      <c r="PC582"/>
      <c r="PD582"/>
      <c r="PE582"/>
      <c r="PF582"/>
      <c r="PG582"/>
      <c r="PH582"/>
      <c r="PI582"/>
      <c r="PJ582"/>
      <c r="PK582"/>
      <c r="PL582"/>
      <c r="PM582"/>
      <c r="PN582"/>
      <c r="PO582"/>
      <c r="PP582"/>
      <c r="PQ582"/>
      <c r="PR582"/>
      <c r="PS582"/>
      <c r="PT582"/>
      <c r="PU582"/>
      <c r="PV582"/>
      <c r="PW582"/>
      <c r="PX582"/>
      <c r="PY582"/>
      <c r="PZ582"/>
      <c r="QA582"/>
      <c r="QB582"/>
      <c r="QC582"/>
      <c r="QD582"/>
      <c r="QE582"/>
      <c r="QF582"/>
      <c r="QG582"/>
      <c r="QH582"/>
      <c r="QI582"/>
      <c r="QJ582"/>
      <c r="QK582"/>
      <c r="QL582"/>
      <c r="QM582"/>
      <c r="QN582"/>
      <c r="QO582"/>
      <c r="QP582"/>
      <c r="QQ582"/>
      <c r="QR582"/>
      <c r="QS582"/>
      <c r="QT582"/>
      <c r="QU582"/>
      <c r="QV582"/>
      <c r="QW582"/>
      <c r="QX582"/>
      <c r="QY582"/>
      <c r="QZ582"/>
      <c r="RA582"/>
      <c r="RB582"/>
      <c r="RC582"/>
      <c r="RD582"/>
      <c r="RE582"/>
      <c r="RF582"/>
      <c r="RG582"/>
      <c r="RH582"/>
      <c r="RI582"/>
      <c r="RJ582"/>
      <c r="RK582"/>
      <c r="RL582"/>
      <c r="RM582"/>
      <c r="RN582"/>
      <c r="RO582"/>
      <c r="RP582"/>
      <c r="RQ582"/>
      <c r="RR582"/>
      <c r="RS582"/>
      <c r="RT582"/>
      <c r="RU582"/>
      <c r="RV582"/>
      <c r="RW582"/>
      <c r="RX582"/>
      <c r="RY582"/>
      <c r="RZ582"/>
      <c r="SA582"/>
      <c r="SB582"/>
      <c r="SC582"/>
      <c r="SD582"/>
      <c r="SE582"/>
      <c r="SF582"/>
      <c r="SG582"/>
      <c r="SH582"/>
      <c r="SI582"/>
      <c r="SJ582"/>
      <c r="SK582"/>
      <c r="SL582"/>
      <c r="SM582"/>
      <c r="SN582"/>
      <c r="SO582"/>
      <c r="SP582"/>
      <c r="SQ582"/>
      <c r="SR582"/>
      <c r="SS582"/>
      <c r="ST582"/>
      <c r="SU582"/>
      <c r="SV582"/>
      <c r="SW582"/>
      <c r="SX582"/>
      <c r="SY582"/>
      <c r="SZ582"/>
      <c r="TA582"/>
      <c r="TB582"/>
      <c r="TC582"/>
      <c r="TD582"/>
      <c r="TE582"/>
      <c r="TF582"/>
      <c r="TG582"/>
      <c r="TH582"/>
      <c r="TI582"/>
      <c r="TJ582"/>
      <c r="TK582"/>
      <c r="TL582"/>
      <c r="TM582"/>
      <c r="TN582"/>
      <c r="TO582"/>
      <c r="TP582"/>
      <c r="TQ582"/>
      <c r="TR582"/>
      <c r="TS582"/>
      <c r="TT582"/>
      <c r="TU582"/>
      <c r="TV582"/>
      <c r="TW582"/>
      <c r="TX582"/>
      <c r="TY582"/>
      <c r="TZ582"/>
      <c r="UA582"/>
      <c r="UB582"/>
      <c r="UC582"/>
      <c r="UD582"/>
      <c r="UE582"/>
      <c r="UF582"/>
      <c r="UG582"/>
      <c r="UH582"/>
      <c r="UI582"/>
      <c r="UJ582"/>
      <c r="UK582"/>
      <c r="UL582"/>
      <c r="UM582"/>
      <c r="UN582"/>
      <c r="UO582"/>
      <c r="UP582"/>
      <c r="UQ582"/>
      <c r="UR582"/>
      <c r="US582"/>
      <c r="UT582"/>
      <c r="UU582"/>
      <c r="UV582"/>
      <c r="UW582"/>
      <c r="UX582"/>
      <c r="UY582"/>
      <c r="UZ582"/>
      <c r="VA582"/>
      <c r="VB582"/>
      <c r="VC582"/>
      <c r="VD582"/>
      <c r="VE582"/>
      <c r="VF582"/>
      <c r="VG582"/>
      <c r="VH582"/>
      <c r="VI582"/>
      <c r="VJ582"/>
      <c r="VK582"/>
      <c r="VL582"/>
      <c r="VM582"/>
      <c r="VN582"/>
      <c r="VO582"/>
      <c r="VP582"/>
      <c r="VQ582"/>
      <c r="VR582"/>
      <c r="VS582"/>
      <c r="VT582"/>
      <c r="VU582"/>
      <c r="VV582"/>
      <c r="VW582"/>
      <c r="VX582"/>
      <c r="VY582"/>
      <c r="VZ582"/>
      <c r="WA582"/>
      <c r="WB582"/>
      <c r="WC582"/>
      <c r="WD582"/>
      <c r="WE582"/>
      <c r="WF582"/>
      <c r="WG582"/>
      <c r="WH582"/>
      <c r="WI582"/>
      <c r="WJ582"/>
      <c r="WK582"/>
      <c r="WL582"/>
      <c r="WM582"/>
      <c r="WN582"/>
      <c r="WO582"/>
      <c r="WP582"/>
      <c r="WQ582"/>
      <c r="WR582"/>
      <c r="WS582"/>
      <c r="WT582"/>
      <c r="WU582"/>
      <c r="WV582"/>
      <c r="WW582"/>
    </row>
    <row r="583" spans="1:621" s="131" customFormat="1" ht="102" hidden="1" customHeight="1" x14ac:dyDescent="0.25">
      <c r="A583" s="715"/>
      <c r="B583" s="631"/>
      <c r="C583" s="601"/>
      <c r="D583" s="601"/>
      <c r="E583" s="614"/>
      <c r="F583" s="288" t="s">
        <v>3276</v>
      </c>
      <c r="G583" s="652"/>
      <c r="H583" s="58">
        <v>44357.686111111114</v>
      </c>
      <c r="I583" s="652"/>
      <c r="J583" s="45">
        <f>H583-G582</f>
        <v>0.16180555555911269</v>
      </c>
      <c r="K583" s="309" t="s">
        <v>153</v>
      </c>
      <c r="L583" s="299"/>
      <c r="M583" s="299"/>
      <c r="N583" s="299"/>
      <c r="O583" s="299">
        <v>1</v>
      </c>
      <c r="P583" s="299"/>
      <c r="Q583" s="299"/>
      <c r="R583" s="618"/>
      <c r="S583" s="633"/>
      <c r="T583" s="633"/>
      <c r="U583" s="633"/>
      <c r="V583" s="633"/>
      <c r="W583" s="633"/>
      <c r="X583" s="677"/>
      <c r="Y583" s="50">
        <f t="shared" si="79"/>
        <v>3.8833333334187046</v>
      </c>
      <c r="Z583"/>
      <c r="AA583"/>
      <c r="AB583">
        <v>1</v>
      </c>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c r="DY583"/>
      <c r="DZ583"/>
      <c r="EA583"/>
      <c r="EB583"/>
      <c r="EC583"/>
      <c r="ED583"/>
      <c r="EE583"/>
      <c r="EF583"/>
      <c r="EG583"/>
      <c r="EH583"/>
      <c r="EI583"/>
      <c r="EJ583"/>
      <c r="EK583"/>
      <c r="EL583"/>
      <c r="EM583"/>
      <c r="EN583"/>
      <c r="EO583"/>
      <c r="EP583"/>
      <c r="EQ583"/>
      <c r="ER583"/>
      <c r="ES583"/>
      <c r="ET583"/>
      <c r="EU583"/>
      <c r="EV583"/>
      <c r="EW583"/>
      <c r="EX583"/>
      <c r="EY583"/>
      <c r="EZ583"/>
      <c r="FA583"/>
      <c r="FB583"/>
      <c r="FC583"/>
      <c r="FD583"/>
      <c r="FE583"/>
      <c r="FF583"/>
      <c r="FG583"/>
      <c r="FH583"/>
      <c r="FI583"/>
      <c r="FJ583"/>
      <c r="FK583"/>
      <c r="FL583"/>
      <c r="FM583"/>
      <c r="FN583"/>
      <c r="FO583"/>
      <c r="FP583"/>
      <c r="FQ583"/>
      <c r="FR583"/>
      <c r="FS583"/>
      <c r="FT583"/>
      <c r="FU583"/>
      <c r="FV583"/>
      <c r="FW583"/>
      <c r="FX583"/>
      <c r="FY583"/>
      <c r="FZ583"/>
      <c r="GA583"/>
      <c r="GB583"/>
      <c r="GC583"/>
      <c r="GD583"/>
      <c r="GE583"/>
      <c r="GF583"/>
      <c r="GG583"/>
      <c r="GH583"/>
      <c r="GI583"/>
      <c r="GJ583"/>
      <c r="GK583"/>
      <c r="GL583"/>
      <c r="GM583"/>
      <c r="GN583"/>
      <c r="GO583"/>
      <c r="GP583"/>
      <c r="GQ583"/>
      <c r="GR583"/>
      <c r="GS583"/>
      <c r="GT583"/>
      <c r="GU583"/>
      <c r="GV583"/>
      <c r="GW583"/>
      <c r="GX583"/>
      <c r="GY583"/>
      <c r="GZ583"/>
      <c r="HA583"/>
      <c r="HB583"/>
      <c r="HC583"/>
      <c r="HD583"/>
      <c r="HE583"/>
      <c r="HF583"/>
      <c r="HG583"/>
      <c r="HH583"/>
      <c r="HI583"/>
      <c r="HJ583"/>
      <c r="HK583"/>
      <c r="HL583"/>
      <c r="HM583"/>
      <c r="HN583"/>
      <c r="HO583"/>
      <c r="HP583"/>
      <c r="HQ583"/>
      <c r="HR583"/>
      <c r="HS583"/>
      <c r="HT583"/>
      <c r="HU583"/>
      <c r="HV583"/>
      <c r="HW583"/>
      <c r="HX583"/>
      <c r="HY583"/>
      <c r="HZ583"/>
      <c r="IA583"/>
      <c r="IB583"/>
      <c r="IC583"/>
      <c r="ID583"/>
      <c r="IE583"/>
      <c r="IF583"/>
      <c r="IG583"/>
      <c r="IH583"/>
      <c r="II583"/>
      <c r="IJ583"/>
      <c r="IK583"/>
      <c r="IL583"/>
      <c r="IM583"/>
      <c r="IN583"/>
      <c r="IO583"/>
      <c r="IP583"/>
      <c r="IQ583"/>
      <c r="IR583"/>
      <c r="IS583"/>
      <c r="IT583"/>
      <c r="IU583"/>
      <c r="IV583"/>
      <c r="IW583"/>
      <c r="IX583"/>
      <c r="IY583"/>
      <c r="IZ583"/>
      <c r="JA583"/>
      <c r="JB583"/>
      <c r="JC583"/>
      <c r="JD583"/>
      <c r="JE583"/>
      <c r="JF583"/>
      <c r="JG583"/>
      <c r="JH583"/>
      <c r="JI583"/>
      <c r="JJ583"/>
      <c r="JK583"/>
      <c r="JL583"/>
      <c r="JM583"/>
      <c r="JN583"/>
      <c r="JO583"/>
      <c r="JP583"/>
      <c r="JQ583"/>
      <c r="JR583"/>
      <c r="JS583"/>
      <c r="JT583"/>
      <c r="JU583"/>
      <c r="JV583"/>
      <c r="JW583"/>
      <c r="JX583"/>
      <c r="JY583"/>
      <c r="JZ583"/>
      <c r="KA583"/>
      <c r="KB583"/>
      <c r="KC583"/>
      <c r="KD583"/>
      <c r="KE583"/>
      <c r="KF583"/>
      <c r="KG583"/>
      <c r="KH583"/>
      <c r="KI583"/>
      <c r="KJ583"/>
      <c r="KK583"/>
      <c r="KL583"/>
      <c r="KM583"/>
      <c r="KN583"/>
      <c r="KO583"/>
      <c r="KP583"/>
      <c r="KQ583"/>
      <c r="KR583"/>
      <c r="KS583"/>
      <c r="KT583"/>
      <c r="KU583"/>
      <c r="KV583"/>
      <c r="KW583"/>
      <c r="KX583"/>
      <c r="KY583"/>
      <c r="KZ583"/>
      <c r="LA583"/>
      <c r="LB583"/>
      <c r="LC583"/>
      <c r="LD583"/>
      <c r="LE583"/>
      <c r="LF583"/>
      <c r="LG583"/>
      <c r="LH583"/>
      <c r="LI583"/>
      <c r="LJ583"/>
      <c r="LK583"/>
      <c r="LL583"/>
      <c r="LM583"/>
      <c r="LN583"/>
      <c r="LO583"/>
      <c r="LP583"/>
      <c r="LQ583"/>
      <c r="LR583"/>
      <c r="LS583"/>
      <c r="LT583"/>
      <c r="LU583"/>
      <c r="LV583"/>
      <c r="LW583"/>
      <c r="LX583"/>
      <c r="LY583"/>
      <c r="LZ583"/>
      <c r="MA583"/>
      <c r="MB583"/>
      <c r="MC583"/>
      <c r="MD583"/>
      <c r="ME583"/>
      <c r="MF583"/>
      <c r="MG583"/>
      <c r="MH583"/>
      <c r="MI583"/>
      <c r="MJ583"/>
      <c r="MK583"/>
      <c r="ML583"/>
      <c r="MM583"/>
      <c r="MN583"/>
      <c r="MO583"/>
      <c r="MP583"/>
      <c r="MQ583"/>
      <c r="MR583"/>
      <c r="MS583"/>
      <c r="MT583"/>
      <c r="MU583"/>
      <c r="MV583"/>
      <c r="MW583"/>
      <c r="MX583"/>
      <c r="MY583"/>
      <c r="MZ583"/>
      <c r="NA583"/>
      <c r="NB583"/>
      <c r="NC583"/>
      <c r="ND583"/>
      <c r="NE583"/>
      <c r="NF583"/>
      <c r="NG583"/>
      <c r="NH583"/>
      <c r="NI583"/>
      <c r="NJ583"/>
      <c r="NK583"/>
      <c r="NL583"/>
      <c r="NM583"/>
      <c r="NN583"/>
      <c r="NO583"/>
      <c r="NP583"/>
      <c r="NQ583"/>
      <c r="NR583"/>
      <c r="NS583"/>
      <c r="NT583"/>
      <c r="NU583"/>
      <c r="NV583"/>
      <c r="NW583"/>
      <c r="NX583"/>
      <c r="NY583"/>
      <c r="NZ583"/>
      <c r="OA583"/>
      <c r="OB583"/>
      <c r="OC583"/>
      <c r="OD583"/>
      <c r="OE583"/>
      <c r="OF583"/>
      <c r="OG583"/>
      <c r="OH583"/>
      <c r="OI583"/>
      <c r="OJ583"/>
      <c r="OK583"/>
      <c r="OL583"/>
      <c r="OM583"/>
      <c r="ON583"/>
      <c r="OO583"/>
      <c r="OP583"/>
      <c r="OQ583"/>
      <c r="OR583"/>
      <c r="OS583"/>
      <c r="OT583"/>
      <c r="OU583"/>
      <c r="OV583"/>
      <c r="OW583"/>
      <c r="OX583"/>
      <c r="OY583"/>
      <c r="OZ583"/>
      <c r="PA583"/>
      <c r="PB583"/>
      <c r="PC583"/>
      <c r="PD583"/>
      <c r="PE583"/>
      <c r="PF583"/>
      <c r="PG583"/>
      <c r="PH583"/>
      <c r="PI583"/>
      <c r="PJ583"/>
      <c r="PK583"/>
      <c r="PL583"/>
      <c r="PM583"/>
      <c r="PN583"/>
      <c r="PO583"/>
      <c r="PP583"/>
      <c r="PQ583"/>
      <c r="PR583"/>
      <c r="PS583"/>
      <c r="PT583"/>
      <c r="PU583"/>
      <c r="PV583"/>
      <c r="PW583"/>
      <c r="PX583"/>
      <c r="PY583"/>
      <c r="PZ583"/>
      <c r="QA583"/>
      <c r="QB583"/>
      <c r="QC583"/>
      <c r="QD583"/>
      <c r="QE583"/>
      <c r="QF583"/>
      <c r="QG583"/>
      <c r="QH583"/>
      <c r="QI583"/>
      <c r="QJ583"/>
      <c r="QK583"/>
      <c r="QL583"/>
      <c r="QM583"/>
      <c r="QN583"/>
      <c r="QO583"/>
      <c r="QP583"/>
      <c r="QQ583"/>
      <c r="QR583"/>
      <c r="QS583"/>
      <c r="QT583"/>
      <c r="QU583"/>
      <c r="QV583"/>
      <c r="QW583"/>
      <c r="QX583"/>
      <c r="QY583"/>
      <c r="QZ583"/>
      <c r="RA583"/>
      <c r="RB583"/>
      <c r="RC583"/>
      <c r="RD583"/>
      <c r="RE583"/>
      <c r="RF583"/>
      <c r="RG583"/>
      <c r="RH583"/>
      <c r="RI583"/>
      <c r="RJ583"/>
      <c r="RK583"/>
      <c r="RL583"/>
      <c r="RM583"/>
      <c r="RN583"/>
      <c r="RO583"/>
      <c r="RP583"/>
      <c r="RQ583"/>
      <c r="RR583"/>
      <c r="RS583"/>
      <c r="RT583"/>
      <c r="RU583"/>
      <c r="RV583"/>
      <c r="RW583"/>
      <c r="RX583"/>
      <c r="RY583"/>
      <c r="RZ583"/>
      <c r="SA583"/>
      <c r="SB583"/>
      <c r="SC583"/>
      <c r="SD583"/>
      <c r="SE583"/>
      <c r="SF583"/>
      <c r="SG583"/>
      <c r="SH583"/>
      <c r="SI583"/>
      <c r="SJ583"/>
      <c r="SK583"/>
      <c r="SL583"/>
      <c r="SM583"/>
      <c r="SN583"/>
      <c r="SO583"/>
      <c r="SP583"/>
      <c r="SQ583"/>
      <c r="SR583"/>
      <c r="SS583"/>
      <c r="ST583"/>
      <c r="SU583"/>
      <c r="SV583"/>
      <c r="SW583"/>
      <c r="SX583"/>
      <c r="SY583"/>
      <c r="SZ583"/>
      <c r="TA583"/>
      <c r="TB583"/>
      <c r="TC583"/>
      <c r="TD583"/>
      <c r="TE583"/>
      <c r="TF583"/>
      <c r="TG583"/>
      <c r="TH583"/>
      <c r="TI583"/>
      <c r="TJ583"/>
      <c r="TK583"/>
      <c r="TL583"/>
      <c r="TM583"/>
      <c r="TN583"/>
      <c r="TO583"/>
      <c r="TP583"/>
      <c r="TQ583"/>
      <c r="TR583"/>
      <c r="TS583"/>
      <c r="TT583"/>
      <c r="TU583"/>
      <c r="TV583"/>
      <c r="TW583"/>
      <c r="TX583"/>
      <c r="TY583"/>
      <c r="TZ583"/>
      <c r="UA583"/>
      <c r="UB583"/>
      <c r="UC583"/>
      <c r="UD583"/>
      <c r="UE583"/>
      <c r="UF583"/>
      <c r="UG583"/>
      <c r="UH583"/>
      <c r="UI583"/>
      <c r="UJ583"/>
      <c r="UK583"/>
      <c r="UL583"/>
      <c r="UM583"/>
      <c r="UN583"/>
      <c r="UO583"/>
      <c r="UP583"/>
      <c r="UQ583"/>
      <c r="UR583"/>
      <c r="US583"/>
      <c r="UT583"/>
      <c r="UU583"/>
      <c r="UV583"/>
      <c r="UW583"/>
      <c r="UX583"/>
      <c r="UY583"/>
      <c r="UZ583"/>
      <c r="VA583"/>
      <c r="VB583"/>
      <c r="VC583"/>
      <c r="VD583"/>
      <c r="VE583"/>
      <c r="VF583"/>
      <c r="VG583"/>
      <c r="VH583"/>
      <c r="VI583"/>
      <c r="VJ583"/>
      <c r="VK583"/>
      <c r="VL583"/>
      <c r="VM583"/>
      <c r="VN583"/>
      <c r="VO583"/>
      <c r="VP583"/>
      <c r="VQ583"/>
      <c r="VR583"/>
      <c r="VS583"/>
      <c r="VT583"/>
      <c r="VU583"/>
      <c r="VV583"/>
      <c r="VW583"/>
      <c r="VX583"/>
      <c r="VY583"/>
      <c r="VZ583"/>
      <c r="WA583"/>
      <c r="WB583"/>
      <c r="WC583"/>
      <c r="WD583"/>
      <c r="WE583"/>
      <c r="WF583"/>
      <c r="WG583"/>
      <c r="WH583"/>
      <c r="WI583"/>
      <c r="WJ583"/>
      <c r="WK583"/>
      <c r="WL583"/>
      <c r="WM583"/>
      <c r="WN583"/>
      <c r="WO583"/>
      <c r="WP583"/>
      <c r="WQ583"/>
      <c r="WR583"/>
      <c r="WS583"/>
      <c r="WT583"/>
      <c r="WU583"/>
      <c r="WV583"/>
      <c r="WW583"/>
    </row>
    <row r="584" spans="1:621" s="41" customFormat="1" ht="63" hidden="1" x14ac:dyDescent="0.25">
      <c r="A584" s="4">
        <f>A582+1</f>
        <v>456</v>
      </c>
      <c r="B584" s="315" t="s">
        <v>83</v>
      </c>
      <c r="C584" s="288" t="s">
        <v>3283</v>
      </c>
      <c r="D584" s="288" t="s">
        <v>3284</v>
      </c>
      <c r="E584" s="288" t="s">
        <v>3285</v>
      </c>
      <c r="F584" s="288" t="s">
        <v>3286</v>
      </c>
      <c r="G584" s="289">
        <v>44358.3125</v>
      </c>
      <c r="H584" s="289">
        <v>44358.416666666664</v>
      </c>
      <c r="I584" s="289">
        <v>44358.416666666664</v>
      </c>
      <c r="J584" s="188">
        <f>H584-G584</f>
        <v>0.10416666666424135</v>
      </c>
      <c r="K584" s="288" t="s">
        <v>3287</v>
      </c>
      <c r="L584" s="288"/>
      <c r="M584" s="288"/>
      <c r="N584" s="288"/>
      <c r="O584" s="288"/>
      <c r="P584" s="288"/>
      <c r="Q584" s="288"/>
      <c r="R584" s="288" t="s">
        <v>3288</v>
      </c>
      <c r="S584" s="288" t="s">
        <v>3289</v>
      </c>
      <c r="T584" s="288" t="s">
        <v>75</v>
      </c>
      <c r="U584" s="288">
        <v>100</v>
      </c>
      <c r="V584" s="288" t="s">
        <v>88</v>
      </c>
      <c r="W584" s="288">
        <v>0</v>
      </c>
      <c r="X584" s="331">
        <v>303</v>
      </c>
      <c r="Y584" s="50">
        <f t="shared" si="79"/>
        <v>2.4999999999417923</v>
      </c>
      <c r="Z584"/>
      <c r="AA584"/>
      <c r="AB584"/>
      <c r="AC584"/>
      <c r="AD584"/>
      <c r="AE584">
        <v>1</v>
      </c>
      <c r="AF584"/>
      <c r="AG584"/>
      <c r="AH584"/>
      <c r="AI584"/>
      <c r="AJ584"/>
      <c r="AK584"/>
      <c r="AL584"/>
      <c r="AM584"/>
      <c r="AN584"/>
      <c r="AO584"/>
      <c r="AP584"/>
      <c r="AQ584"/>
      <c r="AR584"/>
      <c r="AS584"/>
      <c r="AT584"/>
      <c r="AU584"/>
      <c r="AV584" s="53" t="s">
        <v>95</v>
      </c>
      <c r="AW584" s="53" t="s">
        <v>90</v>
      </c>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c r="DY584"/>
      <c r="DZ584"/>
      <c r="EA584"/>
      <c r="EB584"/>
      <c r="EC584"/>
      <c r="ED584"/>
      <c r="EE584"/>
      <c r="EF584"/>
      <c r="EG584"/>
      <c r="EH584"/>
      <c r="EI584"/>
      <c r="EJ584"/>
      <c r="EK584"/>
      <c r="EL584"/>
      <c r="EM584"/>
      <c r="EN584"/>
      <c r="EO584"/>
      <c r="EP584"/>
      <c r="EQ584"/>
      <c r="ER584"/>
      <c r="ES584"/>
      <c r="ET584"/>
      <c r="EU584"/>
      <c r="EV584"/>
      <c r="EW584"/>
      <c r="EX584"/>
      <c r="EY584"/>
      <c r="EZ584"/>
      <c r="FA584"/>
      <c r="FB584"/>
      <c r="FC584"/>
      <c r="FD584"/>
      <c r="FE584"/>
      <c r="FF584"/>
      <c r="FG584"/>
      <c r="FH584"/>
      <c r="FI584"/>
      <c r="FJ584"/>
      <c r="FK584"/>
      <c r="FL584"/>
      <c r="FM584"/>
      <c r="FN584"/>
      <c r="FO584"/>
      <c r="FP584"/>
      <c r="FQ584"/>
      <c r="FR584"/>
      <c r="FS584"/>
      <c r="FT584"/>
      <c r="FU584"/>
      <c r="FV584"/>
      <c r="FW584"/>
      <c r="FX584"/>
      <c r="FY584"/>
      <c r="FZ584"/>
      <c r="GA584"/>
      <c r="GB584"/>
      <c r="GC584"/>
      <c r="GD584"/>
      <c r="GE584"/>
      <c r="GF584"/>
      <c r="GG584"/>
      <c r="GH584"/>
      <c r="GI584"/>
      <c r="GJ584"/>
      <c r="GK584"/>
      <c r="GL584"/>
      <c r="GM584"/>
      <c r="GN584"/>
      <c r="GO584"/>
      <c r="GP584"/>
      <c r="GQ584"/>
      <c r="GR584"/>
      <c r="GS584"/>
      <c r="GT584"/>
      <c r="GU584"/>
      <c r="GV584"/>
      <c r="GW584"/>
      <c r="GX584"/>
      <c r="GY584"/>
      <c r="GZ584"/>
      <c r="HA584"/>
      <c r="HB584"/>
      <c r="HC584"/>
      <c r="HD584"/>
      <c r="HE584"/>
      <c r="HF584"/>
      <c r="HG584"/>
      <c r="HH584"/>
      <c r="HI584"/>
      <c r="HJ584"/>
      <c r="HK584"/>
      <c r="HL584"/>
      <c r="HM584"/>
      <c r="HN584"/>
      <c r="HO584"/>
      <c r="HP584"/>
      <c r="HQ584"/>
      <c r="HR584"/>
      <c r="HS584"/>
      <c r="HT584"/>
      <c r="HU584"/>
      <c r="HV584"/>
      <c r="HW584"/>
      <c r="HX584"/>
      <c r="HY584"/>
      <c r="HZ584"/>
      <c r="IA584"/>
      <c r="IB584"/>
      <c r="IC584"/>
      <c r="ID584"/>
      <c r="IE584"/>
      <c r="IF584"/>
      <c r="IG584"/>
      <c r="IH584"/>
      <c r="II584"/>
      <c r="IJ584"/>
      <c r="IK584"/>
      <c r="IL584"/>
      <c r="IM584"/>
      <c r="IN584"/>
      <c r="IO584"/>
      <c r="IP584"/>
      <c r="IQ584"/>
      <c r="IR584"/>
      <c r="IS584"/>
      <c r="IT584"/>
      <c r="IU584"/>
      <c r="IV584"/>
      <c r="IW584"/>
      <c r="IX584"/>
      <c r="IY584"/>
      <c r="IZ584"/>
      <c r="JA584"/>
      <c r="JB584"/>
      <c r="JC584"/>
      <c r="JD584"/>
      <c r="JE584"/>
      <c r="JF584"/>
      <c r="JG584"/>
      <c r="JH584"/>
      <c r="JI584"/>
      <c r="JJ584"/>
      <c r="JK584"/>
      <c r="JL584"/>
      <c r="JM584"/>
      <c r="JN584"/>
      <c r="JO584"/>
      <c r="JP584"/>
      <c r="JQ584"/>
      <c r="JR584"/>
      <c r="JS584"/>
      <c r="JT584"/>
      <c r="JU584"/>
      <c r="JV584"/>
      <c r="JW584"/>
      <c r="JX584"/>
      <c r="JY584"/>
      <c r="JZ584"/>
      <c r="KA584"/>
      <c r="KB584"/>
      <c r="KC584"/>
      <c r="KD584"/>
      <c r="KE584"/>
      <c r="KF584"/>
      <c r="KG584"/>
      <c r="KH584"/>
      <c r="KI584"/>
      <c r="KJ584"/>
      <c r="KK584"/>
      <c r="KL584"/>
      <c r="KM584"/>
      <c r="KN584"/>
      <c r="KO584"/>
      <c r="KP584"/>
      <c r="KQ584"/>
      <c r="KR584"/>
      <c r="KS584"/>
      <c r="KT584"/>
      <c r="KU584"/>
      <c r="KV584"/>
      <c r="KW584"/>
      <c r="KX584"/>
      <c r="KY584"/>
      <c r="KZ584"/>
      <c r="LA584"/>
      <c r="LB584"/>
      <c r="LC584"/>
      <c r="LD584"/>
      <c r="LE584"/>
      <c r="LF584"/>
      <c r="LG584"/>
      <c r="LH584"/>
      <c r="LI584"/>
      <c r="LJ584"/>
      <c r="LK584"/>
      <c r="LL584"/>
      <c r="LM584"/>
      <c r="LN584"/>
      <c r="LO584"/>
      <c r="LP584"/>
      <c r="LQ584"/>
      <c r="LR584"/>
      <c r="LS584"/>
      <c r="LT584"/>
      <c r="LU584"/>
      <c r="LV584"/>
      <c r="LW584"/>
      <c r="LX584"/>
      <c r="LY584"/>
      <c r="LZ584"/>
      <c r="MA584"/>
      <c r="MB584"/>
      <c r="MC584"/>
      <c r="MD584"/>
      <c r="ME584"/>
      <c r="MF584"/>
      <c r="MG584"/>
      <c r="MH584"/>
      <c r="MI584"/>
      <c r="MJ584"/>
      <c r="MK584"/>
      <c r="ML584"/>
      <c r="MM584"/>
      <c r="MN584"/>
      <c r="MO584"/>
      <c r="MP584"/>
      <c r="MQ584"/>
      <c r="MR584"/>
      <c r="MS584"/>
      <c r="MT584"/>
      <c r="MU584"/>
      <c r="MV584"/>
      <c r="MW584"/>
      <c r="MX584"/>
      <c r="MY584"/>
      <c r="MZ584"/>
      <c r="NA584"/>
      <c r="NB584"/>
      <c r="NC584"/>
      <c r="ND584"/>
      <c r="NE584"/>
      <c r="NF584"/>
      <c r="NG584"/>
      <c r="NH584"/>
      <c r="NI584"/>
      <c r="NJ584"/>
      <c r="NK584"/>
      <c r="NL584"/>
      <c r="NM584"/>
      <c r="NN584"/>
      <c r="NO584"/>
      <c r="NP584"/>
      <c r="NQ584"/>
      <c r="NR584"/>
      <c r="NS584"/>
      <c r="NT584"/>
      <c r="NU584"/>
      <c r="NV584"/>
      <c r="NW584"/>
      <c r="NX584"/>
      <c r="NY584"/>
      <c r="NZ584"/>
      <c r="OA584"/>
      <c r="OB584"/>
      <c r="OC584"/>
      <c r="OD584"/>
      <c r="OE584"/>
      <c r="OF584"/>
      <c r="OG584"/>
      <c r="OH584"/>
      <c r="OI584"/>
      <c r="OJ584"/>
      <c r="OK584"/>
      <c r="OL584"/>
      <c r="OM584"/>
      <c r="ON584"/>
      <c r="OO584"/>
      <c r="OP584"/>
      <c r="OQ584"/>
      <c r="OR584"/>
      <c r="OS584"/>
      <c r="OT584"/>
      <c r="OU584"/>
      <c r="OV584"/>
      <c r="OW584"/>
      <c r="OX584"/>
      <c r="OY584"/>
      <c r="OZ584"/>
      <c r="PA584"/>
      <c r="PB584"/>
      <c r="PC584"/>
      <c r="PD584"/>
      <c r="PE584"/>
      <c r="PF584"/>
      <c r="PG584"/>
      <c r="PH584"/>
      <c r="PI584"/>
      <c r="PJ584"/>
      <c r="PK584"/>
      <c r="PL584"/>
      <c r="PM584"/>
      <c r="PN584"/>
      <c r="PO584"/>
      <c r="PP584"/>
      <c r="PQ584"/>
      <c r="PR584"/>
      <c r="PS584"/>
      <c r="PT584"/>
      <c r="PU584"/>
      <c r="PV584"/>
      <c r="PW584"/>
      <c r="PX584"/>
      <c r="PY584"/>
      <c r="PZ584"/>
      <c r="QA584"/>
      <c r="QB584"/>
      <c r="QC584"/>
      <c r="QD584"/>
      <c r="QE584"/>
      <c r="QF584"/>
      <c r="QG584"/>
      <c r="QH584"/>
      <c r="QI584"/>
      <c r="QJ584"/>
      <c r="QK584"/>
      <c r="QL584"/>
      <c r="QM584"/>
      <c r="QN584"/>
      <c r="QO584"/>
      <c r="QP584"/>
      <c r="QQ584"/>
      <c r="QR584"/>
      <c r="QS584"/>
      <c r="QT584"/>
      <c r="QU584"/>
      <c r="QV584"/>
      <c r="QW584"/>
      <c r="QX584"/>
      <c r="QY584"/>
      <c r="QZ584"/>
      <c r="RA584"/>
      <c r="RB584"/>
      <c r="RC584"/>
      <c r="RD584"/>
      <c r="RE584"/>
      <c r="RF584"/>
      <c r="RG584"/>
      <c r="RH584"/>
      <c r="RI584"/>
      <c r="RJ584"/>
      <c r="RK584"/>
      <c r="RL584"/>
      <c r="RM584"/>
      <c r="RN584"/>
      <c r="RO584"/>
      <c r="RP584"/>
      <c r="RQ584"/>
      <c r="RR584"/>
      <c r="RS584"/>
      <c r="RT584"/>
      <c r="RU584"/>
      <c r="RV584"/>
      <c r="RW584"/>
      <c r="RX584"/>
      <c r="RY584"/>
      <c r="RZ584"/>
      <c r="SA584"/>
      <c r="SB584"/>
      <c r="SC584"/>
      <c r="SD584"/>
      <c r="SE584"/>
      <c r="SF584"/>
      <c r="SG584"/>
      <c r="SH584"/>
      <c r="SI584"/>
      <c r="SJ584"/>
      <c r="SK584"/>
      <c r="SL584"/>
      <c r="SM584"/>
      <c r="SN584"/>
      <c r="SO584"/>
      <c r="SP584"/>
      <c r="SQ584"/>
      <c r="SR584"/>
      <c r="SS584"/>
      <c r="ST584"/>
      <c r="SU584"/>
      <c r="SV584"/>
      <c r="SW584"/>
      <c r="SX584"/>
      <c r="SY584"/>
      <c r="SZ584"/>
      <c r="TA584"/>
      <c r="TB584"/>
      <c r="TC584"/>
      <c r="TD584"/>
      <c r="TE584"/>
      <c r="TF584"/>
      <c r="TG584"/>
      <c r="TH584"/>
      <c r="TI584"/>
      <c r="TJ584"/>
      <c r="TK584"/>
      <c r="TL584"/>
      <c r="TM584"/>
      <c r="TN584"/>
      <c r="TO584"/>
      <c r="TP584"/>
      <c r="TQ584"/>
      <c r="TR584"/>
      <c r="TS584"/>
      <c r="TT584"/>
      <c r="TU584"/>
      <c r="TV584"/>
      <c r="TW584"/>
      <c r="TX584"/>
      <c r="TY584"/>
      <c r="TZ584"/>
      <c r="UA584"/>
      <c r="UB584"/>
      <c r="UC584"/>
      <c r="UD584"/>
      <c r="UE584"/>
      <c r="UF584"/>
      <c r="UG584"/>
      <c r="UH584"/>
      <c r="UI584"/>
      <c r="UJ584"/>
      <c r="UK584"/>
      <c r="UL584"/>
      <c r="UM584"/>
      <c r="UN584"/>
      <c r="UO584"/>
      <c r="UP584"/>
      <c r="UQ584"/>
      <c r="UR584"/>
      <c r="US584"/>
      <c r="UT584"/>
      <c r="UU584"/>
      <c r="UV584"/>
      <c r="UW584"/>
      <c r="UX584"/>
      <c r="UY584"/>
      <c r="UZ584"/>
      <c r="VA584"/>
      <c r="VB584"/>
      <c r="VC584"/>
      <c r="VD584"/>
      <c r="VE584"/>
      <c r="VF584"/>
      <c r="VG584"/>
      <c r="VH584"/>
      <c r="VI584"/>
      <c r="VJ584"/>
      <c r="VK584"/>
      <c r="VL584"/>
      <c r="VM584"/>
      <c r="VN584"/>
      <c r="VO584"/>
      <c r="VP584"/>
      <c r="VQ584"/>
      <c r="VR584"/>
      <c r="VS584"/>
      <c r="VT584"/>
      <c r="VU584"/>
      <c r="VV584"/>
      <c r="VW584"/>
      <c r="VX584"/>
      <c r="VY584"/>
      <c r="VZ584"/>
      <c r="WA584"/>
      <c r="WB584"/>
      <c r="WC584"/>
      <c r="WD584"/>
      <c r="WE584"/>
      <c r="WF584"/>
      <c r="WG584"/>
      <c r="WH584"/>
      <c r="WI584"/>
      <c r="WJ584"/>
      <c r="WK584"/>
      <c r="WL584"/>
      <c r="WM584"/>
      <c r="WN584"/>
      <c r="WO584"/>
      <c r="WP584"/>
      <c r="WQ584"/>
      <c r="WR584"/>
      <c r="WS584"/>
      <c r="WT584"/>
      <c r="WU584"/>
      <c r="WV584"/>
      <c r="WW584"/>
    </row>
    <row r="585" spans="1:621" s="41" customFormat="1" ht="63" hidden="1" x14ac:dyDescent="0.25">
      <c r="A585" s="4">
        <f>A584+1</f>
        <v>457</v>
      </c>
      <c r="B585" s="315" t="s">
        <v>86</v>
      </c>
      <c r="C585" s="288" t="s">
        <v>198</v>
      </c>
      <c r="D585" s="288" t="s">
        <v>3290</v>
      </c>
      <c r="E585" s="288" t="s">
        <v>3291</v>
      </c>
      <c r="F585" s="288" t="s">
        <v>3292</v>
      </c>
      <c r="G585" s="289">
        <v>44358.385416666664</v>
      </c>
      <c r="H585" s="289">
        <v>44358.479166666664</v>
      </c>
      <c r="I585" s="289">
        <v>44358.479166666664</v>
      </c>
      <c r="J585" s="188">
        <f>H585-G585</f>
        <v>9.375E-2</v>
      </c>
      <c r="K585" s="288" t="s">
        <v>3293</v>
      </c>
      <c r="L585" s="288"/>
      <c r="M585" s="288"/>
      <c r="N585" s="288"/>
      <c r="O585" s="288"/>
      <c r="P585" s="288"/>
      <c r="Q585" s="288"/>
      <c r="R585" s="288" t="s">
        <v>3294</v>
      </c>
      <c r="S585" s="333" t="s">
        <v>3295</v>
      </c>
      <c r="T585" s="288" t="s">
        <v>75</v>
      </c>
      <c r="U585" s="288">
        <v>180</v>
      </c>
      <c r="V585" s="288" t="s">
        <v>76</v>
      </c>
      <c r="W585" s="288">
        <v>1</v>
      </c>
      <c r="X585" s="331">
        <v>304</v>
      </c>
      <c r="Y585" s="50">
        <f t="shared" si="79"/>
        <v>2.25</v>
      </c>
      <c r="Z585"/>
      <c r="AA585"/>
      <c r="AB585"/>
      <c r="AC585"/>
      <c r="AD585"/>
      <c r="AE585">
        <v>1</v>
      </c>
      <c r="AF585"/>
      <c r="AG585"/>
      <c r="AH585"/>
      <c r="AI585"/>
      <c r="AJ585"/>
      <c r="AK585"/>
      <c r="AL585"/>
      <c r="AM585"/>
      <c r="AN585"/>
      <c r="AO585"/>
      <c r="AP585"/>
      <c r="AQ585"/>
      <c r="AR585"/>
      <c r="AS585"/>
      <c r="AT585"/>
      <c r="AU585"/>
      <c r="AV585" s="53" t="s">
        <v>89</v>
      </c>
      <c r="AW585" s="53" t="s">
        <v>94</v>
      </c>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c r="DY585"/>
      <c r="DZ585"/>
      <c r="EA585"/>
      <c r="EB585"/>
      <c r="EC585"/>
      <c r="ED585"/>
      <c r="EE585"/>
      <c r="EF585"/>
      <c r="EG585"/>
      <c r="EH585"/>
      <c r="EI585"/>
      <c r="EJ585"/>
      <c r="EK585"/>
      <c r="EL585"/>
      <c r="EM585"/>
      <c r="EN585"/>
      <c r="EO585"/>
      <c r="EP585"/>
      <c r="EQ585"/>
      <c r="ER585"/>
      <c r="ES585"/>
      <c r="ET585"/>
      <c r="EU585"/>
      <c r="EV585"/>
      <c r="EW585"/>
      <c r="EX585"/>
      <c r="EY585"/>
      <c r="EZ585"/>
      <c r="FA585"/>
      <c r="FB585"/>
      <c r="FC585"/>
      <c r="FD585"/>
      <c r="FE585"/>
      <c r="FF585"/>
      <c r="FG585"/>
      <c r="FH585"/>
      <c r="FI585"/>
      <c r="FJ585"/>
      <c r="FK585"/>
      <c r="FL585"/>
      <c r="FM585"/>
      <c r="FN585"/>
      <c r="FO585"/>
      <c r="FP585"/>
      <c r="FQ585"/>
      <c r="FR585"/>
      <c r="FS585"/>
      <c r="FT585"/>
      <c r="FU585"/>
      <c r="FV585"/>
      <c r="FW585"/>
      <c r="FX585"/>
      <c r="FY585"/>
      <c r="FZ585"/>
      <c r="GA585"/>
      <c r="GB585"/>
      <c r="GC585"/>
      <c r="GD585"/>
      <c r="GE585"/>
      <c r="GF585"/>
      <c r="GG585"/>
      <c r="GH585"/>
      <c r="GI585"/>
      <c r="GJ585"/>
      <c r="GK585"/>
      <c r="GL585"/>
      <c r="GM585"/>
      <c r="GN585"/>
      <c r="GO585"/>
      <c r="GP585"/>
      <c r="GQ585"/>
      <c r="GR585"/>
      <c r="GS585"/>
      <c r="GT585"/>
      <c r="GU585"/>
      <c r="GV585"/>
      <c r="GW585"/>
      <c r="GX585"/>
      <c r="GY585"/>
      <c r="GZ585"/>
      <c r="HA585"/>
      <c r="HB585"/>
      <c r="HC585"/>
      <c r="HD585"/>
      <c r="HE585"/>
      <c r="HF585"/>
      <c r="HG585"/>
      <c r="HH585"/>
      <c r="HI585"/>
      <c r="HJ585"/>
      <c r="HK585"/>
      <c r="HL585"/>
      <c r="HM585"/>
      <c r="HN585"/>
      <c r="HO585"/>
      <c r="HP585"/>
      <c r="HQ585"/>
      <c r="HR585"/>
      <c r="HS585"/>
      <c r="HT585"/>
      <c r="HU585"/>
      <c r="HV585"/>
      <c r="HW585"/>
      <c r="HX585"/>
      <c r="HY585"/>
      <c r="HZ585"/>
      <c r="IA585"/>
      <c r="IB585"/>
      <c r="IC585"/>
      <c r="ID585"/>
      <c r="IE585"/>
      <c r="IF585"/>
      <c r="IG585"/>
      <c r="IH585"/>
      <c r="II585"/>
      <c r="IJ585"/>
      <c r="IK585"/>
      <c r="IL585"/>
      <c r="IM585"/>
      <c r="IN585"/>
      <c r="IO585"/>
      <c r="IP585"/>
      <c r="IQ585"/>
      <c r="IR585"/>
      <c r="IS585"/>
      <c r="IT585"/>
      <c r="IU585"/>
      <c r="IV585"/>
      <c r="IW585"/>
      <c r="IX585"/>
      <c r="IY585"/>
      <c r="IZ585"/>
      <c r="JA585"/>
      <c r="JB585"/>
      <c r="JC585"/>
      <c r="JD585"/>
      <c r="JE585"/>
      <c r="JF585"/>
      <c r="JG585"/>
      <c r="JH585"/>
      <c r="JI585"/>
      <c r="JJ585"/>
      <c r="JK585"/>
      <c r="JL585"/>
      <c r="JM585"/>
      <c r="JN585"/>
      <c r="JO585"/>
      <c r="JP585"/>
      <c r="JQ585"/>
      <c r="JR585"/>
      <c r="JS585"/>
      <c r="JT585"/>
      <c r="JU585"/>
      <c r="JV585"/>
      <c r="JW585"/>
      <c r="JX585"/>
      <c r="JY585"/>
      <c r="JZ585"/>
      <c r="KA585"/>
      <c r="KB585"/>
      <c r="KC585"/>
      <c r="KD585"/>
      <c r="KE585"/>
      <c r="KF585"/>
      <c r="KG585"/>
      <c r="KH585"/>
      <c r="KI585"/>
      <c r="KJ585"/>
      <c r="KK585"/>
      <c r="KL585"/>
      <c r="KM585"/>
      <c r="KN585"/>
      <c r="KO585"/>
      <c r="KP585"/>
      <c r="KQ585"/>
      <c r="KR585"/>
      <c r="KS585"/>
      <c r="KT585"/>
      <c r="KU585"/>
      <c r="KV585"/>
      <c r="KW585"/>
      <c r="KX585"/>
      <c r="KY585"/>
      <c r="KZ585"/>
      <c r="LA585"/>
      <c r="LB585"/>
      <c r="LC585"/>
      <c r="LD585"/>
      <c r="LE585"/>
      <c r="LF585"/>
      <c r="LG585"/>
      <c r="LH585"/>
      <c r="LI585"/>
      <c r="LJ585"/>
      <c r="LK585"/>
      <c r="LL585"/>
      <c r="LM585"/>
      <c r="LN585"/>
      <c r="LO585"/>
      <c r="LP585"/>
      <c r="LQ585"/>
      <c r="LR585"/>
      <c r="LS585"/>
      <c r="LT585"/>
      <c r="LU585"/>
      <c r="LV585"/>
      <c r="LW585"/>
      <c r="LX585"/>
      <c r="LY585"/>
      <c r="LZ585"/>
      <c r="MA585"/>
      <c r="MB585"/>
      <c r="MC585"/>
      <c r="MD585"/>
      <c r="ME585"/>
      <c r="MF585"/>
      <c r="MG585"/>
      <c r="MH585"/>
      <c r="MI585"/>
      <c r="MJ585"/>
      <c r="MK585"/>
      <c r="ML585"/>
      <c r="MM585"/>
      <c r="MN585"/>
      <c r="MO585"/>
      <c r="MP585"/>
      <c r="MQ585"/>
      <c r="MR585"/>
      <c r="MS585"/>
      <c r="MT585"/>
      <c r="MU585"/>
      <c r="MV585"/>
      <c r="MW585"/>
      <c r="MX585"/>
      <c r="MY585"/>
      <c r="MZ585"/>
      <c r="NA585"/>
      <c r="NB585"/>
      <c r="NC585"/>
      <c r="ND585"/>
      <c r="NE585"/>
      <c r="NF585"/>
      <c r="NG585"/>
      <c r="NH585"/>
      <c r="NI585"/>
      <c r="NJ585"/>
      <c r="NK585"/>
      <c r="NL585"/>
      <c r="NM585"/>
      <c r="NN585"/>
      <c r="NO585"/>
      <c r="NP585"/>
      <c r="NQ585"/>
      <c r="NR585"/>
      <c r="NS585"/>
      <c r="NT585"/>
      <c r="NU585"/>
      <c r="NV585"/>
      <c r="NW585"/>
      <c r="NX585"/>
      <c r="NY585"/>
      <c r="NZ585"/>
      <c r="OA585"/>
      <c r="OB585"/>
      <c r="OC585"/>
      <c r="OD585"/>
      <c r="OE585"/>
      <c r="OF585"/>
      <c r="OG585"/>
      <c r="OH585"/>
      <c r="OI585"/>
      <c r="OJ585"/>
      <c r="OK585"/>
      <c r="OL585"/>
      <c r="OM585"/>
      <c r="ON585"/>
      <c r="OO585"/>
      <c r="OP585"/>
      <c r="OQ585"/>
      <c r="OR585"/>
      <c r="OS585"/>
      <c r="OT585"/>
      <c r="OU585"/>
      <c r="OV585"/>
      <c r="OW585"/>
      <c r="OX585"/>
      <c r="OY585"/>
      <c r="OZ585"/>
      <c r="PA585"/>
      <c r="PB585"/>
      <c r="PC585"/>
      <c r="PD585"/>
      <c r="PE585"/>
      <c r="PF585"/>
      <c r="PG585"/>
      <c r="PH585"/>
      <c r="PI585"/>
      <c r="PJ585"/>
      <c r="PK585"/>
      <c r="PL585"/>
      <c r="PM585"/>
      <c r="PN585"/>
      <c r="PO585"/>
      <c r="PP585"/>
      <c r="PQ585"/>
      <c r="PR585"/>
      <c r="PS585"/>
      <c r="PT585"/>
      <c r="PU585"/>
      <c r="PV585"/>
      <c r="PW585"/>
      <c r="PX585"/>
      <c r="PY585"/>
      <c r="PZ585"/>
      <c r="QA585"/>
      <c r="QB585"/>
      <c r="QC585"/>
      <c r="QD585"/>
      <c r="QE585"/>
      <c r="QF585"/>
      <c r="QG585"/>
      <c r="QH585"/>
      <c r="QI585"/>
      <c r="QJ585"/>
      <c r="QK585"/>
      <c r="QL585"/>
      <c r="QM585"/>
      <c r="QN585"/>
      <c r="QO585"/>
      <c r="QP585"/>
      <c r="QQ585"/>
      <c r="QR585"/>
      <c r="QS585"/>
      <c r="QT585"/>
      <c r="QU585"/>
      <c r="QV585"/>
      <c r="QW585"/>
      <c r="QX585"/>
      <c r="QY585"/>
      <c r="QZ585"/>
      <c r="RA585"/>
      <c r="RB585"/>
      <c r="RC585"/>
      <c r="RD585"/>
      <c r="RE585"/>
      <c r="RF585"/>
      <c r="RG585"/>
      <c r="RH585"/>
      <c r="RI585"/>
      <c r="RJ585"/>
      <c r="RK585"/>
      <c r="RL585"/>
      <c r="RM585"/>
      <c r="RN585"/>
      <c r="RO585"/>
      <c r="RP585"/>
      <c r="RQ585"/>
      <c r="RR585"/>
      <c r="RS585"/>
      <c r="RT585"/>
      <c r="RU585"/>
      <c r="RV585"/>
      <c r="RW585"/>
      <c r="RX585"/>
      <c r="RY585"/>
      <c r="RZ585"/>
      <c r="SA585"/>
      <c r="SB585"/>
      <c r="SC585"/>
      <c r="SD585"/>
      <c r="SE585"/>
      <c r="SF585"/>
      <c r="SG585"/>
      <c r="SH585"/>
      <c r="SI585"/>
      <c r="SJ585"/>
      <c r="SK585"/>
      <c r="SL585"/>
      <c r="SM585"/>
      <c r="SN585"/>
      <c r="SO585"/>
      <c r="SP585"/>
      <c r="SQ585"/>
      <c r="SR585"/>
      <c r="SS585"/>
      <c r="ST585"/>
      <c r="SU585"/>
      <c r="SV585"/>
      <c r="SW585"/>
      <c r="SX585"/>
      <c r="SY585"/>
      <c r="SZ585"/>
      <c r="TA585"/>
      <c r="TB585"/>
      <c r="TC585"/>
      <c r="TD585"/>
      <c r="TE585"/>
      <c r="TF585"/>
      <c r="TG585"/>
      <c r="TH585"/>
      <c r="TI585"/>
      <c r="TJ585"/>
      <c r="TK585"/>
      <c r="TL585"/>
      <c r="TM585"/>
      <c r="TN585"/>
      <c r="TO585"/>
      <c r="TP585"/>
      <c r="TQ585"/>
      <c r="TR585"/>
      <c r="TS585"/>
      <c r="TT585"/>
      <c r="TU585"/>
      <c r="TV585"/>
      <c r="TW585"/>
      <c r="TX585"/>
      <c r="TY585"/>
      <c r="TZ585"/>
      <c r="UA585"/>
      <c r="UB585"/>
      <c r="UC585"/>
      <c r="UD585"/>
      <c r="UE585"/>
      <c r="UF585"/>
      <c r="UG585"/>
      <c r="UH585"/>
      <c r="UI585"/>
      <c r="UJ585"/>
      <c r="UK585"/>
      <c r="UL585"/>
      <c r="UM585"/>
      <c r="UN585"/>
      <c r="UO585"/>
      <c r="UP585"/>
      <c r="UQ585"/>
      <c r="UR585"/>
      <c r="US585"/>
      <c r="UT585"/>
      <c r="UU585"/>
      <c r="UV585"/>
      <c r="UW585"/>
      <c r="UX585"/>
      <c r="UY585"/>
      <c r="UZ585"/>
      <c r="VA585"/>
      <c r="VB585"/>
      <c r="VC585"/>
      <c r="VD585"/>
      <c r="VE585"/>
      <c r="VF585"/>
      <c r="VG585"/>
      <c r="VH585"/>
      <c r="VI585"/>
      <c r="VJ585"/>
      <c r="VK585"/>
      <c r="VL585"/>
      <c r="VM585"/>
      <c r="VN585"/>
      <c r="VO585"/>
      <c r="VP585"/>
      <c r="VQ585"/>
      <c r="VR585"/>
      <c r="VS585"/>
      <c r="VT585"/>
      <c r="VU585"/>
      <c r="VV585"/>
      <c r="VW585"/>
      <c r="VX585"/>
      <c r="VY585"/>
      <c r="VZ585"/>
      <c r="WA585"/>
      <c r="WB585"/>
      <c r="WC585"/>
      <c r="WD585"/>
      <c r="WE585"/>
      <c r="WF585"/>
      <c r="WG585"/>
      <c r="WH585"/>
      <c r="WI585"/>
      <c r="WJ585"/>
      <c r="WK585"/>
      <c r="WL585"/>
      <c r="WM585"/>
      <c r="WN585"/>
      <c r="WO585"/>
      <c r="WP585"/>
      <c r="WQ585"/>
      <c r="WR585"/>
      <c r="WS585"/>
      <c r="WT585"/>
      <c r="WU585"/>
      <c r="WV585"/>
      <c r="WW585"/>
    </row>
    <row r="586" spans="1:621" s="41" customFormat="1" ht="76.5" hidden="1" customHeight="1" x14ac:dyDescent="0.25">
      <c r="A586" s="4">
        <f>A585+1</f>
        <v>458</v>
      </c>
      <c r="B586" s="315" t="s">
        <v>83</v>
      </c>
      <c r="C586" s="288" t="s">
        <v>3283</v>
      </c>
      <c r="D586" s="288" t="s">
        <v>3296</v>
      </c>
      <c r="E586" s="288" t="s">
        <v>3297</v>
      </c>
      <c r="F586" s="288" t="s">
        <v>3298</v>
      </c>
      <c r="G586" s="289">
        <v>44358.458333333336</v>
      </c>
      <c r="H586" s="123">
        <v>44358.65625</v>
      </c>
      <c r="I586" s="289">
        <v>44358.65625</v>
      </c>
      <c r="J586" s="188">
        <f>H586-G586</f>
        <v>0.19791666666424135</v>
      </c>
      <c r="K586" s="288" t="s">
        <v>3299</v>
      </c>
      <c r="L586" s="288"/>
      <c r="M586" s="288"/>
      <c r="N586" s="288"/>
      <c r="O586" s="288"/>
      <c r="P586" s="288"/>
      <c r="Q586" s="288"/>
      <c r="R586" s="288" t="s">
        <v>3300</v>
      </c>
      <c r="S586" s="288" t="s">
        <v>3301</v>
      </c>
      <c r="T586" s="288" t="s">
        <v>75</v>
      </c>
      <c r="U586" s="288">
        <v>50</v>
      </c>
      <c r="V586" s="288" t="s">
        <v>88</v>
      </c>
      <c r="W586" s="288">
        <v>0</v>
      </c>
      <c r="X586" s="331">
        <v>305</v>
      </c>
      <c r="Y586" s="50">
        <f t="shared" si="79"/>
        <v>4.7499999999417923</v>
      </c>
      <c r="Z586"/>
      <c r="AA586"/>
      <c r="AB586"/>
      <c r="AC586"/>
      <c r="AD586"/>
      <c r="AE586">
        <v>1</v>
      </c>
      <c r="AF586"/>
      <c r="AG586"/>
      <c r="AH586"/>
      <c r="AI586"/>
      <c r="AJ586"/>
      <c r="AK586"/>
      <c r="AL586"/>
      <c r="AM586"/>
      <c r="AN586"/>
      <c r="AO586"/>
      <c r="AP586"/>
      <c r="AQ586"/>
      <c r="AR586"/>
      <c r="AS586"/>
      <c r="AT586"/>
      <c r="AU586"/>
      <c r="AV586" s="53" t="s">
        <v>95</v>
      </c>
      <c r="AW586" s="53" t="s">
        <v>90</v>
      </c>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c r="DY586"/>
      <c r="DZ586"/>
      <c r="EA586"/>
      <c r="EB586"/>
      <c r="EC586"/>
      <c r="ED586"/>
      <c r="EE586"/>
      <c r="EF586"/>
      <c r="EG586"/>
      <c r="EH586"/>
      <c r="EI586"/>
      <c r="EJ586"/>
      <c r="EK586"/>
      <c r="EL586"/>
      <c r="EM586"/>
      <c r="EN586"/>
      <c r="EO586"/>
      <c r="EP586"/>
      <c r="EQ586"/>
      <c r="ER586"/>
      <c r="ES586"/>
      <c r="ET586"/>
      <c r="EU586"/>
      <c r="EV586"/>
      <c r="EW586"/>
      <c r="EX586"/>
      <c r="EY586"/>
      <c r="EZ586"/>
      <c r="FA586"/>
      <c r="FB586"/>
      <c r="FC586"/>
      <c r="FD586"/>
      <c r="FE586"/>
      <c r="FF586"/>
      <c r="FG586"/>
      <c r="FH586"/>
      <c r="FI586"/>
      <c r="FJ586"/>
      <c r="FK586"/>
      <c r="FL586"/>
      <c r="FM586"/>
      <c r="FN586"/>
      <c r="FO586"/>
      <c r="FP586"/>
      <c r="FQ586"/>
      <c r="FR586"/>
      <c r="FS586"/>
      <c r="FT586"/>
      <c r="FU586"/>
      <c r="FV586"/>
      <c r="FW586"/>
      <c r="FX586"/>
      <c r="FY586"/>
      <c r="FZ586"/>
      <c r="GA586"/>
      <c r="GB586"/>
      <c r="GC586"/>
      <c r="GD586"/>
      <c r="GE586"/>
      <c r="GF586"/>
      <c r="GG586"/>
      <c r="GH586"/>
      <c r="GI586"/>
      <c r="GJ586"/>
      <c r="GK586"/>
      <c r="GL586"/>
      <c r="GM586"/>
      <c r="GN586"/>
      <c r="GO586"/>
      <c r="GP586"/>
      <c r="GQ586"/>
      <c r="GR586"/>
      <c r="GS586"/>
      <c r="GT586"/>
      <c r="GU586"/>
      <c r="GV586"/>
      <c r="GW586"/>
      <c r="GX586"/>
      <c r="GY586"/>
      <c r="GZ586"/>
      <c r="HA586"/>
      <c r="HB586"/>
      <c r="HC586"/>
      <c r="HD586"/>
      <c r="HE586"/>
      <c r="HF586"/>
      <c r="HG586"/>
      <c r="HH586"/>
      <c r="HI586"/>
      <c r="HJ586"/>
      <c r="HK586"/>
      <c r="HL586"/>
      <c r="HM586"/>
      <c r="HN586"/>
      <c r="HO586"/>
      <c r="HP586"/>
      <c r="HQ586"/>
      <c r="HR586"/>
      <c r="HS586"/>
      <c r="HT586"/>
      <c r="HU586"/>
      <c r="HV586"/>
      <c r="HW586"/>
      <c r="HX586"/>
      <c r="HY586"/>
      <c r="HZ586"/>
      <c r="IA586"/>
      <c r="IB586"/>
      <c r="IC586"/>
      <c r="ID586"/>
      <c r="IE586"/>
      <c r="IF586"/>
      <c r="IG586"/>
      <c r="IH586"/>
      <c r="II586"/>
      <c r="IJ586"/>
      <c r="IK586"/>
      <c r="IL586"/>
      <c r="IM586"/>
      <c r="IN586"/>
      <c r="IO586"/>
      <c r="IP586"/>
      <c r="IQ586"/>
      <c r="IR586"/>
      <c r="IS586"/>
      <c r="IT586"/>
      <c r="IU586"/>
      <c r="IV586"/>
      <c r="IW586"/>
      <c r="IX586"/>
      <c r="IY586"/>
      <c r="IZ586"/>
      <c r="JA586"/>
      <c r="JB586"/>
      <c r="JC586"/>
      <c r="JD586"/>
      <c r="JE586"/>
      <c r="JF586"/>
      <c r="JG586"/>
      <c r="JH586"/>
      <c r="JI586"/>
      <c r="JJ586"/>
      <c r="JK586"/>
      <c r="JL586"/>
      <c r="JM586"/>
      <c r="JN586"/>
      <c r="JO586"/>
      <c r="JP586"/>
      <c r="JQ586"/>
      <c r="JR586"/>
      <c r="JS586"/>
      <c r="JT586"/>
      <c r="JU586"/>
      <c r="JV586"/>
      <c r="JW586"/>
      <c r="JX586"/>
      <c r="JY586"/>
      <c r="JZ586"/>
      <c r="KA586"/>
      <c r="KB586"/>
      <c r="KC586"/>
      <c r="KD586"/>
      <c r="KE586"/>
      <c r="KF586"/>
      <c r="KG586"/>
      <c r="KH586"/>
      <c r="KI586"/>
      <c r="KJ586"/>
      <c r="KK586"/>
      <c r="KL586"/>
      <c r="KM586"/>
      <c r="KN586"/>
      <c r="KO586"/>
      <c r="KP586"/>
      <c r="KQ586"/>
      <c r="KR586"/>
      <c r="KS586"/>
      <c r="KT586"/>
      <c r="KU586"/>
      <c r="KV586"/>
      <c r="KW586"/>
      <c r="KX586"/>
      <c r="KY586"/>
      <c r="KZ586"/>
      <c r="LA586"/>
      <c r="LB586"/>
      <c r="LC586"/>
      <c r="LD586"/>
      <c r="LE586"/>
      <c r="LF586"/>
      <c r="LG586"/>
      <c r="LH586"/>
      <c r="LI586"/>
      <c r="LJ586"/>
      <c r="LK586"/>
      <c r="LL586"/>
      <c r="LM586"/>
      <c r="LN586"/>
      <c r="LO586"/>
      <c r="LP586"/>
      <c r="LQ586"/>
      <c r="LR586"/>
      <c r="LS586"/>
      <c r="LT586"/>
      <c r="LU586"/>
      <c r="LV586"/>
      <c r="LW586"/>
      <c r="LX586"/>
      <c r="LY586"/>
      <c r="LZ586"/>
      <c r="MA586"/>
      <c r="MB586"/>
      <c r="MC586"/>
      <c r="MD586"/>
      <c r="ME586"/>
      <c r="MF586"/>
      <c r="MG586"/>
      <c r="MH586"/>
      <c r="MI586"/>
      <c r="MJ586"/>
      <c r="MK586"/>
      <c r="ML586"/>
      <c r="MM586"/>
      <c r="MN586"/>
      <c r="MO586"/>
      <c r="MP586"/>
      <c r="MQ586"/>
      <c r="MR586"/>
      <c r="MS586"/>
      <c r="MT586"/>
      <c r="MU586"/>
      <c r="MV586"/>
      <c r="MW586"/>
      <c r="MX586"/>
      <c r="MY586"/>
      <c r="MZ586"/>
      <c r="NA586"/>
      <c r="NB586"/>
      <c r="NC586"/>
      <c r="ND586"/>
      <c r="NE586"/>
      <c r="NF586"/>
      <c r="NG586"/>
      <c r="NH586"/>
      <c r="NI586"/>
      <c r="NJ586"/>
      <c r="NK586"/>
      <c r="NL586"/>
      <c r="NM586"/>
      <c r="NN586"/>
      <c r="NO586"/>
      <c r="NP586"/>
      <c r="NQ586"/>
      <c r="NR586"/>
      <c r="NS586"/>
      <c r="NT586"/>
      <c r="NU586"/>
      <c r="NV586"/>
      <c r="NW586"/>
      <c r="NX586"/>
      <c r="NY586"/>
      <c r="NZ586"/>
      <c r="OA586"/>
      <c r="OB586"/>
      <c r="OC586"/>
      <c r="OD586"/>
      <c r="OE586"/>
      <c r="OF586"/>
      <c r="OG586"/>
      <c r="OH586"/>
      <c r="OI586"/>
      <c r="OJ586"/>
      <c r="OK586"/>
      <c r="OL586"/>
      <c r="OM586"/>
      <c r="ON586"/>
      <c r="OO586"/>
      <c r="OP586"/>
      <c r="OQ586"/>
      <c r="OR586"/>
      <c r="OS586"/>
      <c r="OT586"/>
      <c r="OU586"/>
      <c r="OV586"/>
      <c r="OW586"/>
      <c r="OX586"/>
      <c r="OY586"/>
      <c r="OZ586"/>
      <c r="PA586"/>
      <c r="PB586"/>
      <c r="PC586"/>
      <c r="PD586"/>
      <c r="PE586"/>
      <c r="PF586"/>
      <c r="PG586"/>
      <c r="PH586"/>
      <c r="PI586"/>
      <c r="PJ586"/>
      <c r="PK586"/>
      <c r="PL586"/>
      <c r="PM586"/>
      <c r="PN586"/>
      <c r="PO586"/>
      <c r="PP586"/>
      <c r="PQ586"/>
      <c r="PR586"/>
      <c r="PS586"/>
      <c r="PT586"/>
      <c r="PU586"/>
      <c r="PV586"/>
      <c r="PW586"/>
      <c r="PX586"/>
      <c r="PY586"/>
      <c r="PZ586"/>
      <c r="QA586"/>
      <c r="QB586"/>
      <c r="QC586"/>
      <c r="QD586"/>
      <c r="QE586"/>
      <c r="QF586"/>
      <c r="QG586"/>
      <c r="QH586"/>
      <c r="QI586"/>
      <c r="QJ586"/>
      <c r="QK586"/>
      <c r="QL586"/>
      <c r="QM586"/>
      <c r="QN586"/>
      <c r="QO586"/>
      <c r="QP586"/>
      <c r="QQ586"/>
      <c r="QR586"/>
      <c r="QS586"/>
      <c r="QT586"/>
      <c r="QU586"/>
      <c r="QV586"/>
      <c r="QW586"/>
      <c r="QX586"/>
      <c r="QY586"/>
      <c r="QZ586"/>
      <c r="RA586"/>
      <c r="RB586"/>
      <c r="RC586"/>
      <c r="RD586"/>
      <c r="RE586"/>
      <c r="RF586"/>
      <c r="RG586"/>
      <c r="RH586"/>
      <c r="RI586"/>
      <c r="RJ586"/>
      <c r="RK586"/>
      <c r="RL586"/>
      <c r="RM586"/>
      <c r="RN586"/>
      <c r="RO586"/>
      <c r="RP586"/>
      <c r="RQ586"/>
      <c r="RR586"/>
      <c r="RS586"/>
      <c r="RT586"/>
      <c r="RU586"/>
      <c r="RV586"/>
      <c r="RW586"/>
      <c r="RX586"/>
      <c r="RY586"/>
      <c r="RZ586"/>
      <c r="SA586"/>
      <c r="SB586"/>
      <c r="SC586"/>
      <c r="SD586"/>
      <c r="SE586"/>
      <c r="SF586"/>
      <c r="SG586"/>
      <c r="SH586"/>
      <c r="SI586"/>
      <c r="SJ586"/>
      <c r="SK586"/>
      <c r="SL586"/>
      <c r="SM586"/>
      <c r="SN586"/>
      <c r="SO586"/>
      <c r="SP586"/>
      <c r="SQ586"/>
      <c r="SR586"/>
      <c r="SS586"/>
      <c r="ST586"/>
      <c r="SU586"/>
      <c r="SV586"/>
      <c r="SW586"/>
      <c r="SX586"/>
      <c r="SY586"/>
      <c r="SZ586"/>
      <c r="TA586"/>
      <c r="TB586"/>
      <c r="TC586"/>
      <c r="TD586"/>
      <c r="TE586"/>
      <c r="TF586"/>
      <c r="TG586"/>
      <c r="TH586"/>
      <c r="TI586"/>
      <c r="TJ586"/>
      <c r="TK586"/>
      <c r="TL586"/>
      <c r="TM586"/>
      <c r="TN586"/>
      <c r="TO586"/>
      <c r="TP586"/>
      <c r="TQ586"/>
      <c r="TR586"/>
      <c r="TS586"/>
      <c r="TT586"/>
      <c r="TU586"/>
      <c r="TV586"/>
      <c r="TW586"/>
      <c r="TX586"/>
      <c r="TY586"/>
      <c r="TZ586"/>
      <c r="UA586"/>
      <c r="UB586"/>
      <c r="UC586"/>
      <c r="UD586"/>
      <c r="UE586"/>
      <c r="UF586"/>
      <c r="UG586"/>
      <c r="UH586"/>
      <c r="UI586"/>
      <c r="UJ586"/>
      <c r="UK586"/>
      <c r="UL586"/>
      <c r="UM586"/>
      <c r="UN586"/>
      <c r="UO586"/>
      <c r="UP586"/>
      <c r="UQ586"/>
      <c r="UR586"/>
      <c r="US586"/>
      <c r="UT586"/>
      <c r="UU586"/>
      <c r="UV586"/>
      <c r="UW586"/>
      <c r="UX586"/>
      <c r="UY586"/>
      <c r="UZ586"/>
      <c r="VA586"/>
      <c r="VB586"/>
      <c r="VC586"/>
      <c r="VD586"/>
      <c r="VE586"/>
      <c r="VF586"/>
      <c r="VG586"/>
      <c r="VH586"/>
      <c r="VI586"/>
      <c r="VJ586"/>
      <c r="VK586"/>
      <c r="VL586"/>
      <c r="VM586"/>
      <c r="VN586"/>
      <c r="VO586"/>
      <c r="VP586"/>
      <c r="VQ586"/>
      <c r="VR586"/>
      <c r="VS586"/>
      <c r="VT586"/>
      <c r="VU586"/>
      <c r="VV586"/>
      <c r="VW586"/>
      <c r="VX586"/>
      <c r="VY586"/>
      <c r="VZ586"/>
      <c r="WA586"/>
      <c r="WB586"/>
      <c r="WC586"/>
      <c r="WD586"/>
      <c r="WE586"/>
      <c r="WF586"/>
      <c r="WG586"/>
      <c r="WH586"/>
      <c r="WI586"/>
      <c r="WJ586"/>
      <c r="WK586"/>
      <c r="WL586"/>
      <c r="WM586"/>
      <c r="WN586"/>
      <c r="WO586"/>
      <c r="WP586"/>
      <c r="WQ586"/>
      <c r="WR586"/>
      <c r="WS586"/>
      <c r="WT586"/>
      <c r="WU586"/>
      <c r="WV586"/>
      <c r="WW586"/>
    </row>
    <row r="587" spans="1:621" s="41" customFormat="1" ht="167.25" hidden="1" customHeight="1" x14ac:dyDescent="0.25">
      <c r="A587" s="4">
        <f>A586+1</f>
        <v>459</v>
      </c>
      <c r="B587" s="315" t="s">
        <v>80</v>
      </c>
      <c r="C587" s="288" t="s">
        <v>2913</v>
      </c>
      <c r="D587" s="288" t="s">
        <v>2713</v>
      </c>
      <c r="E587" s="288" t="s">
        <v>3302</v>
      </c>
      <c r="F587" s="288" t="s">
        <v>3303</v>
      </c>
      <c r="G587" s="308">
        <v>44358.704861111109</v>
      </c>
      <c r="H587" s="58">
        <v>44358.763888888891</v>
      </c>
      <c r="I587" s="308">
        <v>44364.826388888891</v>
      </c>
      <c r="J587" s="45">
        <v>5.9027777777777783E-2</v>
      </c>
      <c r="K587" s="299" t="s">
        <v>3304</v>
      </c>
      <c r="L587" s="299">
        <v>1</v>
      </c>
      <c r="M587" s="299"/>
      <c r="N587" s="299">
        <v>1</v>
      </c>
      <c r="O587" s="299">
        <v>1</v>
      </c>
      <c r="P587" s="299">
        <v>1</v>
      </c>
      <c r="Q587" s="299"/>
      <c r="R587" s="299" t="s">
        <v>3305</v>
      </c>
      <c r="S587" s="299" t="s">
        <v>3418</v>
      </c>
      <c r="T587" s="299" t="s">
        <v>75</v>
      </c>
      <c r="U587" s="299">
        <v>50</v>
      </c>
      <c r="V587" s="299" t="s">
        <v>76</v>
      </c>
      <c r="W587" s="394">
        <v>1</v>
      </c>
      <c r="X587" s="331">
        <v>306</v>
      </c>
      <c r="Y587" s="50">
        <f t="shared" si="79"/>
        <v>1.4166666666666667</v>
      </c>
      <c r="Z587"/>
      <c r="AA587">
        <v>1</v>
      </c>
      <c r="AB587"/>
      <c r="AC587"/>
      <c r="AD587"/>
      <c r="AE587"/>
      <c r="AF587"/>
      <c r="AG587"/>
      <c r="AH587"/>
      <c r="AI587"/>
      <c r="AJ587"/>
      <c r="AK587"/>
      <c r="AL587"/>
      <c r="AM587"/>
      <c r="AN587"/>
      <c r="AO587"/>
      <c r="AP587"/>
      <c r="AQ587"/>
      <c r="AR587"/>
      <c r="AS587"/>
      <c r="AT587"/>
      <c r="AU587"/>
      <c r="AV587" s="53" t="s">
        <v>89</v>
      </c>
      <c r="AW587" s="53" t="s">
        <v>91</v>
      </c>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c r="DY587"/>
      <c r="DZ587"/>
      <c r="EA587"/>
      <c r="EB587"/>
      <c r="EC587"/>
      <c r="ED587"/>
      <c r="EE587"/>
      <c r="EF587"/>
      <c r="EG587"/>
      <c r="EH587"/>
      <c r="EI587"/>
      <c r="EJ587"/>
      <c r="EK587"/>
      <c r="EL587"/>
      <c r="EM587"/>
      <c r="EN587"/>
      <c r="EO587"/>
      <c r="EP587"/>
      <c r="EQ587"/>
      <c r="ER587"/>
      <c r="ES587"/>
      <c r="ET587"/>
      <c r="EU587"/>
      <c r="EV587"/>
      <c r="EW587"/>
      <c r="EX587"/>
      <c r="EY587"/>
      <c r="EZ587"/>
      <c r="FA587"/>
      <c r="FB587"/>
      <c r="FC587"/>
      <c r="FD587"/>
      <c r="FE587"/>
      <c r="FF587"/>
      <c r="FG587"/>
      <c r="FH587"/>
      <c r="FI587"/>
      <c r="FJ587"/>
      <c r="FK587"/>
      <c r="FL587"/>
      <c r="FM587"/>
      <c r="FN587"/>
      <c r="FO587"/>
      <c r="FP587"/>
      <c r="FQ587"/>
      <c r="FR587"/>
      <c r="FS587"/>
      <c r="FT587"/>
      <c r="FU587"/>
      <c r="FV587"/>
      <c r="FW587"/>
      <c r="FX587"/>
      <c r="FY587"/>
      <c r="FZ587"/>
      <c r="GA587"/>
      <c r="GB587"/>
      <c r="GC587"/>
      <c r="GD587"/>
      <c r="GE587"/>
      <c r="GF587"/>
      <c r="GG587"/>
      <c r="GH587"/>
      <c r="GI587"/>
      <c r="GJ587"/>
      <c r="GK587"/>
      <c r="GL587"/>
      <c r="GM587"/>
      <c r="GN587"/>
      <c r="GO587"/>
      <c r="GP587"/>
      <c r="GQ587"/>
      <c r="GR587"/>
      <c r="GS587"/>
      <c r="GT587"/>
      <c r="GU587"/>
      <c r="GV587"/>
      <c r="GW587"/>
      <c r="GX587"/>
      <c r="GY587"/>
      <c r="GZ587"/>
      <c r="HA587"/>
      <c r="HB587"/>
      <c r="HC587"/>
      <c r="HD587"/>
      <c r="HE587"/>
      <c r="HF587"/>
      <c r="HG587"/>
      <c r="HH587"/>
      <c r="HI587"/>
      <c r="HJ587"/>
      <c r="HK587"/>
      <c r="HL587"/>
      <c r="HM587"/>
      <c r="HN587"/>
      <c r="HO587"/>
      <c r="HP587"/>
      <c r="HQ587"/>
      <c r="HR587"/>
      <c r="HS587"/>
      <c r="HT587"/>
      <c r="HU587"/>
      <c r="HV587"/>
      <c r="HW587"/>
      <c r="HX587"/>
      <c r="HY587"/>
      <c r="HZ587"/>
      <c r="IA587"/>
      <c r="IB587"/>
      <c r="IC587"/>
      <c r="ID587"/>
      <c r="IE587"/>
      <c r="IF587"/>
      <c r="IG587"/>
      <c r="IH587"/>
      <c r="II587"/>
      <c r="IJ587"/>
      <c r="IK587"/>
      <c r="IL587"/>
      <c r="IM587"/>
      <c r="IN587"/>
      <c r="IO587"/>
      <c r="IP587"/>
      <c r="IQ587"/>
      <c r="IR587"/>
      <c r="IS587"/>
      <c r="IT587"/>
      <c r="IU587"/>
      <c r="IV587"/>
      <c r="IW587"/>
      <c r="IX587"/>
      <c r="IY587"/>
      <c r="IZ587"/>
      <c r="JA587"/>
      <c r="JB587"/>
      <c r="JC587"/>
      <c r="JD587"/>
      <c r="JE587"/>
      <c r="JF587"/>
      <c r="JG587"/>
      <c r="JH587"/>
      <c r="JI587"/>
      <c r="JJ587"/>
      <c r="JK587"/>
      <c r="JL587"/>
      <c r="JM587"/>
      <c r="JN587"/>
      <c r="JO587"/>
      <c r="JP587"/>
      <c r="JQ587"/>
      <c r="JR587"/>
      <c r="JS587"/>
      <c r="JT587"/>
      <c r="JU587"/>
      <c r="JV587"/>
      <c r="JW587"/>
      <c r="JX587"/>
      <c r="JY587"/>
      <c r="JZ587"/>
      <c r="KA587"/>
      <c r="KB587"/>
      <c r="KC587"/>
      <c r="KD587"/>
      <c r="KE587"/>
      <c r="KF587"/>
      <c r="KG587"/>
      <c r="KH587"/>
      <c r="KI587"/>
      <c r="KJ587"/>
      <c r="KK587"/>
      <c r="KL587"/>
      <c r="KM587"/>
      <c r="KN587"/>
      <c r="KO587"/>
      <c r="KP587"/>
      <c r="KQ587"/>
      <c r="KR587"/>
      <c r="KS587"/>
      <c r="KT587"/>
      <c r="KU587"/>
      <c r="KV587"/>
      <c r="KW587"/>
      <c r="KX587"/>
      <c r="KY587"/>
      <c r="KZ587"/>
      <c r="LA587"/>
      <c r="LB587"/>
      <c r="LC587"/>
      <c r="LD587"/>
      <c r="LE587"/>
      <c r="LF587"/>
      <c r="LG587"/>
      <c r="LH587"/>
      <c r="LI587"/>
      <c r="LJ587"/>
      <c r="LK587"/>
      <c r="LL587"/>
      <c r="LM587"/>
      <c r="LN587"/>
      <c r="LO587"/>
      <c r="LP587"/>
      <c r="LQ587"/>
      <c r="LR587"/>
      <c r="LS587"/>
      <c r="LT587"/>
      <c r="LU587"/>
      <c r="LV587"/>
      <c r="LW587"/>
      <c r="LX587"/>
      <c r="LY587"/>
      <c r="LZ587"/>
      <c r="MA587"/>
      <c r="MB587"/>
      <c r="MC587"/>
      <c r="MD587"/>
      <c r="ME587"/>
      <c r="MF587"/>
      <c r="MG587"/>
      <c r="MH587"/>
      <c r="MI587"/>
      <c r="MJ587"/>
      <c r="MK587"/>
      <c r="ML587"/>
      <c r="MM587"/>
      <c r="MN587"/>
      <c r="MO587"/>
      <c r="MP587"/>
      <c r="MQ587"/>
      <c r="MR587"/>
      <c r="MS587"/>
      <c r="MT587"/>
      <c r="MU587"/>
      <c r="MV587"/>
      <c r="MW587"/>
      <c r="MX587"/>
      <c r="MY587"/>
      <c r="MZ587"/>
      <c r="NA587"/>
      <c r="NB587"/>
      <c r="NC587"/>
      <c r="ND587"/>
      <c r="NE587"/>
      <c r="NF587"/>
      <c r="NG587"/>
      <c r="NH587"/>
      <c r="NI587"/>
      <c r="NJ587"/>
      <c r="NK587"/>
      <c r="NL587"/>
      <c r="NM587"/>
      <c r="NN587"/>
      <c r="NO587"/>
      <c r="NP587"/>
      <c r="NQ587"/>
      <c r="NR587"/>
      <c r="NS587"/>
      <c r="NT587"/>
      <c r="NU587"/>
      <c r="NV587"/>
      <c r="NW587"/>
      <c r="NX587"/>
      <c r="NY587"/>
      <c r="NZ587"/>
      <c r="OA587"/>
      <c r="OB587"/>
      <c r="OC587"/>
      <c r="OD587"/>
      <c r="OE587"/>
      <c r="OF587"/>
      <c r="OG587"/>
      <c r="OH587"/>
      <c r="OI587"/>
      <c r="OJ587"/>
      <c r="OK587"/>
      <c r="OL587"/>
      <c r="OM587"/>
      <c r="ON587"/>
      <c r="OO587"/>
      <c r="OP587"/>
      <c r="OQ587"/>
      <c r="OR587"/>
      <c r="OS587"/>
      <c r="OT587"/>
      <c r="OU587"/>
      <c r="OV587"/>
      <c r="OW587"/>
      <c r="OX587"/>
      <c r="OY587"/>
      <c r="OZ587"/>
      <c r="PA587"/>
      <c r="PB587"/>
      <c r="PC587"/>
      <c r="PD587"/>
      <c r="PE587"/>
      <c r="PF587"/>
      <c r="PG587"/>
      <c r="PH587"/>
      <c r="PI587"/>
      <c r="PJ587"/>
      <c r="PK587"/>
      <c r="PL587"/>
      <c r="PM587"/>
      <c r="PN587"/>
      <c r="PO587"/>
      <c r="PP587"/>
      <c r="PQ587"/>
      <c r="PR587"/>
      <c r="PS587"/>
      <c r="PT587"/>
      <c r="PU587"/>
      <c r="PV587"/>
      <c r="PW587"/>
      <c r="PX587"/>
      <c r="PY587"/>
      <c r="PZ587"/>
      <c r="QA587"/>
      <c r="QB587"/>
      <c r="QC587"/>
      <c r="QD587"/>
      <c r="QE587"/>
      <c r="QF587"/>
      <c r="QG587"/>
      <c r="QH587"/>
      <c r="QI587"/>
      <c r="QJ587"/>
      <c r="QK587"/>
      <c r="QL587"/>
      <c r="QM587"/>
      <c r="QN587"/>
      <c r="QO587"/>
      <c r="QP587"/>
      <c r="QQ587"/>
      <c r="QR587"/>
      <c r="QS587"/>
      <c r="QT587"/>
      <c r="QU587"/>
      <c r="QV587"/>
      <c r="QW587"/>
      <c r="QX587"/>
      <c r="QY587"/>
      <c r="QZ587"/>
      <c r="RA587"/>
      <c r="RB587"/>
      <c r="RC587"/>
      <c r="RD587"/>
      <c r="RE587"/>
      <c r="RF587"/>
      <c r="RG587"/>
      <c r="RH587"/>
      <c r="RI587"/>
      <c r="RJ587"/>
      <c r="RK587"/>
      <c r="RL587"/>
      <c r="RM587"/>
      <c r="RN587"/>
      <c r="RO587"/>
      <c r="RP587"/>
      <c r="RQ587"/>
      <c r="RR587"/>
      <c r="RS587"/>
      <c r="RT587"/>
      <c r="RU587"/>
      <c r="RV587"/>
      <c r="RW587"/>
      <c r="RX587"/>
      <c r="RY587"/>
      <c r="RZ587"/>
      <c r="SA587"/>
      <c r="SB587"/>
      <c r="SC587"/>
      <c r="SD587"/>
      <c r="SE587"/>
      <c r="SF587"/>
      <c r="SG587"/>
      <c r="SH587"/>
      <c r="SI587"/>
      <c r="SJ587"/>
      <c r="SK587"/>
      <c r="SL587"/>
      <c r="SM587"/>
      <c r="SN587"/>
      <c r="SO587"/>
      <c r="SP587"/>
      <c r="SQ587"/>
      <c r="SR587"/>
      <c r="SS587"/>
      <c r="ST587"/>
      <c r="SU587"/>
      <c r="SV587"/>
      <c r="SW587"/>
      <c r="SX587"/>
      <c r="SY587"/>
      <c r="SZ587"/>
      <c r="TA587"/>
      <c r="TB587"/>
      <c r="TC587"/>
      <c r="TD587"/>
      <c r="TE587"/>
      <c r="TF587"/>
      <c r="TG587"/>
      <c r="TH587"/>
      <c r="TI587"/>
      <c r="TJ587"/>
      <c r="TK587"/>
      <c r="TL587"/>
      <c r="TM587"/>
      <c r="TN587"/>
      <c r="TO587"/>
      <c r="TP587"/>
      <c r="TQ587"/>
      <c r="TR587"/>
      <c r="TS587"/>
      <c r="TT587"/>
      <c r="TU587"/>
      <c r="TV587"/>
      <c r="TW587"/>
      <c r="TX587"/>
      <c r="TY587"/>
      <c r="TZ587"/>
      <c r="UA587"/>
      <c r="UB587"/>
      <c r="UC587"/>
      <c r="UD587"/>
      <c r="UE587"/>
      <c r="UF587"/>
      <c r="UG587"/>
      <c r="UH587"/>
      <c r="UI587"/>
      <c r="UJ587"/>
      <c r="UK587"/>
      <c r="UL587"/>
      <c r="UM587"/>
      <c r="UN587"/>
      <c r="UO587"/>
      <c r="UP587"/>
      <c r="UQ587"/>
      <c r="UR587"/>
      <c r="US587"/>
      <c r="UT587"/>
      <c r="UU587"/>
      <c r="UV587"/>
      <c r="UW587"/>
      <c r="UX587"/>
      <c r="UY587"/>
      <c r="UZ587"/>
      <c r="VA587"/>
      <c r="VB587"/>
      <c r="VC587"/>
      <c r="VD587"/>
      <c r="VE587"/>
      <c r="VF587"/>
      <c r="VG587"/>
      <c r="VH587"/>
      <c r="VI587"/>
      <c r="VJ587"/>
      <c r="VK587"/>
      <c r="VL587"/>
      <c r="VM587"/>
      <c r="VN587"/>
      <c r="VO587"/>
      <c r="VP587"/>
      <c r="VQ587"/>
      <c r="VR587"/>
      <c r="VS587"/>
      <c r="VT587"/>
      <c r="VU587"/>
      <c r="VV587"/>
      <c r="VW587"/>
      <c r="VX587"/>
      <c r="VY587"/>
      <c r="VZ587"/>
      <c r="WA587"/>
      <c r="WB587"/>
      <c r="WC587"/>
      <c r="WD587"/>
      <c r="WE587"/>
      <c r="WF587"/>
      <c r="WG587"/>
      <c r="WH587"/>
      <c r="WI587"/>
      <c r="WJ587"/>
      <c r="WK587"/>
      <c r="WL587"/>
      <c r="WM587"/>
      <c r="WN587"/>
      <c r="WO587"/>
      <c r="WP587"/>
      <c r="WQ587"/>
      <c r="WR587"/>
      <c r="WS587"/>
      <c r="WT587"/>
      <c r="WU587"/>
      <c r="WV587"/>
      <c r="WW587"/>
    </row>
    <row r="588" spans="1:621" s="41" customFormat="1" ht="34.5" hidden="1" customHeight="1" x14ac:dyDescent="0.25">
      <c r="A588" s="714">
        <f>A587+1</f>
        <v>460</v>
      </c>
      <c r="B588" s="630" t="s">
        <v>74</v>
      </c>
      <c r="C588" s="717" t="s">
        <v>172</v>
      </c>
      <c r="D588" s="717" t="s">
        <v>3306</v>
      </c>
      <c r="E588" s="717" t="s">
        <v>3307</v>
      </c>
      <c r="F588" s="306" t="s">
        <v>3308</v>
      </c>
      <c r="G588" s="621">
        <v>44358.736111111109</v>
      </c>
      <c r="H588" s="216">
        <v>44358.843055555553</v>
      </c>
      <c r="I588" s="736">
        <v>44368.919444444444</v>
      </c>
      <c r="J588" s="45">
        <f>H588-G588</f>
        <v>0.10694444444379769</v>
      </c>
      <c r="K588" s="309" t="s">
        <v>3309</v>
      </c>
      <c r="L588" s="309"/>
      <c r="M588" s="309"/>
      <c r="N588" s="309"/>
      <c r="O588" s="309" t="s">
        <v>2211</v>
      </c>
      <c r="P588" s="309"/>
      <c r="Q588" s="309"/>
      <c r="R588" s="719" t="s">
        <v>3310</v>
      </c>
      <c r="S588" s="719" t="s">
        <v>3507</v>
      </c>
      <c r="T588" s="720" t="s">
        <v>75</v>
      </c>
      <c r="U588" s="632">
        <v>920</v>
      </c>
      <c r="V588" s="719" t="s">
        <v>76</v>
      </c>
      <c r="W588" s="719">
        <v>1</v>
      </c>
      <c r="X588" s="676" t="s">
        <v>189</v>
      </c>
      <c r="Y588" s="50">
        <f t="shared" si="79"/>
        <v>2.5666666666511446</v>
      </c>
      <c r="Z588"/>
      <c r="AA588">
        <v>1</v>
      </c>
      <c r="AB588"/>
      <c r="AC588"/>
      <c r="AD588"/>
      <c r="AE588"/>
      <c r="AF588"/>
      <c r="AG588"/>
      <c r="AH588"/>
      <c r="AI588"/>
      <c r="AJ588"/>
      <c r="AK588"/>
      <c r="AL588"/>
      <c r="AM588"/>
      <c r="AN588"/>
      <c r="AO588"/>
      <c r="AP588"/>
      <c r="AQ588"/>
      <c r="AR588"/>
      <c r="AS588"/>
      <c r="AT588"/>
      <c r="AU588"/>
      <c r="AV588" s="53" t="s">
        <v>89</v>
      </c>
      <c r="AW588" s="53" t="s">
        <v>91</v>
      </c>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c r="DY588"/>
      <c r="DZ588"/>
      <c r="EA588"/>
      <c r="EB588"/>
      <c r="EC588"/>
      <c r="ED588"/>
      <c r="EE588"/>
      <c r="EF588"/>
      <c r="EG588"/>
      <c r="EH588"/>
      <c r="EI588"/>
      <c r="EJ588"/>
      <c r="EK588"/>
      <c r="EL588"/>
      <c r="EM588"/>
      <c r="EN588"/>
      <c r="EO588"/>
      <c r="EP588"/>
      <c r="EQ588"/>
      <c r="ER588"/>
      <c r="ES588"/>
      <c r="ET588"/>
      <c r="EU588"/>
      <c r="EV588"/>
      <c r="EW588"/>
      <c r="EX588"/>
      <c r="EY588"/>
      <c r="EZ588"/>
      <c r="FA588"/>
      <c r="FB588"/>
      <c r="FC588"/>
      <c r="FD588"/>
      <c r="FE588"/>
      <c r="FF588"/>
      <c r="FG588"/>
      <c r="FH588"/>
      <c r="FI588"/>
      <c r="FJ588"/>
      <c r="FK588"/>
      <c r="FL588"/>
      <c r="FM588"/>
      <c r="FN588"/>
      <c r="FO588"/>
      <c r="FP588"/>
      <c r="FQ588"/>
      <c r="FR588"/>
      <c r="FS588"/>
      <c r="FT588"/>
      <c r="FU588"/>
      <c r="FV588"/>
      <c r="FW588"/>
      <c r="FX588"/>
      <c r="FY588"/>
      <c r="FZ588"/>
      <c r="GA588"/>
      <c r="GB588"/>
      <c r="GC588"/>
      <c r="GD588"/>
      <c r="GE588"/>
      <c r="GF588"/>
      <c r="GG588"/>
      <c r="GH588"/>
      <c r="GI588"/>
      <c r="GJ588"/>
      <c r="GK588"/>
      <c r="GL588"/>
      <c r="GM588"/>
      <c r="GN588"/>
      <c r="GO588"/>
      <c r="GP588"/>
      <c r="GQ588"/>
      <c r="GR588"/>
      <c r="GS588"/>
      <c r="GT588"/>
      <c r="GU588"/>
      <c r="GV588"/>
      <c r="GW588"/>
      <c r="GX588"/>
      <c r="GY588"/>
      <c r="GZ588"/>
      <c r="HA588"/>
      <c r="HB588"/>
      <c r="HC588"/>
      <c r="HD588"/>
      <c r="HE588"/>
      <c r="HF588"/>
      <c r="HG588"/>
      <c r="HH588"/>
      <c r="HI588"/>
      <c r="HJ588"/>
      <c r="HK588"/>
      <c r="HL588"/>
      <c r="HM588"/>
      <c r="HN588"/>
      <c r="HO588"/>
      <c r="HP588"/>
      <c r="HQ588"/>
      <c r="HR588"/>
      <c r="HS588"/>
      <c r="HT588"/>
      <c r="HU588"/>
      <c r="HV588"/>
      <c r="HW588"/>
      <c r="HX588"/>
      <c r="HY588"/>
      <c r="HZ588"/>
      <c r="IA588"/>
      <c r="IB588"/>
      <c r="IC588"/>
      <c r="ID588"/>
      <c r="IE588"/>
      <c r="IF588"/>
      <c r="IG588"/>
      <c r="IH588"/>
      <c r="II588"/>
      <c r="IJ588"/>
      <c r="IK588"/>
      <c r="IL588"/>
      <c r="IM588"/>
      <c r="IN588"/>
      <c r="IO588"/>
      <c r="IP588"/>
      <c r="IQ588"/>
      <c r="IR588"/>
      <c r="IS588"/>
      <c r="IT588"/>
      <c r="IU588"/>
      <c r="IV588"/>
      <c r="IW588"/>
      <c r="IX588"/>
      <c r="IY588"/>
      <c r="IZ588"/>
      <c r="JA588"/>
      <c r="JB588"/>
      <c r="JC588"/>
      <c r="JD588"/>
      <c r="JE588"/>
      <c r="JF588"/>
      <c r="JG588"/>
      <c r="JH588"/>
      <c r="JI588"/>
      <c r="JJ588"/>
      <c r="JK588"/>
      <c r="JL588"/>
      <c r="JM588"/>
      <c r="JN588"/>
      <c r="JO588"/>
      <c r="JP588"/>
      <c r="JQ588"/>
      <c r="JR588"/>
      <c r="JS588"/>
      <c r="JT588"/>
      <c r="JU588"/>
      <c r="JV588"/>
      <c r="JW588"/>
      <c r="JX588"/>
      <c r="JY588"/>
      <c r="JZ588"/>
      <c r="KA588"/>
      <c r="KB588"/>
      <c r="KC588"/>
      <c r="KD588"/>
      <c r="KE588"/>
      <c r="KF588"/>
      <c r="KG588"/>
      <c r="KH588"/>
      <c r="KI588"/>
      <c r="KJ588"/>
      <c r="KK588"/>
      <c r="KL588"/>
      <c r="KM588"/>
      <c r="KN588"/>
      <c r="KO588"/>
      <c r="KP588"/>
      <c r="KQ588"/>
      <c r="KR588"/>
      <c r="KS588"/>
      <c r="KT588"/>
      <c r="KU588"/>
      <c r="KV588"/>
      <c r="KW588"/>
      <c r="KX588"/>
      <c r="KY588"/>
      <c r="KZ588"/>
      <c r="LA588"/>
      <c r="LB588"/>
      <c r="LC588"/>
      <c r="LD588"/>
      <c r="LE588"/>
      <c r="LF588"/>
      <c r="LG588"/>
      <c r="LH588"/>
      <c r="LI588"/>
      <c r="LJ588"/>
      <c r="LK588"/>
      <c r="LL588"/>
      <c r="LM588"/>
      <c r="LN588"/>
      <c r="LO588"/>
      <c r="LP588"/>
      <c r="LQ588"/>
      <c r="LR588"/>
      <c r="LS588"/>
      <c r="LT588"/>
      <c r="LU588"/>
      <c r="LV588"/>
      <c r="LW588"/>
      <c r="LX588"/>
      <c r="LY588"/>
      <c r="LZ588"/>
      <c r="MA588"/>
      <c r="MB588"/>
      <c r="MC588"/>
      <c r="MD588"/>
      <c r="ME588"/>
      <c r="MF588"/>
      <c r="MG588"/>
      <c r="MH588"/>
      <c r="MI588"/>
      <c r="MJ588"/>
      <c r="MK588"/>
      <c r="ML588"/>
      <c r="MM588"/>
      <c r="MN588"/>
      <c r="MO588"/>
      <c r="MP588"/>
      <c r="MQ588"/>
      <c r="MR588"/>
      <c r="MS588"/>
      <c r="MT588"/>
      <c r="MU588"/>
      <c r="MV588"/>
      <c r="MW588"/>
      <c r="MX588"/>
      <c r="MY588"/>
      <c r="MZ588"/>
      <c r="NA588"/>
      <c r="NB588"/>
      <c r="NC588"/>
      <c r="ND588"/>
      <c r="NE588"/>
      <c r="NF588"/>
      <c r="NG588"/>
      <c r="NH588"/>
      <c r="NI588"/>
      <c r="NJ588"/>
      <c r="NK588"/>
      <c r="NL588"/>
      <c r="NM588"/>
      <c r="NN588"/>
      <c r="NO588"/>
      <c r="NP588"/>
      <c r="NQ588"/>
      <c r="NR588"/>
      <c r="NS588"/>
      <c r="NT588"/>
      <c r="NU588"/>
      <c r="NV588"/>
      <c r="NW588"/>
      <c r="NX588"/>
      <c r="NY588"/>
      <c r="NZ588"/>
      <c r="OA588"/>
      <c r="OB588"/>
      <c r="OC588"/>
      <c r="OD588"/>
      <c r="OE588"/>
      <c r="OF588"/>
      <c r="OG588"/>
      <c r="OH588"/>
      <c r="OI588"/>
      <c r="OJ588"/>
      <c r="OK588"/>
      <c r="OL588"/>
      <c r="OM588"/>
      <c r="ON588"/>
      <c r="OO588"/>
      <c r="OP588"/>
      <c r="OQ588"/>
      <c r="OR588"/>
      <c r="OS588"/>
      <c r="OT588"/>
      <c r="OU588"/>
      <c r="OV588"/>
      <c r="OW588"/>
      <c r="OX588"/>
      <c r="OY588"/>
      <c r="OZ588"/>
      <c r="PA588"/>
      <c r="PB588"/>
      <c r="PC588"/>
      <c r="PD588"/>
      <c r="PE588"/>
      <c r="PF588"/>
      <c r="PG588"/>
      <c r="PH588"/>
      <c r="PI588"/>
      <c r="PJ588"/>
      <c r="PK588"/>
      <c r="PL588"/>
      <c r="PM588"/>
      <c r="PN588"/>
      <c r="PO588"/>
      <c r="PP588"/>
      <c r="PQ588"/>
      <c r="PR588"/>
      <c r="PS588"/>
      <c r="PT588"/>
      <c r="PU588"/>
      <c r="PV588"/>
      <c r="PW588"/>
      <c r="PX588"/>
      <c r="PY588"/>
      <c r="PZ588"/>
      <c r="QA588"/>
      <c r="QB588"/>
      <c r="QC588"/>
      <c r="QD588"/>
      <c r="QE588"/>
      <c r="QF588"/>
      <c r="QG588"/>
      <c r="QH588"/>
      <c r="QI588"/>
      <c r="QJ588"/>
      <c r="QK588"/>
      <c r="QL588"/>
      <c r="QM588"/>
      <c r="QN588"/>
      <c r="QO588"/>
      <c r="QP588"/>
      <c r="QQ588"/>
      <c r="QR588"/>
      <c r="QS588"/>
      <c r="QT588"/>
      <c r="QU588"/>
      <c r="QV588"/>
      <c r="QW588"/>
      <c r="QX588"/>
      <c r="QY588"/>
      <c r="QZ588"/>
      <c r="RA588"/>
      <c r="RB588"/>
      <c r="RC588"/>
      <c r="RD588"/>
      <c r="RE588"/>
      <c r="RF588"/>
      <c r="RG588"/>
      <c r="RH588"/>
      <c r="RI588"/>
      <c r="RJ588"/>
      <c r="RK588"/>
      <c r="RL588"/>
      <c r="RM588"/>
      <c r="RN588"/>
      <c r="RO588"/>
      <c r="RP588"/>
      <c r="RQ588"/>
      <c r="RR588"/>
      <c r="RS588"/>
      <c r="RT588"/>
      <c r="RU588"/>
      <c r="RV588"/>
      <c r="RW588"/>
      <c r="RX588"/>
      <c r="RY588"/>
      <c r="RZ588"/>
      <c r="SA588"/>
      <c r="SB588"/>
      <c r="SC588"/>
      <c r="SD588"/>
      <c r="SE588"/>
      <c r="SF588"/>
      <c r="SG588"/>
      <c r="SH588"/>
      <c r="SI588"/>
      <c r="SJ588"/>
      <c r="SK588"/>
      <c r="SL588"/>
      <c r="SM588"/>
      <c r="SN588"/>
      <c r="SO588"/>
      <c r="SP588"/>
      <c r="SQ588"/>
      <c r="SR588"/>
      <c r="SS588"/>
      <c r="ST588"/>
      <c r="SU588"/>
      <c r="SV588"/>
      <c r="SW588"/>
      <c r="SX588"/>
      <c r="SY588"/>
      <c r="SZ588"/>
      <c r="TA588"/>
      <c r="TB588"/>
      <c r="TC588"/>
      <c r="TD588"/>
      <c r="TE588"/>
      <c r="TF588"/>
      <c r="TG588"/>
      <c r="TH588"/>
      <c r="TI588"/>
      <c r="TJ588"/>
      <c r="TK588"/>
      <c r="TL588"/>
      <c r="TM588"/>
      <c r="TN588"/>
      <c r="TO588"/>
      <c r="TP588"/>
      <c r="TQ588"/>
      <c r="TR588"/>
      <c r="TS588"/>
      <c r="TT588"/>
      <c r="TU588"/>
      <c r="TV588"/>
      <c r="TW588"/>
      <c r="TX588"/>
      <c r="TY588"/>
      <c r="TZ588"/>
      <c r="UA588"/>
      <c r="UB588"/>
      <c r="UC588"/>
      <c r="UD588"/>
      <c r="UE588"/>
      <c r="UF588"/>
      <c r="UG588"/>
      <c r="UH588"/>
      <c r="UI588"/>
      <c r="UJ588"/>
      <c r="UK588"/>
      <c r="UL588"/>
      <c r="UM588"/>
      <c r="UN588"/>
      <c r="UO588"/>
      <c r="UP588"/>
      <c r="UQ588"/>
      <c r="UR588"/>
      <c r="US588"/>
      <c r="UT588"/>
      <c r="UU588"/>
      <c r="UV588"/>
      <c r="UW588"/>
      <c r="UX588"/>
      <c r="UY588"/>
      <c r="UZ588"/>
      <c r="VA588"/>
      <c r="VB588"/>
      <c r="VC588"/>
      <c r="VD588"/>
      <c r="VE588"/>
      <c r="VF588"/>
      <c r="VG588"/>
      <c r="VH588"/>
      <c r="VI588"/>
      <c r="VJ588"/>
      <c r="VK588"/>
      <c r="VL588"/>
      <c r="VM588"/>
      <c r="VN588"/>
      <c r="VO588"/>
      <c r="VP588"/>
      <c r="VQ588"/>
      <c r="VR588"/>
      <c r="VS588"/>
      <c r="VT588"/>
      <c r="VU588"/>
      <c r="VV588"/>
      <c r="VW588"/>
      <c r="VX588"/>
      <c r="VY588"/>
      <c r="VZ588"/>
      <c r="WA588"/>
      <c r="WB588"/>
      <c r="WC588"/>
      <c r="WD588"/>
      <c r="WE588"/>
      <c r="WF588"/>
      <c r="WG588"/>
      <c r="WH588"/>
      <c r="WI588"/>
      <c r="WJ588"/>
      <c r="WK588"/>
      <c r="WL588"/>
      <c r="WM588"/>
      <c r="WN588"/>
      <c r="WO588"/>
      <c r="WP588"/>
      <c r="WQ588"/>
      <c r="WR588"/>
      <c r="WS588"/>
      <c r="WT588"/>
      <c r="WU588"/>
      <c r="WV588"/>
      <c r="WW588"/>
    </row>
    <row r="589" spans="1:621" s="41" customFormat="1" ht="33" hidden="1" customHeight="1" x14ac:dyDescent="0.25">
      <c r="A589" s="721"/>
      <c r="B589" s="716"/>
      <c r="C589" s="717"/>
      <c r="D589" s="717"/>
      <c r="E589" s="717"/>
      <c r="F589" s="306" t="s">
        <v>3311</v>
      </c>
      <c r="G589" s="621"/>
      <c r="H589" s="216">
        <v>44358.847222222219</v>
      </c>
      <c r="I589" s="736"/>
      <c r="J589" s="45">
        <f>H589-G588</f>
        <v>0.11111111110949423</v>
      </c>
      <c r="K589" s="309" t="s">
        <v>3312</v>
      </c>
      <c r="L589" s="309"/>
      <c r="M589" s="309"/>
      <c r="N589" s="309"/>
      <c r="O589" s="309" t="s">
        <v>2211</v>
      </c>
      <c r="P589" s="309"/>
      <c r="Q589" s="309"/>
      <c r="R589" s="719"/>
      <c r="S589" s="719"/>
      <c r="T589" s="720"/>
      <c r="U589" s="722"/>
      <c r="V589" s="719"/>
      <c r="W589" s="719"/>
      <c r="X589" s="704"/>
      <c r="Y589" s="50">
        <f t="shared" ref="Y589:Y653" si="89">J589*24</f>
        <v>2.6666666666278616</v>
      </c>
      <c r="Z589"/>
      <c r="AA589"/>
      <c r="AB589"/>
      <c r="AC589"/>
      <c r="AD589"/>
      <c r="AE589"/>
      <c r="AF589"/>
      <c r="AG589"/>
      <c r="AH589"/>
      <c r="AI589"/>
      <c r="AJ589"/>
      <c r="AK589"/>
      <c r="AL589"/>
      <c r="AM589"/>
      <c r="AN589"/>
      <c r="AO589"/>
      <c r="AP589"/>
      <c r="AQ589"/>
      <c r="AR589"/>
      <c r="AS589"/>
      <c r="AT589"/>
      <c r="AU589"/>
      <c r="AV589" s="53"/>
      <c r="AW589" s="53"/>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c r="DY589"/>
      <c r="DZ589"/>
      <c r="EA589"/>
      <c r="EB589"/>
      <c r="EC589"/>
      <c r="ED589"/>
      <c r="EE589"/>
      <c r="EF589"/>
      <c r="EG589"/>
      <c r="EH589"/>
      <c r="EI589"/>
      <c r="EJ589"/>
      <c r="EK589"/>
      <c r="EL589"/>
      <c r="EM589"/>
      <c r="EN589"/>
      <c r="EO589"/>
      <c r="EP589"/>
      <c r="EQ589"/>
      <c r="ER589"/>
      <c r="ES589"/>
      <c r="ET589"/>
      <c r="EU589"/>
      <c r="EV589"/>
      <c r="EW589"/>
      <c r="EX589"/>
      <c r="EY589"/>
      <c r="EZ589"/>
      <c r="FA589"/>
      <c r="FB589"/>
      <c r="FC589"/>
      <c r="FD589"/>
      <c r="FE589"/>
      <c r="FF589"/>
      <c r="FG589"/>
      <c r="FH589"/>
      <c r="FI589"/>
      <c r="FJ589"/>
      <c r="FK589"/>
      <c r="FL589"/>
      <c r="FM589"/>
      <c r="FN589"/>
      <c r="FO589"/>
      <c r="FP589"/>
      <c r="FQ589"/>
      <c r="FR589"/>
      <c r="FS589"/>
      <c r="FT589"/>
      <c r="FU589"/>
      <c r="FV589"/>
      <c r="FW589"/>
      <c r="FX589"/>
      <c r="FY589"/>
      <c r="FZ589"/>
      <c r="GA589"/>
      <c r="GB589"/>
      <c r="GC589"/>
      <c r="GD589"/>
      <c r="GE589"/>
      <c r="GF589"/>
      <c r="GG589"/>
      <c r="GH589"/>
      <c r="GI589"/>
      <c r="GJ589"/>
      <c r="GK589"/>
      <c r="GL589"/>
      <c r="GM589"/>
      <c r="GN589"/>
      <c r="GO589"/>
      <c r="GP589"/>
      <c r="GQ589"/>
      <c r="GR589"/>
      <c r="GS589"/>
      <c r="GT589"/>
      <c r="GU589"/>
      <c r="GV589"/>
      <c r="GW589"/>
      <c r="GX589"/>
      <c r="GY589"/>
      <c r="GZ589"/>
      <c r="HA589"/>
      <c r="HB589"/>
      <c r="HC589"/>
      <c r="HD589"/>
      <c r="HE589"/>
      <c r="HF589"/>
      <c r="HG589"/>
      <c r="HH589"/>
      <c r="HI589"/>
      <c r="HJ589"/>
      <c r="HK589"/>
      <c r="HL589"/>
      <c r="HM589"/>
      <c r="HN589"/>
      <c r="HO589"/>
      <c r="HP589"/>
      <c r="HQ589"/>
      <c r="HR589"/>
      <c r="HS589"/>
      <c r="HT589"/>
      <c r="HU589"/>
      <c r="HV589"/>
      <c r="HW589"/>
      <c r="HX589"/>
      <c r="HY589"/>
      <c r="HZ589"/>
      <c r="IA589"/>
      <c r="IB589"/>
      <c r="IC589"/>
      <c r="ID589"/>
      <c r="IE589"/>
      <c r="IF589"/>
      <c r="IG589"/>
      <c r="IH589"/>
      <c r="II589"/>
      <c r="IJ589"/>
      <c r="IK589"/>
      <c r="IL589"/>
      <c r="IM589"/>
      <c r="IN589"/>
      <c r="IO589"/>
      <c r="IP589"/>
      <c r="IQ589"/>
      <c r="IR589"/>
      <c r="IS589"/>
      <c r="IT589"/>
      <c r="IU589"/>
      <c r="IV589"/>
      <c r="IW589"/>
      <c r="IX589"/>
      <c r="IY589"/>
      <c r="IZ589"/>
      <c r="JA589"/>
      <c r="JB589"/>
      <c r="JC589"/>
      <c r="JD589"/>
      <c r="JE589"/>
      <c r="JF589"/>
      <c r="JG589"/>
      <c r="JH589"/>
      <c r="JI589"/>
      <c r="JJ589"/>
      <c r="JK589"/>
      <c r="JL589"/>
      <c r="JM589"/>
      <c r="JN589"/>
      <c r="JO589"/>
      <c r="JP589"/>
      <c r="JQ589"/>
      <c r="JR589"/>
      <c r="JS589"/>
      <c r="JT589"/>
      <c r="JU589"/>
      <c r="JV589"/>
      <c r="JW589"/>
      <c r="JX589"/>
      <c r="JY589"/>
      <c r="JZ589"/>
      <c r="KA589"/>
      <c r="KB589"/>
      <c r="KC589"/>
      <c r="KD589"/>
      <c r="KE589"/>
      <c r="KF589"/>
      <c r="KG589"/>
      <c r="KH589"/>
      <c r="KI589"/>
      <c r="KJ589"/>
      <c r="KK589"/>
      <c r="KL589"/>
      <c r="KM589"/>
      <c r="KN589"/>
      <c r="KO589"/>
      <c r="KP589"/>
      <c r="KQ589"/>
      <c r="KR589"/>
      <c r="KS589"/>
      <c r="KT589"/>
      <c r="KU589"/>
      <c r="KV589"/>
      <c r="KW589"/>
      <c r="KX589"/>
      <c r="KY589"/>
      <c r="KZ589"/>
      <c r="LA589"/>
      <c r="LB589"/>
      <c r="LC589"/>
      <c r="LD589"/>
      <c r="LE589"/>
      <c r="LF589"/>
      <c r="LG589"/>
      <c r="LH589"/>
      <c r="LI589"/>
      <c r="LJ589"/>
      <c r="LK589"/>
      <c r="LL589"/>
      <c r="LM589"/>
      <c r="LN589"/>
      <c r="LO589"/>
      <c r="LP589"/>
      <c r="LQ589"/>
      <c r="LR589"/>
      <c r="LS589"/>
      <c r="LT589"/>
      <c r="LU589"/>
      <c r="LV589"/>
      <c r="LW589"/>
      <c r="LX589"/>
      <c r="LY589"/>
      <c r="LZ589"/>
      <c r="MA589"/>
      <c r="MB589"/>
      <c r="MC589"/>
      <c r="MD589"/>
      <c r="ME589"/>
      <c r="MF589"/>
      <c r="MG589"/>
      <c r="MH589"/>
      <c r="MI589"/>
      <c r="MJ589"/>
      <c r="MK589"/>
      <c r="ML589"/>
      <c r="MM589"/>
      <c r="MN589"/>
      <c r="MO589"/>
      <c r="MP589"/>
      <c r="MQ589"/>
      <c r="MR589"/>
      <c r="MS589"/>
      <c r="MT589"/>
      <c r="MU589"/>
      <c r="MV589"/>
      <c r="MW589"/>
      <c r="MX589"/>
      <c r="MY589"/>
      <c r="MZ589"/>
      <c r="NA589"/>
      <c r="NB589"/>
      <c r="NC589"/>
      <c r="ND589"/>
      <c r="NE589"/>
      <c r="NF589"/>
      <c r="NG589"/>
      <c r="NH589"/>
      <c r="NI589"/>
      <c r="NJ589"/>
      <c r="NK589"/>
      <c r="NL589"/>
      <c r="NM589"/>
      <c r="NN589"/>
      <c r="NO589"/>
      <c r="NP589"/>
      <c r="NQ589"/>
      <c r="NR589"/>
      <c r="NS589"/>
      <c r="NT589"/>
      <c r="NU589"/>
      <c r="NV589"/>
      <c r="NW589"/>
      <c r="NX589"/>
      <c r="NY589"/>
      <c r="NZ589"/>
      <c r="OA589"/>
      <c r="OB589"/>
      <c r="OC589"/>
      <c r="OD589"/>
      <c r="OE589"/>
      <c r="OF589"/>
      <c r="OG589"/>
      <c r="OH589"/>
      <c r="OI589"/>
      <c r="OJ589"/>
      <c r="OK589"/>
      <c r="OL589"/>
      <c r="OM589"/>
      <c r="ON589"/>
      <c r="OO589"/>
      <c r="OP589"/>
      <c r="OQ589"/>
      <c r="OR589"/>
      <c r="OS589"/>
      <c r="OT589"/>
      <c r="OU589"/>
      <c r="OV589"/>
      <c r="OW589"/>
      <c r="OX589"/>
      <c r="OY589"/>
      <c r="OZ589"/>
      <c r="PA589"/>
      <c r="PB589"/>
      <c r="PC589"/>
      <c r="PD589"/>
      <c r="PE589"/>
      <c r="PF589"/>
      <c r="PG589"/>
      <c r="PH589"/>
      <c r="PI589"/>
      <c r="PJ589"/>
      <c r="PK589"/>
      <c r="PL589"/>
      <c r="PM589"/>
      <c r="PN589"/>
      <c r="PO589"/>
      <c r="PP589"/>
      <c r="PQ589"/>
      <c r="PR589"/>
      <c r="PS589"/>
      <c r="PT589"/>
      <c r="PU589"/>
      <c r="PV589"/>
      <c r="PW589"/>
      <c r="PX589"/>
      <c r="PY589"/>
      <c r="PZ589"/>
      <c r="QA589"/>
      <c r="QB589"/>
      <c r="QC589"/>
      <c r="QD589"/>
      <c r="QE589"/>
      <c r="QF589"/>
      <c r="QG589"/>
      <c r="QH589"/>
      <c r="QI589"/>
      <c r="QJ589"/>
      <c r="QK589"/>
      <c r="QL589"/>
      <c r="QM589"/>
      <c r="QN589"/>
      <c r="QO589"/>
      <c r="QP589"/>
      <c r="QQ589"/>
      <c r="QR589"/>
      <c r="QS589"/>
      <c r="QT589"/>
      <c r="QU589"/>
      <c r="QV589"/>
      <c r="QW589"/>
      <c r="QX589"/>
      <c r="QY589"/>
      <c r="QZ589"/>
      <c r="RA589"/>
      <c r="RB589"/>
      <c r="RC589"/>
      <c r="RD589"/>
      <c r="RE589"/>
      <c r="RF589"/>
      <c r="RG589"/>
      <c r="RH589"/>
      <c r="RI589"/>
      <c r="RJ589"/>
      <c r="RK589"/>
      <c r="RL589"/>
      <c r="RM589"/>
      <c r="RN589"/>
      <c r="RO589"/>
      <c r="RP589"/>
      <c r="RQ589"/>
      <c r="RR589"/>
      <c r="RS589"/>
      <c r="RT589"/>
      <c r="RU589"/>
      <c r="RV589"/>
      <c r="RW589"/>
      <c r="RX589"/>
      <c r="RY589"/>
      <c r="RZ589"/>
      <c r="SA589"/>
      <c r="SB589"/>
      <c r="SC589"/>
      <c r="SD589"/>
      <c r="SE589"/>
      <c r="SF589"/>
      <c r="SG589"/>
      <c r="SH589"/>
      <c r="SI589"/>
      <c r="SJ589"/>
      <c r="SK589"/>
      <c r="SL589"/>
      <c r="SM589"/>
      <c r="SN589"/>
      <c r="SO589"/>
      <c r="SP589"/>
      <c r="SQ589"/>
      <c r="SR589"/>
      <c r="SS589"/>
      <c r="ST589"/>
      <c r="SU589"/>
      <c r="SV589"/>
      <c r="SW589"/>
      <c r="SX589"/>
      <c r="SY589"/>
      <c r="SZ589"/>
      <c r="TA589"/>
      <c r="TB589"/>
      <c r="TC589"/>
      <c r="TD589"/>
      <c r="TE589"/>
      <c r="TF589"/>
      <c r="TG589"/>
      <c r="TH589"/>
      <c r="TI589"/>
      <c r="TJ589"/>
      <c r="TK589"/>
      <c r="TL589"/>
      <c r="TM589"/>
      <c r="TN589"/>
      <c r="TO589"/>
      <c r="TP589"/>
      <c r="TQ589"/>
      <c r="TR589"/>
      <c r="TS589"/>
      <c r="TT589"/>
      <c r="TU589"/>
      <c r="TV589"/>
      <c r="TW589"/>
      <c r="TX589"/>
      <c r="TY589"/>
      <c r="TZ589"/>
      <c r="UA589"/>
      <c r="UB589"/>
      <c r="UC589"/>
      <c r="UD589"/>
      <c r="UE589"/>
      <c r="UF589"/>
      <c r="UG589"/>
      <c r="UH589"/>
      <c r="UI589"/>
      <c r="UJ589"/>
      <c r="UK589"/>
      <c r="UL589"/>
      <c r="UM589"/>
      <c r="UN589"/>
      <c r="UO589"/>
      <c r="UP589"/>
      <c r="UQ589"/>
      <c r="UR589"/>
      <c r="US589"/>
      <c r="UT589"/>
      <c r="UU589"/>
      <c r="UV589"/>
      <c r="UW589"/>
      <c r="UX589"/>
      <c r="UY589"/>
      <c r="UZ589"/>
      <c r="VA589"/>
      <c r="VB589"/>
      <c r="VC589"/>
      <c r="VD589"/>
      <c r="VE589"/>
      <c r="VF589"/>
      <c r="VG589"/>
      <c r="VH589"/>
      <c r="VI589"/>
      <c r="VJ589"/>
      <c r="VK589"/>
      <c r="VL589"/>
      <c r="VM589"/>
      <c r="VN589"/>
      <c r="VO589"/>
      <c r="VP589"/>
      <c r="VQ589"/>
      <c r="VR589"/>
      <c r="VS589"/>
      <c r="VT589"/>
      <c r="VU589"/>
      <c r="VV589"/>
      <c r="VW589"/>
      <c r="VX589"/>
      <c r="VY589"/>
      <c r="VZ589"/>
      <c r="WA589"/>
      <c r="WB589"/>
      <c r="WC589"/>
      <c r="WD589"/>
      <c r="WE589"/>
      <c r="WF589"/>
      <c r="WG589"/>
      <c r="WH589"/>
      <c r="WI589"/>
      <c r="WJ589"/>
      <c r="WK589"/>
      <c r="WL589"/>
      <c r="WM589"/>
      <c r="WN589"/>
      <c r="WO589"/>
      <c r="WP589"/>
      <c r="WQ589"/>
      <c r="WR589"/>
      <c r="WS589"/>
      <c r="WT589"/>
      <c r="WU589"/>
      <c r="WV589"/>
      <c r="WW589"/>
    </row>
    <row r="590" spans="1:621" s="41" customFormat="1" ht="34.5" hidden="1" customHeight="1" x14ac:dyDescent="0.25">
      <c r="A590" s="721"/>
      <c r="B590" s="716"/>
      <c r="C590" s="717"/>
      <c r="D590" s="717"/>
      <c r="E590" s="717"/>
      <c r="F590" s="306" t="s">
        <v>3313</v>
      </c>
      <c r="G590" s="621"/>
      <c r="H590" s="216">
        <v>44358.864583333336</v>
      </c>
      <c r="I590" s="736"/>
      <c r="J590" s="45">
        <f>H590-G588</f>
        <v>0.12847222222626442</v>
      </c>
      <c r="K590" s="309" t="s">
        <v>3314</v>
      </c>
      <c r="L590" s="309"/>
      <c r="M590" s="309"/>
      <c r="N590" s="309"/>
      <c r="O590" s="309" t="s">
        <v>2211</v>
      </c>
      <c r="P590" s="309"/>
      <c r="Q590" s="309">
        <v>1</v>
      </c>
      <c r="R590" s="719"/>
      <c r="S590" s="719"/>
      <c r="T590" s="720"/>
      <c r="U590" s="722"/>
      <c r="V590" s="719"/>
      <c r="W590" s="719"/>
      <c r="X590" s="704"/>
      <c r="Y590" s="50">
        <f t="shared" si="89"/>
        <v>3.0833333334303461</v>
      </c>
      <c r="Z590"/>
      <c r="AA590"/>
      <c r="AB590"/>
      <c r="AC590"/>
      <c r="AD590"/>
      <c r="AE590"/>
      <c r="AF590"/>
      <c r="AG590"/>
      <c r="AH590"/>
      <c r="AI590"/>
      <c r="AJ590"/>
      <c r="AK590"/>
      <c r="AL590"/>
      <c r="AM590"/>
      <c r="AN590"/>
      <c r="AO590"/>
      <c r="AP590"/>
      <c r="AQ590"/>
      <c r="AR590"/>
      <c r="AS590"/>
      <c r="AT590"/>
      <c r="AU590"/>
      <c r="AV590" s="53"/>
      <c r="AW590" s="53"/>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c r="DY590"/>
      <c r="DZ590"/>
      <c r="EA590"/>
      <c r="EB590"/>
      <c r="EC590"/>
      <c r="ED590"/>
      <c r="EE590"/>
      <c r="EF590"/>
      <c r="EG590"/>
      <c r="EH590"/>
      <c r="EI590"/>
      <c r="EJ590"/>
      <c r="EK590"/>
      <c r="EL590"/>
      <c r="EM590"/>
      <c r="EN590"/>
      <c r="EO590"/>
      <c r="EP590"/>
      <c r="EQ590"/>
      <c r="ER590"/>
      <c r="ES590"/>
      <c r="ET590"/>
      <c r="EU590"/>
      <c r="EV590"/>
      <c r="EW590"/>
      <c r="EX590"/>
      <c r="EY590"/>
      <c r="EZ590"/>
      <c r="FA590"/>
      <c r="FB590"/>
      <c r="FC590"/>
      <c r="FD590"/>
      <c r="FE590"/>
      <c r="FF590"/>
      <c r="FG590"/>
      <c r="FH590"/>
      <c r="FI590"/>
      <c r="FJ590"/>
      <c r="FK590"/>
      <c r="FL590"/>
      <c r="FM590"/>
      <c r="FN590"/>
      <c r="FO590"/>
      <c r="FP590"/>
      <c r="FQ590"/>
      <c r="FR590"/>
      <c r="FS590"/>
      <c r="FT590"/>
      <c r="FU590"/>
      <c r="FV590"/>
      <c r="FW590"/>
      <c r="FX590"/>
      <c r="FY590"/>
      <c r="FZ590"/>
      <c r="GA590"/>
      <c r="GB590"/>
      <c r="GC590"/>
      <c r="GD590"/>
      <c r="GE590"/>
      <c r="GF590"/>
      <c r="GG590"/>
      <c r="GH590"/>
      <c r="GI590"/>
      <c r="GJ590"/>
      <c r="GK590"/>
      <c r="GL590"/>
      <c r="GM590"/>
      <c r="GN590"/>
      <c r="GO590"/>
      <c r="GP590"/>
      <c r="GQ590"/>
      <c r="GR590"/>
      <c r="GS590"/>
      <c r="GT590"/>
      <c r="GU590"/>
      <c r="GV590"/>
      <c r="GW590"/>
      <c r="GX590"/>
      <c r="GY590"/>
      <c r="GZ590"/>
      <c r="HA590"/>
      <c r="HB590"/>
      <c r="HC590"/>
      <c r="HD590"/>
      <c r="HE590"/>
      <c r="HF590"/>
      <c r="HG590"/>
      <c r="HH590"/>
      <c r="HI590"/>
      <c r="HJ590"/>
      <c r="HK590"/>
      <c r="HL590"/>
      <c r="HM590"/>
      <c r="HN590"/>
      <c r="HO590"/>
      <c r="HP590"/>
      <c r="HQ590"/>
      <c r="HR590"/>
      <c r="HS590"/>
      <c r="HT590"/>
      <c r="HU590"/>
      <c r="HV590"/>
      <c r="HW590"/>
      <c r="HX590"/>
      <c r="HY590"/>
      <c r="HZ590"/>
      <c r="IA590"/>
      <c r="IB590"/>
      <c r="IC590"/>
      <c r="ID590"/>
      <c r="IE590"/>
      <c r="IF590"/>
      <c r="IG590"/>
      <c r="IH590"/>
      <c r="II590"/>
      <c r="IJ590"/>
      <c r="IK590"/>
      <c r="IL590"/>
      <c r="IM590"/>
      <c r="IN590"/>
      <c r="IO590"/>
      <c r="IP590"/>
      <c r="IQ590"/>
      <c r="IR590"/>
      <c r="IS590"/>
      <c r="IT590"/>
      <c r="IU590"/>
      <c r="IV590"/>
      <c r="IW590"/>
      <c r="IX590"/>
      <c r="IY590"/>
      <c r="IZ590"/>
      <c r="JA590"/>
      <c r="JB590"/>
      <c r="JC590"/>
      <c r="JD590"/>
      <c r="JE590"/>
      <c r="JF590"/>
      <c r="JG590"/>
      <c r="JH590"/>
      <c r="JI590"/>
      <c r="JJ590"/>
      <c r="JK590"/>
      <c r="JL590"/>
      <c r="JM590"/>
      <c r="JN590"/>
      <c r="JO590"/>
      <c r="JP590"/>
      <c r="JQ590"/>
      <c r="JR590"/>
      <c r="JS590"/>
      <c r="JT590"/>
      <c r="JU590"/>
      <c r="JV590"/>
      <c r="JW590"/>
      <c r="JX590"/>
      <c r="JY590"/>
      <c r="JZ590"/>
      <c r="KA590"/>
      <c r="KB590"/>
      <c r="KC590"/>
      <c r="KD590"/>
      <c r="KE590"/>
      <c r="KF590"/>
      <c r="KG590"/>
      <c r="KH590"/>
      <c r="KI590"/>
      <c r="KJ590"/>
      <c r="KK590"/>
      <c r="KL590"/>
      <c r="KM590"/>
      <c r="KN590"/>
      <c r="KO590"/>
      <c r="KP590"/>
      <c r="KQ590"/>
      <c r="KR590"/>
      <c r="KS590"/>
      <c r="KT590"/>
      <c r="KU590"/>
      <c r="KV590"/>
      <c r="KW590"/>
      <c r="KX590"/>
      <c r="KY590"/>
      <c r="KZ590"/>
      <c r="LA590"/>
      <c r="LB590"/>
      <c r="LC590"/>
      <c r="LD590"/>
      <c r="LE590"/>
      <c r="LF590"/>
      <c r="LG590"/>
      <c r="LH590"/>
      <c r="LI590"/>
      <c r="LJ590"/>
      <c r="LK590"/>
      <c r="LL590"/>
      <c r="LM590"/>
      <c r="LN590"/>
      <c r="LO590"/>
      <c r="LP590"/>
      <c r="LQ590"/>
      <c r="LR590"/>
      <c r="LS590"/>
      <c r="LT590"/>
      <c r="LU590"/>
      <c r="LV590"/>
      <c r="LW590"/>
      <c r="LX590"/>
      <c r="LY590"/>
      <c r="LZ590"/>
      <c r="MA590"/>
      <c r="MB590"/>
      <c r="MC590"/>
      <c r="MD590"/>
      <c r="ME590"/>
      <c r="MF590"/>
      <c r="MG590"/>
      <c r="MH590"/>
      <c r="MI590"/>
      <c r="MJ590"/>
      <c r="MK590"/>
      <c r="ML590"/>
      <c r="MM590"/>
      <c r="MN590"/>
      <c r="MO590"/>
      <c r="MP590"/>
      <c r="MQ590"/>
      <c r="MR590"/>
      <c r="MS590"/>
      <c r="MT590"/>
      <c r="MU590"/>
      <c r="MV590"/>
      <c r="MW590"/>
      <c r="MX590"/>
      <c r="MY590"/>
      <c r="MZ590"/>
      <c r="NA590"/>
      <c r="NB590"/>
      <c r="NC590"/>
      <c r="ND590"/>
      <c r="NE590"/>
      <c r="NF590"/>
      <c r="NG590"/>
      <c r="NH590"/>
      <c r="NI590"/>
      <c r="NJ590"/>
      <c r="NK590"/>
      <c r="NL590"/>
      <c r="NM590"/>
      <c r="NN590"/>
      <c r="NO590"/>
      <c r="NP590"/>
      <c r="NQ590"/>
      <c r="NR590"/>
      <c r="NS590"/>
      <c r="NT590"/>
      <c r="NU590"/>
      <c r="NV590"/>
      <c r="NW590"/>
      <c r="NX590"/>
      <c r="NY590"/>
      <c r="NZ590"/>
      <c r="OA590"/>
      <c r="OB590"/>
      <c r="OC590"/>
      <c r="OD590"/>
      <c r="OE590"/>
      <c r="OF590"/>
      <c r="OG590"/>
      <c r="OH590"/>
      <c r="OI590"/>
      <c r="OJ590"/>
      <c r="OK590"/>
      <c r="OL590"/>
      <c r="OM590"/>
      <c r="ON590"/>
      <c r="OO590"/>
      <c r="OP590"/>
      <c r="OQ590"/>
      <c r="OR590"/>
      <c r="OS590"/>
      <c r="OT590"/>
      <c r="OU590"/>
      <c r="OV590"/>
      <c r="OW590"/>
      <c r="OX590"/>
      <c r="OY590"/>
      <c r="OZ590"/>
      <c r="PA590"/>
      <c r="PB590"/>
      <c r="PC590"/>
      <c r="PD590"/>
      <c r="PE590"/>
      <c r="PF590"/>
      <c r="PG590"/>
      <c r="PH590"/>
      <c r="PI590"/>
      <c r="PJ590"/>
      <c r="PK590"/>
      <c r="PL590"/>
      <c r="PM590"/>
      <c r="PN590"/>
      <c r="PO590"/>
      <c r="PP590"/>
      <c r="PQ590"/>
      <c r="PR590"/>
      <c r="PS590"/>
      <c r="PT590"/>
      <c r="PU590"/>
      <c r="PV590"/>
      <c r="PW590"/>
      <c r="PX590"/>
      <c r="PY590"/>
      <c r="PZ590"/>
      <c r="QA590"/>
      <c r="QB590"/>
      <c r="QC590"/>
      <c r="QD590"/>
      <c r="QE590"/>
      <c r="QF590"/>
      <c r="QG590"/>
      <c r="QH590"/>
      <c r="QI590"/>
      <c r="QJ590"/>
      <c r="QK590"/>
      <c r="QL590"/>
      <c r="QM590"/>
      <c r="QN590"/>
      <c r="QO590"/>
      <c r="QP590"/>
      <c r="QQ590"/>
      <c r="QR590"/>
      <c r="QS590"/>
      <c r="QT590"/>
      <c r="QU590"/>
      <c r="QV590"/>
      <c r="QW590"/>
      <c r="QX590"/>
      <c r="QY590"/>
      <c r="QZ590"/>
      <c r="RA590"/>
      <c r="RB590"/>
      <c r="RC590"/>
      <c r="RD590"/>
      <c r="RE590"/>
      <c r="RF590"/>
      <c r="RG590"/>
      <c r="RH590"/>
      <c r="RI590"/>
      <c r="RJ590"/>
      <c r="RK590"/>
      <c r="RL590"/>
      <c r="RM590"/>
      <c r="RN590"/>
      <c r="RO590"/>
      <c r="RP590"/>
      <c r="RQ590"/>
      <c r="RR590"/>
      <c r="RS590"/>
      <c r="RT590"/>
      <c r="RU590"/>
      <c r="RV590"/>
      <c r="RW590"/>
      <c r="RX590"/>
      <c r="RY590"/>
      <c r="RZ590"/>
      <c r="SA590"/>
      <c r="SB590"/>
      <c r="SC590"/>
      <c r="SD590"/>
      <c r="SE590"/>
      <c r="SF590"/>
      <c r="SG590"/>
      <c r="SH590"/>
      <c r="SI590"/>
      <c r="SJ590"/>
      <c r="SK590"/>
      <c r="SL590"/>
      <c r="SM590"/>
      <c r="SN590"/>
      <c r="SO590"/>
      <c r="SP590"/>
      <c r="SQ590"/>
      <c r="SR590"/>
      <c r="SS590"/>
      <c r="ST590"/>
      <c r="SU590"/>
      <c r="SV590"/>
      <c r="SW590"/>
      <c r="SX590"/>
      <c r="SY590"/>
      <c r="SZ590"/>
      <c r="TA590"/>
      <c r="TB590"/>
      <c r="TC590"/>
      <c r="TD590"/>
      <c r="TE590"/>
      <c r="TF590"/>
      <c r="TG590"/>
      <c r="TH590"/>
      <c r="TI590"/>
      <c r="TJ590"/>
      <c r="TK590"/>
      <c r="TL590"/>
      <c r="TM590"/>
      <c r="TN590"/>
      <c r="TO590"/>
      <c r="TP590"/>
      <c r="TQ590"/>
      <c r="TR590"/>
      <c r="TS590"/>
      <c r="TT590"/>
      <c r="TU590"/>
      <c r="TV590"/>
      <c r="TW590"/>
      <c r="TX590"/>
      <c r="TY590"/>
      <c r="TZ590"/>
      <c r="UA590"/>
      <c r="UB590"/>
      <c r="UC590"/>
      <c r="UD590"/>
      <c r="UE590"/>
      <c r="UF590"/>
      <c r="UG590"/>
      <c r="UH590"/>
      <c r="UI590"/>
      <c r="UJ590"/>
      <c r="UK590"/>
      <c r="UL590"/>
      <c r="UM590"/>
      <c r="UN590"/>
      <c r="UO590"/>
      <c r="UP590"/>
      <c r="UQ590"/>
      <c r="UR590"/>
      <c r="US590"/>
      <c r="UT590"/>
      <c r="UU590"/>
      <c r="UV590"/>
      <c r="UW590"/>
      <c r="UX590"/>
      <c r="UY590"/>
      <c r="UZ590"/>
      <c r="VA590"/>
      <c r="VB590"/>
      <c r="VC590"/>
      <c r="VD590"/>
      <c r="VE590"/>
      <c r="VF590"/>
      <c r="VG590"/>
      <c r="VH590"/>
      <c r="VI590"/>
      <c r="VJ590"/>
      <c r="VK590"/>
      <c r="VL590"/>
      <c r="VM590"/>
      <c r="VN590"/>
      <c r="VO590"/>
      <c r="VP590"/>
      <c r="VQ590"/>
      <c r="VR590"/>
      <c r="VS590"/>
      <c r="VT590"/>
      <c r="VU590"/>
      <c r="VV590"/>
      <c r="VW590"/>
      <c r="VX590"/>
      <c r="VY590"/>
      <c r="VZ590"/>
      <c r="WA590"/>
      <c r="WB590"/>
      <c r="WC590"/>
      <c r="WD590"/>
      <c r="WE590"/>
      <c r="WF590"/>
      <c r="WG590"/>
      <c r="WH590"/>
      <c r="WI590"/>
      <c r="WJ590"/>
      <c r="WK590"/>
      <c r="WL590"/>
      <c r="WM590"/>
      <c r="WN590"/>
      <c r="WO590"/>
      <c r="WP590"/>
      <c r="WQ590"/>
      <c r="WR590"/>
      <c r="WS590"/>
      <c r="WT590"/>
      <c r="WU590"/>
      <c r="WV590"/>
      <c r="WW590"/>
    </row>
    <row r="591" spans="1:621" s="41" customFormat="1" ht="35.25" hidden="1" customHeight="1" x14ac:dyDescent="0.25">
      <c r="A591" s="721"/>
      <c r="B591" s="716"/>
      <c r="C591" s="717"/>
      <c r="D591" s="717"/>
      <c r="E591" s="717"/>
      <c r="F591" s="306" t="s">
        <v>3315</v>
      </c>
      <c r="G591" s="621"/>
      <c r="H591" s="216">
        <v>44358.896527777775</v>
      </c>
      <c r="I591" s="736"/>
      <c r="J591" s="45">
        <f>H591-G588</f>
        <v>0.16041666666569654</v>
      </c>
      <c r="K591" s="309" t="s">
        <v>3316</v>
      </c>
      <c r="L591" s="309"/>
      <c r="M591" s="309"/>
      <c r="N591" s="309"/>
      <c r="O591" s="309" t="s">
        <v>2211</v>
      </c>
      <c r="P591" s="309"/>
      <c r="Q591" s="309"/>
      <c r="R591" s="719"/>
      <c r="S591" s="719"/>
      <c r="T591" s="720"/>
      <c r="U591" s="722"/>
      <c r="V591" s="719"/>
      <c r="W591" s="719"/>
      <c r="X591" s="704"/>
      <c r="Y591" s="50">
        <f t="shared" si="89"/>
        <v>3.8499999999767169</v>
      </c>
      <c r="Z591"/>
      <c r="AA591"/>
      <c r="AB591"/>
      <c r="AC591"/>
      <c r="AD591"/>
      <c r="AE591"/>
      <c r="AF591"/>
      <c r="AG591"/>
      <c r="AH591"/>
      <c r="AI591"/>
      <c r="AJ591"/>
      <c r="AK591"/>
      <c r="AL591"/>
      <c r="AM591"/>
      <c r="AN591"/>
      <c r="AO591"/>
      <c r="AP591"/>
      <c r="AQ591"/>
      <c r="AR591"/>
      <c r="AS591"/>
      <c r="AT591"/>
      <c r="AU591"/>
      <c r="AV591" s="53"/>
      <c r="AW591" s="53"/>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c r="DY591"/>
      <c r="DZ591"/>
      <c r="EA591"/>
      <c r="EB591"/>
      <c r="EC591"/>
      <c r="ED591"/>
      <c r="EE591"/>
      <c r="EF591"/>
      <c r="EG591"/>
      <c r="EH591"/>
      <c r="EI591"/>
      <c r="EJ591"/>
      <c r="EK591"/>
      <c r="EL591"/>
      <c r="EM591"/>
      <c r="EN591"/>
      <c r="EO591"/>
      <c r="EP591"/>
      <c r="EQ591"/>
      <c r="ER591"/>
      <c r="ES591"/>
      <c r="ET591"/>
      <c r="EU591"/>
      <c r="EV591"/>
      <c r="EW591"/>
      <c r="EX591"/>
      <c r="EY591"/>
      <c r="EZ591"/>
      <c r="FA591"/>
      <c r="FB591"/>
      <c r="FC591"/>
      <c r="FD591"/>
      <c r="FE591"/>
      <c r="FF591"/>
      <c r="FG591"/>
      <c r="FH591"/>
      <c r="FI591"/>
      <c r="FJ591"/>
      <c r="FK591"/>
      <c r="FL591"/>
      <c r="FM591"/>
      <c r="FN591"/>
      <c r="FO591"/>
      <c r="FP591"/>
      <c r="FQ591"/>
      <c r="FR591"/>
      <c r="FS591"/>
      <c r="FT591"/>
      <c r="FU591"/>
      <c r="FV591"/>
      <c r="FW591"/>
      <c r="FX591"/>
      <c r="FY591"/>
      <c r="FZ591"/>
      <c r="GA591"/>
      <c r="GB591"/>
      <c r="GC591"/>
      <c r="GD591"/>
      <c r="GE591"/>
      <c r="GF591"/>
      <c r="GG591"/>
      <c r="GH591"/>
      <c r="GI591"/>
      <c r="GJ591"/>
      <c r="GK591"/>
      <c r="GL591"/>
      <c r="GM591"/>
      <c r="GN591"/>
      <c r="GO591"/>
      <c r="GP591"/>
      <c r="GQ591"/>
      <c r="GR591"/>
      <c r="GS591"/>
      <c r="GT591"/>
      <c r="GU591"/>
      <c r="GV591"/>
      <c r="GW591"/>
      <c r="GX591"/>
      <c r="GY591"/>
      <c r="GZ591"/>
      <c r="HA591"/>
      <c r="HB591"/>
      <c r="HC591"/>
      <c r="HD591"/>
      <c r="HE591"/>
      <c r="HF591"/>
      <c r="HG591"/>
      <c r="HH591"/>
      <c r="HI591"/>
      <c r="HJ591"/>
      <c r="HK591"/>
      <c r="HL591"/>
      <c r="HM591"/>
      <c r="HN591"/>
      <c r="HO591"/>
      <c r="HP591"/>
      <c r="HQ591"/>
      <c r="HR591"/>
      <c r="HS591"/>
      <c r="HT591"/>
      <c r="HU591"/>
      <c r="HV591"/>
      <c r="HW591"/>
      <c r="HX591"/>
      <c r="HY591"/>
      <c r="HZ591"/>
      <c r="IA591"/>
      <c r="IB591"/>
      <c r="IC591"/>
      <c r="ID591"/>
      <c r="IE591"/>
      <c r="IF591"/>
      <c r="IG591"/>
      <c r="IH591"/>
      <c r="II591"/>
      <c r="IJ591"/>
      <c r="IK591"/>
      <c r="IL591"/>
      <c r="IM591"/>
      <c r="IN591"/>
      <c r="IO591"/>
      <c r="IP591"/>
      <c r="IQ591"/>
      <c r="IR591"/>
      <c r="IS591"/>
      <c r="IT591"/>
      <c r="IU591"/>
      <c r="IV591"/>
      <c r="IW591"/>
      <c r="IX591"/>
      <c r="IY591"/>
      <c r="IZ591"/>
      <c r="JA591"/>
      <c r="JB591"/>
      <c r="JC591"/>
      <c r="JD591"/>
      <c r="JE591"/>
      <c r="JF591"/>
      <c r="JG591"/>
      <c r="JH591"/>
      <c r="JI591"/>
      <c r="JJ591"/>
      <c r="JK591"/>
      <c r="JL591"/>
      <c r="JM591"/>
      <c r="JN591"/>
      <c r="JO591"/>
      <c r="JP591"/>
      <c r="JQ591"/>
      <c r="JR591"/>
      <c r="JS591"/>
      <c r="JT591"/>
      <c r="JU591"/>
      <c r="JV591"/>
      <c r="JW591"/>
      <c r="JX591"/>
      <c r="JY591"/>
      <c r="JZ591"/>
      <c r="KA591"/>
      <c r="KB591"/>
      <c r="KC591"/>
      <c r="KD591"/>
      <c r="KE591"/>
      <c r="KF591"/>
      <c r="KG591"/>
      <c r="KH591"/>
      <c r="KI591"/>
      <c r="KJ591"/>
      <c r="KK591"/>
      <c r="KL591"/>
      <c r="KM591"/>
      <c r="KN591"/>
      <c r="KO591"/>
      <c r="KP591"/>
      <c r="KQ591"/>
      <c r="KR591"/>
      <c r="KS591"/>
      <c r="KT591"/>
      <c r="KU591"/>
      <c r="KV591"/>
      <c r="KW591"/>
      <c r="KX591"/>
      <c r="KY591"/>
      <c r="KZ591"/>
      <c r="LA591"/>
      <c r="LB591"/>
      <c r="LC591"/>
      <c r="LD591"/>
      <c r="LE591"/>
      <c r="LF591"/>
      <c r="LG591"/>
      <c r="LH591"/>
      <c r="LI591"/>
      <c r="LJ591"/>
      <c r="LK591"/>
      <c r="LL591"/>
      <c r="LM591"/>
      <c r="LN591"/>
      <c r="LO591"/>
      <c r="LP591"/>
      <c r="LQ591"/>
      <c r="LR591"/>
      <c r="LS591"/>
      <c r="LT591"/>
      <c r="LU591"/>
      <c r="LV591"/>
      <c r="LW591"/>
      <c r="LX591"/>
      <c r="LY591"/>
      <c r="LZ591"/>
      <c r="MA591"/>
      <c r="MB591"/>
      <c r="MC591"/>
      <c r="MD591"/>
      <c r="ME591"/>
      <c r="MF591"/>
      <c r="MG591"/>
      <c r="MH591"/>
      <c r="MI591"/>
      <c r="MJ591"/>
      <c r="MK591"/>
      <c r="ML591"/>
      <c r="MM591"/>
      <c r="MN591"/>
      <c r="MO591"/>
      <c r="MP591"/>
      <c r="MQ591"/>
      <c r="MR591"/>
      <c r="MS591"/>
      <c r="MT591"/>
      <c r="MU591"/>
      <c r="MV591"/>
      <c r="MW591"/>
      <c r="MX591"/>
      <c r="MY591"/>
      <c r="MZ591"/>
      <c r="NA591"/>
      <c r="NB591"/>
      <c r="NC591"/>
      <c r="ND591"/>
      <c r="NE591"/>
      <c r="NF591"/>
      <c r="NG591"/>
      <c r="NH591"/>
      <c r="NI591"/>
      <c r="NJ591"/>
      <c r="NK591"/>
      <c r="NL591"/>
      <c r="NM591"/>
      <c r="NN591"/>
      <c r="NO591"/>
      <c r="NP591"/>
      <c r="NQ591"/>
      <c r="NR591"/>
      <c r="NS591"/>
      <c r="NT591"/>
      <c r="NU591"/>
      <c r="NV591"/>
      <c r="NW591"/>
      <c r="NX591"/>
      <c r="NY591"/>
      <c r="NZ591"/>
      <c r="OA591"/>
      <c r="OB591"/>
      <c r="OC591"/>
      <c r="OD591"/>
      <c r="OE591"/>
      <c r="OF591"/>
      <c r="OG591"/>
      <c r="OH591"/>
      <c r="OI591"/>
      <c r="OJ591"/>
      <c r="OK591"/>
      <c r="OL591"/>
      <c r="OM591"/>
      <c r="ON591"/>
      <c r="OO591"/>
      <c r="OP591"/>
      <c r="OQ591"/>
      <c r="OR591"/>
      <c r="OS591"/>
      <c r="OT591"/>
      <c r="OU591"/>
      <c r="OV591"/>
      <c r="OW591"/>
      <c r="OX591"/>
      <c r="OY591"/>
      <c r="OZ591"/>
      <c r="PA591"/>
      <c r="PB591"/>
      <c r="PC591"/>
      <c r="PD591"/>
      <c r="PE591"/>
      <c r="PF591"/>
      <c r="PG591"/>
      <c r="PH591"/>
      <c r="PI591"/>
      <c r="PJ591"/>
      <c r="PK591"/>
      <c r="PL591"/>
      <c r="PM591"/>
      <c r="PN591"/>
      <c r="PO591"/>
      <c r="PP591"/>
      <c r="PQ591"/>
      <c r="PR591"/>
      <c r="PS591"/>
      <c r="PT591"/>
      <c r="PU591"/>
      <c r="PV591"/>
      <c r="PW591"/>
      <c r="PX591"/>
      <c r="PY591"/>
      <c r="PZ591"/>
      <c r="QA591"/>
      <c r="QB591"/>
      <c r="QC591"/>
      <c r="QD591"/>
      <c r="QE591"/>
      <c r="QF591"/>
      <c r="QG591"/>
      <c r="QH591"/>
      <c r="QI591"/>
      <c r="QJ591"/>
      <c r="QK591"/>
      <c r="QL591"/>
      <c r="QM591"/>
      <c r="QN591"/>
      <c r="QO591"/>
      <c r="QP591"/>
      <c r="QQ591"/>
      <c r="QR591"/>
      <c r="QS591"/>
      <c r="QT591"/>
      <c r="QU591"/>
      <c r="QV591"/>
      <c r="QW591"/>
      <c r="QX591"/>
      <c r="QY591"/>
      <c r="QZ591"/>
      <c r="RA591"/>
      <c r="RB591"/>
      <c r="RC591"/>
      <c r="RD591"/>
      <c r="RE591"/>
      <c r="RF591"/>
      <c r="RG591"/>
      <c r="RH591"/>
      <c r="RI591"/>
      <c r="RJ591"/>
      <c r="RK591"/>
      <c r="RL591"/>
      <c r="RM591"/>
      <c r="RN591"/>
      <c r="RO591"/>
      <c r="RP591"/>
      <c r="RQ591"/>
      <c r="RR591"/>
      <c r="RS591"/>
      <c r="RT591"/>
      <c r="RU591"/>
      <c r="RV591"/>
      <c r="RW591"/>
      <c r="RX591"/>
      <c r="RY591"/>
      <c r="RZ591"/>
      <c r="SA591"/>
      <c r="SB591"/>
      <c r="SC591"/>
      <c r="SD591"/>
      <c r="SE591"/>
      <c r="SF591"/>
      <c r="SG591"/>
      <c r="SH591"/>
      <c r="SI591"/>
      <c r="SJ591"/>
      <c r="SK591"/>
      <c r="SL591"/>
      <c r="SM591"/>
      <c r="SN591"/>
      <c r="SO591"/>
      <c r="SP591"/>
      <c r="SQ591"/>
      <c r="SR591"/>
      <c r="SS591"/>
      <c r="ST591"/>
      <c r="SU591"/>
      <c r="SV591"/>
      <c r="SW591"/>
      <c r="SX591"/>
      <c r="SY591"/>
      <c r="SZ591"/>
      <c r="TA591"/>
      <c r="TB591"/>
      <c r="TC591"/>
      <c r="TD591"/>
      <c r="TE591"/>
      <c r="TF591"/>
      <c r="TG591"/>
      <c r="TH591"/>
      <c r="TI591"/>
      <c r="TJ591"/>
      <c r="TK591"/>
      <c r="TL591"/>
      <c r="TM591"/>
      <c r="TN591"/>
      <c r="TO591"/>
      <c r="TP591"/>
      <c r="TQ591"/>
      <c r="TR591"/>
      <c r="TS591"/>
      <c r="TT591"/>
      <c r="TU591"/>
      <c r="TV591"/>
      <c r="TW591"/>
      <c r="TX591"/>
      <c r="TY591"/>
      <c r="TZ591"/>
      <c r="UA591"/>
      <c r="UB591"/>
      <c r="UC591"/>
      <c r="UD591"/>
      <c r="UE591"/>
      <c r="UF591"/>
      <c r="UG591"/>
      <c r="UH591"/>
      <c r="UI591"/>
      <c r="UJ591"/>
      <c r="UK591"/>
      <c r="UL591"/>
      <c r="UM591"/>
      <c r="UN591"/>
      <c r="UO591"/>
      <c r="UP591"/>
      <c r="UQ591"/>
      <c r="UR591"/>
      <c r="US591"/>
      <c r="UT591"/>
      <c r="UU591"/>
      <c r="UV591"/>
      <c r="UW591"/>
      <c r="UX591"/>
      <c r="UY591"/>
      <c r="UZ591"/>
      <c r="VA591"/>
      <c r="VB591"/>
      <c r="VC591"/>
      <c r="VD591"/>
      <c r="VE591"/>
      <c r="VF591"/>
      <c r="VG591"/>
      <c r="VH591"/>
      <c r="VI591"/>
      <c r="VJ591"/>
      <c r="VK591"/>
      <c r="VL591"/>
      <c r="VM591"/>
      <c r="VN591"/>
      <c r="VO591"/>
      <c r="VP591"/>
      <c r="VQ591"/>
      <c r="VR591"/>
      <c r="VS591"/>
      <c r="VT591"/>
      <c r="VU591"/>
      <c r="VV591"/>
      <c r="VW591"/>
      <c r="VX591"/>
      <c r="VY591"/>
      <c r="VZ591"/>
      <c r="WA591"/>
      <c r="WB591"/>
      <c r="WC591"/>
      <c r="WD591"/>
      <c r="WE591"/>
      <c r="WF591"/>
      <c r="WG591"/>
      <c r="WH591"/>
      <c r="WI591"/>
      <c r="WJ591"/>
      <c r="WK591"/>
      <c r="WL591"/>
      <c r="WM591"/>
      <c r="WN591"/>
      <c r="WO591"/>
      <c r="WP591"/>
      <c r="WQ591"/>
      <c r="WR591"/>
      <c r="WS591"/>
      <c r="WT591"/>
      <c r="WU591"/>
      <c r="WV591"/>
      <c r="WW591"/>
    </row>
    <row r="592" spans="1:621" s="41" customFormat="1" ht="36.75" hidden="1" customHeight="1" x14ac:dyDescent="0.25">
      <c r="A592" s="715"/>
      <c r="B592" s="631"/>
      <c r="C592" s="717"/>
      <c r="D592" s="717"/>
      <c r="E592" s="717"/>
      <c r="F592" s="306" t="s">
        <v>3317</v>
      </c>
      <c r="G592" s="621"/>
      <c r="H592" s="216">
        <v>44358.9</v>
      </c>
      <c r="I592" s="736"/>
      <c r="J592" s="45">
        <f>H592-G588</f>
        <v>0.16388888889196096</v>
      </c>
      <c r="K592" s="309" t="s">
        <v>3318</v>
      </c>
      <c r="L592" s="309"/>
      <c r="M592" s="309">
        <v>1</v>
      </c>
      <c r="N592" s="309"/>
      <c r="O592" s="309" t="s">
        <v>2211</v>
      </c>
      <c r="P592" s="309"/>
      <c r="Q592" s="309">
        <v>1</v>
      </c>
      <c r="R592" s="719"/>
      <c r="S592" s="719"/>
      <c r="T592" s="720"/>
      <c r="U592" s="633"/>
      <c r="V592" s="719"/>
      <c r="W592" s="719"/>
      <c r="X592" s="677"/>
      <c r="Y592" s="50">
        <f t="shared" si="89"/>
        <v>3.933333333407063</v>
      </c>
      <c r="Z592"/>
      <c r="AA592"/>
      <c r="AB592"/>
      <c r="AC592"/>
      <c r="AD592"/>
      <c r="AE592"/>
      <c r="AF592"/>
      <c r="AG592"/>
      <c r="AH592"/>
      <c r="AI592"/>
      <c r="AJ592"/>
      <c r="AK592"/>
      <c r="AL592"/>
      <c r="AM592"/>
      <c r="AN592"/>
      <c r="AO592"/>
      <c r="AP592"/>
      <c r="AQ592"/>
      <c r="AR592"/>
      <c r="AS592"/>
      <c r="AT592"/>
      <c r="AU592"/>
      <c r="AV592" s="53"/>
      <c r="AW592" s="53"/>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c r="DY592"/>
      <c r="DZ592"/>
      <c r="EA592"/>
      <c r="EB592"/>
      <c r="EC592"/>
      <c r="ED592"/>
      <c r="EE592"/>
      <c r="EF592"/>
      <c r="EG592"/>
      <c r="EH592"/>
      <c r="EI592"/>
      <c r="EJ592"/>
      <c r="EK592"/>
      <c r="EL592"/>
      <c r="EM592"/>
      <c r="EN592"/>
      <c r="EO592"/>
      <c r="EP592"/>
      <c r="EQ592"/>
      <c r="ER592"/>
      <c r="ES592"/>
      <c r="ET592"/>
      <c r="EU592"/>
      <c r="EV592"/>
      <c r="EW592"/>
      <c r="EX592"/>
      <c r="EY592"/>
      <c r="EZ592"/>
      <c r="FA592"/>
      <c r="FB592"/>
      <c r="FC592"/>
      <c r="FD592"/>
      <c r="FE592"/>
      <c r="FF592"/>
      <c r="FG592"/>
      <c r="FH592"/>
      <c r="FI592"/>
      <c r="FJ592"/>
      <c r="FK592"/>
      <c r="FL592"/>
      <c r="FM592"/>
      <c r="FN592"/>
      <c r="FO592"/>
      <c r="FP592"/>
      <c r="FQ592"/>
      <c r="FR592"/>
      <c r="FS592"/>
      <c r="FT592"/>
      <c r="FU592"/>
      <c r="FV592"/>
      <c r="FW592"/>
      <c r="FX592"/>
      <c r="FY592"/>
      <c r="FZ592"/>
      <c r="GA592"/>
      <c r="GB592"/>
      <c r="GC592"/>
      <c r="GD592"/>
      <c r="GE592"/>
      <c r="GF592"/>
      <c r="GG592"/>
      <c r="GH592"/>
      <c r="GI592"/>
      <c r="GJ592"/>
      <c r="GK592"/>
      <c r="GL592"/>
      <c r="GM592"/>
      <c r="GN592"/>
      <c r="GO592"/>
      <c r="GP592"/>
      <c r="GQ592"/>
      <c r="GR592"/>
      <c r="GS592"/>
      <c r="GT592"/>
      <c r="GU592"/>
      <c r="GV592"/>
      <c r="GW592"/>
      <c r="GX592"/>
      <c r="GY592"/>
      <c r="GZ592"/>
      <c r="HA592"/>
      <c r="HB592"/>
      <c r="HC592"/>
      <c r="HD592"/>
      <c r="HE592"/>
      <c r="HF592"/>
      <c r="HG592"/>
      <c r="HH592"/>
      <c r="HI592"/>
      <c r="HJ592"/>
      <c r="HK592"/>
      <c r="HL592"/>
      <c r="HM592"/>
      <c r="HN592"/>
      <c r="HO592"/>
      <c r="HP592"/>
      <c r="HQ592"/>
      <c r="HR592"/>
      <c r="HS592"/>
      <c r="HT592"/>
      <c r="HU592"/>
      <c r="HV592"/>
      <c r="HW592"/>
      <c r="HX592"/>
      <c r="HY592"/>
      <c r="HZ592"/>
      <c r="IA592"/>
      <c r="IB592"/>
      <c r="IC592"/>
      <c r="ID592"/>
      <c r="IE592"/>
      <c r="IF592"/>
      <c r="IG592"/>
      <c r="IH592"/>
      <c r="II592"/>
      <c r="IJ592"/>
      <c r="IK592"/>
      <c r="IL592"/>
      <c r="IM592"/>
      <c r="IN592"/>
      <c r="IO592"/>
      <c r="IP592"/>
      <c r="IQ592"/>
      <c r="IR592"/>
      <c r="IS592"/>
      <c r="IT592"/>
      <c r="IU592"/>
      <c r="IV592"/>
      <c r="IW592"/>
      <c r="IX592"/>
      <c r="IY592"/>
      <c r="IZ592"/>
      <c r="JA592"/>
      <c r="JB592"/>
      <c r="JC592"/>
      <c r="JD592"/>
      <c r="JE592"/>
      <c r="JF592"/>
      <c r="JG592"/>
      <c r="JH592"/>
      <c r="JI592"/>
      <c r="JJ592"/>
      <c r="JK592"/>
      <c r="JL592"/>
      <c r="JM592"/>
      <c r="JN592"/>
      <c r="JO592"/>
      <c r="JP592"/>
      <c r="JQ592"/>
      <c r="JR592"/>
      <c r="JS592"/>
      <c r="JT592"/>
      <c r="JU592"/>
      <c r="JV592"/>
      <c r="JW592"/>
      <c r="JX592"/>
      <c r="JY592"/>
      <c r="JZ592"/>
      <c r="KA592"/>
      <c r="KB592"/>
      <c r="KC592"/>
      <c r="KD592"/>
      <c r="KE592"/>
      <c r="KF592"/>
      <c r="KG592"/>
      <c r="KH592"/>
      <c r="KI592"/>
      <c r="KJ592"/>
      <c r="KK592"/>
      <c r="KL592"/>
      <c r="KM592"/>
      <c r="KN592"/>
      <c r="KO592"/>
      <c r="KP592"/>
      <c r="KQ592"/>
      <c r="KR592"/>
      <c r="KS592"/>
      <c r="KT592"/>
      <c r="KU592"/>
      <c r="KV592"/>
      <c r="KW592"/>
      <c r="KX592"/>
      <c r="KY592"/>
      <c r="KZ592"/>
      <c r="LA592"/>
      <c r="LB592"/>
      <c r="LC592"/>
      <c r="LD592"/>
      <c r="LE592"/>
      <c r="LF592"/>
      <c r="LG592"/>
      <c r="LH592"/>
      <c r="LI592"/>
      <c r="LJ592"/>
      <c r="LK592"/>
      <c r="LL592"/>
      <c r="LM592"/>
      <c r="LN592"/>
      <c r="LO592"/>
      <c r="LP592"/>
      <c r="LQ592"/>
      <c r="LR592"/>
      <c r="LS592"/>
      <c r="LT592"/>
      <c r="LU592"/>
      <c r="LV592"/>
      <c r="LW592"/>
      <c r="LX592"/>
      <c r="LY592"/>
      <c r="LZ592"/>
      <c r="MA592"/>
      <c r="MB592"/>
      <c r="MC592"/>
      <c r="MD592"/>
      <c r="ME592"/>
      <c r="MF592"/>
      <c r="MG592"/>
      <c r="MH592"/>
      <c r="MI592"/>
      <c r="MJ592"/>
      <c r="MK592"/>
      <c r="ML592"/>
      <c r="MM592"/>
      <c r="MN592"/>
      <c r="MO592"/>
      <c r="MP592"/>
      <c r="MQ592"/>
      <c r="MR592"/>
      <c r="MS592"/>
      <c r="MT592"/>
      <c r="MU592"/>
      <c r="MV592"/>
      <c r="MW592"/>
      <c r="MX592"/>
      <c r="MY592"/>
      <c r="MZ592"/>
      <c r="NA592"/>
      <c r="NB592"/>
      <c r="NC592"/>
      <c r="ND592"/>
      <c r="NE592"/>
      <c r="NF592"/>
      <c r="NG592"/>
      <c r="NH592"/>
      <c r="NI592"/>
      <c r="NJ592"/>
      <c r="NK592"/>
      <c r="NL592"/>
      <c r="NM592"/>
      <c r="NN592"/>
      <c r="NO592"/>
      <c r="NP592"/>
      <c r="NQ592"/>
      <c r="NR592"/>
      <c r="NS592"/>
      <c r="NT592"/>
      <c r="NU592"/>
      <c r="NV592"/>
      <c r="NW592"/>
      <c r="NX592"/>
      <c r="NY592"/>
      <c r="NZ592"/>
      <c r="OA592"/>
      <c r="OB592"/>
      <c r="OC592"/>
      <c r="OD592"/>
      <c r="OE592"/>
      <c r="OF592"/>
      <c r="OG592"/>
      <c r="OH592"/>
      <c r="OI592"/>
      <c r="OJ592"/>
      <c r="OK592"/>
      <c r="OL592"/>
      <c r="OM592"/>
      <c r="ON592"/>
      <c r="OO592"/>
      <c r="OP592"/>
      <c r="OQ592"/>
      <c r="OR592"/>
      <c r="OS592"/>
      <c r="OT592"/>
      <c r="OU592"/>
      <c r="OV592"/>
      <c r="OW592"/>
      <c r="OX592"/>
      <c r="OY592"/>
      <c r="OZ592"/>
      <c r="PA592"/>
      <c r="PB592"/>
      <c r="PC592"/>
      <c r="PD592"/>
      <c r="PE592"/>
      <c r="PF592"/>
      <c r="PG592"/>
      <c r="PH592"/>
      <c r="PI592"/>
      <c r="PJ592"/>
      <c r="PK592"/>
      <c r="PL592"/>
      <c r="PM592"/>
      <c r="PN592"/>
      <c r="PO592"/>
      <c r="PP592"/>
      <c r="PQ592"/>
      <c r="PR592"/>
      <c r="PS592"/>
      <c r="PT592"/>
      <c r="PU592"/>
      <c r="PV592"/>
      <c r="PW592"/>
      <c r="PX592"/>
      <c r="PY592"/>
      <c r="PZ592"/>
      <c r="QA592"/>
      <c r="QB592"/>
      <c r="QC592"/>
      <c r="QD592"/>
      <c r="QE592"/>
      <c r="QF592"/>
      <c r="QG592"/>
      <c r="QH592"/>
      <c r="QI592"/>
      <c r="QJ592"/>
      <c r="QK592"/>
      <c r="QL592"/>
      <c r="QM592"/>
      <c r="QN592"/>
      <c r="QO592"/>
      <c r="QP592"/>
      <c r="QQ592"/>
      <c r="QR592"/>
      <c r="QS592"/>
      <c r="QT592"/>
      <c r="QU592"/>
      <c r="QV592"/>
      <c r="QW592"/>
      <c r="QX592"/>
      <c r="QY592"/>
      <c r="QZ592"/>
      <c r="RA592"/>
      <c r="RB592"/>
      <c r="RC592"/>
      <c r="RD592"/>
      <c r="RE592"/>
      <c r="RF592"/>
      <c r="RG592"/>
      <c r="RH592"/>
      <c r="RI592"/>
      <c r="RJ592"/>
      <c r="RK592"/>
      <c r="RL592"/>
      <c r="RM592"/>
      <c r="RN592"/>
      <c r="RO592"/>
      <c r="RP592"/>
      <c r="RQ592"/>
      <c r="RR592"/>
      <c r="RS592"/>
      <c r="RT592"/>
      <c r="RU592"/>
      <c r="RV592"/>
      <c r="RW592"/>
      <c r="RX592"/>
      <c r="RY592"/>
      <c r="RZ592"/>
      <c r="SA592"/>
      <c r="SB592"/>
      <c r="SC592"/>
      <c r="SD592"/>
      <c r="SE592"/>
      <c r="SF592"/>
      <c r="SG592"/>
      <c r="SH592"/>
      <c r="SI592"/>
      <c r="SJ592"/>
      <c r="SK592"/>
      <c r="SL592"/>
      <c r="SM592"/>
      <c r="SN592"/>
      <c r="SO592"/>
      <c r="SP592"/>
      <c r="SQ592"/>
      <c r="SR592"/>
      <c r="SS592"/>
      <c r="ST592"/>
      <c r="SU592"/>
      <c r="SV592"/>
      <c r="SW592"/>
      <c r="SX592"/>
      <c r="SY592"/>
      <c r="SZ592"/>
      <c r="TA592"/>
      <c r="TB592"/>
      <c r="TC592"/>
      <c r="TD592"/>
      <c r="TE592"/>
      <c r="TF592"/>
      <c r="TG592"/>
      <c r="TH592"/>
      <c r="TI592"/>
      <c r="TJ592"/>
      <c r="TK592"/>
      <c r="TL592"/>
      <c r="TM592"/>
      <c r="TN592"/>
      <c r="TO592"/>
      <c r="TP592"/>
      <c r="TQ592"/>
      <c r="TR592"/>
      <c r="TS592"/>
      <c r="TT592"/>
      <c r="TU592"/>
      <c r="TV592"/>
      <c r="TW592"/>
      <c r="TX592"/>
      <c r="TY592"/>
      <c r="TZ592"/>
      <c r="UA592"/>
      <c r="UB592"/>
      <c r="UC592"/>
      <c r="UD592"/>
      <c r="UE592"/>
      <c r="UF592"/>
      <c r="UG592"/>
      <c r="UH592"/>
      <c r="UI592"/>
      <c r="UJ592"/>
      <c r="UK592"/>
      <c r="UL592"/>
      <c r="UM592"/>
      <c r="UN592"/>
      <c r="UO592"/>
      <c r="UP592"/>
      <c r="UQ592"/>
      <c r="UR592"/>
      <c r="US592"/>
      <c r="UT592"/>
      <c r="UU592"/>
      <c r="UV592"/>
      <c r="UW592"/>
      <c r="UX592"/>
      <c r="UY592"/>
      <c r="UZ592"/>
      <c r="VA592"/>
      <c r="VB592"/>
      <c r="VC592"/>
      <c r="VD592"/>
      <c r="VE592"/>
      <c r="VF592"/>
      <c r="VG592"/>
      <c r="VH592"/>
      <c r="VI592"/>
      <c r="VJ592"/>
      <c r="VK592"/>
      <c r="VL592"/>
      <c r="VM592"/>
      <c r="VN592"/>
      <c r="VO592"/>
      <c r="VP592"/>
      <c r="VQ592"/>
      <c r="VR592"/>
      <c r="VS592"/>
      <c r="VT592"/>
      <c r="VU592"/>
      <c r="VV592"/>
      <c r="VW592"/>
      <c r="VX592"/>
      <c r="VY592"/>
      <c r="VZ592"/>
      <c r="WA592"/>
      <c r="WB592"/>
      <c r="WC592"/>
      <c r="WD592"/>
      <c r="WE592"/>
      <c r="WF592"/>
      <c r="WG592"/>
      <c r="WH592"/>
      <c r="WI592"/>
      <c r="WJ592"/>
      <c r="WK592"/>
      <c r="WL592"/>
      <c r="WM592"/>
      <c r="WN592"/>
      <c r="WO592"/>
      <c r="WP592"/>
      <c r="WQ592"/>
      <c r="WR592"/>
      <c r="WS592"/>
      <c r="WT592"/>
      <c r="WU592"/>
      <c r="WV592"/>
      <c r="WW592"/>
    </row>
    <row r="593" spans="1:621" s="41" customFormat="1" ht="33.75" hidden="1" customHeight="1" x14ac:dyDescent="0.25">
      <c r="A593" s="714">
        <f>A588+1</f>
        <v>461</v>
      </c>
      <c r="B593" s="630" t="s">
        <v>74</v>
      </c>
      <c r="C593" s="613" t="s">
        <v>172</v>
      </c>
      <c r="D593" s="613" t="s">
        <v>3319</v>
      </c>
      <c r="E593" s="613" t="s">
        <v>3320</v>
      </c>
      <c r="F593" s="306" t="s">
        <v>3321</v>
      </c>
      <c r="G593" s="651">
        <v>44358.824305555558</v>
      </c>
      <c r="H593" s="216">
        <v>44358.926388888889</v>
      </c>
      <c r="I593" s="651">
        <v>44385.677083333336</v>
      </c>
      <c r="J593" s="45">
        <f>H593-G593</f>
        <v>0.10208333333139308</v>
      </c>
      <c r="K593" s="309" t="s">
        <v>2370</v>
      </c>
      <c r="L593" s="309"/>
      <c r="M593" s="309"/>
      <c r="N593" s="309"/>
      <c r="O593" s="309"/>
      <c r="P593" s="309"/>
      <c r="Q593" s="309"/>
      <c r="R593" s="632" t="s">
        <v>3322</v>
      </c>
      <c r="S593" s="632" t="s">
        <v>3754</v>
      </c>
      <c r="T593" s="632" t="s">
        <v>75</v>
      </c>
      <c r="U593" s="632">
        <v>180</v>
      </c>
      <c r="V593" s="632" t="s">
        <v>76</v>
      </c>
      <c r="W593" s="632">
        <v>1</v>
      </c>
      <c r="X593" s="676" t="s">
        <v>189</v>
      </c>
      <c r="Y593" s="50">
        <f t="shared" si="89"/>
        <v>2.4499999999534339</v>
      </c>
      <c r="Z593"/>
      <c r="AA593">
        <v>1</v>
      </c>
      <c r="AB593"/>
      <c r="AC593"/>
      <c r="AD593"/>
      <c r="AE593"/>
      <c r="AF593"/>
      <c r="AG593"/>
      <c r="AH593"/>
      <c r="AI593"/>
      <c r="AJ593"/>
      <c r="AK593"/>
      <c r="AL593"/>
      <c r="AM593"/>
      <c r="AN593"/>
      <c r="AO593"/>
      <c r="AP593"/>
      <c r="AQ593"/>
      <c r="AR593"/>
      <c r="AS593"/>
      <c r="AT593"/>
      <c r="AU593"/>
      <c r="AV593" s="53" t="s">
        <v>89</v>
      </c>
      <c r="AW593" s="53" t="s">
        <v>91</v>
      </c>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c r="DY593"/>
      <c r="DZ593"/>
      <c r="EA593"/>
      <c r="EB593"/>
      <c r="EC593"/>
      <c r="ED593"/>
      <c r="EE593"/>
      <c r="EF593"/>
      <c r="EG593"/>
      <c r="EH593"/>
      <c r="EI593"/>
      <c r="EJ593"/>
      <c r="EK593"/>
      <c r="EL593"/>
      <c r="EM593"/>
      <c r="EN593"/>
      <c r="EO593"/>
      <c r="EP593"/>
      <c r="EQ593"/>
      <c r="ER593"/>
      <c r="ES593"/>
      <c r="ET593"/>
      <c r="EU593"/>
      <c r="EV593"/>
      <c r="EW593"/>
      <c r="EX593"/>
      <c r="EY593"/>
      <c r="EZ593"/>
      <c r="FA593"/>
      <c r="FB593"/>
      <c r="FC593"/>
      <c r="FD593"/>
      <c r="FE593"/>
      <c r="FF593"/>
      <c r="FG593"/>
      <c r="FH593"/>
      <c r="FI593"/>
      <c r="FJ593"/>
      <c r="FK593"/>
      <c r="FL593"/>
      <c r="FM593"/>
      <c r="FN593"/>
      <c r="FO593"/>
      <c r="FP593"/>
      <c r="FQ593"/>
      <c r="FR593"/>
      <c r="FS593"/>
      <c r="FT593"/>
      <c r="FU593"/>
      <c r="FV593"/>
      <c r="FW593"/>
      <c r="FX593"/>
      <c r="FY593"/>
      <c r="FZ593"/>
      <c r="GA593"/>
      <c r="GB593"/>
      <c r="GC593"/>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c r="HO593"/>
      <c r="HP593"/>
      <c r="HQ593"/>
      <c r="HR593"/>
      <c r="HS593"/>
      <c r="HT593"/>
      <c r="HU593"/>
      <c r="HV593"/>
      <c r="HW593"/>
      <c r="HX593"/>
      <c r="HY593"/>
      <c r="HZ593"/>
      <c r="IA593"/>
      <c r="IB593"/>
      <c r="IC593"/>
      <c r="ID593"/>
      <c r="IE593"/>
      <c r="IF593"/>
      <c r="IG593"/>
      <c r="IH593"/>
      <c r="II593"/>
      <c r="IJ593"/>
      <c r="IK593"/>
      <c r="IL593"/>
      <c r="IM593"/>
      <c r="IN593"/>
      <c r="IO593"/>
      <c r="IP593"/>
      <c r="IQ593"/>
      <c r="IR593"/>
      <c r="IS593"/>
      <c r="IT593"/>
      <c r="IU593"/>
      <c r="IV593"/>
      <c r="IW593"/>
      <c r="IX593"/>
      <c r="IY593"/>
      <c r="IZ593"/>
      <c r="JA593"/>
      <c r="JB593"/>
      <c r="JC593"/>
      <c r="JD593"/>
      <c r="JE593"/>
      <c r="JF593"/>
      <c r="JG593"/>
      <c r="JH593"/>
      <c r="JI593"/>
      <c r="JJ593"/>
      <c r="JK593"/>
      <c r="JL593"/>
      <c r="JM593"/>
      <c r="JN593"/>
      <c r="JO593"/>
      <c r="JP593"/>
      <c r="JQ593"/>
      <c r="JR593"/>
      <c r="JS593"/>
      <c r="JT593"/>
      <c r="JU593"/>
      <c r="JV593"/>
      <c r="JW593"/>
      <c r="JX593"/>
      <c r="JY593"/>
      <c r="JZ593"/>
      <c r="KA593"/>
      <c r="KB593"/>
      <c r="KC593"/>
      <c r="KD593"/>
      <c r="KE593"/>
      <c r="KF593"/>
      <c r="KG593"/>
      <c r="KH593"/>
      <c r="KI593"/>
      <c r="KJ593"/>
      <c r="KK593"/>
      <c r="KL593"/>
      <c r="KM593"/>
      <c r="KN593"/>
      <c r="KO593"/>
      <c r="KP593"/>
      <c r="KQ593"/>
      <c r="KR593"/>
      <c r="KS593"/>
      <c r="KT593"/>
      <c r="KU593"/>
      <c r="KV593"/>
      <c r="KW593"/>
      <c r="KX593"/>
      <c r="KY593"/>
      <c r="KZ593"/>
      <c r="LA593"/>
      <c r="LB593"/>
      <c r="LC593"/>
      <c r="LD593"/>
      <c r="LE593"/>
      <c r="LF593"/>
      <c r="LG593"/>
      <c r="LH593"/>
      <c r="LI593"/>
      <c r="LJ593"/>
      <c r="LK593"/>
      <c r="LL593"/>
      <c r="LM593"/>
      <c r="LN593"/>
      <c r="LO593"/>
      <c r="LP593"/>
      <c r="LQ593"/>
      <c r="LR593"/>
      <c r="LS593"/>
      <c r="LT593"/>
      <c r="LU593"/>
      <c r="LV593"/>
      <c r="LW593"/>
      <c r="LX593"/>
      <c r="LY593"/>
      <c r="LZ593"/>
      <c r="MA593"/>
      <c r="MB593"/>
      <c r="MC593"/>
      <c r="MD593"/>
      <c r="ME593"/>
      <c r="MF593"/>
      <c r="MG593"/>
      <c r="MH593"/>
      <c r="MI593"/>
      <c r="MJ593"/>
      <c r="MK593"/>
      <c r="ML593"/>
      <c r="MM593"/>
      <c r="MN593"/>
      <c r="MO593"/>
      <c r="MP593"/>
      <c r="MQ593"/>
      <c r="MR593"/>
      <c r="MS593"/>
      <c r="MT593"/>
      <c r="MU593"/>
      <c r="MV593"/>
      <c r="MW593"/>
      <c r="MX593"/>
      <c r="MY593"/>
      <c r="MZ593"/>
      <c r="NA593"/>
      <c r="NB593"/>
      <c r="NC593"/>
      <c r="ND593"/>
      <c r="NE593"/>
      <c r="NF593"/>
      <c r="NG593"/>
      <c r="NH593"/>
      <c r="NI593"/>
      <c r="NJ593"/>
      <c r="NK593"/>
      <c r="NL593"/>
      <c r="NM593"/>
      <c r="NN593"/>
      <c r="NO593"/>
      <c r="NP593"/>
      <c r="NQ593"/>
      <c r="NR593"/>
      <c r="NS593"/>
      <c r="NT593"/>
      <c r="NU593"/>
      <c r="NV593"/>
      <c r="NW593"/>
      <c r="NX593"/>
      <c r="NY593"/>
      <c r="NZ593"/>
      <c r="OA593"/>
      <c r="OB593"/>
      <c r="OC593"/>
      <c r="OD593"/>
      <c r="OE593"/>
      <c r="OF593"/>
      <c r="OG593"/>
      <c r="OH593"/>
      <c r="OI593"/>
      <c r="OJ593"/>
      <c r="OK593"/>
      <c r="OL593"/>
      <c r="OM593"/>
      <c r="ON593"/>
      <c r="OO593"/>
      <c r="OP593"/>
      <c r="OQ593"/>
      <c r="OR593"/>
      <c r="OS593"/>
      <c r="OT593"/>
      <c r="OU593"/>
      <c r="OV593"/>
      <c r="OW593"/>
      <c r="OX593"/>
      <c r="OY593"/>
      <c r="OZ593"/>
      <c r="PA593"/>
      <c r="PB593"/>
      <c r="PC593"/>
      <c r="PD593"/>
      <c r="PE593"/>
      <c r="PF593"/>
      <c r="PG593"/>
      <c r="PH593"/>
      <c r="PI593"/>
      <c r="PJ593"/>
      <c r="PK593"/>
      <c r="PL593"/>
      <c r="PM593"/>
      <c r="PN593"/>
      <c r="PO593"/>
      <c r="PP593"/>
      <c r="PQ593"/>
      <c r="PR593"/>
      <c r="PS593"/>
      <c r="PT593"/>
      <c r="PU593"/>
      <c r="PV593"/>
      <c r="PW593"/>
      <c r="PX593"/>
      <c r="PY593"/>
      <c r="PZ593"/>
      <c r="QA593"/>
      <c r="QB593"/>
      <c r="QC593"/>
      <c r="QD593"/>
      <c r="QE593"/>
      <c r="QF593"/>
      <c r="QG593"/>
      <c r="QH593"/>
      <c r="QI593"/>
      <c r="QJ593"/>
      <c r="QK593"/>
      <c r="QL593"/>
      <c r="QM593"/>
      <c r="QN593"/>
      <c r="QO593"/>
      <c r="QP593"/>
      <c r="QQ593"/>
      <c r="QR593"/>
      <c r="QS593"/>
      <c r="QT593"/>
      <c r="QU593"/>
      <c r="QV593"/>
      <c r="QW593"/>
      <c r="QX593"/>
      <c r="QY593"/>
      <c r="QZ593"/>
      <c r="RA593"/>
      <c r="RB593"/>
      <c r="RC593"/>
      <c r="RD593"/>
      <c r="RE593"/>
      <c r="RF593"/>
      <c r="RG593"/>
      <c r="RH593"/>
      <c r="RI593"/>
      <c r="RJ593"/>
      <c r="RK593"/>
      <c r="RL593"/>
      <c r="RM593"/>
      <c r="RN593"/>
      <c r="RO593"/>
      <c r="RP593"/>
      <c r="RQ593"/>
      <c r="RR593"/>
      <c r="RS593"/>
      <c r="RT593"/>
      <c r="RU593"/>
      <c r="RV593"/>
      <c r="RW593"/>
      <c r="RX593"/>
      <c r="RY593"/>
      <c r="RZ593"/>
      <c r="SA593"/>
      <c r="SB593"/>
      <c r="SC593"/>
      <c r="SD593"/>
      <c r="SE593"/>
      <c r="SF593"/>
      <c r="SG593"/>
      <c r="SH593"/>
      <c r="SI593"/>
      <c r="SJ593"/>
      <c r="SK593"/>
      <c r="SL593"/>
      <c r="SM593"/>
      <c r="SN593"/>
      <c r="SO593"/>
      <c r="SP593"/>
      <c r="SQ593"/>
      <c r="SR593"/>
      <c r="SS593"/>
      <c r="ST593"/>
      <c r="SU593"/>
      <c r="SV593"/>
      <c r="SW593"/>
      <c r="SX593"/>
      <c r="SY593"/>
      <c r="SZ593"/>
      <c r="TA593"/>
      <c r="TB593"/>
      <c r="TC593"/>
      <c r="TD593"/>
      <c r="TE593"/>
      <c r="TF593"/>
      <c r="TG593"/>
      <c r="TH593"/>
      <c r="TI593"/>
      <c r="TJ593"/>
      <c r="TK593"/>
      <c r="TL593"/>
      <c r="TM593"/>
      <c r="TN593"/>
      <c r="TO593"/>
      <c r="TP593"/>
      <c r="TQ593"/>
      <c r="TR593"/>
      <c r="TS593"/>
      <c r="TT593"/>
      <c r="TU593"/>
      <c r="TV593"/>
      <c r="TW593"/>
      <c r="TX593"/>
      <c r="TY593"/>
      <c r="TZ593"/>
      <c r="UA593"/>
      <c r="UB593"/>
      <c r="UC593"/>
      <c r="UD593"/>
      <c r="UE593"/>
      <c r="UF593"/>
      <c r="UG593"/>
      <c r="UH593"/>
      <c r="UI593"/>
      <c r="UJ593"/>
      <c r="UK593"/>
      <c r="UL593"/>
      <c r="UM593"/>
      <c r="UN593"/>
      <c r="UO593"/>
      <c r="UP593"/>
      <c r="UQ593"/>
      <c r="UR593"/>
      <c r="US593"/>
      <c r="UT593"/>
      <c r="UU593"/>
      <c r="UV593"/>
      <c r="UW593"/>
      <c r="UX593"/>
      <c r="UY593"/>
      <c r="UZ593"/>
      <c r="VA593"/>
      <c r="VB593"/>
      <c r="VC593"/>
      <c r="VD593"/>
      <c r="VE593"/>
      <c r="VF593"/>
      <c r="VG593"/>
      <c r="VH593"/>
      <c r="VI593"/>
      <c r="VJ593"/>
      <c r="VK593"/>
      <c r="VL593"/>
      <c r="VM593"/>
      <c r="VN593"/>
      <c r="VO593"/>
      <c r="VP593"/>
      <c r="VQ593"/>
      <c r="VR593"/>
      <c r="VS593"/>
      <c r="VT593"/>
      <c r="VU593"/>
      <c r="VV593"/>
      <c r="VW593"/>
      <c r="VX593"/>
      <c r="VY593"/>
      <c r="VZ593"/>
      <c r="WA593"/>
      <c r="WB593"/>
      <c r="WC593"/>
      <c r="WD593"/>
      <c r="WE593"/>
      <c r="WF593"/>
      <c r="WG593"/>
      <c r="WH593"/>
      <c r="WI593"/>
      <c r="WJ593"/>
      <c r="WK593"/>
      <c r="WL593"/>
      <c r="WM593"/>
      <c r="WN593"/>
      <c r="WO593"/>
      <c r="WP593"/>
      <c r="WQ593"/>
      <c r="WR593"/>
      <c r="WS593"/>
      <c r="WT593"/>
      <c r="WU593"/>
      <c r="WV593"/>
      <c r="WW593"/>
    </row>
    <row r="594" spans="1:621" s="41" customFormat="1" ht="66" hidden="1" customHeight="1" x14ac:dyDescent="0.25">
      <c r="A594" s="715"/>
      <c r="B594" s="631"/>
      <c r="C594" s="614"/>
      <c r="D594" s="614"/>
      <c r="E594" s="614"/>
      <c r="F594" s="306" t="s">
        <v>3323</v>
      </c>
      <c r="G594" s="652"/>
      <c r="H594" s="216">
        <v>44358.959722222222</v>
      </c>
      <c r="I594" s="652"/>
      <c r="J594" s="45">
        <f>H594-G593</f>
        <v>0.13541666666424135</v>
      </c>
      <c r="K594" s="309" t="s">
        <v>3324</v>
      </c>
      <c r="L594" s="309"/>
      <c r="M594" s="309"/>
      <c r="N594" s="309"/>
      <c r="O594" s="309"/>
      <c r="P594" s="309">
        <v>1</v>
      </c>
      <c r="Q594" s="309"/>
      <c r="R594" s="633"/>
      <c r="S594" s="633"/>
      <c r="T594" s="633"/>
      <c r="U594" s="633"/>
      <c r="V594" s="633"/>
      <c r="W594" s="633"/>
      <c r="X594" s="677"/>
      <c r="Y594" s="50">
        <f t="shared" si="89"/>
        <v>3.2499999999417923</v>
      </c>
      <c r="Z594"/>
      <c r="AA594"/>
      <c r="AB594"/>
      <c r="AC594"/>
      <c r="AD594"/>
      <c r="AE594"/>
      <c r="AF594"/>
      <c r="AG594"/>
      <c r="AH594"/>
      <c r="AI594"/>
      <c r="AJ594"/>
      <c r="AK594"/>
      <c r="AL594"/>
      <c r="AM594"/>
      <c r="AN594"/>
      <c r="AO594"/>
      <c r="AP594"/>
      <c r="AQ594"/>
      <c r="AR594"/>
      <c r="AS594"/>
      <c r="AT594"/>
      <c r="AU594"/>
      <c r="AV594" s="53"/>
      <c r="AW594" s="53"/>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c r="DY594"/>
      <c r="DZ594"/>
      <c r="EA594"/>
      <c r="EB594"/>
      <c r="EC594"/>
      <c r="ED594"/>
      <c r="EE594"/>
      <c r="EF594"/>
      <c r="EG594"/>
      <c r="EH594"/>
      <c r="EI594"/>
      <c r="EJ594"/>
      <c r="EK594"/>
      <c r="EL594"/>
      <c r="EM594"/>
      <c r="EN594"/>
      <c r="EO594"/>
      <c r="EP594"/>
      <c r="EQ594"/>
      <c r="ER594"/>
      <c r="ES594"/>
      <c r="ET594"/>
      <c r="EU594"/>
      <c r="EV594"/>
      <c r="EW594"/>
      <c r="EX594"/>
      <c r="EY594"/>
      <c r="EZ594"/>
      <c r="FA594"/>
      <c r="FB594"/>
      <c r="FC594"/>
      <c r="FD594"/>
      <c r="FE594"/>
      <c r="FF594"/>
      <c r="FG594"/>
      <c r="FH594"/>
      <c r="FI594"/>
      <c r="FJ594"/>
      <c r="FK594"/>
      <c r="FL594"/>
      <c r="FM594"/>
      <c r="FN594"/>
      <c r="FO594"/>
      <c r="FP594"/>
      <c r="FQ594"/>
      <c r="FR594"/>
      <c r="FS594"/>
      <c r="FT594"/>
      <c r="FU594"/>
      <c r="FV594"/>
      <c r="FW594"/>
      <c r="FX594"/>
      <c r="FY594"/>
      <c r="FZ594"/>
      <c r="GA594"/>
      <c r="GB594"/>
      <c r="GC594"/>
      <c r="GD594"/>
      <c r="GE594"/>
      <c r="GF594"/>
      <c r="GG594"/>
      <c r="GH594"/>
      <c r="GI594"/>
      <c r="GJ594"/>
      <c r="GK594"/>
      <c r="GL594"/>
      <c r="GM594"/>
      <c r="GN594"/>
      <c r="GO594"/>
      <c r="GP594"/>
      <c r="GQ594"/>
      <c r="GR594"/>
      <c r="GS594"/>
      <c r="GT594"/>
      <c r="GU594"/>
      <c r="GV594"/>
      <c r="GW594"/>
      <c r="GX594"/>
      <c r="GY594"/>
      <c r="GZ594"/>
      <c r="HA594"/>
      <c r="HB594"/>
      <c r="HC594"/>
      <c r="HD594"/>
      <c r="HE594"/>
      <c r="HF594"/>
      <c r="HG594"/>
      <c r="HH594"/>
      <c r="HI594"/>
      <c r="HJ594"/>
      <c r="HK594"/>
      <c r="HL594"/>
      <c r="HM594"/>
      <c r="HN594"/>
      <c r="HO594"/>
      <c r="HP594"/>
      <c r="HQ594"/>
      <c r="HR594"/>
      <c r="HS594"/>
      <c r="HT594"/>
      <c r="HU594"/>
      <c r="HV594"/>
      <c r="HW594"/>
      <c r="HX594"/>
      <c r="HY594"/>
      <c r="HZ594"/>
      <c r="IA594"/>
      <c r="IB594"/>
      <c r="IC594"/>
      <c r="ID594"/>
      <c r="IE594"/>
      <c r="IF594"/>
      <c r="IG594"/>
      <c r="IH594"/>
      <c r="II594"/>
      <c r="IJ594"/>
      <c r="IK594"/>
      <c r="IL594"/>
      <c r="IM594"/>
      <c r="IN594"/>
      <c r="IO594"/>
      <c r="IP594"/>
      <c r="IQ594"/>
      <c r="IR594"/>
      <c r="IS594"/>
      <c r="IT594"/>
      <c r="IU594"/>
      <c r="IV594"/>
      <c r="IW594"/>
      <c r="IX594"/>
      <c r="IY594"/>
      <c r="IZ594"/>
      <c r="JA594"/>
      <c r="JB594"/>
      <c r="JC594"/>
      <c r="JD594"/>
      <c r="JE594"/>
      <c r="JF594"/>
      <c r="JG594"/>
      <c r="JH594"/>
      <c r="JI594"/>
      <c r="JJ594"/>
      <c r="JK594"/>
      <c r="JL594"/>
      <c r="JM594"/>
      <c r="JN594"/>
      <c r="JO594"/>
      <c r="JP594"/>
      <c r="JQ594"/>
      <c r="JR594"/>
      <c r="JS594"/>
      <c r="JT594"/>
      <c r="JU594"/>
      <c r="JV594"/>
      <c r="JW594"/>
      <c r="JX594"/>
      <c r="JY594"/>
      <c r="JZ594"/>
      <c r="KA594"/>
      <c r="KB594"/>
      <c r="KC594"/>
      <c r="KD594"/>
      <c r="KE594"/>
      <c r="KF594"/>
      <c r="KG594"/>
      <c r="KH594"/>
      <c r="KI594"/>
      <c r="KJ594"/>
      <c r="KK594"/>
      <c r="KL594"/>
      <c r="KM594"/>
      <c r="KN594"/>
      <c r="KO594"/>
      <c r="KP594"/>
      <c r="KQ594"/>
      <c r="KR594"/>
      <c r="KS594"/>
      <c r="KT594"/>
      <c r="KU594"/>
      <c r="KV594"/>
      <c r="KW594"/>
      <c r="KX594"/>
      <c r="KY594"/>
      <c r="KZ594"/>
      <c r="LA594"/>
      <c r="LB594"/>
      <c r="LC594"/>
      <c r="LD594"/>
      <c r="LE594"/>
      <c r="LF594"/>
      <c r="LG594"/>
      <c r="LH594"/>
      <c r="LI594"/>
      <c r="LJ594"/>
      <c r="LK594"/>
      <c r="LL594"/>
      <c r="LM594"/>
      <c r="LN594"/>
      <c r="LO594"/>
      <c r="LP594"/>
      <c r="LQ594"/>
      <c r="LR594"/>
      <c r="LS594"/>
      <c r="LT594"/>
      <c r="LU594"/>
      <c r="LV594"/>
      <c r="LW594"/>
      <c r="LX594"/>
      <c r="LY594"/>
      <c r="LZ594"/>
      <c r="MA594"/>
      <c r="MB594"/>
      <c r="MC594"/>
      <c r="MD594"/>
      <c r="ME594"/>
      <c r="MF594"/>
      <c r="MG594"/>
      <c r="MH594"/>
      <c r="MI594"/>
      <c r="MJ594"/>
      <c r="MK594"/>
      <c r="ML594"/>
      <c r="MM594"/>
      <c r="MN594"/>
      <c r="MO594"/>
      <c r="MP594"/>
      <c r="MQ594"/>
      <c r="MR594"/>
      <c r="MS594"/>
      <c r="MT594"/>
      <c r="MU594"/>
      <c r="MV594"/>
      <c r="MW594"/>
      <c r="MX594"/>
      <c r="MY594"/>
      <c r="MZ594"/>
      <c r="NA594"/>
      <c r="NB594"/>
      <c r="NC594"/>
      <c r="ND594"/>
      <c r="NE594"/>
      <c r="NF594"/>
      <c r="NG594"/>
      <c r="NH594"/>
      <c r="NI594"/>
      <c r="NJ594"/>
      <c r="NK594"/>
      <c r="NL594"/>
      <c r="NM594"/>
      <c r="NN594"/>
      <c r="NO594"/>
      <c r="NP594"/>
      <c r="NQ594"/>
      <c r="NR594"/>
      <c r="NS594"/>
      <c r="NT594"/>
      <c r="NU594"/>
      <c r="NV594"/>
      <c r="NW594"/>
      <c r="NX594"/>
      <c r="NY594"/>
      <c r="NZ594"/>
      <c r="OA594"/>
      <c r="OB594"/>
      <c r="OC594"/>
      <c r="OD594"/>
      <c r="OE594"/>
      <c r="OF594"/>
      <c r="OG594"/>
      <c r="OH594"/>
      <c r="OI594"/>
      <c r="OJ594"/>
      <c r="OK594"/>
      <c r="OL594"/>
      <c r="OM594"/>
      <c r="ON594"/>
      <c r="OO594"/>
      <c r="OP594"/>
      <c r="OQ594"/>
      <c r="OR594"/>
      <c r="OS594"/>
      <c r="OT594"/>
      <c r="OU594"/>
      <c r="OV594"/>
      <c r="OW594"/>
      <c r="OX594"/>
      <c r="OY594"/>
      <c r="OZ594"/>
      <c r="PA594"/>
      <c r="PB594"/>
      <c r="PC594"/>
      <c r="PD594"/>
      <c r="PE594"/>
      <c r="PF594"/>
      <c r="PG594"/>
      <c r="PH594"/>
      <c r="PI594"/>
      <c r="PJ594"/>
      <c r="PK594"/>
      <c r="PL594"/>
      <c r="PM594"/>
      <c r="PN594"/>
      <c r="PO594"/>
      <c r="PP594"/>
      <c r="PQ594"/>
      <c r="PR594"/>
      <c r="PS594"/>
      <c r="PT594"/>
      <c r="PU594"/>
      <c r="PV594"/>
      <c r="PW594"/>
      <c r="PX594"/>
      <c r="PY594"/>
      <c r="PZ594"/>
      <c r="QA594"/>
      <c r="QB594"/>
      <c r="QC594"/>
      <c r="QD594"/>
      <c r="QE594"/>
      <c r="QF594"/>
      <c r="QG594"/>
      <c r="QH594"/>
      <c r="QI594"/>
      <c r="QJ594"/>
      <c r="QK594"/>
      <c r="QL594"/>
      <c r="QM594"/>
      <c r="QN594"/>
      <c r="QO594"/>
      <c r="QP594"/>
      <c r="QQ594"/>
      <c r="QR594"/>
      <c r="QS594"/>
      <c r="QT594"/>
      <c r="QU594"/>
      <c r="QV594"/>
      <c r="QW594"/>
      <c r="QX594"/>
      <c r="QY594"/>
      <c r="QZ594"/>
      <c r="RA594"/>
      <c r="RB594"/>
      <c r="RC594"/>
      <c r="RD594"/>
      <c r="RE594"/>
      <c r="RF594"/>
      <c r="RG594"/>
      <c r="RH594"/>
      <c r="RI594"/>
      <c r="RJ594"/>
      <c r="RK594"/>
      <c r="RL594"/>
      <c r="RM594"/>
      <c r="RN594"/>
      <c r="RO594"/>
      <c r="RP594"/>
      <c r="RQ594"/>
      <c r="RR594"/>
      <c r="RS594"/>
      <c r="RT594"/>
      <c r="RU594"/>
      <c r="RV594"/>
      <c r="RW594"/>
      <c r="RX594"/>
      <c r="RY594"/>
      <c r="RZ594"/>
      <c r="SA594"/>
      <c r="SB594"/>
      <c r="SC594"/>
      <c r="SD594"/>
      <c r="SE594"/>
      <c r="SF594"/>
      <c r="SG594"/>
      <c r="SH594"/>
      <c r="SI594"/>
      <c r="SJ594"/>
      <c r="SK594"/>
      <c r="SL594"/>
      <c r="SM594"/>
      <c r="SN594"/>
      <c r="SO594"/>
      <c r="SP594"/>
      <c r="SQ594"/>
      <c r="SR594"/>
      <c r="SS594"/>
      <c r="ST594"/>
      <c r="SU594"/>
      <c r="SV594"/>
      <c r="SW594"/>
      <c r="SX594"/>
      <c r="SY594"/>
      <c r="SZ594"/>
      <c r="TA594"/>
      <c r="TB594"/>
      <c r="TC594"/>
      <c r="TD594"/>
      <c r="TE594"/>
      <c r="TF594"/>
      <c r="TG594"/>
      <c r="TH594"/>
      <c r="TI594"/>
      <c r="TJ594"/>
      <c r="TK594"/>
      <c r="TL594"/>
      <c r="TM594"/>
      <c r="TN594"/>
      <c r="TO594"/>
      <c r="TP594"/>
      <c r="TQ594"/>
      <c r="TR594"/>
      <c r="TS594"/>
      <c r="TT594"/>
      <c r="TU594"/>
      <c r="TV594"/>
      <c r="TW594"/>
      <c r="TX594"/>
      <c r="TY594"/>
      <c r="TZ594"/>
      <c r="UA594"/>
      <c r="UB594"/>
      <c r="UC594"/>
      <c r="UD594"/>
      <c r="UE594"/>
      <c r="UF594"/>
      <c r="UG594"/>
      <c r="UH594"/>
      <c r="UI594"/>
      <c r="UJ594"/>
      <c r="UK594"/>
      <c r="UL594"/>
      <c r="UM594"/>
      <c r="UN594"/>
      <c r="UO594"/>
      <c r="UP594"/>
      <c r="UQ594"/>
      <c r="UR594"/>
      <c r="US594"/>
      <c r="UT594"/>
      <c r="UU594"/>
      <c r="UV594"/>
      <c r="UW594"/>
      <c r="UX594"/>
      <c r="UY594"/>
      <c r="UZ594"/>
      <c r="VA594"/>
      <c r="VB594"/>
      <c r="VC594"/>
      <c r="VD594"/>
      <c r="VE594"/>
      <c r="VF594"/>
      <c r="VG594"/>
      <c r="VH594"/>
      <c r="VI594"/>
      <c r="VJ594"/>
      <c r="VK594"/>
      <c r="VL594"/>
      <c r="VM594"/>
      <c r="VN594"/>
      <c r="VO594"/>
      <c r="VP594"/>
      <c r="VQ594"/>
      <c r="VR594"/>
      <c r="VS594"/>
      <c r="VT594"/>
      <c r="VU594"/>
      <c r="VV594"/>
      <c r="VW594"/>
      <c r="VX594"/>
      <c r="VY594"/>
      <c r="VZ594"/>
      <c r="WA594"/>
      <c r="WB594"/>
      <c r="WC594"/>
      <c r="WD594"/>
      <c r="WE594"/>
      <c r="WF594"/>
      <c r="WG594"/>
      <c r="WH594"/>
      <c r="WI594"/>
      <c r="WJ594"/>
      <c r="WK594"/>
      <c r="WL594"/>
      <c r="WM594"/>
      <c r="WN594"/>
      <c r="WO594"/>
      <c r="WP594"/>
      <c r="WQ594"/>
      <c r="WR594"/>
      <c r="WS594"/>
      <c r="WT594"/>
      <c r="WU594"/>
      <c r="WV594"/>
      <c r="WW594"/>
    </row>
    <row r="595" spans="1:621" s="41" customFormat="1" ht="65.25" hidden="1" customHeight="1" x14ac:dyDescent="0.25">
      <c r="A595" s="4">
        <f>A593+1</f>
        <v>462</v>
      </c>
      <c r="B595" s="339" t="s">
        <v>82</v>
      </c>
      <c r="C595" s="288" t="s">
        <v>3325</v>
      </c>
      <c r="D595" s="288" t="s">
        <v>3326</v>
      </c>
      <c r="E595" s="288" t="s">
        <v>3327</v>
      </c>
      <c r="F595" s="288" t="s">
        <v>3328</v>
      </c>
      <c r="G595" s="289">
        <v>44358.861111111109</v>
      </c>
      <c r="H595" s="123">
        <v>44359.038194444445</v>
      </c>
      <c r="I595" s="289">
        <v>44359.038194444445</v>
      </c>
      <c r="J595" s="188">
        <f>H595-G595</f>
        <v>0.17708333333575865</v>
      </c>
      <c r="K595" s="288" t="s">
        <v>3329</v>
      </c>
      <c r="L595" s="288"/>
      <c r="M595" s="288"/>
      <c r="N595" s="288"/>
      <c r="O595" s="288"/>
      <c r="P595" s="288"/>
      <c r="Q595" s="288"/>
      <c r="R595" s="288" t="s">
        <v>3330</v>
      </c>
      <c r="S595" s="288" t="s">
        <v>3331</v>
      </c>
      <c r="T595" s="288" t="s">
        <v>75</v>
      </c>
      <c r="U595" s="288">
        <v>10</v>
      </c>
      <c r="V595" s="288" t="s">
        <v>76</v>
      </c>
      <c r="W595" s="288">
        <v>0</v>
      </c>
      <c r="X595" s="331">
        <v>307</v>
      </c>
      <c r="Y595" s="50">
        <f t="shared" si="89"/>
        <v>4.2500000000582077</v>
      </c>
      <c r="Z595"/>
      <c r="AA595"/>
      <c r="AB595"/>
      <c r="AC595">
        <v>1</v>
      </c>
      <c r="AD595"/>
      <c r="AE595"/>
      <c r="AF595"/>
      <c r="AG595"/>
      <c r="AH595"/>
      <c r="AI595"/>
      <c r="AJ595"/>
      <c r="AK595"/>
      <c r="AL595"/>
      <c r="AM595"/>
      <c r="AN595"/>
      <c r="AO595">
        <v>1</v>
      </c>
      <c r="AP595"/>
      <c r="AQ595"/>
      <c r="AR595"/>
      <c r="AS595"/>
      <c r="AT595"/>
      <c r="AU595"/>
      <c r="AV595" s="53" t="s">
        <v>1563</v>
      </c>
      <c r="AW595" s="53" t="s">
        <v>94</v>
      </c>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c r="DY595"/>
      <c r="DZ595"/>
      <c r="EA595"/>
      <c r="EB595"/>
      <c r="EC595"/>
      <c r="ED595"/>
      <c r="EE595"/>
      <c r="EF595"/>
      <c r="EG595"/>
      <c r="EH595"/>
      <c r="EI595"/>
      <c r="EJ595"/>
      <c r="EK595"/>
      <c r="EL595"/>
      <c r="EM595"/>
      <c r="EN595"/>
      <c r="EO595"/>
      <c r="EP595"/>
      <c r="EQ595"/>
      <c r="ER595"/>
      <c r="ES595"/>
      <c r="ET595"/>
      <c r="EU595"/>
      <c r="EV595"/>
      <c r="EW595"/>
      <c r="EX595"/>
      <c r="EY595"/>
      <c r="EZ595"/>
      <c r="FA595"/>
      <c r="FB595"/>
      <c r="FC595"/>
      <c r="FD595"/>
      <c r="FE595"/>
      <c r="FF595"/>
      <c r="FG595"/>
      <c r="FH595"/>
      <c r="FI595"/>
      <c r="FJ595"/>
      <c r="FK595"/>
      <c r="FL595"/>
      <c r="FM595"/>
      <c r="FN595"/>
      <c r="FO595"/>
      <c r="FP595"/>
      <c r="FQ595"/>
      <c r="FR595"/>
      <c r="FS595"/>
      <c r="FT595"/>
      <c r="FU595"/>
      <c r="FV595"/>
      <c r="FW595"/>
      <c r="FX595"/>
      <c r="FY595"/>
      <c r="FZ595"/>
      <c r="GA595"/>
      <c r="GB595"/>
      <c r="GC595"/>
      <c r="GD595"/>
      <c r="GE595"/>
      <c r="GF595"/>
      <c r="GG595"/>
      <c r="GH595"/>
      <c r="GI595"/>
      <c r="GJ595"/>
      <c r="GK595"/>
      <c r="GL595"/>
      <c r="GM595"/>
      <c r="GN595"/>
      <c r="GO595"/>
      <c r="GP595"/>
      <c r="GQ595"/>
      <c r="GR595"/>
      <c r="GS595"/>
      <c r="GT595"/>
      <c r="GU595"/>
      <c r="GV595"/>
      <c r="GW595"/>
      <c r="GX595"/>
      <c r="GY595"/>
      <c r="GZ595"/>
      <c r="HA595"/>
      <c r="HB595"/>
      <c r="HC595"/>
      <c r="HD595"/>
      <c r="HE595"/>
      <c r="HF595"/>
      <c r="HG595"/>
      <c r="HH595"/>
      <c r="HI595"/>
      <c r="HJ595"/>
      <c r="HK595"/>
      <c r="HL595"/>
      <c r="HM595"/>
      <c r="HN595"/>
      <c r="HO595"/>
      <c r="HP595"/>
      <c r="HQ595"/>
      <c r="HR595"/>
      <c r="HS595"/>
      <c r="HT595"/>
      <c r="HU595"/>
      <c r="HV595"/>
      <c r="HW595"/>
      <c r="HX595"/>
      <c r="HY595"/>
      <c r="HZ595"/>
      <c r="IA595"/>
      <c r="IB595"/>
      <c r="IC595"/>
      <c r="ID595"/>
      <c r="IE595"/>
      <c r="IF595"/>
      <c r="IG595"/>
      <c r="IH595"/>
      <c r="II595"/>
      <c r="IJ595"/>
      <c r="IK595"/>
      <c r="IL595"/>
      <c r="IM595"/>
      <c r="IN595"/>
      <c r="IO595"/>
      <c r="IP595"/>
      <c r="IQ595"/>
      <c r="IR595"/>
      <c r="IS595"/>
      <c r="IT595"/>
      <c r="IU595"/>
      <c r="IV595"/>
      <c r="IW595"/>
      <c r="IX595"/>
      <c r="IY595"/>
      <c r="IZ595"/>
      <c r="JA595"/>
      <c r="JB595"/>
      <c r="JC595"/>
      <c r="JD595"/>
      <c r="JE595"/>
      <c r="JF595"/>
      <c r="JG595"/>
      <c r="JH595"/>
      <c r="JI595"/>
      <c r="JJ595"/>
      <c r="JK595"/>
      <c r="JL595"/>
      <c r="JM595"/>
      <c r="JN595"/>
      <c r="JO595"/>
      <c r="JP595"/>
      <c r="JQ595"/>
      <c r="JR595"/>
      <c r="JS595"/>
      <c r="JT595"/>
      <c r="JU595"/>
      <c r="JV595"/>
      <c r="JW595"/>
      <c r="JX595"/>
      <c r="JY595"/>
      <c r="JZ595"/>
      <c r="KA595"/>
      <c r="KB595"/>
      <c r="KC595"/>
      <c r="KD595"/>
      <c r="KE595"/>
      <c r="KF595"/>
      <c r="KG595"/>
      <c r="KH595"/>
      <c r="KI595"/>
      <c r="KJ595"/>
      <c r="KK595"/>
      <c r="KL595"/>
      <c r="KM595"/>
      <c r="KN595"/>
      <c r="KO595"/>
      <c r="KP595"/>
      <c r="KQ595"/>
      <c r="KR595"/>
      <c r="KS595"/>
      <c r="KT595"/>
      <c r="KU595"/>
      <c r="KV595"/>
      <c r="KW595"/>
      <c r="KX595"/>
      <c r="KY595"/>
      <c r="KZ595"/>
      <c r="LA595"/>
      <c r="LB595"/>
      <c r="LC595"/>
      <c r="LD595"/>
      <c r="LE595"/>
      <c r="LF595"/>
      <c r="LG595"/>
      <c r="LH595"/>
      <c r="LI595"/>
      <c r="LJ595"/>
      <c r="LK595"/>
      <c r="LL595"/>
      <c r="LM595"/>
      <c r="LN595"/>
      <c r="LO595"/>
      <c r="LP595"/>
      <c r="LQ595"/>
      <c r="LR595"/>
      <c r="LS595"/>
      <c r="LT595"/>
      <c r="LU595"/>
      <c r="LV595"/>
      <c r="LW595"/>
      <c r="LX595"/>
      <c r="LY595"/>
      <c r="LZ595"/>
      <c r="MA595"/>
      <c r="MB595"/>
      <c r="MC595"/>
      <c r="MD595"/>
      <c r="ME595"/>
      <c r="MF595"/>
      <c r="MG595"/>
      <c r="MH595"/>
      <c r="MI595"/>
      <c r="MJ595"/>
      <c r="MK595"/>
      <c r="ML595"/>
      <c r="MM595"/>
      <c r="MN595"/>
      <c r="MO595"/>
      <c r="MP595"/>
      <c r="MQ595"/>
      <c r="MR595"/>
      <c r="MS595"/>
      <c r="MT595"/>
      <c r="MU595"/>
      <c r="MV595"/>
      <c r="MW595"/>
      <c r="MX595"/>
      <c r="MY595"/>
      <c r="MZ595"/>
      <c r="NA595"/>
      <c r="NB595"/>
      <c r="NC595"/>
      <c r="ND595"/>
      <c r="NE595"/>
      <c r="NF595"/>
      <c r="NG595"/>
      <c r="NH595"/>
      <c r="NI595"/>
      <c r="NJ595"/>
      <c r="NK595"/>
      <c r="NL595"/>
      <c r="NM595"/>
      <c r="NN595"/>
      <c r="NO595"/>
      <c r="NP595"/>
      <c r="NQ595"/>
      <c r="NR595"/>
      <c r="NS595"/>
      <c r="NT595"/>
      <c r="NU595"/>
      <c r="NV595"/>
      <c r="NW595"/>
      <c r="NX595"/>
      <c r="NY595"/>
      <c r="NZ595"/>
      <c r="OA595"/>
      <c r="OB595"/>
      <c r="OC595"/>
      <c r="OD595"/>
      <c r="OE595"/>
      <c r="OF595"/>
      <c r="OG595"/>
      <c r="OH595"/>
      <c r="OI595"/>
      <c r="OJ595"/>
      <c r="OK595"/>
      <c r="OL595"/>
      <c r="OM595"/>
      <c r="ON595"/>
      <c r="OO595"/>
      <c r="OP595"/>
      <c r="OQ595"/>
      <c r="OR595"/>
      <c r="OS595"/>
      <c r="OT595"/>
      <c r="OU595"/>
      <c r="OV595"/>
      <c r="OW595"/>
      <c r="OX595"/>
      <c r="OY595"/>
      <c r="OZ595"/>
      <c r="PA595"/>
      <c r="PB595"/>
      <c r="PC595"/>
      <c r="PD595"/>
      <c r="PE595"/>
      <c r="PF595"/>
      <c r="PG595"/>
      <c r="PH595"/>
      <c r="PI595"/>
      <c r="PJ595"/>
      <c r="PK595"/>
      <c r="PL595"/>
      <c r="PM595"/>
      <c r="PN595"/>
      <c r="PO595"/>
      <c r="PP595"/>
      <c r="PQ595"/>
      <c r="PR595"/>
      <c r="PS595"/>
      <c r="PT595"/>
      <c r="PU595"/>
      <c r="PV595"/>
      <c r="PW595"/>
      <c r="PX595"/>
      <c r="PY595"/>
      <c r="PZ595"/>
      <c r="QA595"/>
      <c r="QB595"/>
      <c r="QC595"/>
      <c r="QD595"/>
      <c r="QE595"/>
      <c r="QF595"/>
      <c r="QG595"/>
      <c r="QH595"/>
      <c r="QI595"/>
      <c r="QJ595"/>
      <c r="QK595"/>
      <c r="QL595"/>
      <c r="QM595"/>
      <c r="QN595"/>
      <c r="QO595"/>
      <c r="QP595"/>
      <c r="QQ595"/>
      <c r="QR595"/>
      <c r="QS595"/>
      <c r="QT595"/>
      <c r="QU595"/>
      <c r="QV595"/>
      <c r="QW595"/>
      <c r="QX595"/>
      <c r="QY595"/>
      <c r="QZ595"/>
      <c r="RA595"/>
      <c r="RB595"/>
      <c r="RC595"/>
      <c r="RD595"/>
      <c r="RE595"/>
      <c r="RF595"/>
      <c r="RG595"/>
      <c r="RH595"/>
      <c r="RI595"/>
      <c r="RJ595"/>
      <c r="RK595"/>
      <c r="RL595"/>
      <c r="RM595"/>
      <c r="RN595"/>
      <c r="RO595"/>
      <c r="RP595"/>
      <c r="RQ595"/>
      <c r="RR595"/>
      <c r="RS595"/>
      <c r="RT595"/>
      <c r="RU595"/>
      <c r="RV595"/>
      <c r="RW595"/>
      <c r="RX595"/>
      <c r="RY595"/>
      <c r="RZ595"/>
      <c r="SA595"/>
      <c r="SB595"/>
      <c r="SC595"/>
      <c r="SD595"/>
      <c r="SE595"/>
      <c r="SF595"/>
      <c r="SG595"/>
      <c r="SH595"/>
      <c r="SI595"/>
      <c r="SJ595"/>
      <c r="SK595"/>
      <c r="SL595"/>
      <c r="SM595"/>
      <c r="SN595"/>
      <c r="SO595"/>
      <c r="SP595"/>
      <c r="SQ595"/>
      <c r="SR595"/>
      <c r="SS595"/>
      <c r="ST595"/>
      <c r="SU595"/>
      <c r="SV595"/>
      <c r="SW595"/>
      <c r="SX595"/>
      <c r="SY595"/>
      <c r="SZ595"/>
      <c r="TA595"/>
      <c r="TB595"/>
      <c r="TC595"/>
      <c r="TD595"/>
      <c r="TE595"/>
      <c r="TF595"/>
      <c r="TG595"/>
      <c r="TH595"/>
      <c r="TI595"/>
      <c r="TJ595"/>
      <c r="TK595"/>
      <c r="TL595"/>
      <c r="TM595"/>
      <c r="TN595"/>
      <c r="TO595"/>
      <c r="TP595"/>
      <c r="TQ595"/>
      <c r="TR595"/>
      <c r="TS595"/>
      <c r="TT595"/>
      <c r="TU595"/>
      <c r="TV595"/>
      <c r="TW595"/>
      <c r="TX595"/>
      <c r="TY595"/>
      <c r="TZ595"/>
      <c r="UA595"/>
      <c r="UB595"/>
      <c r="UC595"/>
      <c r="UD595"/>
      <c r="UE595"/>
      <c r="UF595"/>
      <c r="UG595"/>
      <c r="UH595"/>
      <c r="UI595"/>
      <c r="UJ595"/>
      <c r="UK595"/>
      <c r="UL595"/>
      <c r="UM595"/>
      <c r="UN595"/>
      <c r="UO595"/>
      <c r="UP595"/>
      <c r="UQ595"/>
      <c r="UR595"/>
      <c r="US595"/>
      <c r="UT595"/>
      <c r="UU595"/>
      <c r="UV595"/>
      <c r="UW595"/>
      <c r="UX595"/>
      <c r="UY595"/>
      <c r="UZ595"/>
      <c r="VA595"/>
      <c r="VB595"/>
      <c r="VC595"/>
      <c r="VD595"/>
      <c r="VE595"/>
      <c r="VF595"/>
      <c r="VG595"/>
      <c r="VH595"/>
      <c r="VI595"/>
      <c r="VJ595"/>
      <c r="VK595"/>
      <c r="VL595"/>
      <c r="VM595"/>
      <c r="VN595"/>
      <c r="VO595"/>
      <c r="VP595"/>
      <c r="VQ595"/>
      <c r="VR595"/>
      <c r="VS595"/>
      <c r="VT595"/>
      <c r="VU595"/>
      <c r="VV595"/>
      <c r="VW595"/>
      <c r="VX595"/>
      <c r="VY595"/>
      <c r="VZ595"/>
      <c r="WA595"/>
      <c r="WB595"/>
      <c r="WC595"/>
      <c r="WD595"/>
      <c r="WE595"/>
      <c r="WF595"/>
      <c r="WG595"/>
      <c r="WH595"/>
      <c r="WI595"/>
      <c r="WJ595"/>
      <c r="WK595"/>
      <c r="WL595"/>
      <c r="WM595"/>
      <c r="WN595"/>
      <c r="WO595"/>
      <c r="WP595"/>
      <c r="WQ595"/>
      <c r="WR595"/>
      <c r="WS595"/>
      <c r="WT595"/>
      <c r="WU595"/>
      <c r="WV595"/>
      <c r="WW595"/>
    </row>
    <row r="596" spans="1:621" s="131" customFormat="1" ht="57" hidden="1" customHeight="1" x14ac:dyDescent="0.25">
      <c r="A596" s="4">
        <f>A595+1</f>
        <v>463</v>
      </c>
      <c r="B596" s="33" t="s">
        <v>969</v>
      </c>
      <c r="C596" s="288" t="s">
        <v>1351</v>
      </c>
      <c r="D596" s="288" t="s">
        <v>3332</v>
      </c>
      <c r="E596" s="288" t="s">
        <v>3333</v>
      </c>
      <c r="F596" s="288" t="s">
        <v>3334</v>
      </c>
      <c r="G596" s="323">
        <v>44359.418055555558</v>
      </c>
      <c r="H596" s="214">
        <v>44359.48333333333</v>
      </c>
      <c r="I596" s="311">
        <v>44362.729166666664</v>
      </c>
      <c r="J596" s="312">
        <f>H596-G596</f>
        <v>6.5277777772280388E-2</v>
      </c>
      <c r="K596" s="287" t="s">
        <v>3397</v>
      </c>
      <c r="L596" s="287"/>
      <c r="M596" s="287"/>
      <c r="N596" s="287"/>
      <c r="O596" s="287"/>
      <c r="P596" s="287"/>
      <c r="Q596" s="287"/>
      <c r="R596" s="328" t="s">
        <v>3335</v>
      </c>
      <c r="S596" s="328" t="s">
        <v>3398</v>
      </c>
      <c r="T596" s="299" t="s">
        <v>75</v>
      </c>
      <c r="U596" s="121" t="s">
        <v>3336</v>
      </c>
      <c r="V596" s="121" t="s">
        <v>76</v>
      </c>
      <c r="W596" s="287">
        <v>1</v>
      </c>
      <c r="X596" s="331" t="s">
        <v>189</v>
      </c>
      <c r="Y596" s="50">
        <f t="shared" si="89"/>
        <v>1.5666666665347293</v>
      </c>
      <c r="Z596"/>
      <c r="AA596">
        <v>1</v>
      </c>
      <c r="AB596"/>
      <c r="AC596"/>
      <c r="AD596"/>
      <c r="AE596"/>
      <c r="AF596"/>
      <c r="AG596"/>
      <c r="AH596"/>
      <c r="AI596"/>
      <c r="AJ596"/>
      <c r="AK596"/>
      <c r="AL596"/>
      <c r="AM596"/>
      <c r="AN596"/>
      <c r="AO596"/>
      <c r="AP596"/>
      <c r="AQ596"/>
      <c r="AR596"/>
      <c r="AS596"/>
      <c r="AT596"/>
      <c r="AU596"/>
      <c r="AV596" s="53" t="s">
        <v>89</v>
      </c>
      <c r="AW596" s="53" t="s">
        <v>91</v>
      </c>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c r="DY596"/>
      <c r="DZ596"/>
      <c r="EA596"/>
      <c r="EB596"/>
      <c r="EC596"/>
      <c r="ED596"/>
      <c r="EE596"/>
      <c r="EF596"/>
      <c r="EG596"/>
      <c r="EH596"/>
      <c r="EI596"/>
      <c r="EJ596"/>
      <c r="EK596"/>
      <c r="EL596"/>
      <c r="EM596"/>
      <c r="EN596"/>
      <c r="EO596"/>
      <c r="EP596"/>
      <c r="EQ596"/>
      <c r="ER596"/>
      <c r="ES596"/>
      <c r="ET596"/>
      <c r="EU596"/>
      <c r="EV596"/>
      <c r="EW596"/>
      <c r="EX596"/>
      <c r="EY596"/>
      <c r="EZ596"/>
      <c r="FA596"/>
      <c r="FB596"/>
      <c r="FC596"/>
      <c r="FD596"/>
      <c r="FE596"/>
      <c r="FF596"/>
      <c r="FG596"/>
      <c r="FH596"/>
      <c r="FI596"/>
      <c r="FJ596"/>
      <c r="FK596"/>
      <c r="FL596"/>
      <c r="FM596"/>
      <c r="FN596"/>
      <c r="FO596"/>
      <c r="FP596"/>
      <c r="FQ596"/>
      <c r="FR596"/>
      <c r="FS596"/>
      <c r="FT596"/>
      <c r="FU596"/>
      <c r="FV596"/>
      <c r="FW596"/>
      <c r="FX596"/>
      <c r="FY596"/>
      <c r="FZ596"/>
      <c r="GA596"/>
      <c r="GB596"/>
      <c r="GC596"/>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c r="HO596"/>
      <c r="HP596"/>
      <c r="HQ596"/>
      <c r="HR596"/>
      <c r="HS596"/>
      <c r="HT596"/>
      <c r="HU596"/>
      <c r="HV596"/>
      <c r="HW596"/>
      <c r="HX596"/>
      <c r="HY596"/>
      <c r="HZ596"/>
      <c r="IA596"/>
      <c r="IB596"/>
      <c r="IC596"/>
      <c r="ID596"/>
      <c r="IE596"/>
      <c r="IF596"/>
      <c r="IG596"/>
      <c r="IH596"/>
      <c r="II596"/>
      <c r="IJ596"/>
      <c r="IK596"/>
      <c r="IL596"/>
      <c r="IM596"/>
      <c r="IN596"/>
      <c r="IO596"/>
      <c r="IP596"/>
      <c r="IQ596"/>
      <c r="IR596"/>
      <c r="IS596"/>
      <c r="IT596"/>
      <c r="IU596"/>
      <c r="IV596"/>
      <c r="IW596"/>
      <c r="IX596"/>
      <c r="IY596"/>
      <c r="IZ596"/>
      <c r="JA596"/>
      <c r="JB596"/>
      <c r="JC596"/>
      <c r="JD596"/>
      <c r="JE596"/>
      <c r="JF596"/>
      <c r="JG596"/>
      <c r="JH596"/>
      <c r="JI596"/>
      <c r="JJ596"/>
      <c r="JK596"/>
      <c r="JL596"/>
      <c r="JM596"/>
      <c r="JN596"/>
      <c r="JO596"/>
      <c r="JP596"/>
      <c r="JQ596"/>
      <c r="JR596"/>
      <c r="JS596"/>
      <c r="JT596"/>
      <c r="JU596"/>
      <c r="JV596"/>
      <c r="JW596"/>
      <c r="JX596"/>
      <c r="JY596"/>
      <c r="JZ596"/>
      <c r="KA596"/>
      <c r="KB596"/>
      <c r="KC596"/>
      <c r="KD596"/>
      <c r="KE596"/>
      <c r="KF596"/>
      <c r="KG596"/>
      <c r="KH596"/>
      <c r="KI596"/>
      <c r="KJ596"/>
      <c r="KK596"/>
      <c r="KL596"/>
      <c r="KM596"/>
      <c r="KN596"/>
      <c r="KO596"/>
      <c r="KP596"/>
      <c r="KQ596"/>
      <c r="KR596"/>
      <c r="KS596"/>
      <c r="KT596"/>
      <c r="KU596"/>
      <c r="KV596"/>
      <c r="KW596"/>
      <c r="KX596"/>
      <c r="KY596"/>
      <c r="KZ596"/>
      <c r="LA596"/>
      <c r="LB596"/>
      <c r="LC596"/>
      <c r="LD596"/>
      <c r="LE596"/>
      <c r="LF596"/>
      <c r="LG596"/>
      <c r="LH596"/>
      <c r="LI596"/>
      <c r="LJ596"/>
      <c r="LK596"/>
      <c r="LL596"/>
      <c r="LM596"/>
      <c r="LN596"/>
      <c r="LO596"/>
      <c r="LP596"/>
      <c r="LQ596"/>
      <c r="LR596"/>
      <c r="LS596"/>
      <c r="LT596"/>
      <c r="LU596"/>
      <c r="LV596"/>
      <c r="LW596"/>
      <c r="LX596"/>
      <c r="LY596"/>
      <c r="LZ596"/>
      <c r="MA596"/>
      <c r="MB596"/>
      <c r="MC596"/>
      <c r="MD596"/>
      <c r="ME596"/>
      <c r="MF596"/>
      <c r="MG596"/>
      <c r="MH596"/>
      <c r="MI596"/>
      <c r="MJ596"/>
      <c r="MK596"/>
      <c r="ML596"/>
      <c r="MM596"/>
      <c r="MN596"/>
      <c r="MO596"/>
      <c r="MP596"/>
      <c r="MQ596"/>
      <c r="MR596"/>
      <c r="MS596"/>
      <c r="MT596"/>
      <c r="MU596"/>
      <c r="MV596"/>
      <c r="MW596"/>
      <c r="MX596"/>
      <c r="MY596"/>
      <c r="MZ596"/>
      <c r="NA596"/>
      <c r="NB596"/>
      <c r="NC596"/>
      <c r="ND596"/>
      <c r="NE596"/>
      <c r="NF596"/>
      <c r="NG596"/>
      <c r="NH596"/>
      <c r="NI596"/>
      <c r="NJ596"/>
      <c r="NK596"/>
      <c r="NL596"/>
      <c r="NM596"/>
      <c r="NN596"/>
      <c r="NO596"/>
      <c r="NP596"/>
      <c r="NQ596"/>
      <c r="NR596"/>
      <c r="NS596"/>
      <c r="NT596"/>
      <c r="NU596"/>
      <c r="NV596"/>
      <c r="NW596"/>
      <c r="NX596"/>
      <c r="NY596"/>
      <c r="NZ596"/>
      <c r="OA596"/>
      <c r="OB596"/>
      <c r="OC596"/>
      <c r="OD596"/>
      <c r="OE596"/>
      <c r="OF596"/>
      <c r="OG596"/>
      <c r="OH596"/>
      <c r="OI596"/>
      <c r="OJ596"/>
      <c r="OK596"/>
      <c r="OL596"/>
      <c r="OM596"/>
      <c r="ON596"/>
      <c r="OO596"/>
      <c r="OP596"/>
      <c r="OQ596"/>
      <c r="OR596"/>
      <c r="OS596"/>
      <c r="OT596"/>
      <c r="OU596"/>
      <c r="OV596"/>
      <c r="OW596"/>
      <c r="OX596"/>
      <c r="OY596"/>
      <c r="OZ596"/>
      <c r="PA596"/>
      <c r="PB596"/>
      <c r="PC596"/>
      <c r="PD596"/>
      <c r="PE596"/>
      <c r="PF596"/>
      <c r="PG596"/>
      <c r="PH596"/>
      <c r="PI596"/>
      <c r="PJ596"/>
      <c r="PK596"/>
      <c r="PL596"/>
      <c r="PM596"/>
      <c r="PN596"/>
      <c r="PO596"/>
      <c r="PP596"/>
      <c r="PQ596"/>
      <c r="PR596"/>
      <c r="PS596"/>
      <c r="PT596"/>
      <c r="PU596"/>
      <c r="PV596"/>
      <c r="PW596"/>
      <c r="PX596"/>
      <c r="PY596"/>
      <c r="PZ596"/>
      <c r="QA596"/>
      <c r="QB596"/>
      <c r="QC596"/>
      <c r="QD596"/>
      <c r="QE596"/>
      <c r="QF596"/>
      <c r="QG596"/>
      <c r="QH596"/>
      <c r="QI596"/>
      <c r="QJ596"/>
      <c r="QK596"/>
      <c r="QL596"/>
      <c r="QM596"/>
      <c r="QN596"/>
      <c r="QO596"/>
      <c r="QP596"/>
      <c r="QQ596"/>
      <c r="QR596"/>
      <c r="QS596"/>
      <c r="QT596"/>
      <c r="QU596"/>
      <c r="QV596"/>
      <c r="QW596"/>
      <c r="QX596"/>
      <c r="QY596"/>
      <c r="QZ596"/>
      <c r="RA596"/>
      <c r="RB596"/>
      <c r="RC596"/>
      <c r="RD596"/>
      <c r="RE596"/>
      <c r="RF596"/>
      <c r="RG596"/>
      <c r="RH596"/>
      <c r="RI596"/>
      <c r="RJ596"/>
      <c r="RK596"/>
      <c r="RL596"/>
      <c r="RM596"/>
      <c r="RN596"/>
      <c r="RO596"/>
      <c r="RP596"/>
      <c r="RQ596"/>
      <c r="RR596"/>
      <c r="RS596"/>
      <c r="RT596"/>
      <c r="RU596"/>
      <c r="RV596"/>
      <c r="RW596"/>
      <c r="RX596"/>
      <c r="RY596"/>
      <c r="RZ596"/>
      <c r="SA596"/>
      <c r="SB596"/>
      <c r="SC596"/>
      <c r="SD596"/>
      <c r="SE596"/>
      <c r="SF596"/>
      <c r="SG596"/>
      <c r="SH596"/>
      <c r="SI596"/>
      <c r="SJ596"/>
      <c r="SK596"/>
      <c r="SL596"/>
      <c r="SM596"/>
      <c r="SN596"/>
      <c r="SO596"/>
      <c r="SP596"/>
      <c r="SQ596"/>
      <c r="SR596"/>
      <c r="SS596"/>
      <c r="ST596"/>
      <c r="SU596"/>
      <c r="SV596"/>
      <c r="SW596"/>
      <c r="SX596"/>
      <c r="SY596"/>
      <c r="SZ596"/>
      <c r="TA596"/>
      <c r="TB596"/>
      <c r="TC596"/>
      <c r="TD596"/>
      <c r="TE596"/>
      <c r="TF596"/>
      <c r="TG596"/>
      <c r="TH596"/>
      <c r="TI596"/>
      <c r="TJ596"/>
      <c r="TK596"/>
      <c r="TL596"/>
      <c r="TM596"/>
      <c r="TN596"/>
      <c r="TO596"/>
      <c r="TP596"/>
      <c r="TQ596"/>
      <c r="TR596"/>
      <c r="TS596"/>
      <c r="TT596"/>
      <c r="TU596"/>
      <c r="TV596"/>
      <c r="TW596"/>
      <c r="TX596"/>
      <c r="TY596"/>
      <c r="TZ596"/>
      <c r="UA596"/>
      <c r="UB596"/>
      <c r="UC596"/>
      <c r="UD596"/>
      <c r="UE596"/>
      <c r="UF596"/>
      <c r="UG596"/>
      <c r="UH596"/>
      <c r="UI596"/>
      <c r="UJ596"/>
      <c r="UK596"/>
      <c r="UL596"/>
      <c r="UM596"/>
      <c r="UN596"/>
      <c r="UO596"/>
      <c r="UP596"/>
      <c r="UQ596"/>
      <c r="UR596"/>
      <c r="US596"/>
      <c r="UT596"/>
      <c r="UU596"/>
      <c r="UV596"/>
      <c r="UW596"/>
      <c r="UX596"/>
      <c r="UY596"/>
      <c r="UZ596"/>
      <c r="VA596"/>
      <c r="VB596"/>
      <c r="VC596"/>
      <c r="VD596"/>
      <c r="VE596"/>
      <c r="VF596"/>
      <c r="VG596"/>
      <c r="VH596"/>
      <c r="VI596"/>
      <c r="VJ596"/>
      <c r="VK596"/>
      <c r="VL596"/>
      <c r="VM596"/>
      <c r="VN596"/>
      <c r="VO596"/>
      <c r="VP596"/>
      <c r="VQ596"/>
      <c r="VR596"/>
      <c r="VS596"/>
      <c r="VT596"/>
      <c r="VU596"/>
      <c r="VV596"/>
      <c r="VW596"/>
      <c r="VX596"/>
      <c r="VY596"/>
      <c r="VZ596"/>
      <c r="WA596"/>
      <c r="WB596"/>
      <c r="WC596"/>
      <c r="WD596"/>
      <c r="WE596"/>
      <c r="WF596"/>
      <c r="WG596"/>
      <c r="WH596"/>
      <c r="WI596"/>
      <c r="WJ596"/>
      <c r="WK596"/>
      <c r="WL596"/>
      <c r="WM596"/>
      <c r="WN596"/>
      <c r="WO596"/>
      <c r="WP596"/>
      <c r="WQ596"/>
      <c r="WR596"/>
      <c r="WS596"/>
      <c r="WT596"/>
      <c r="WU596"/>
      <c r="WV596"/>
      <c r="WW596"/>
    </row>
    <row r="597" spans="1:621" s="131" customFormat="1" ht="36" hidden="1" customHeight="1" x14ac:dyDescent="0.25">
      <c r="A597" s="714">
        <f>A596+1</f>
        <v>464</v>
      </c>
      <c r="B597" s="630" t="s">
        <v>880</v>
      </c>
      <c r="C597" s="613" t="s">
        <v>881</v>
      </c>
      <c r="D597" s="613" t="s">
        <v>2796</v>
      </c>
      <c r="E597" s="613" t="s">
        <v>3337</v>
      </c>
      <c r="F597" s="306" t="s">
        <v>3338</v>
      </c>
      <c r="G597" s="651">
        <v>44359.559027777781</v>
      </c>
      <c r="H597" s="216">
        <v>44359.607638888891</v>
      </c>
      <c r="I597" s="651">
        <v>44362.413194444445</v>
      </c>
      <c r="J597" s="143">
        <f>H597-G597</f>
        <v>4.8611111109494232E-2</v>
      </c>
      <c r="K597" s="309" t="s">
        <v>3339</v>
      </c>
      <c r="L597" s="309"/>
      <c r="M597" s="309"/>
      <c r="N597" s="309"/>
      <c r="O597" s="309"/>
      <c r="P597" s="309"/>
      <c r="Q597" s="309"/>
      <c r="R597" s="632" t="s">
        <v>3340</v>
      </c>
      <c r="S597" s="632" t="s">
        <v>3341</v>
      </c>
      <c r="T597" s="632" t="s">
        <v>75</v>
      </c>
      <c r="U597" s="309">
        <v>50</v>
      </c>
      <c r="V597" s="632" t="s">
        <v>76</v>
      </c>
      <c r="W597" s="632">
        <v>1</v>
      </c>
      <c r="X597" s="676" t="s">
        <v>189</v>
      </c>
      <c r="Y597" s="50">
        <f t="shared" si="89"/>
        <v>1.1666666666278616</v>
      </c>
      <c r="Z597"/>
      <c r="AA597"/>
      <c r="AB597"/>
      <c r="AC597"/>
      <c r="AD597">
        <v>1</v>
      </c>
      <c r="AE597"/>
      <c r="AF597"/>
      <c r="AG597"/>
      <c r="AH597"/>
      <c r="AI597"/>
      <c r="AJ597"/>
      <c r="AK597"/>
      <c r="AL597"/>
      <c r="AM597"/>
      <c r="AN597"/>
      <c r="AO597"/>
      <c r="AP597"/>
      <c r="AQ597"/>
      <c r="AR597"/>
      <c r="AS597"/>
      <c r="AT597"/>
      <c r="AU597"/>
      <c r="AV597" s="53" t="s">
        <v>89</v>
      </c>
      <c r="AW597" s="53" t="s">
        <v>94</v>
      </c>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c r="DY597"/>
      <c r="DZ597"/>
      <c r="EA597"/>
      <c r="EB597"/>
      <c r="EC597"/>
      <c r="ED597"/>
      <c r="EE597"/>
      <c r="EF597"/>
      <c r="EG597"/>
      <c r="EH597"/>
      <c r="EI597"/>
      <c r="EJ597"/>
      <c r="EK597"/>
      <c r="EL597"/>
      <c r="EM597"/>
      <c r="EN597"/>
      <c r="EO597"/>
      <c r="EP597"/>
      <c r="EQ597"/>
      <c r="ER597"/>
      <c r="ES597"/>
      <c r="ET597"/>
      <c r="EU597"/>
      <c r="EV597"/>
      <c r="EW597"/>
      <c r="EX597"/>
      <c r="EY597"/>
      <c r="EZ597"/>
      <c r="FA597"/>
      <c r="FB597"/>
      <c r="FC597"/>
      <c r="FD597"/>
      <c r="FE597"/>
      <c r="FF597"/>
      <c r="FG597"/>
      <c r="FH597"/>
      <c r="FI597"/>
      <c r="FJ597"/>
      <c r="FK597"/>
      <c r="FL597"/>
      <c r="FM597"/>
      <c r="FN597"/>
      <c r="FO597"/>
      <c r="FP597"/>
      <c r="FQ597"/>
      <c r="FR597"/>
      <c r="FS597"/>
      <c r="FT597"/>
      <c r="FU597"/>
      <c r="FV597"/>
      <c r="FW597"/>
      <c r="FX597"/>
      <c r="FY597"/>
      <c r="FZ597"/>
      <c r="GA597"/>
      <c r="GB597"/>
      <c r="GC597"/>
      <c r="GD597"/>
      <c r="GE597"/>
      <c r="GF597"/>
      <c r="GG597"/>
      <c r="GH597"/>
      <c r="GI597"/>
      <c r="GJ597"/>
      <c r="GK597"/>
      <c r="GL597"/>
      <c r="GM597"/>
      <c r="GN597"/>
      <c r="GO597"/>
      <c r="GP597"/>
      <c r="GQ597"/>
      <c r="GR597"/>
      <c r="GS597"/>
      <c r="GT597"/>
      <c r="GU597"/>
      <c r="GV597"/>
      <c r="GW597"/>
      <c r="GX597"/>
      <c r="GY597"/>
      <c r="GZ597"/>
      <c r="HA597"/>
      <c r="HB597"/>
      <c r="HC597"/>
      <c r="HD597"/>
      <c r="HE597"/>
      <c r="HF597"/>
      <c r="HG597"/>
      <c r="HH597"/>
      <c r="HI597"/>
      <c r="HJ597"/>
      <c r="HK597"/>
      <c r="HL597"/>
      <c r="HM597"/>
      <c r="HN597"/>
      <c r="HO597"/>
      <c r="HP597"/>
      <c r="HQ597"/>
      <c r="HR597"/>
      <c r="HS597"/>
      <c r="HT597"/>
      <c r="HU597"/>
      <c r="HV597"/>
      <c r="HW597"/>
      <c r="HX597"/>
      <c r="HY597"/>
      <c r="HZ597"/>
      <c r="IA597"/>
      <c r="IB597"/>
      <c r="IC597"/>
      <c r="ID597"/>
      <c r="IE597"/>
      <c r="IF597"/>
      <c r="IG597"/>
      <c r="IH597"/>
      <c r="II597"/>
      <c r="IJ597"/>
      <c r="IK597"/>
      <c r="IL597"/>
      <c r="IM597"/>
      <c r="IN597"/>
      <c r="IO597"/>
      <c r="IP597"/>
      <c r="IQ597"/>
      <c r="IR597"/>
      <c r="IS597"/>
      <c r="IT597"/>
      <c r="IU597"/>
      <c r="IV597"/>
      <c r="IW597"/>
      <c r="IX597"/>
      <c r="IY597"/>
      <c r="IZ597"/>
      <c r="JA597"/>
      <c r="JB597"/>
      <c r="JC597"/>
      <c r="JD597"/>
      <c r="JE597"/>
      <c r="JF597"/>
      <c r="JG597"/>
      <c r="JH597"/>
      <c r="JI597"/>
      <c r="JJ597"/>
      <c r="JK597"/>
      <c r="JL597"/>
      <c r="JM597"/>
      <c r="JN597"/>
      <c r="JO597"/>
      <c r="JP597"/>
      <c r="JQ597"/>
      <c r="JR597"/>
      <c r="JS597"/>
      <c r="JT597"/>
      <c r="JU597"/>
      <c r="JV597"/>
      <c r="JW597"/>
      <c r="JX597"/>
      <c r="JY597"/>
      <c r="JZ597"/>
      <c r="KA597"/>
      <c r="KB597"/>
      <c r="KC597"/>
      <c r="KD597"/>
      <c r="KE597"/>
      <c r="KF597"/>
      <c r="KG597"/>
      <c r="KH597"/>
      <c r="KI597"/>
      <c r="KJ597"/>
      <c r="KK597"/>
      <c r="KL597"/>
      <c r="KM597"/>
      <c r="KN597"/>
      <c r="KO597"/>
      <c r="KP597"/>
      <c r="KQ597"/>
      <c r="KR597"/>
      <c r="KS597"/>
      <c r="KT597"/>
      <c r="KU597"/>
      <c r="KV597"/>
      <c r="KW597"/>
      <c r="KX597"/>
      <c r="KY597"/>
      <c r="KZ597"/>
      <c r="LA597"/>
      <c r="LB597"/>
      <c r="LC597"/>
      <c r="LD597"/>
      <c r="LE597"/>
      <c r="LF597"/>
      <c r="LG597"/>
      <c r="LH597"/>
      <c r="LI597"/>
      <c r="LJ597"/>
      <c r="LK597"/>
      <c r="LL597"/>
      <c r="LM597"/>
      <c r="LN597"/>
      <c r="LO597"/>
      <c r="LP597"/>
      <c r="LQ597"/>
      <c r="LR597"/>
      <c r="LS597"/>
      <c r="LT597"/>
      <c r="LU597"/>
      <c r="LV597"/>
      <c r="LW597"/>
      <c r="LX597"/>
      <c r="LY597"/>
      <c r="LZ597"/>
      <c r="MA597"/>
      <c r="MB597"/>
      <c r="MC597"/>
      <c r="MD597"/>
      <c r="ME597"/>
      <c r="MF597"/>
      <c r="MG597"/>
      <c r="MH597"/>
      <c r="MI597"/>
      <c r="MJ597"/>
      <c r="MK597"/>
      <c r="ML597"/>
      <c r="MM597"/>
      <c r="MN597"/>
      <c r="MO597"/>
      <c r="MP597"/>
      <c r="MQ597"/>
      <c r="MR597"/>
      <c r="MS597"/>
      <c r="MT597"/>
      <c r="MU597"/>
      <c r="MV597"/>
      <c r="MW597"/>
      <c r="MX597"/>
      <c r="MY597"/>
      <c r="MZ597"/>
      <c r="NA597"/>
      <c r="NB597"/>
      <c r="NC597"/>
      <c r="ND597"/>
      <c r="NE597"/>
      <c r="NF597"/>
      <c r="NG597"/>
      <c r="NH597"/>
      <c r="NI597"/>
      <c r="NJ597"/>
      <c r="NK597"/>
      <c r="NL597"/>
      <c r="NM597"/>
      <c r="NN597"/>
      <c r="NO597"/>
      <c r="NP597"/>
      <c r="NQ597"/>
      <c r="NR597"/>
      <c r="NS597"/>
      <c r="NT597"/>
      <c r="NU597"/>
      <c r="NV597"/>
      <c r="NW597"/>
      <c r="NX597"/>
      <c r="NY597"/>
      <c r="NZ597"/>
      <c r="OA597"/>
      <c r="OB597"/>
      <c r="OC597"/>
      <c r="OD597"/>
      <c r="OE597"/>
      <c r="OF597"/>
      <c r="OG597"/>
      <c r="OH597"/>
      <c r="OI597"/>
      <c r="OJ597"/>
      <c r="OK597"/>
      <c r="OL597"/>
      <c r="OM597"/>
      <c r="ON597"/>
      <c r="OO597"/>
      <c r="OP597"/>
      <c r="OQ597"/>
      <c r="OR597"/>
      <c r="OS597"/>
      <c r="OT597"/>
      <c r="OU597"/>
      <c r="OV597"/>
      <c r="OW597"/>
      <c r="OX597"/>
      <c r="OY597"/>
      <c r="OZ597"/>
      <c r="PA597"/>
      <c r="PB597"/>
      <c r="PC597"/>
      <c r="PD597"/>
      <c r="PE597"/>
      <c r="PF597"/>
      <c r="PG597"/>
      <c r="PH597"/>
      <c r="PI597"/>
      <c r="PJ597"/>
      <c r="PK597"/>
      <c r="PL597"/>
      <c r="PM597"/>
      <c r="PN597"/>
      <c r="PO597"/>
      <c r="PP597"/>
      <c r="PQ597"/>
      <c r="PR597"/>
      <c r="PS597"/>
      <c r="PT597"/>
      <c r="PU597"/>
      <c r="PV597"/>
      <c r="PW597"/>
      <c r="PX597"/>
      <c r="PY597"/>
      <c r="PZ597"/>
      <c r="QA597"/>
      <c r="QB597"/>
      <c r="QC597"/>
      <c r="QD597"/>
      <c r="QE597"/>
      <c r="QF597"/>
      <c r="QG597"/>
      <c r="QH597"/>
      <c r="QI597"/>
      <c r="QJ597"/>
      <c r="QK597"/>
      <c r="QL597"/>
      <c r="QM597"/>
      <c r="QN597"/>
      <c r="QO597"/>
      <c r="QP597"/>
      <c r="QQ597"/>
      <c r="QR597"/>
      <c r="QS597"/>
      <c r="QT597"/>
      <c r="QU597"/>
      <c r="QV597"/>
      <c r="QW597"/>
      <c r="QX597"/>
      <c r="QY597"/>
      <c r="QZ597"/>
      <c r="RA597"/>
      <c r="RB597"/>
      <c r="RC597"/>
      <c r="RD597"/>
      <c r="RE597"/>
      <c r="RF597"/>
      <c r="RG597"/>
      <c r="RH597"/>
      <c r="RI597"/>
      <c r="RJ597"/>
      <c r="RK597"/>
      <c r="RL597"/>
      <c r="RM597"/>
      <c r="RN597"/>
      <c r="RO597"/>
      <c r="RP597"/>
      <c r="RQ597"/>
      <c r="RR597"/>
      <c r="RS597"/>
      <c r="RT597"/>
      <c r="RU597"/>
      <c r="RV597"/>
      <c r="RW597"/>
      <c r="RX597"/>
      <c r="RY597"/>
      <c r="RZ597"/>
      <c r="SA597"/>
      <c r="SB597"/>
      <c r="SC597"/>
      <c r="SD597"/>
      <c r="SE597"/>
      <c r="SF597"/>
      <c r="SG597"/>
      <c r="SH597"/>
      <c r="SI597"/>
      <c r="SJ597"/>
      <c r="SK597"/>
      <c r="SL597"/>
      <c r="SM597"/>
      <c r="SN597"/>
      <c r="SO597"/>
      <c r="SP597"/>
      <c r="SQ597"/>
      <c r="SR597"/>
      <c r="SS597"/>
      <c r="ST597"/>
      <c r="SU597"/>
      <c r="SV597"/>
      <c r="SW597"/>
      <c r="SX597"/>
      <c r="SY597"/>
      <c r="SZ597"/>
      <c r="TA597"/>
      <c r="TB597"/>
      <c r="TC597"/>
      <c r="TD597"/>
      <c r="TE597"/>
      <c r="TF597"/>
      <c r="TG597"/>
      <c r="TH597"/>
      <c r="TI597"/>
      <c r="TJ597"/>
      <c r="TK597"/>
      <c r="TL597"/>
      <c r="TM597"/>
      <c r="TN597"/>
      <c r="TO597"/>
      <c r="TP597"/>
      <c r="TQ597"/>
      <c r="TR597"/>
      <c r="TS597"/>
      <c r="TT597"/>
      <c r="TU597"/>
      <c r="TV597"/>
      <c r="TW597"/>
      <c r="TX597"/>
      <c r="TY597"/>
      <c r="TZ597"/>
      <c r="UA597"/>
      <c r="UB597"/>
      <c r="UC597"/>
      <c r="UD597"/>
      <c r="UE597"/>
      <c r="UF597"/>
      <c r="UG597"/>
      <c r="UH597"/>
      <c r="UI597"/>
      <c r="UJ597"/>
      <c r="UK597"/>
      <c r="UL597"/>
      <c r="UM597"/>
      <c r="UN597"/>
      <c r="UO597"/>
      <c r="UP597"/>
      <c r="UQ597"/>
      <c r="UR597"/>
      <c r="US597"/>
      <c r="UT597"/>
      <c r="UU597"/>
      <c r="UV597"/>
      <c r="UW597"/>
      <c r="UX597"/>
      <c r="UY597"/>
      <c r="UZ597"/>
      <c r="VA597"/>
      <c r="VB597"/>
      <c r="VC597"/>
      <c r="VD597"/>
      <c r="VE597"/>
      <c r="VF597"/>
      <c r="VG597"/>
      <c r="VH597"/>
      <c r="VI597"/>
      <c r="VJ597"/>
      <c r="VK597"/>
      <c r="VL597"/>
      <c r="VM597"/>
      <c r="VN597"/>
      <c r="VO597"/>
      <c r="VP597"/>
      <c r="VQ597"/>
      <c r="VR597"/>
      <c r="VS597"/>
      <c r="VT597"/>
      <c r="VU597"/>
      <c r="VV597"/>
      <c r="VW597"/>
      <c r="VX597"/>
      <c r="VY597"/>
      <c r="VZ597"/>
      <c r="WA597"/>
      <c r="WB597"/>
      <c r="WC597"/>
      <c r="WD597"/>
      <c r="WE597"/>
      <c r="WF597"/>
      <c r="WG597"/>
      <c r="WH597"/>
      <c r="WI597"/>
      <c r="WJ597"/>
      <c r="WK597"/>
      <c r="WL597"/>
      <c r="WM597"/>
      <c r="WN597"/>
      <c r="WO597"/>
      <c r="WP597"/>
      <c r="WQ597"/>
      <c r="WR597"/>
      <c r="WS597"/>
      <c r="WT597"/>
      <c r="WU597"/>
      <c r="WV597"/>
      <c r="WW597"/>
    </row>
    <row r="598" spans="1:621" s="131" customFormat="1" ht="22.5" hidden="1" customHeight="1" x14ac:dyDescent="0.25">
      <c r="A598" s="721"/>
      <c r="B598" s="716"/>
      <c r="C598" s="735"/>
      <c r="D598" s="735"/>
      <c r="E598" s="735"/>
      <c r="F598" s="306" t="s">
        <v>3342</v>
      </c>
      <c r="G598" s="706"/>
      <c r="H598" s="216">
        <v>44359.65625</v>
      </c>
      <c r="I598" s="706"/>
      <c r="J598" s="143">
        <f>H598-G597</f>
        <v>9.7222222218988463E-2</v>
      </c>
      <c r="K598" s="632" t="s">
        <v>2596</v>
      </c>
      <c r="L598" s="309"/>
      <c r="M598" s="309"/>
      <c r="N598" s="309"/>
      <c r="O598" s="309"/>
      <c r="P598" s="309"/>
      <c r="Q598" s="309"/>
      <c r="R598" s="722"/>
      <c r="S598" s="633"/>
      <c r="T598" s="722"/>
      <c r="U598" s="309">
        <v>10</v>
      </c>
      <c r="V598" s="722"/>
      <c r="W598" s="722"/>
      <c r="X598" s="704"/>
      <c r="Y598" s="50">
        <f t="shared" si="89"/>
        <v>2.3333333332557231</v>
      </c>
      <c r="Z598"/>
      <c r="AA598"/>
      <c r="AB598"/>
      <c r="AC598"/>
      <c r="AD598"/>
      <c r="AE598"/>
      <c r="AF598"/>
      <c r="AG598"/>
      <c r="AH598"/>
      <c r="AI598"/>
      <c r="AJ598"/>
      <c r="AK598"/>
      <c r="AL598"/>
      <c r="AM598"/>
      <c r="AN598"/>
      <c r="AO598"/>
      <c r="AP598"/>
      <c r="AQ598"/>
      <c r="AR598"/>
      <c r="AS598"/>
      <c r="AT598"/>
      <c r="AU598"/>
      <c r="AV598" s="53"/>
      <c r="AW598" s="53"/>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c r="DY598"/>
      <c r="DZ598"/>
      <c r="EA598"/>
      <c r="EB598"/>
      <c r="EC598"/>
      <c r="ED598"/>
      <c r="EE598"/>
      <c r="EF598"/>
      <c r="EG598"/>
      <c r="EH598"/>
      <c r="EI598"/>
      <c r="EJ598"/>
      <c r="EK598"/>
      <c r="EL598"/>
      <c r="EM598"/>
      <c r="EN598"/>
      <c r="EO598"/>
      <c r="EP598"/>
      <c r="EQ598"/>
      <c r="ER598"/>
      <c r="ES598"/>
      <c r="ET598"/>
      <c r="EU598"/>
      <c r="EV598"/>
      <c r="EW598"/>
      <c r="EX598"/>
      <c r="EY598"/>
      <c r="EZ598"/>
      <c r="FA598"/>
      <c r="FB598"/>
      <c r="FC598"/>
      <c r="FD598"/>
      <c r="FE598"/>
      <c r="FF598"/>
      <c r="FG598"/>
      <c r="FH598"/>
      <c r="FI598"/>
      <c r="FJ598"/>
      <c r="FK598"/>
      <c r="FL598"/>
      <c r="FM598"/>
      <c r="FN598"/>
      <c r="FO598"/>
      <c r="FP598"/>
      <c r="FQ598"/>
      <c r="FR598"/>
      <c r="FS598"/>
      <c r="FT598"/>
      <c r="FU598"/>
      <c r="FV598"/>
      <c r="FW598"/>
      <c r="FX598"/>
      <c r="FY598"/>
      <c r="FZ598"/>
      <c r="GA598"/>
      <c r="GB598"/>
      <c r="GC598"/>
      <c r="GD598"/>
      <c r="GE598"/>
      <c r="GF598"/>
      <c r="GG598"/>
      <c r="GH598"/>
      <c r="GI598"/>
      <c r="GJ598"/>
      <c r="GK598"/>
      <c r="GL598"/>
      <c r="GM598"/>
      <c r="GN598"/>
      <c r="GO598"/>
      <c r="GP598"/>
      <c r="GQ598"/>
      <c r="GR598"/>
      <c r="GS598"/>
      <c r="GT598"/>
      <c r="GU598"/>
      <c r="GV598"/>
      <c r="GW598"/>
      <c r="GX598"/>
      <c r="GY598"/>
      <c r="GZ598"/>
      <c r="HA598"/>
      <c r="HB598"/>
      <c r="HC598"/>
      <c r="HD598"/>
      <c r="HE598"/>
      <c r="HF598"/>
      <c r="HG598"/>
      <c r="HH598"/>
      <c r="HI598"/>
      <c r="HJ598"/>
      <c r="HK598"/>
      <c r="HL598"/>
      <c r="HM598"/>
      <c r="HN598"/>
      <c r="HO598"/>
      <c r="HP598"/>
      <c r="HQ598"/>
      <c r="HR598"/>
      <c r="HS598"/>
      <c r="HT598"/>
      <c r="HU598"/>
      <c r="HV598"/>
      <c r="HW598"/>
      <c r="HX598"/>
      <c r="HY598"/>
      <c r="HZ598"/>
      <c r="IA598"/>
      <c r="IB598"/>
      <c r="IC598"/>
      <c r="ID598"/>
      <c r="IE598"/>
      <c r="IF598"/>
      <c r="IG598"/>
      <c r="IH598"/>
      <c r="II598"/>
      <c r="IJ598"/>
      <c r="IK598"/>
      <c r="IL598"/>
      <c r="IM598"/>
      <c r="IN598"/>
      <c r="IO598"/>
      <c r="IP598"/>
      <c r="IQ598"/>
      <c r="IR598"/>
      <c r="IS598"/>
      <c r="IT598"/>
      <c r="IU598"/>
      <c r="IV598"/>
      <c r="IW598"/>
      <c r="IX598"/>
      <c r="IY598"/>
      <c r="IZ598"/>
      <c r="JA598"/>
      <c r="JB598"/>
      <c r="JC598"/>
      <c r="JD598"/>
      <c r="JE598"/>
      <c r="JF598"/>
      <c r="JG598"/>
      <c r="JH598"/>
      <c r="JI598"/>
      <c r="JJ598"/>
      <c r="JK598"/>
      <c r="JL598"/>
      <c r="JM598"/>
      <c r="JN598"/>
      <c r="JO598"/>
      <c r="JP598"/>
      <c r="JQ598"/>
      <c r="JR598"/>
      <c r="JS598"/>
      <c r="JT598"/>
      <c r="JU598"/>
      <c r="JV598"/>
      <c r="JW598"/>
      <c r="JX598"/>
      <c r="JY598"/>
      <c r="JZ598"/>
      <c r="KA598"/>
      <c r="KB598"/>
      <c r="KC598"/>
      <c r="KD598"/>
      <c r="KE598"/>
      <c r="KF598"/>
      <c r="KG598"/>
      <c r="KH598"/>
      <c r="KI598"/>
      <c r="KJ598"/>
      <c r="KK598"/>
      <c r="KL598"/>
      <c r="KM598"/>
      <c r="KN598"/>
      <c r="KO598"/>
      <c r="KP598"/>
      <c r="KQ598"/>
      <c r="KR598"/>
      <c r="KS598"/>
      <c r="KT598"/>
      <c r="KU598"/>
      <c r="KV598"/>
      <c r="KW598"/>
      <c r="KX598"/>
      <c r="KY598"/>
      <c r="KZ598"/>
      <c r="LA598"/>
      <c r="LB598"/>
      <c r="LC598"/>
      <c r="LD598"/>
      <c r="LE598"/>
      <c r="LF598"/>
      <c r="LG598"/>
      <c r="LH598"/>
      <c r="LI598"/>
      <c r="LJ598"/>
      <c r="LK598"/>
      <c r="LL598"/>
      <c r="LM598"/>
      <c r="LN598"/>
      <c r="LO598"/>
      <c r="LP598"/>
      <c r="LQ598"/>
      <c r="LR598"/>
      <c r="LS598"/>
      <c r="LT598"/>
      <c r="LU598"/>
      <c r="LV598"/>
      <c r="LW598"/>
      <c r="LX598"/>
      <c r="LY598"/>
      <c r="LZ598"/>
      <c r="MA598"/>
      <c r="MB598"/>
      <c r="MC598"/>
      <c r="MD598"/>
      <c r="ME598"/>
      <c r="MF598"/>
      <c r="MG598"/>
      <c r="MH598"/>
      <c r="MI598"/>
      <c r="MJ598"/>
      <c r="MK598"/>
      <c r="ML598"/>
      <c r="MM598"/>
      <c r="MN598"/>
      <c r="MO598"/>
      <c r="MP598"/>
      <c r="MQ598"/>
      <c r="MR598"/>
      <c r="MS598"/>
      <c r="MT598"/>
      <c r="MU598"/>
      <c r="MV598"/>
      <c r="MW598"/>
      <c r="MX598"/>
      <c r="MY598"/>
      <c r="MZ598"/>
      <c r="NA598"/>
      <c r="NB598"/>
      <c r="NC598"/>
      <c r="ND598"/>
      <c r="NE598"/>
      <c r="NF598"/>
      <c r="NG598"/>
      <c r="NH598"/>
      <c r="NI598"/>
      <c r="NJ598"/>
      <c r="NK598"/>
      <c r="NL598"/>
      <c r="NM598"/>
      <c r="NN598"/>
      <c r="NO598"/>
      <c r="NP598"/>
      <c r="NQ598"/>
      <c r="NR598"/>
      <c r="NS598"/>
      <c r="NT598"/>
      <c r="NU598"/>
      <c r="NV598"/>
      <c r="NW598"/>
      <c r="NX598"/>
      <c r="NY598"/>
      <c r="NZ598"/>
      <c r="OA598"/>
      <c r="OB598"/>
      <c r="OC598"/>
      <c r="OD598"/>
      <c r="OE598"/>
      <c r="OF598"/>
      <c r="OG598"/>
      <c r="OH598"/>
      <c r="OI598"/>
      <c r="OJ598"/>
      <c r="OK598"/>
      <c r="OL598"/>
      <c r="OM598"/>
      <c r="ON598"/>
      <c r="OO598"/>
      <c r="OP598"/>
      <c r="OQ598"/>
      <c r="OR598"/>
      <c r="OS598"/>
      <c r="OT598"/>
      <c r="OU598"/>
      <c r="OV598"/>
      <c r="OW598"/>
      <c r="OX598"/>
      <c r="OY598"/>
      <c r="OZ598"/>
      <c r="PA598"/>
      <c r="PB598"/>
      <c r="PC598"/>
      <c r="PD598"/>
      <c r="PE598"/>
      <c r="PF598"/>
      <c r="PG598"/>
      <c r="PH598"/>
      <c r="PI598"/>
      <c r="PJ598"/>
      <c r="PK598"/>
      <c r="PL598"/>
      <c r="PM598"/>
      <c r="PN598"/>
      <c r="PO598"/>
      <c r="PP598"/>
      <c r="PQ598"/>
      <c r="PR598"/>
      <c r="PS598"/>
      <c r="PT598"/>
      <c r="PU598"/>
      <c r="PV598"/>
      <c r="PW598"/>
      <c r="PX598"/>
      <c r="PY598"/>
      <c r="PZ598"/>
      <c r="QA598"/>
      <c r="QB598"/>
      <c r="QC598"/>
      <c r="QD598"/>
      <c r="QE598"/>
      <c r="QF598"/>
      <c r="QG598"/>
      <c r="QH598"/>
      <c r="QI598"/>
      <c r="QJ598"/>
      <c r="QK598"/>
      <c r="QL598"/>
      <c r="QM598"/>
      <c r="QN598"/>
      <c r="QO598"/>
      <c r="QP598"/>
      <c r="QQ598"/>
      <c r="QR598"/>
      <c r="QS598"/>
      <c r="QT598"/>
      <c r="QU598"/>
      <c r="QV598"/>
      <c r="QW598"/>
      <c r="QX598"/>
      <c r="QY598"/>
      <c r="QZ598"/>
      <c r="RA598"/>
      <c r="RB598"/>
      <c r="RC598"/>
      <c r="RD598"/>
      <c r="RE598"/>
      <c r="RF598"/>
      <c r="RG598"/>
      <c r="RH598"/>
      <c r="RI598"/>
      <c r="RJ598"/>
      <c r="RK598"/>
      <c r="RL598"/>
      <c r="RM598"/>
      <c r="RN598"/>
      <c r="RO598"/>
      <c r="RP598"/>
      <c r="RQ598"/>
      <c r="RR598"/>
      <c r="RS598"/>
      <c r="RT598"/>
      <c r="RU598"/>
      <c r="RV598"/>
      <c r="RW598"/>
      <c r="RX598"/>
      <c r="RY598"/>
      <c r="RZ598"/>
      <c r="SA598"/>
      <c r="SB598"/>
      <c r="SC598"/>
      <c r="SD598"/>
      <c r="SE598"/>
      <c r="SF598"/>
      <c r="SG598"/>
      <c r="SH598"/>
      <c r="SI598"/>
      <c r="SJ598"/>
      <c r="SK598"/>
      <c r="SL598"/>
      <c r="SM598"/>
      <c r="SN598"/>
      <c r="SO598"/>
      <c r="SP598"/>
      <c r="SQ598"/>
      <c r="SR598"/>
      <c r="SS598"/>
      <c r="ST598"/>
      <c r="SU598"/>
      <c r="SV598"/>
      <c r="SW598"/>
      <c r="SX598"/>
      <c r="SY598"/>
      <c r="SZ598"/>
      <c r="TA598"/>
      <c r="TB598"/>
      <c r="TC598"/>
      <c r="TD598"/>
      <c r="TE598"/>
      <c r="TF598"/>
      <c r="TG598"/>
      <c r="TH598"/>
      <c r="TI598"/>
      <c r="TJ598"/>
      <c r="TK598"/>
      <c r="TL598"/>
      <c r="TM598"/>
      <c r="TN598"/>
      <c r="TO598"/>
      <c r="TP598"/>
      <c r="TQ598"/>
      <c r="TR598"/>
      <c r="TS598"/>
      <c r="TT598"/>
      <c r="TU598"/>
      <c r="TV598"/>
      <c r="TW598"/>
      <c r="TX598"/>
      <c r="TY598"/>
      <c r="TZ598"/>
      <c r="UA598"/>
      <c r="UB598"/>
      <c r="UC598"/>
      <c r="UD598"/>
      <c r="UE598"/>
      <c r="UF598"/>
      <c r="UG598"/>
      <c r="UH598"/>
      <c r="UI598"/>
      <c r="UJ598"/>
      <c r="UK598"/>
      <c r="UL598"/>
      <c r="UM598"/>
      <c r="UN598"/>
      <c r="UO598"/>
      <c r="UP598"/>
      <c r="UQ598"/>
      <c r="UR598"/>
      <c r="US598"/>
      <c r="UT598"/>
      <c r="UU598"/>
      <c r="UV598"/>
      <c r="UW598"/>
      <c r="UX598"/>
      <c r="UY598"/>
      <c r="UZ598"/>
      <c r="VA598"/>
      <c r="VB598"/>
      <c r="VC598"/>
      <c r="VD598"/>
      <c r="VE598"/>
      <c r="VF598"/>
      <c r="VG598"/>
      <c r="VH598"/>
      <c r="VI598"/>
      <c r="VJ598"/>
      <c r="VK598"/>
      <c r="VL598"/>
      <c r="VM598"/>
      <c r="VN598"/>
      <c r="VO598"/>
      <c r="VP598"/>
      <c r="VQ598"/>
      <c r="VR598"/>
      <c r="VS598"/>
      <c r="VT598"/>
      <c r="VU598"/>
      <c r="VV598"/>
      <c r="VW598"/>
      <c r="VX598"/>
      <c r="VY598"/>
      <c r="VZ598"/>
      <c r="WA598"/>
      <c r="WB598"/>
      <c r="WC598"/>
      <c r="WD598"/>
      <c r="WE598"/>
      <c r="WF598"/>
      <c r="WG598"/>
      <c r="WH598"/>
      <c r="WI598"/>
      <c r="WJ598"/>
      <c r="WK598"/>
      <c r="WL598"/>
      <c r="WM598"/>
      <c r="WN598"/>
      <c r="WO598"/>
      <c r="WP598"/>
      <c r="WQ598"/>
      <c r="WR598"/>
      <c r="WS598"/>
      <c r="WT598"/>
      <c r="WU598"/>
      <c r="WV598"/>
      <c r="WW598"/>
    </row>
    <row r="599" spans="1:621" s="131" customFormat="1" ht="79.5" hidden="1" customHeight="1" x14ac:dyDescent="0.25">
      <c r="A599" s="715"/>
      <c r="B599" s="631"/>
      <c r="C599" s="614"/>
      <c r="D599" s="614"/>
      <c r="E599" s="614"/>
      <c r="F599" s="306" t="s">
        <v>3343</v>
      </c>
      <c r="G599" s="652"/>
      <c r="H599" s="168" t="s">
        <v>3391</v>
      </c>
      <c r="I599" s="652"/>
      <c r="J599" s="143">
        <v>6.9444444444444441E-3</v>
      </c>
      <c r="K599" s="633"/>
      <c r="L599" s="309"/>
      <c r="M599" s="309"/>
      <c r="N599" s="309"/>
      <c r="O599" s="309"/>
      <c r="P599" s="309"/>
      <c r="Q599" s="309"/>
      <c r="R599" s="633"/>
      <c r="S599" s="308" t="s">
        <v>3392</v>
      </c>
      <c r="T599" s="633"/>
      <c r="U599" s="309">
        <v>5</v>
      </c>
      <c r="V599" s="633"/>
      <c r="W599" s="633"/>
      <c r="X599" s="677"/>
      <c r="Y599" s="50">
        <f t="shared" si="89"/>
        <v>0.16666666666666666</v>
      </c>
      <c r="Z599"/>
      <c r="AA599"/>
      <c r="AB599"/>
      <c r="AC599"/>
      <c r="AD599"/>
      <c r="AE599"/>
      <c r="AF599"/>
      <c r="AG599"/>
      <c r="AH599"/>
      <c r="AI599"/>
      <c r="AJ599"/>
      <c r="AK599"/>
      <c r="AL599"/>
      <c r="AM599"/>
      <c r="AN599"/>
      <c r="AO599"/>
      <c r="AP599"/>
      <c r="AQ599"/>
      <c r="AR599"/>
      <c r="AS599"/>
      <c r="AT599"/>
      <c r="AU599"/>
      <c r="AV599" s="53"/>
      <c r="AW599" s="53"/>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c r="DY599"/>
      <c r="DZ599"/>
      <c r="EA599"/>
      <c r="EB599"/>
      <c r="EC599"/>
      <c r="ED599"/>
      <c r="EE599"/>
      <c r="EF599"/>
      <c r="EG599"/>
      <c r="EH599"/>
      <c r="EI599"/>
      <c r="EJ599"/>
      <c r="EK599"/>
      <c r="EL599"/>
      <c r="EM599"/>
      <c r="EN599"/>
      <c r="EO599"/>
      <c r="EP599"/>
      <c r="EQ599"/>
      <c r="ER599"/>
      <c r="ES599"/>
      <c r="ET599"/>
      <c r="EU599"/>
      <c r="EV599"/>
      <c r="EW599"/>
      <c r="EX599"/>
      <c r="EY599"/>
      <c r="EZ599"/>
      <c r="FA599"/>
      <c r="FB599"/>
      <c r="FC599"/>
      <c r="FD599"/>
      <c r="FE599"/>
      <c r="FF599"/>
      <c r="FG599"/>
      <c r="FH599"/>
      <c r="FI599"/>
      <c r="FJ599"/>
      <c r="FK599"/>
      <c r="FL599"/>
      <c r="FM599"/>
      <c r="FN599"/>
      <c r="FO599"/>
      <c r="FP599"/>
      <c r="FQ599"/>
      <c r="FR599"/>
      <c r="FS599"/>
      <c r="FT599"/>
      <c r="FU599"/>
      <c r="FV599"/>
      <c r="FW599"/>
      <c r="FX599"/>
      <c r="FY599"/>
      <c r="FZ599"/>
      <c r="GA599"/>
      <c r="GB599"/>
      <c r="GC599"/>
      <c r="GD599"/>
      <c r="GE599"/>
      <c r="GF599"/>
      <c r="GG599"/>
      <c r="GH599"/>
      <c r="GI599"/>
      <c r="GJ599"/>
      <c r="GK599"/>
      <c r="GL599"/>
      <c r="GM599"/>
      <c r="GN599"/>
      <c r="GO599"/>
      <c r="GP599"/>
      <c r="GQ599"/>
      <c r="GR599"/>
      <c r="GS599"/>
      <c r="GT599"/>
      <c r="GU599"/>
      <c r="GV599"/>
      <c r="GW599"/>
      <c r="GX599"/>
      <c r="GY599"/>
      <c r="GZ599"/>
      <c r="HA599"/>
      <c r="HB599"/>
      <c r="HC599"/>
      <c r="HD599"/>
      <c r="HE599"/>
      <c r="HF599"/>
      <c r="HG599"/>
      <c r="HH599"/>
      <c r="HI599"/>
      <c r="HJ599"/>
      <c r="HK599"/>
      <c r="HL599"/>
      <c r="HM599"/>
      <c r="HN599"/>
      <c r="HO599"/>
      <c r="HP599"/>
      <c r="HQ599"/>
      <c r="HR599"/>
      <c r="HS599"/>
      <c r="HT599"/>
      <c r="HU599"/>
      <c r="HV599"/>
      <c r="HW599"/>
      <c r="HX599"/>
      <c r="HY599"/>
      <c r="HZ599"/>
      <c r="IA599"/>
      <c r="IB599"/>
      <c r="IC599"/>
      <c r="ID599"/>
      <c r="IE599"/>
      <c r="IF599"/>
      <c r="IG599"/>
      <c r="IH599"/>
      <c r="II599"/>
      <c r="IJ599"/>
      <c r="IK599"/>
      <c r="IL599"/>
      <c r="IM599"/>
      <c r="IN599"/>
      <c r="IO599"/>
      <c r="IP599"/>
      <c r="IQ599"/>
      <c r="IR599"/>
      <c r="IS599"/>
      <c r="IT599"/>
      <c r="IU599"/>
      <c r="IV599"/>
      <c r="IW599"/>
      <c r="IX599"/>
      <c r="IY599"/>
      <c r="IZ599"/>
      <c r="JA599"/>
      <c r="JB599"/>
      <c r="JC599"/>
      <c r="JD599"/>
      <c r="JE599"/>
      <c r="JF599"/>
      <c r="JG599"/>
      <c r="JH599"/>
      <c r="JI599"/>
      <c r="JJ599"/>
      <c r="JK599"/>
      <c r="JL599"/>
      <c r="JM599"/>
      <c r="JN599"/>
      <c r="JO599"/>
      <c r="JP599"/>
      <c r="JQ599"/>
      <c r="JR599"/>
      <c r="JS599"/>
      <c r="JT599"/>
      <c r="JU599"/>
      <c r="JV599"/>
      <c r="JW599"/>
      <c r="JX599"/>
      <c r="JY599"/>
      <c r="JZ599"/>
      <c r="KA599"/>
      <c r="KB599"/>
      <c r="KC599"/>
      <c r="KD599"/>
      <c r="KE599"/>
      <c r="KF599"/>
      <c r="KG599"/>
      <c r="KH599"/>
      <c r="KI599"/>
      <c r="KJ599"/>
      <c r="KK599"/>
      <c r="KL599"/>
      <c r="KM599"/>
      <c r="KN599"/>
      <c r="KO599"/>
      <c r="KP599"/>
      <c r="KQ599"/>
      <c r="KR599"/>
      <c r="KS599"/>
      <c r="KT599"/>
      <c r="KU599"/>
      <c r="KV599"/>
      <c r="KW599"/>
      <c r="KX599"/>
      <c r="KY599"/>
      <c r="KZ599"/>
      <c r="LA599"/>
      <c r="LB599"/>
      <c r="LC599"/>
      <c r="LD599"/>
      <c r="LE599"/>
      <c r="LF599"/>
      <c r="LG599"/>
      <c r="LH599"/>
      <c r="LI599"/>
      <c r="LJ599"/>
      <c r="LK599"/>
      <c r="LL599"/>
      <c r="LM599"/>
      <c r="LN599"/>
      <c r="LO599"/>
      <c r="LP599"/>
      <c r="LQ599"/>
      <c r="LR599"/>
      <c r="LS599"/>
      <c r="LT599"/>
      <c r="LU599"/>
      <c r="LV599"/>
      <c r="LW599"/>
      <c r="LX599"/>
      <c r="LY599"/>
      <c r="LZ599"/>
      <c r="MA599"/>
      <c r="MB599"/>
      <c r="MC599"/>
      <c r="MD599"/>
      <c r="ME599"/>
      <c r="MF599"/>
      <c r="MG599"/>
      <c r="MH599"/>
      <c r="MI599"/>
      <c r="MJ599"/>
      <c r="MK599"/>
      <c r="ML599"/>
      <c r="MM599"/>
      <c r="MN599"/>
      <c r="MO599"/>
      <c r="MP599"/>
      <c r="MQ599"/>
      <c r="MR599"/>
      <c r="MS599"/>
      <c r="MT599"/>
      <c r="MU599"/>
      <c r="MV599"/>
      <c r="MW599"/>
      <c r="MX599"/>
      <c r="MY599"/>
      <c r="MZ599"/>
      <c r="NA599"/>
      <c r="NB599"/>
      <c r="NC599"/>
      <c r="ND599"/>
      <c r="NE599"/>
      <c r="NF599"/>
      <c r="NG599"/>
      <c r="NH599"/>
      <c r="NI599"/>
      <c r="NJ599"/>
      <c r="NK599"/>
      <c r="NL599"/>
      <c r="NM599"/>
      <c r="NN599"/>
      <c r="NO599"/>
      <c r="NP599"/>
      <c r="NQ599"/>
      <c r="NR599"/>
      <c r="NS599"/>
      <c r="NT599"/>
      <c r="NU599"/>
      <c r="NV599"/>
      <c r="NW599"/>
      <c r="NX599"/>
      <c r="NY599"/>
      <c r="NZ599"/>
      <c r="OA599"/>
      <c r="OB599"/>
      <c r="OC599"/>
      <c r="OD599"/>
      <c r="OE599"/>
      <c r="OF599"/>
      <c r="OG599"/>
      <c r="OH599"/>
      <c r="OI599"/>
      <c r="OJ599"/>
      <c r="OK599"/>
      <c r="OL599"/>
      <c r="OM599"/>
      <c r="ON599"/>
      <c r="OO599"/>
      <c r="OP599"/>
      <c r="OQ599"/>
      <c r="OR599"/>
      <c r="OS599"/>
      <c r="OT599"/>
      <c r="OU599"/>
      <c r="OV599"/>
      <c r="OW599"/>
      <c r="OX599"/>
      <c r="OY599"/>
      <c r="OZ599"/>
      <c r="PA599"/>
      <c r="PB599"/>
      <c r="PC599"/>
      <c r="PD599"/>
      <c r="PE599"/>
      <c r="PF599"/>
      <c r="PG599"/>
      <c r="PH599"/>
      <c r="PI599"/>
      <c r="PJ599"/>
      <c r="PK599"/>
      <c r="PL599"/>
      <c r="PM599"/>
      <c r="PN599"/>
      <c r="PO599"/>
      <c r="PP599"/>
      <c r="PQ599"/>
      <c r="PR599"/>
      <c r="PS599"/>
      <c r="PT599"/>
      <c r="PU599"/>
      <c r="PV599"/>
      <c r="PW599"/>
      <c r="PX599"/>
      <c r="PY599"/>
      <c r="PZ599"/>
      <c r="QA599"/>
      <c r="QB599"/>
      <c r="QC599"/>
      <c r="QD599"/>
      <c r="QE599"/>
      <c r="QF599"/>
      <c r="QG599"/>
      <c r="QH599"/>
      <c r="QI599"/>
      <c r="QJ599"/>
      <c r="QK599"/>
      <c r="QL599"/>
      <c r="QM599"/>
      <c r="QN599"/>
      <c r="QO599"/>
      <c r="QP599"/>
      <c r="QQ599"/>
      <c r="QR599"/>
      <c r="QS599"/>
      <c r="QT599"/>
      <c r="QU599"/>
      <c r="QV599"/>
      <c r="QW599"/>
      <c r="QX599"/>
      <c r="QY599"/>
      <c r="QZ599"/>
      <c r="RA599"/>
      <c r="RB599"/>
      <c r="RC599"/>
      <c r="RD599"/>
      <c r="RE599"/>
      <c r="RF599"/>
      <c r="RG599"/>
      <c r="RH599"/>
      <c r="RI599"/>
      <c r="RJ599"/>
      <c r="RK599"/>
      <c r="RL599"/>
      <c r="RM599"/>
      <c r="RN599"/>
      <c r="RO599"/>
      <c r="RP599"/>
      <c r="RQ599"/>
      <c r="RR599"/>
      <c r="RS599"/>
      <c r="RT599"/>
      <c r="RU599"/>
      <c r="RV599"/>
      <c r="RW599"/>
      <c r="RX599"/>
      <c r="RY599"/>
      <c r="RZ599"/>
      <c r="SA599"/>
      <c r="SB599"/>
      <c r="SC599"/>
      <c r="SD599"/>
      <c r="SE599"/>
      <c r="SF599"/>
      <c r="SG599"/>
      <c r="SH599"/>
      <c r="SI599"/>
      <c r="SJ599"/>
      <c r="SK599"/>
      <c r="SL599"/>
      <c r="SM599"/>
      <c r="SN599"/>
      <c r="SO599"/>
      <c r="SP599"/>
      <c r="SQ599"/>
      <c r="SR599"/>
      <c r="SS599"/>
      <c r="ST599"/>
      <c r="SU599"/>
      <c r="SV599"/>
      <c r="SW599"/>
      <c r="SX599"/>
      <c r="SY599"/>
      <c r="SZ599"/>
      <c r="TA599"/>
      <c r="TB599"/>
      <c r="TC599"/>
      <c r="TD599"/>
      <c r="TE599"/>
      <c r="TF599"/>
      <c r="TG599"/>
      <c r="TH599"/>
      <c r="TI599"/>
      <c r="TJ599"/>
      <c r="TK599"/>
      <c r="TL599"/>
      <c r="TM599"/>
      <c r="TN599"/>
      <c r="TO599"/>
      <c r="TP599"/>
      <c r="TQ599"/>
      <c r="TR599"/>
      <c r="TS599"/>
      <c r="TT599"/>
      <c r="TU599"/>
      <c r="TV599"/>
      <c r="TW599"/>
      <c r="TX599"/>
      <c r="TY599"/>
      <c r="TZ599"/>
      <c r="UA599"/>
      <c r="UB599"/>
      <c r="UC599"/>
      <c r="UD599"/>
      <c r="UE599"/>
      <c r="UF599"/>
      <c r="UG599"/>
      <c r="UH599"/>
      <c r="UI599"/>
      <c r="UJ599"/>
      <c r="UK599"/>
      <c r="UL599"/>
      <c r="UM599"/>
      <c r="UN599"/>
      <c r="UO599"/>
      <c r="UP599"/>
      <c r="UQ599"/>
      <c r="UR599"/>
      <c r="US599"/>
      <c r="UT599"/>
      <c r="UU599"/>
      <c r="UV599"/>
      <c r="UW599"/>
      <c r="UX599"/>
      <c r="UY599"/>
      <c r="UZ599"/>
      <c r="VA599"/>
      <c r="VB599"/>
      <c r="VC599"/>
      <c r="VD599"/>
      <c r="VE599"/>
      <c r="VF599"/>
      <c r="VG599"/>
      <c r="VH599"/>
      <c r="VI599"/>
      <c r="VJ599"/>
      <c r="VK599"/>
      <c r="VL599"/>
      <c r="VM599"/>
      <c r="VN599"/>
      <c r="VO599"/>
      <c r="VP599"/>
      <c r="VQ599"/>
      <c r="VR599"/>
      <c r="VS599"/>
      <c r="VT599"/>
      <c r="VU599"/>
      <c r="VV599"/>
      <c r="VW599"/>
      <c r="VX599"/>
      <c r="VY599"/>
      <c r="VZ599"/>
      <c r="WA599"/>
      <c r="WB599"/>
      <c r="WC599"/>
      <c r="WD599"/>
      <c r="WE599"/>
      <c r="WF599"/>
      <c r="WG599"/>
      <c r="WH599"/>
      <c r="WI599"/>
      <c r="WJ599"/>
      <c r="WK599"/>
      <c r="WL599"/>
      <c r="WM599"/>
      <c r="WN599"/>
      <c r="WO599"/>
      <c r="WP599"/>
      <c r="WQ599"/>
      <c r="WR599"/>
      <c r="WS599"/>
      <c r="WT599"/>
      <c r="WU599"/>
      <c r="WV599"/>
      <c r="WW599"/>
    </row>
    <row r="600" spans="1:621" s="41" customFormat="1" ht="113.25" hidden="1" customHeight="1" x14ac:dyDescent="0.25">
      <c r="A600" s="4">
        <f>A597+1</f>
        <v>465</v>
      </c>
      <c r="B600" s="199" t="s">
        <v>99</v>
      </c>
      <c r="C600" s="288" t="s">
        <v>666</v>
      </c>
      <c r="D600" s="288" t="s">
        <v>3344</v>
      </c>
      <c r="E600" s="288" t="s">
        <v>3345</v>
      </c>
      <c r="F600" s="288" t="s">
        <v>85</v>
      </c>
      <c r="G600" s="289">
        <v>44359.588194444441</v>
      </c>
      <c r="H600" s="289">
        <v>44359.75</v>
      </c>
      <c r="I600" s="318">
        <v>44378.644444444442</v>
      </c>
      <c r="J600" s="188">
        <f t="shared" ref="J600" si="90">H600-G600</f>
        <v>0.16180555555911269</v>
      </c>
      <c r="K600" s="288" t="s">
        <v>2402</v>
      </c>
      <c r="L600" s="288"/>
      <c r="M600" s="288"/>
      <c r="N600" s="288"/>
      <c r="O600" s="288"/>
      <c r="P600" s="288"/>
      <c r="Q600" s="288"/>
      <c r="R600" s="288" t="s">
        <v>3346</v>
      </c>
      <c r="S600" s="288" t="s">
        <v>3660</v>
      </c>
      <c r="T600" s="288" t="s">
        <v>75</v>
      </c>
      <c r="U600" s="288">
        <v>55</v>
      </c>
      <c r="V600" s="288" t="s">
        <v>76</v>
      </c>
      <c r="W600" s="288">
        <v>1</v>
      </c>
      <c r="X600" s="331">
        <v>308</v>
      </c>
      <c r="Y600" s="50">
        <f t="shared" si="89"/>
        <v>3.8833333334187046</v>
      </c>
      <c r="Z600" s="278">
        <v>1</v>
      </c>
      <c r="AA600"/>
      <c r="AB600"/>
      <c r="AC600"/>
      <c r="AD600"/>
      <c r="AE600"/>
      <c r="AF600"/>
      <c r="AG600"/>
      <c r="AH600"/>
      <c r="AI600"/>
      <c r="AJ600"/>
      <c r="AK600"/>
      <c r="AL600"/>
      <c r="AM600"/>
      <c r="AN600"/>
      <c r="AO600"/>
      <c r="AP600"/>
      <c r="AQ600"/>
      <c r="AR600"/>
      <c r="AS600"/>
      <c r="AT600"/>
      <c r="AU600"/>
      <c r="AV600" s="53" t="s">
        <v>89</v>
      </c>
      <c r="AW600" s="53" t="s">
        <v>91</v>
      </c>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c r="DY600"/>
      <c r="DZ600"/>
      <c r="EA600"/>
      <c r="EB600"/>
      <c r="EC600"/>
      <c r="ED600"/>
      <c r="EE600"/>
      <c r="EF600"/>
      <c r="EG600"/>
      <c r="EH600"/>
      <c r="EI600"/>
      <c r="EJ600"/>
      <c r="EK600"/>
      <c r="EL600"/>
      <c r="EM600"/>
      <c r="EN600"/>
      <c r="EO600"/>
      <c r="EP600"/>
      <c r="EQ600"/>
      <c r="ER600"/>
      <c r="ES600"/>
      <c r="ET600"/>
      <c r="EU600"/>
      <c r="EV600"/>
      <c r="EW600"/>
      <c r="EX600"/>
      <c r="EY600"/>
      <c r="EZ600"/>
      <c r="FA600"/>
      <c r="FB600"/>
      <c r="FC600"/>
      <c r="FD600"/>
      <c r="FE600"/>
      <c r="FF600"/>
      <c r="FG600"/>
      <c r="FH600"/>
      <c r="FI600"/>
      <c r="FJ600"/>
      <c r="FK600"/>
      <c r="FL600"/>
      <c r="FM600"/>
      <c r="FN600"/>
      <c r="FO600"/>
      <c r="FP600"/>
      <c r="FQ600"/>
      <c r="FR600"/>
      <c r="FS600"/>
      <c r="FT600"/>
      <c r="FU600"/>
      <c r="FV600"/>
      <c r="FW600"/>
      <c r="FX600"/>
      <c r="FY600"/>
      <c r="FZ600"/>
      <c r="GA600"/>
      <c r="GB600"/>
      <c r="GC600"/>
      <c r="GD600"/>
      <c r="GE600"/>
      <c r="GF600"/>
      <c r="GG600"/>
      <c r="GH600"/>
      <c r="GI600"/>
      <c r="GJ600"/>
      <c r="GK600"/>
      <c r="GL600"/>
      <c r="GM600"/>
      <c r="GN600"/>
      <c r="GO600"/>
      <c r="GP600"/>
      <c r="GQ600"/>
      <c r="GR600"/>
      <c r="GS600"/>
      <c r="GT600"/>
      <c r="GU600"/>
      <c r="GV600"/>
      <c r="GW600"/>
      <c r="GX600"/>
      <c r="GY600"/>
      <c r="GZ600"/>
      <c r="HA600"/>
      <c r="HB600"/>
      <c r="HC600"/>
      <c r="HD600"/>
      <c r="HE600"/>
      <c r="HF600"/>
      <c r="HG600"/>
      <c r="HH600"/>
      <c r="HI600"/>
      <c r="HJ600"/>
      <c r="HK600"/>
      <c r="HL600"/>
      <c r="HM600"/>
      <c r="HN600"/>
      <c r="HO600"/>
      <c r="HP600"/>
      <c r="HQ600"/>
      <c r="HR600"/>
      <c r="HS600"/>
      <c r="HT600"/>
      <c r="HU600"/>
      <c r="HV600"/>
      <c r="HW600"/>
      <c r="HX600"/>
      <c r="HY600"/>
      <c r="HZ600"/>
      <c r="IA600"/>
      <c r="IB600"/>
      <c r="IC600"/>
      <c r="ID600"/>
      <c r="IE600"/>
      <c r="IF600"/>
      <c r="IG600"/>
      <c r="IH600"/>
      <c r="II600"/>
      <c r="IJ600"/>
      <c r="IK600"/>
      <c r="IL600"/>
      <c r="IM600"/>
      <c r="IN600"/>
      <c r="IO600"/>
      <c r="IP600"/>
      <c r="IQ600"/>
      <c r="IR600"/>
      <c r="IS600"/>
      <c r="IT600"/>
      <c r="IU600"/>
      <c r="IV600"/>
      <c r="IW600"/>
      <c r="IX600"/>
      <c r="IY600"/>
      <c r="IZ600"/>
      <c r="JA600"/>
      <c r="JB600"/>
      <c r="JC600"/>
      <c r="JD600"/>
      <c r="JE600"/>
      <c r="JF600"/>
      <c r="JG600"/>
      <c r="JH600"/>
      <c r="JI600"/>
      <c r="JJ600"/>
      <c r="JK600"/>
      <c r="JL600"/>
      <c r="JM600"/>
      <c r="JN600"/>
      <c r="JO600"/>
      <c r="JP600"/>
      <c r="JQ600"/>
      <c r="JR600"/>
      <c r="JS600"/>
      <c r="JT600"/>
      <c r="JU600"/>
      <c r="JV600"/>
      <c r="JW600"/>
      <c r="JX600"/>
      <c r="JY600"/>
      <c r="JZ600"/>
      <c r="KA600"/>
      <c r="KB600"/>
      <c r="KC600"/>
      <c r="KD600"/>
      <c r="KE600"/>
      <c r="KF600"/>
      <c r="KG600"/>
      <c r="KH600"/>
      <c r="KI600"/>
      <c r="KJ600"/>
      <c r="KK600"/>
      <c r="KL600"/>
      <c r="KM600"/>
      <c r="KN600"/>
      <c r="KO600"/>
      <c r="KP600"/>
      <c r="KQ600"/>
      <c r="KR600"/>
      <c r="KS600"/>
      <c r="KT600"/>
      <c r="KU600"/>
      <c r="KV600"/>
      <c r="KW600"/>
      <c r="KX600"/>
      <c r="KY600"/>
      <c r="KZ600"/>
      <c r="LA600"/>
      <c r="LB600"/>
      <c r="LC600"/>
      <c r="LD600"/>
      <c r="LE600"/>
      <c r="LF600"/>
      <c r="LG600"/>
      <c r="LH600"/>
      <c r="LI600"/>
      <c r="LJ600"/>
      <c r="LK600"/>
      <c r="LL600"/>
      <c r="LM600"/>
      <c r="LN600"/>
      <c r="LO600"/>
      <c r="LP600"/>
      <c r="LQ600"/>
      <c r="LR600"/>
      <c r="LS600"/>
      <c r="LT600"/>
      <c r="LU600"/>
      <c r="LV600"/>
      <c r="LW600"/>
      <c r="LX600"/>
      <c r="LY600"/>
      <c r="LZ600"/>
      <c r="MA600"/>
      <c r="MB600"/>
      <c r="MC600"/>
      <c r="MD600"/>
      <c r="ME600"/>
      <c r="MF600"/>
      <c r="MG600"/>
      <c r="MH600"/>
      <c r="MI600"/>
      <c r="MJ600"/>
      <c r="MK600"/>
      <c r="ML600"/>
      <c r="MM600"/>
      <c r="MN600"/>
      <c r="MO600"/>
      <c r="MP600"/>
      <c r="MQ600"/>
      <c r="MR600"/>
      <c r="MS600"/>
      <c r="MT600"/>
      <c r="MU600"/>
      <c r="MV600"/>
      <c r="MW600"/>
      <c r="MX600"/>
      <c r="MY600"/>
      <c r="MZ600"/>
      <c r="NA600"/>
      <c r="NB600"/>
      <c r="NC600"/>
      <c r="ND600"/>
      <c r="NE600"/>
      <c r="NF600"/>
      <c r="NG600"/>
      <c r="NH600"/>
      <c r="NI600"/>
      <c r="NJ600"/>
      <c r="NK600"/>
      <c r="NL600"/>
      <c r="NM600"/>
      <c r="NN600"/>
      <c r="NO600"/>
      <c r="NP600"/>
      <c r="NQ600"/>
      <c r="NR600"/>
      <c r="NS600"/>
      <c r="NT600"/>
      <c r="NU600"/>
      <c r="NV600"/>
      <c r="NW600"/>
      <c r="NX600"/>
      <c r="NY600"/>
      <c r="NZ600"/>
      <c r="OA600"/>
      <c r="OB600"/>
      <c r="OC600"/>
      <c r="OD600"/>
      <c r="OE600"/>
      <c r="OF600"/>
      <c r="OG600"/>
      <c r="OH600"/>
      <c r="OI600"/>
      <c r="OJ600"/>
      <c r="OK600"/>
      <c r="OL600"/>
      <c r="OM600"/>
      <c r="ON600"/>
      <c r="OO600"/>
      <c r="OP600"/>
      <c r="OQ600"/>
      <c r="OR600"/>
      <c r="OS600"/>
      <c r="OT600"/>
      <c r="OU600"/>
      <c r="OV600"/>
      <c r="OW600"/>
      <c r="OX600"/>
      <c r="OY600"/>
      <c r="OZ600"/>
      <c r="PA600"/>
      <c r="PB600"/>
      <c r="PC600"/>
      <c r="PD600"/>
      <c r="PE600"/>
      <c r="PF600"/>
      <c r="PG600"/>
      <c r="PH600"/>
      <c r="PI600"/>
      <c r="PJ600"/>
      <c r="PK600"/>
      <c r="PL600"/>
      <c r="PM600"/>
      <c r="PN600"/>
      <c r="PO600"/>
      <c r="PP600"/>
      <c r="PQ600"/>
      <c r="PR600"/>
      <c r="PS600"/>
      <c r="PT600"/>
      <c r="PU600"/>
      <c r="PV600"/>
      <c r="PW600"/>
      <c r="PX600"/>
      <c r="PY600"/>
      <c r="PZ600"/>
      <c r="QA600"/>
      <c r="QB600"/>
      <c r="QC600"/>
      <c r="QD600"/>
      <c r="QE600"/>
      <c r="QF600"/>
      <c r="QG600"/>
      <c r="QH600"/>
      <c r="QI600"/>
      <c r="QJ600"/>
      <c r="QK600"/>
      <c r="QL600"/>
      <c r="QM600"/>
      <c r="QN600"/>
      <c r="QO600"/>
      <c r="QP600"/>
      <c r="QQ600"/>
      <c r="QR600"/>
      <c r="QS600"/>
      <c r="QT600"/>
      <c r="QU600"/>
      <c r="QV600"/>
      <c r="QW600"/>
      <c r="QX600"/>
      <c r="QY600"/>
      <c r="QZ600"/>
      <c r="RA600"/>
      <c r="RB600"/>
      <c r="RC600"/>
      <c r="RD600"/>
      <c r="RE600"/>
      <c r="RF600"/>
      <c r="RG600"/>
      <c r="RH600"/>
      <c r="RI600"/>
      <c r="RJ600"/>
      <c r="RK600"/>
      <c r="RL600"/>
      <c r="RM600"/>
      <c r="RN600"/>
      <c r="RO600"/>
      <c r="RP600"/>
      <c r="RQ600"/>
      <c r="RR600"/>
      <c r="RS600"/>
      <c r="RT600"/>
      <c r="RU600"/>
      <c r="RV600"/>
      <c r="RW600"/>
      <c r="RX600"/>
      <c r="RY600"/>
      <c r="RZ600"/>
      <c r="SA600"/>
      <c r="SB600"/>
      <c r="SC600"/>
      <c r="SD600"/>
      <c r="SE600"/>
      <c r="SF600"/>
      <c r="SG600"/>
      <c r="SH600"/>
      <c r="SI600"/>
      <c r="SJ600"/>
      <c r="SK600"/>
      <c r="SL600"/>
      <c r="SM600"/>
      <c r="SN600"/>
      <c r="SO600"/>
      <c r="SP600"/>
      <c r="SQ600"/>
      <c r="SR600"/>
      <c r="SS600"/>
      <c r="ST600"/>
      <c r="SU600"/>
      <c r="SV600"/>
      <c r="SW600"/>
      <c r="SX600"/>
      <c r="SY600"/>
      <c r="SZ600"/>
      <c r="TA600"/>
      <c r="TB600"/>
      <c r="TC600"/>
      <c r="TD600"/>
      <c r="TE600"/>
      <c r="TF600"/>
      <c r="TG600"/>
      <c r="TH600"/>
      <c r="TI600"/>
      <c r="TJ600"/>
      <c r="TK600"/>
      <c r="TL600"/>
      <c r="TM600"/>
      <c r="TN600"/>
      <c r="TO600"/>
      <c r="TP600"/>
      <c r="TQ600"/>
      <c r="TR600"/>
      <c r="TS600"/>
      <c r="TT600"/>
      <c r="TU600"/>
      <c r="TV600"/>
      <c r="TW600"/>
      <c r="TX600"/>
      <c r="TY600"/>
      <c r="TZ600"/>
      <c r="UA600"/>
      <c r="UB600"/>
      <c r="UC600"/>
      <c r="UD600"/>
      <c r="UE600"/>
      <c r="UF600"/>
      <c r="UG600"/>
      <c r="UH600"/>
      <c r="UI600"/>
      <c r="UJ600"/>
      <c r="UK600"/>
      <c r="UL600"/>
      <c r="UM600"/>
      <c r="UN600"/>
      <c r="UO600"/>
      <c r="UP600"/>
      <c r="UQ600"/>
      <c r="UR600"/>
      <c r="US600"/>
      <c r="UT600"/>
      <c r="UU600"/>
      <c r="UV600"/>
      <c r="UW600"/>
      <c r="UX600"/>
      <c r="UY600"/>
      <c r="UZ600"/>
      <c r="VA600"/>
      <c r="VB600"/>
      <c r="VC600"/>
      <c r="VD600"/>
      <c r="VE600"/>
      <c r="VF600"/>
      <c r="VG600"/>
      <c r="VH600"/>
      <c r="VI600"/>
      <c r="VJ600"/>
      <c r="VK600"/>
      <c r="VL600"/>
      <c r="VM600"/>
      <c r="VN600"/>
      <c r="VO600"/>
      <c r="VP600"/>
      <c r="VQ600"/>
      <c r="VR600"/>
      <c r="VS600"/>
      <c r="VT600"/>
      <c r="VU600"/>
      <c r="VV600"/>
      <c r="VW600"/>
      <c r="VX600"/>
      <c r="VY600"/>
      <c r="VZ600"/>
      <c r="WA600"/>
      <c r="WB600"/>
      <c r="WC600"/>
      <c r="WD600"/>
      <c r="WE600"/>
      <c r="WF600"/>
      <c r="WG600"/>
      <c r="WH600"/>
      <c r="WI600"/>
      <c r="WJ600"/>
      <c r="WK600"/>
      <c r="WL600"/>
      <c r="WM600"/>
      <c r="WN600"/>
      <c r="WO600"/>
      <c r="WP600"/>
      <c r="WQ600"/>
      <c r="WR600"/>
      <c r="WS600"/>
      <c r="WT600"/>
      <c r="WU600"/>
      <c r="WV600"/>
      <c r="WW600"/>
    </row>
    <row r="601" spans="1:621" s="41" customFormat="1" ht="70.5" hidden="1" customHeight="1" x14ac:dyDescent="0.25">
      <c r="A601" s="714">
        <f>A600+1</f>
        <v>466</v>
      </c>
      <c r="B601" s="630" t="s">
        <v>74</v>
      </c>
      <c r="C601" s="613" t="s">
        <v>172</v>
      </c>
      <c r="D601" s="613" t="s">
        <v>3347</v>
      </c>
      <c r="E601" s="613" t="s">
        <v>3348</v>
      </c>
      <c r="F601" s="306" t="s">
        <v>3349</v>
      </c>
      <c r="G601" s="651">
        <v>44361.260416666664</v>
      </c>
      <c r="H601" s="216">
        <v>44361.34375</v>
      </c>
      <c r="I601" s="639">
        <v>44364.906944444447</v>
      </c>
      <c r="J601" s="45">
        <f>H601-G601</f>
        <v>8.3333333335758653E-2</v>
      </c>
      <c r="K601" s="309" t="s">
        <v>2370</v>
      </c>
      <c r="L601" s="309"/>
      <c r="M601" s="309"/>
      <c r="N601" s="309"/>
      <c r="O601" s="309"/>
      <c r="P601" s="309"/>
      <c r="Q601" s="309"/>
      <c r="R601" s="632" t="s">
        <v>3350</v>
      </c>
      <c r="S601" s="632" t="s">
        <v>3415</v>
      </c>
      <c r="T601" s="632" t="s">
        <v>75</v>
      </c>
      <c r="U601" s="632">
        <v>220</v>
      </c>
      <c r="V601" s="632" t="s">
        <v>76</v>
      </c>
      <c r="W601" s="632">
        <v>1</v>
      </c>
      <c r="X601" s="676" t="s">
        <v>189</v>
      </c>
      <c r="Y601" s="50">
        <f t="shared" si="89"/>
        <v>2.0000000000582077</v>
      </c>
      <c r="Z601"/>
      <c r="AA601">
        <v>1</v>
      </c>
      <c r="AB601"/>
      <c r="AC601"/>
      <c r="AD601"/>
      <c r="AE601"/>
      <c r="AF601"/>
      <c r="AG601"/>
      <c r="AH601"/>
      <c r="AI601"/>
      <c r="AJ601"/>
      <c r="AK601"/>
      <c r="AL601"/>
      <c r="AM601"/>
      <c r="AN601"/>
      <c r="AO601"/>
      <c r="AP601"/>
      <c r="AQ601"/>
      <c r="AR601"/>
      <c r="AS601"/>
      <c r="AT601"/>
      <c r="AU601"/>
      <c r="AV601" s="53" t="s">
        <v>89</v>
      </c>
      <c r="AW601" s="53" t="s">
        <v>91</v>
      </c>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c r="HO601"/>
      <c r="HP601"/>
      <c r="HQ601"/>
      <c r="HR601"/>
      <c r="HS601"/>
      <c r="HT601"/>
      <c r="HU601"/>
      <c r="HV601"/>
      <c r="HW601"/>
      <c r="HX601"/>
      <c r="HY601"/>
      <c r="HZ601"/>
      <c r="IA601"/>
      <c r="IB601"/>
      <c r="IC601"/>
      <c r="ID601"/>
      <c r="IE601"/>
      <c r="IF601"/>
      <c r="IG601"/>
      <c r="IH601"/>
      <c r="II601"/>
      <c r="IJ601"/>
      <c r="IK601"/>
      <c r="IL601"/>
      <c r="IM601"/>
      <c r="IN601"/>
      <c r="IO601"/>
      <c r="IP601"/>
      <c r="IQ601"/>
      <c r="IR601"/>
      <c r="IS601"/>
      <c r="IT601"/>
      <c r="IU601"/>
      <c r="IV601"/>
      <c r="IW601"/>
      <c r="IX601"/>
      <c r="IY601"/>
      <c r="IZ601"/>
      <c r="JA601"/>
      <c r="JB601"/>
      <c r="JC601"/>
      <c r="JD601"/>
      <c r="JE601"/>
      <c r="JF601"/>
      <c r="JG601"/>
      <c r="JH601"/>
      <c r="JI601"/>
      <c r="JJ601"/>
      <c r="JK601"/>
      <c r="JL601"/>
      <c r="JM601"/>
      <c r="JN601"/>
      <c r="JO601"/>
      <c r="JP601"/>
      <c r="JQ601"/>
      <c r="JR601"/>
      <c r="JS601"/>
      <c r="JT601"/>
      <c r="JU601"/>
      <c r="JV601"/>
      <c r="JW601"/>
      <c r="JX601"/>
      <c r="JY601"/>
      <c r="JZ601"/>
      <c r="KA601"/>
      <c r="KB601"/>
      <c r="KC601"/>
      <c r="KD601"/>
      <c r="KE601"/>
      <c r="KF601"/>
      <c r="KG601"/>
      <c r="KH601"/>
      <c r="KI601"/>
      <c r="KJ601"/>
      <c r="KK601"/>
      <c r="KL601"/>
      <c r="KM601"/>
      <c r="KN601"/>
      <c r="KO601"/>
      <c r="KP601"/>
      <c r="KQ601"/>
      <c r="KR601"/>
      <c r="KS601"/>
      <c r="KT601"/>
      <c r="KU601"/>
      <c r="KV601"/>
      <c r="KW601"/>
      <c r="KX601"/>
      <c r="KY601"/>
      <c r="KZ601"/>
      <c r="LA601"/>
      <c r="LB601"/>
      <c r="LC601"/>
      <c r="LD601"/>
      <c r="LE601"/>
      <c r="LF601"/>
      <c r="LG601"/>
      <c r="LH601"/>
      <c r="LI601"/>
      <c r="LJ601"/>
      <c r="LK601"/>
      <c r="LL601"/>
      <c r="LM601"/>
      <c r="LN601"/>
      <c r="LO601"/>
      <c r="LP601"/>
      <c r="LQ601"/>
      <c r="LR601"/>
      <c r="LS601"/>
      <c r="LT601"/>
      <c r="LU601"/>
      <c r="LV601"/>
      <c r="LW601"/>
      <c r="LX601"/>
      <c r="LY601"/>
      <c r="LZ601"/>
      <c r="MA601"/>
      <c r="MB601"/>
      <c r="MC601"/>
      <c r="MD601"/>
      <c r="ME601"/>
      <c r="MF601"/>
      <c r="MG601"/>
      <c r="MH601"/>
      <c r="MI601"/>
      <c r="MJ601"/>
      <c r="MK601"/>
      <c r="ML601"/>
      <c r="MM601"/>
      <c r="MN601"/>
      <c r="MO601"/>
      <c r="MP601"/>
      <c r="MQ601"/>
      <c r="MR601"/>
      <c r="MS601"/>
      <c r="MT601"/>
      <c r="MU601"/>
      <c r="MV601"/>
      <c r="MW601"/>
      <c r="MX601"/>
      <c r="MY601"/>
      <c r="MZ601"/>
      <c r="NA601"/>
      <c r="NB601"/>
      <c r="NC601"/>
      <c r="ND601"/>
      <c r="NE601"/>
      <c r="NF601"/>
      <c r="NG601"/>
      <c r="NH601"/>
      <c r="NI601"/>
      <c r="NJ601"/>
      <c r="NK601"/>
      <c r="NL601"/>
      <c r="NM601"/>
      <c r="NN601"/>
      <c r="NO601"/>
      <c r="NP601"/>
      <c r="NQ601"/>
      <c r="NR601"/>
      <c r="NS601"/>
      <c r="NT601"/>
      <c r="NU601"/>
      <c r="NV601"/>
      <c r="NW601"/>
      <c r="NX601"/>
      <c r="NY601"/>
      <c r="NZ601"/>
      <c r="OA601"/>
      <c r="OB601"/>
      <c r="OC601"/>
      <c r="OD601"/>
      <c r="OE601"/>
      <c r="OF601"/>
      <c r="OG601"/>
      <c r="OH601"/>
      <c r="OI601"/>
      <c r="OJ601"/>
      <c r="OK601"/>
      <c r="OL601"/>
      <c r="OM601"/>
      <c r="ON601"/>
      <c r="OO601"/>
      <c r="OP601"/>
      <c r="OQ601"/>
      <c r="OR601"/>
      <c r="OS601"/>
      <c r="OT601"/>
      <c r="OU601"/>
      <c r="OV601"/>
      <c r="OW601"/>
      <c r="OX601"/>
      <c r="OY601"/>
      <c r="OZ601"/>
      <c r="PA601"/>
      <c r="PB601"/>
      <c r="PC601"/>
      <c r="PD601"/>
      <c r="PE601"/>
      <c r="PF601"/>
      <c r="PG601"/>
      <c r="PH601"/>
      <c r="PI601"/>
      <c r="PJ601"/>
      <c r="PK601"/>
      <c r="PL601"/>
      <c r="PM601"/>
      <c r="PN601"/>
      <c r="PO601"/>
      <c r="PP601"/>
      <c r="PQ601"/>
      <c r="PR601"/>
      <c r="PS601"/>
      <c r="PT601"/>
      <c r="PU601"/>
      <c r="PV601"/>
      <c r="PW601"/>
      <c r="PX601"/>
      <c r="PY601"/>
      <c r="PZ601"/>
      <c r="QA601"/>
      <c r="QB601"/>
      <c r="QC601"/>
      <c r="QD601"/>
      <c r="QE601"/>
      <c r="QF601"/>
      <c r="QG601"/>
      <c r="QH601"/>
      <c r="QI601"/>
      <c r="QJ601"/>
      <c r="QK601"/>
      <c r="QL601"/>
      <c r="QM601"/>
      <c r="QN601"/>
      <c r="QO601"/>
      <c r="QP601"/>
      <c r="QQ601"/>
      <c r="QR601"/>
      <c r="QS601"/>
      <c r="QT601"/>
      <c r="QU601"/>
      <c r="QV601"/>
      <c r="QW601"/>
      <c r="QX601"/>
      <c r="QY601"/>
      <c r="QZ601"/>
      <c r="RA601"/>
      <c r="RB601"/>
      <c r="RC601"/>
      <c r="RD601"/>
      <c r="RE601"/>
      <c r="RF601"/>
      <c r="RG601"/>
      <c r="RH601"/>
      <c r="RI601"/>
      <c r="RJ601"/>
      <c r="RK601"/>
      <c r="RL601"/>
      <c r="RM601"/>
      <c r="RN601"/>
      <c r="RO601"/>
      <c r="RP601"/>
      <c r="RQ601"/>
      <c r="RR601"/>
      <c r="RS601"/>
      <c r="RT601"/>
      <c r="RU601"/>
      <c r="RV601"/>
      <c r="RW601"/>
      <c r="RX601"/>
      <c r="RY601"/>
      <c r="RZ601"/>
      <c r="SA601"/>
      <c r="SB601"/>
      <c r="SC601"/>
      <c r="SD601"/>
      <c r="SE601"/>
      <c r="SF601"/>
      <c r="SG601"/>
      <c r="SH601"/>
      <c r="SI601"/>
      <c r="SJ601"/>
      <c r="SK601"/>
      <c r="SL601"/>
      <c r="SM601"/>
      <c r="SN601"/>
      <c r="SO601"/>
      <c r="SP601"/>
      <c r="SQ601"/>
      <c r="SR601"/>
      <c r="SS601"/>
      <c r="ST601"/>
      <c r="SU601"/>
      <c r="SV601"/>
      <c r="SW601"/>
      <c r="SX601"/>
      <c r="SY601"/>
      <c r="SZ601"/>
      <c r="TA601"/>
      <c r="TB601"/>
      <c r="TC601"/>
      <c r="TD601"/>
      <c r="TE601"/>
      <c r="TF601"/>
      <c r="TG601"/>
      <c r="TH601"/>
      <c r="TI601"/>
      <c r="TJ601"/>
      <c r="TK601"/>
      <c r="TL601"/>
      <c r="TM601"/>
      <c r="TN601"/>
      <c r="TO601"/>
      <c r="TP601"/>
      <c r="TQ601"/>
      <c r="TR601"/>
      <c r="TS601"/>
      <c r="TT601"/>
      <c r="TU601"/>
      <c r="TV601"/>
      <c r="TW601"/>
      <c r="TX601"/>
      <c r="TY601"/>
      <c r="TZ601"/>
      <c r="UA601"/>
      <c r="UB601"/>
      <c r="UC601"/>
      <c r="UD601"/>
      <c r="UE601"/>
      <c r="UF601"/>
      <c r="UG601"/>
      <c r="UH601"/>
      <c r="UI601"/>
      <c r="UJ601"/>
      <c r="UK601"/>
      <c r="UL601"/>
      <c r="UM601"/>
      <c r="UN601"/>
      <c r="UO601"/>
      <c r="UP601"/>
      <c r="UQ601"/>
      <c r="UR601"/>
      <c r="US601"/>
      <c r="UT601"/>
      <c r="UU601"/>
      <c r="UV601"/>
      <c r="UW601"/>
      <c r="UX601"/>
      <c r="UY601"/>
      <c r="UZ601"/>
      <c r="VA601"/>
      <c r="VB601"/>
      <c r="VC601"/>
      <c r="VD601"/>
      <c r="VE601"/>
      <c r="VF601"/>
      <c r="VG601"/>
      <c r="VH601"/>
      <c r="VI601"/>
      <c r="VJ601"/>
      <c r="VK601"/>
      <c r="VL601"/>
      <c r="VM601"/>
      <c r="VN601"/>
      <c r="VO601"/>
      <c r="VP601"/>
      <c r="VQ601"/>
      <c r="VR601"/>
      <c r="VS601"/>
      <c r="VT601"/>
      <c r="VU601"/>
      <c r="VV601"/>
      <c r="VW601"/>
      <c r="VX601"/>
      <c r="VY601"/>
      <c r="VZ601"/>
      <c r="WA601"/>
      <c r="WB601"/>
      <c r="WC601"/>
      <c r="WD601"/>
      <c r="WE601"/>
      <c r="WF601"/>
      <c r="WG601"/>
      <c r="WH601"/>
      <c r="WI601"/>
      <c r="WJ601"/>
      <c r="WK601"/>
      <c r="WL601"/>
      <c r="WM601"/>
      <c r="WN601"/>
      <c r="WO601"/>
      <c r="WP601"/>
      <c r="WQ601"/>
      <c r="WR601"/>
      <c r="WS601"/>
      <c r="WT601"/>
      <c r="WU601"/>
      <c r="WV601"/>
      <c r="WW601"/>
    </row>
    <row r="602" spans="1:621" s="41" customFormat="1" ht="22.5" hidden="1" customHeight="1" x14ac:dyDescent="0.25">
      <c r="A602" s="721"/>
      <c r="B602" s="716"/>
      <c r="C602" s="735"/>
      <c r="D602" s="735"/>
      <c r="E602" s="735"/>
      <c r="F602" s="306" t="s">
        <v>3321</v>
      </c>
      <c r="G602" s="706"/>
      <c r="H602" s="216">
        <v>44361.288888888892</v>
      </c>
      <c r="I602" s="792"/>
      <c r="J602" s="45">
        <v>2.8472222222222222E-2</v>
      </c>
      <c r="K602" s="309" t="s">
        <v>2370</v>
      </c>
      <c r="L602" s="309"/>
      <c r="M602" s="309"/>
      <c r="N602" s="309"/>
      <c r="O602" s="309"/>
      <c r="P602" s="309"/>
      <c r="Q602" s="309"/>
      <c r="R602" s="722"/>
      <c r="S602" s="722"/>
      <c r="T602" s="722"/>
      <c r="U602" s="722"/>
      <c r="V602" s="722"/>
      <c r="W602" s="722"/>
      <c r="X602" s="704"/>
      <c r="Y602" s="50">
        <f t="shared" si="89"/>
        <v>0.68333333333333335</v>
      </c>
      <c r="Z602"/>
      <c r="AA602"/>
      <c r="AB602"/>
      <c r="AC602"/>
      <c r="AD602"/>
      <c r="AE602"/>
      <c r="AF602"/>
      <c r="AG602"/>
      <c r="AH602"/>
      <c r="AI602"/>
      <c r="AJ602"/>
      <c r="AK602"/>
      <c r="AL602"/>
      <c r="AM602"/>
      <c r="AN602"/>
      <c r="AO602"/>
      <c r="AP602"/>
      <c r="AQ602"/>
      <c r="AR602"/>
      <c r="AS602"/>
      <c r="AT602"/>
      <c r="AU602"/>
      <c r="AV602" s="53"/>
      <c r="AW602" s="53"/>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c r="HU602"/>
      <c r="HV602"/>
      <c r="HW602"/>
      <c r="HX602"/>
      <c r="HY602"/>
      <c r="HZ602"/>
      <c r="IA602"/>
      <c r="IB602"/>
      <c r="IC602"/>
      <c r="ID602"/>
      <c r="IE602"/>
      <c r="IF602"/>
      <c r="IG602"/>
      <c r="IH602"/>
      <c r="II602"/>
      <c r="IJ602"/>
      <c r="IK602"/>
      <c r="IL602"/>
      <c r="IM602"/>
      <c r="IN602"/>
      <c r="IO602"/>
      <c r="IP602"/>
      <c r="IQ602"/>
      <c r="IR602"/>
      <c r="IS602"/>
      <c r="IT602"/>
      <c r="IU602"/>
      <c r="IV602"/>
      <c r="IW602"/>
      <c r="IX602"/>
      <c r="IY602"/>
      <c r="IZ602"/>
      <c r="JA602"/>
      <c r="JB602"/>
      <c r="JC602"/>
      <c r="JD602"/>
      <c r="JE602"/>
      <c r="JF602"/>
      <c r="JG602"/>
      <c r="JH602"/>
      <c r="JI602"/>
      <c r="JJ602"/>
      <c r="JK602"/>
      <c r="JL602"/>
      <c r="JM602"/>
      <c r="JN602"/>
      <c r="JO602"/>
      <c r="JP602"/>
      <c r="JQ602"/>
      <c r="JR602"/>
      <c r="JS602"/>
      <c r="JT602"/>
      <c r="JU602"/>
      <c r="JV602"/>
      <c r="JW602"/>
      <c r="JX602"/>
      <c r="JY602"/>
      <c r="JZ602"/>
      <c r="KA602"/>
      <c r="KB602"/>
      <c r="KC602"/>
      <c r="KD602"/>
      <c r="KE602"/>
      <c r="KF602"/>
      <c r="KG602"/>
      <c r="KH602"/>
      <c r="KI602"/>
      <c r="KJ602"/>
      <c r="KK602"/>
      <c r="KL602"/>
      <c r="KM602"/>
      <c r="KN602"/>
      <c r="KO602"/>
      <c r="KP602"/>
      <c r="KQ602"/>
      <c r="KR602"/>
      <c r="KS602"/>
      <c r="KT602"/>
      <c r="KU602"/>
      <c r="KV602"/>
      <c r="KW602"/>
      <c r="KX602"/>
      <c r="KY602"/>
      <c r="KZ602"/>
      <c r="LA602"/>
      <c r="LB602"/>
      <c r="LC602"/>
      <c r="LD602"/>
      <c r="LE602"/>
      <c r="LF602"/>
      <c r="LG602"/>
      <c r="LH602"/>
      <c r="LI602"/>
      <c r="LJ602"/>
      <c r="LK602"/>
      <c r="LL602"/>
      <c r="LM602"/>
      <c r="LN602"/>
      <c r="LO602"/>
      <c r="LP602"/>
      <c r="LQ602"/>
      <c r="LR602"/>
      <c r="LS602"/>
      <c r="LT602"/>
      <c r="LU602"/>
      <c r="LV602"/>
      <c r="LW602"/>
      <c r="LX602"/>
      <c r="LY602"/>
      <c r="LZ602"/>
      <c r="MA602"/>
      <c r="MB602"/>
      <c r="MC602"/>
      <c r="MD602"/>
      <c r="ME602"/>
      <c r="MF602"/>
      <c r="MG602"/>
      <c r="MH602"/>
      <c r="MI602"/>
      <c r="MJ602"/>
      <c r="MK602"/>
      <c r="ML602"/>
      <c r="MM602"/>
      <c r="MN602"/>
      <c r="MO602"/>
      <c r="MP602"/>
      <c r="MQ602"/>
      <c r="MR602"/>
      <c r="MS602"/>
      <c r="MT602"/>
      <c r="MU602"/>
      <c r="MV602"/>
      <c r="MW602"/>
      <c r="MX602"/>
      <c r="MY602"/>
      <c r="MZ602"/>
      <c r="NA602"/>
      <c r="NB602"/>
      <c r="NC602"/>
      <c r="ND602"/>
      <c r="NE602"/>
      <c r="NF602"/>
      <c r="NG602"/>
      <c r="NH602"/>
      <c r="NI602"/>
      <c r="NJ602"/>
      <c r="NK602"/>
      <c r="NL602"/>
      <c r="NM602"/>
      <c r="NN602"/>
      <c r="NO602"/>
      <c r="NP602"/>
      <c r="NQ602"/>
      <c r="NR602"/>
      <c r="NS602"/>
      <c r="NT602"/>
      <c r="NU602"/>
      <c r="NV602"/>
      <c r="NW602"/>
      <c r="NX602"/>
      <c r="NY602"/>
      <c r="NZ602"/>
      <c r="OA602"/>
      <c r="OB602"/>
      <c r="OC602"/>
      <c r="OD602"/>
      <c r="OE602"/>
      <c r="OF602"/>
      <c r="OG602"/>
      <c r="OH602"/>
      <c r="OI602"/>
      <c r="OJ602"/>
      <c r="OK602"/>
      <c r="OL602"/>
      <c r="OM602"/>
      <c r="ON602"/>
      <c r="OO602"/>
      <c r="OP602"/>
      <c r="OQ602"/>
      <c r="OR602"/>
      <c r="OS602"/>
      <c r="OT602"/>
      <c r="OU602"/>
      <c r="OV602"/>
      <c r="OW602"/>
      <c r="OX602"/>
      <c r="OY602"/>
      <c r="OZ602"/>
      <c r="PA602"/>
      <c r="PB602"/>
      <c r="PC602"/>
      <c r="PD602"/>
      <c r="PE602"/>
      <c r="PF602"/>
      <c r="PG602"/>
      <c r="PH602"/>
      <c r="PI602"/>
      <c r="PJ602"/>
      <c r="PK602"/>
      <c r="PL602"/>
      <c r="PM602"/>
      <c r="PN602"/>
      <c r="PO602"/>
      <c r="PP602"/>
      <c r="PQ602"/>
      <c r="PR602"/>
      <c r="PS602"/>
      <c r="PT602"/>
      <c r="PU602"/>
      <c r="PV602"/>
      <c r="PW602"/>
      <c r="PX602"/>
      <c r="PY602"/>
      <c r="PZ602"/>
      <c r="QA602"/>
      <c r="QB602"/>
      <c r="QC602"/>
      <c r="QD602"/>
      <c r="QE602"/>
      <c r="QF602"/>
      <c r="QG602"/>
      <c r="QH602"/>
      <c r="QI602"/>
      <c r="QJ602"/>
      <c r="QK602"/>
      <c r="QL602"/>
      <c r="QM602"/>
      <c r="QN602"/>
      <c r="QO602"/>
      <c r="QP602"/>
      <c r="QQ602"/>
      <c r="QR602"/>
      <c r="QS602"/>
      <c r="QT602"/>
      <c r="QU602"/>
      <c r="QV602"/>
      <c r="QW602"/>
      <c r="QX602"/>
      <c r="QY602"/>
      <c r="QZ602"/>
      <c r="RA602"/>
      <c r="RB602"/>
      <c r="RC602"/>
      <c r="RD602"/>
      <c r="RE602"/>
      <c r="RF602"/>
      <c r="RG602"/>
      <c r="RH602"/>
      <c r="RI602"/>
      <c r="RJ602"/>
      <c r="RK602"/>
      <c r="RL602"/>
      <c r="RM602"/>
      <c r="RN602"/>
      <c r="RO602"/>
      <c r="RP602"/>
      <c r="RQ602"/>
      <c r="RR602"/>
      <c r="RS602"/>
      <c r="RT602"/>
      <c r="RU602"/>
      <c r="RV602"/>
      <c r="RW602"/>
      <c r="RX602"/>
      <c r="RY602"/>
      <c r="RZ602"/>
      <c r="SA602"/>
      <c r="SB602"/>
      <c r="SC602"/>
      <c r="SD602"/>
      <c r="SE602"/>
      <c r="SF602"/>
      <c r="SG602"/>
      <c r="SH602"/>
      <c r="SI602"/>
      <c r="SJ602"/>
      <c r="SK602"/>
      <c r="SL602"/>
      <c r="SM602"/>
      <c r="SN602"/>
      <c r="SO602"/>
      <c r="SP602"/>
      <c r="SQ602"/>
      <c r="SR602"/>
      <c r="SS602"/>
      <c r="ST602"/>
      <c r="SU602"/>
      <c r="SV602"/>
      <c r="SW602"/>
      <c r="SX602"/>
      <c r="SY602"/>
      <c r="SZ602"/>
      <c r="TA602"/>
      <c r="TB602"/>
      <c r="TC602"/>
      <c r="TD602"/>
      <c r="TE602"/>
      <c r="TF602"/>
      <c r="TG602"/>
      <c r="TH602"/>
      <c r="TI602"/>
      <c r="TJ602"/>
      <c r="TK602"/>
      <c r="TL602"/>
      <c r="TM602"/>
      <c r="TN602"/>
      <c r="TO602"/>
      <c r="TP602"/>
      <c r="TQ602"/>
      <c r="TR602"/>
      <c r="TS602"/>
      <c r="TT602"/>
      <c r="TU602"/>
      <c r="TV602"/>
      <c r="TW602"/>
      <c r="TX602"/>
      <c r="TY602"/>
      <c r="TZ602"/>
      <c r="UA602"/>
      <c r="UB602"/>
      <c r="UC602"/>
      <c r="UD602"/>
      <c r="UE602"/>
      <c r="UF602"/>
      <c r="UG602"/>
      <c r="UH602"/>
      <c r="UI602"/>
      <c r="UJ602"/>
      <c r="UK602"/>
      <c r="UL602"/>
      <c r="UM602"/>
      <c r="UN602"/>
      <c r="UO602"/>
      <c r="UP602"/>
      <c r="UQ602"/>
      <c r="UR602"/>
      <c r="US602"/>
      <c r="UT602"/>
      <c r="UU602"/>
      <c r="UV602"/>
      <c r="UW602"/>
      <c r="UX602"/>
      <c r="UY602"/>
      <c r="UZ602"/>
      <c r="VA602"/>
      <c r="VB602"/>
      <c r="VC602"/>
      <c r="VD602"/>
      <c r="VE602"/>
      <c r="VF602"/>
      <c r="VG602"/>
      <c r="VH602"/>
      <c r="VI602"/>
      <c r="VJ602"/>
      <c r="VK602"/>
      <c r="VL602"/>
      <c r="VM602"/>
      <c r="VN602"/>
      <c r="VO602"/>
      <c r="VP602"/>
      <c r="VQ602"/>
      <c r="VR602"/>
      <c r="VS602"/>
      <c r="VT602"/>
      <c r="VU602"/>
      <c r="VV602"/>
      <c r="VW602"/>
      <c r="VX602"/>
      <c r="VY602"/>
      <c r="VZ602"/>
      <c r="WA602"/>
      <c r="WB602"/>
      <c r="WC602"/>
      <c r="WD602"/>
      <c r="WE602"/>
      <c r="WF602"/>
      <c r="WG602"/>
      <c r="WH602"/>
      <c r="WI602"/>
      <c r="WJ602"/>
      <c r="WK602"/>
      <c r="WL602"/>
      <c r="WM602"/>
      <c r="WN602"/>
      <c r="WO602"/>
      <c r="WP602"/>
      <c r="WQ602"/>
      <c r="WR602"/>
      <c r="WS602"/>
      <c r="WT602"/>
      <c r="WU602"/>
      <c r="WV602"/>
      <c r="WW602"/>
    </row>
    <row r="603" spans="1:621" s="41" customFormat="1" ht="26.25" hidden="1" customHeight="1" x14ac:dyDescent="0.25">
      <c r="A603" s="721"/>
      <c r="B603" s="716"/>
      <c r="C603" s="735"/>
      <c r="D603" s="735"/>
      <c r="E603" s="735"/>
      <c r="F603" s="306" t="s">
        <v>2554</v>
      </c>
      <c r="G603" s="706"/>
      <c r="H603" s="216">
        <v>44361.3125</v>
      </c>
      <c r="I603" s="792"/>
      <c r="J603" s="45">
        <f>H603-G601</f>
        <v>5.2083333335758653E-2</v>
      </c>
      <c r="K603" s="309" t="s">
        <v>2370</v>
      </c>
      <c r="L603" s="309"/>
      <c r="M603" s="309"/>
      <c r="N603" s="309"/>
      <c r="O603" s="309"/>
      <c r="P603" s="309"/>
      <c r="Q603" s="309"/>
      <c r="R603" s="722"/>
      <c r="S603" s="722"/>
      <c r="T603" s="722"/>
      <c r="U603" s="722"/>
      <c r="V603" s="722"/>
      <c r="W603" s="722"/>
      <c r="X603" s="704"/>
      <c r="Y603" s="50">
        <f t="shared" si="89"/>
        <v>1.2500000000582077</v>
      </c>
      <c r="Z603"/>
      <c r="AA603"/>
      <c r="AB603"/>
      <c r="AC603"/>
      <c r="AD603"/>
      <c r="AE603"/>
      <c r="AF603"/>
      <c r="AG603"/>
      <c r="AH603"/>
      <c r="AI603"/>
      <c r="AJ603"/>
      <c r="AK603"/>
      <c r="AL603"/>
      <c r="AM603"/>
      <c r="AN603"/>
      <c r="AO603"/>
      <c r="AP603"/>
      <c r="AQ603"/>
      <c r="AR603"/>
      <c r="AS603"/>
      <c r="AT603"/>
      <c r="AU603"/>
      <c r="AV603" s="53"/>
      <c r="AW603" s="5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c r="HU603"/>
      <c r="HV603"/>
      <c r="HW603"/>
      <c r="HX603"/>
      <c r="HY603"/>
      <c r="HZ603"/>
      <c r="IA603"/>
      <c r="IB603"/>
      <c r="IC603"/>
      <c r="ID603"/>
      <c r="IE603"/>
      <c r="IF603"/>
      <c r="IG603"/>
      <c r="IH603"/>
      <c r="II603"/>
      <c r="IJ603"/>
      <c r="IK603"/>
      <c r="IL603"/>
      <c r="IM603"/>
      <c r="IN603"/>
      <c r="IO603"/>
      <c r="IP603"/>
      <c r="IQ603"/>
      <c r="IR603"/>
      <c r="IS603"/>
      <c r="IT603"/>
      <c r="IU603"/>
      <c r="IV603"/>
      <c r="IW603"/>
      <c r="IX603"/>
      <c r="IY603"/>
      <c r="IZ603"/>
      <c r="JA603"/>
      <c r="JB603"/>
      <c r="JC603"/>
      <c r="JD603"/>
      <c r="JE603"/>
      <c r="JF603"/>
      <c r="JG603"/>
      <c r="JH603"/>
      <c r="JI603"/>
      <c r="JJ603"/>
      <c r="JK603"/>
      <c r="JL603"/>
      <c r="JM603"/>
      <c r="JN603"/>
      <c r="JO603"/>
      <c r="JP603"/>
      <c r="JQ603"/>
      <c r="JR603"/>
      <c r="JS603"/>
      <c r="JT603"/>
      <c r="JU603"/>
      <c r="JV603"/>
      <c r="JW603"/>
      <c r="JX603"/>
      <c r="JY603"/>
      <c r="JZ603"/>
      <c r="KA603"/>
      <c r="KB603"/>
      <c r="KC603"/>
      <c r="KD603"/>
      <c r="KE603"/>
      <c r="KF603"/>
      <c r="KG603"/>
      <c r="KH603"/>
      <c r="KI603"/>
      <c r="KJ603"/>
      <c r="KK603"/>
      <c r="KL603"/>
      <c r="KM603"/>
      <c r="KN603"/>
      <c r="KO603"/>
      <c r="KP603"/>
      <c r="KQ603"/>
      <c r="KR603"/>
      <c r="KS603"/>
      <c r="KT603"/>
      <c r="KU603"/>
      <c r="KV603"/>
      <c r="KW603"/>
      <c r="KX603"/>
      <c r="KY603"/>
      <c r="KZ603"/>
      <c r="LA603"/>
      <c r="LB603"/>
      <c r="LC603"/>
      <c r="LD603"/>
      <c r="LE603"/>
      <c r="LF603"/>
      <c r="LG603"/>
      <c r="LH603"/>
      <c r="LI603"/>
      <c r="LJ603"/>
      <c r="LK603"/>
      <c r="LL603"/>
      <c r="LM603"/>
      <c r="LN603"/>
      <c r="LO603"/>
      <c r="LP603"/>
      <c r="LQ603"/>
      <c r="LR603"/>
      <c r="LS603"/>
      <c r="LT603"/>
      <c r="LU603"/>
      <c r="LV603"/>
      <c r="LW603"/>
      <c r="LX603"/>
      <c r="LY603"/>
      <c r="LZ603"/>
      <c r="MA603"/>
      <c r="MB603"/>
      <c r="MC603"/>
      <c r="MD603"/>
      <c r="ME603"/>
      <c r="MF603"/>
      <c r="MG603"/>
      <c r="MH603"/>
      <c r="MI603"/>
      <c r="MJ603"/>
      <c r="MK603"/>
      <c r="ML603"/>
      <c r="MM603"/>
      <c r="MN603"/>
      <c r="MO603"/>
      <c r="MP603"/>
      <c r="MQ603"/>
      <c r="MR603"/>
      <c r="MS603"/>
      <c r="MT603"/>
      <c r="MU603"/>
      <c r="MV603"/>
      <c r="MW603"/>
      <c r="MX603"/>
      <c r="MY603"/>
      <c r="MZ603"/>
      <c r="NA603"/>
      <c r="NB603"/>
      <c r="NC603"/>
      <c r="ND603"/>
      <c r="NE603"/>
      <c r="NF603"/>
      <c r="NG603"/>
      <c r="NH603"/>
      <c r="NI603"/>
      <c r="NJ603"/>
      <c r="NK603"/>
      <c r="NL603"/>
      <c r="NM603"/>
      <c r="NN603"/>
      <c r="NO603"/>
      <c r="NP603"/>
      <c r="NQ603"/>
      <c r="NR603"/>
      <c r="NS603"/>
      <c r="NT603"/>
      <c r="NU603"/>
      <c r="NV603"/>
      <c r="NW603"/>
      <c r="NX603"/>
      <c r="NY603"/>
      <c r="NZ603"/>
      <c r="OA603"/>
      <c r="OB603"/>
      <c r="OC603"/>
      <c r="OD603"/>
      <c r="OE603"/>
      <c r="OF603"/>
      <c r="OG603"/>
      <c r="OH603"/>
      <c r="OI603"/>
      <c r="OJ603"/>
      <c r="OK603"/>
      <c r="OL603"/>
      <c r="OM603"/>
      <c r="ON603"/>
      <c r="OO603"/>
      <c r="OP603"/>
      <c r="OQ603"/>
      <c r="OR603"/>
      <c r="OS603"/>
      <c r="OT603"/>
      <c r="OU603"/>
      <c r="OV603"/>
      <c r="OW603"/>
      <c r="OX603"/>
      <c r="OY603"/>
      <c r="OZ603"/>
      <c r="PA603"/>
      <c r="PB603"/>
      <c r="PC603"/>
      <c r="PD603"/>
      <c r="PE603"/>
      <c r="PF603"/>
      <c r="PG603"/>
      <c r="PH603"/>
      <c r="PI603"/>
      <c r="PJ603"/>
      <c r="PK603"/>
      <c r="PL603"/>
      <c r="PM603"/>
      <c r="PN603"/>
      <c r="PO603"/>
      <c r="PP603"/>
      <c r="PQ603"/>
      <c r="PR603"/>
      <c r="PS603"/>
      <c r="PT603"/>
      <c r="PU603"/>
      <c r="PV603"/>
      <c r="PW603"/>
      <c r="PX603"/>
      <c r="PY603"/>
      <c r="PZ603"/>
      <c r="QA603"/>
      <c r="QB603"/>
      <c r="QC603"/>
      <c r="QD603"/>
      <c r="QE603"/>
      <c r="QF603"/>
      <c r="QG603"/>
      <c r="QH603"/>
      <c r="QI603"/>
      <c r="QJ603"/>
      <c r="QK603"/>
      <c r="QL603"/>
      <c r="QM603"/>
      <c r="QN603"/>
      <c r="QO603"/>
      <c r="QP603"/>
      <c r="QQ603"/>
      <c r="QR603"/>
      <c r="QS603"/>
      <c r="QT603"/>
      <c r="QU603"/>
      <c r="QV603"/>
      <c r="QW603"/>
      <c r="QX603"/>
      <c r="QY603"/>
      <c r="QZ603"/>
      <c r="RA603"/>
      <c r="RB603"/>
      <c r="RC603"/>
      <c r="RD603"/>
      <c r="RE603"/>
      <c r="RF603"/>
      <c r="RG603"/>
      <c r="RH603"/>
      <c r="RI603"/>
      <c r="RJ603"/>
      <c r="RK603"/>
      <c r="RL603"/>
      <c r="RM603"/>
      <c r="RN603"/>
      <c r="RO603"/>
      <c r="RP603"/>
      <c r="RQ603"/>
      <c r="RR603"/>
      <c r="RS603"/>
      <c r="RT603"/>
      <c r="RU603"/>
      <c r="RV603"/>
      <c r="RW603"/>
      <c r="RX603"/>
      <c r="RY603"/>
      <c r="RZ603"/>
      <c r="SA603"/>
      <c r="SB603"/>
      <c r="SC603"/>
      <c r="SD603"/>
      <c r="SE603"/>
      <c r="SF603"/>
      <c r="SG603"/>
      <c r="SH603"/>
      <c r="SI603"/>
      <c r="SJ603"/>
      <c r="SK603"/>
      <c r="SL603"/>
      <c r="SM603"/>
      <c r="SN603"/>
      <c r="SO603"/>
      <c r="SP603"/>
      <c r="SQ603"/>
      <c r="SR603"/>
      <c r="SS603"/>
      <c r="ST603"/>
      <c r="SU603"/>
      <c r="SV603"/>
      <c r="SW603"/>
      <c r="SX603"/>
      <c r="SY603"/>
      <c r="SZ603"/>
      <c r="TA603"/>
      <c r="TB603"/>
      <c r="TC603"/>
      <c r="TD603"/>
      <c r="TE603"/>
      <c r="TF603"/>
      <c r="TG603"/>
      <c r="TH603"/>
      <c r="TI603"/>
      <c r="TJ603"/>
      <c r="TK603"/>
      <c r="TL603"/>
      <c r="TM603"/>
      <c r="TN603"/>
      <c r="TO603"/>
      <c r="TP603"/>
      <c r="TQ603"/>
      <c r="TR603"/>
      <c r="TS603"/>
      <c r="TT603"/>
      <c r="TU603"/>
      <c r="TV603"/>
      <c r="TW603"/>
      <c r="TX603"/>
      <c r="TY603"/>
      <c r="TZ603"/>
      <c r="UA603"/>
      <c r="UB603"/>
      <c r="UC603"/>
      <c r="UD603"/>
      <c r="UE603"/>
      <c r="UF603"/>
      <c r="UG603"/>
      <c r="UH603"/>
      <c r="UI603"/>
      <c r="UJ603"/>
      <c r="UK603"/>
      <c r="UL603"/>
      <c r="UM603"/>
      <c r="UN603"/>
      <c r="UO603"/>
      <c r="UP603"/>
      <c r="UQ603"/>
      <c r="UR603"/>
      <c r="US603"/>
      <c r="UT603"/>
      <c r="UU603"/>
      <c r="UV603"/>
      <c r="UW603"/>
      <c r="UX603"/>
      <c r="UY603"/>
      <c r="UZ603"/>
      <c r="VA603"/>
      <c r="VB603"/>
      <c r="VC603"/>
      <c r="VD603"/>
      <c r="VE603"/>
      <c r="VF603"/>
      <c r="VG603"/>
      <c r="VH603"/>
      <c r="VI603"/>
      <c r="VJ603"/>
      <c r="VK603"/>
      <c r="VL603"/>
      <c r="VM603"/>
      <c r="VN603"/>
      <c r="VO603"/>
      <c r="VP603"/>
      <c r="VQ603"/>
      <c r="VR603"/>
      <c r="VS603"/>
      <c r="VT603"/>
      <c r="VU603"/>
      <c r="VV603"/>
      <c r="VW603"/>
      <c r="VX603"/>
      <c r="VY603"/>
      <c r="VZ603"/>
      <c r="WA603"/>
      <c r="WB603"/>
      <c r="WC603"/>
      <c r="WD603"/>
      <c r="WE603"/>
      <c r="WF603"/>
      <c r="WG603"/>
      <c r="WH603"/>
      <c r="WI603"/>
      <c r="WJ603"/>
      <c r="WK603"/>
      <c r="WL603"/>
      <c r="WM603"/>
      <c r="WN603"/>
      <c r="WO603"/>
      <c r="WP603"/>
      <c r="WQ603"/>
      <c r="WR603"/>
      <c r="WS603"/>
      <c r="WT603"/>
      <c r="WU603"/>
      <c r="WV603"/>
      <c r="WW603"/>
    </row>
    <row r="604" spans="1:621" s="41" customFormat="1" ht="35.25" hidden="1" customHeight="1" x14ac:dyDescent="0.25">
      <c r="A604" s="715"/>
      <c r="B604" s="631"/>
      <c r="C604" s="614"/>
      <c r="D604" s="614"/>
      <c r="E604" s="614"/>
      <c r="F604" s="306" t="s">
        <v>3351</v>
      </c>
      <c r="G604" s="652"/>
      <c r="H604" s="216">
        <v>44361.283333333333</v>
      </c>
      <c r="I604" s="640"/>
      <c r="J604" s="45">
        <v>2.2916666666666669E-2</v>
      </c>
      <c r="K604" s="309" t="s">
        <v>3352</v>
      </c>
      <c r="L604" s="309"/>
      <c r="M604" s="309">
        <v>1</v>
      </c>
      <c r="N604" s="309"/>
      <c r="O604" s="309"/>
      <c r="P604" s="309"/>
      <c r="Q604" s="309">
        <v>1</v>
      </c>
      <c r="R604" s="633"/>
      <c r="S604" s="633"/>
      <c r="T604" s="633"/>
      <c r="U604" s="633"/>
      <c r="V604" s="633"/>
      <c r="W604" s="633"/>
      <c r="X604" s="677"/>
      <c r="Y604" s="50">
        <f t="shared" si="89"/>
        <v>0.55000000000000004</v>
      </c>
      <c r="Z604"/>
      <c r="AA604"/>
      <c r="AB604"/>
      <c r="AC604"/>
      <c r="AD604"/>
      <c r="AE604"/>
      <c r="AF604"/>
      <c r="AG604"/>
      <c r="AH604"/>
      <c r="AI604"/>
      <c r="AJ604"/>
      <c r="AK604"/>
      <c r="AL604"/>
      <c r="AM604"/>
      <c r="AN604"/>
      <c r="AO604"/>
      <c r="AP604"/>
      <c r="AQ604"/>
      <c r="AR604"/>
      <c r="AS604"/>
      <c r="AT604"/>
      <c r="AU604"/>
      <c r="AV604" s="53"/>
      <c r="AW604" s="53"/>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c r="HU604"/>
      <c r="HV604"/>
      <c r="HW604"/>
      <c r="HX604"/>
      <c r="HY604"/>
      <c r="HZ604"/>
      <c r="IA604"/>
      <c r="IB604"/>
      <c r="IC604"/>
      <c r="ID604"/>
      <c r="IE604"/>
      <c r="IF604"/>
      <c r="IG604"/>
      <c r="IH604"/>
      <c r="II604"/>
      <c r="IJ604"/>
      <c r="IK604"/>
      <c r="IL604"/>
      <c r="IM604"/>
      <c r="IN604"/>
      <c r="IO604"/>
      <c r="IP604"/>
      <c r="IQ604"/>
      <c r="IR604"/>
      <c r="IS604"/>
      <c r="IT604"/>
      <c r="IU604"/>
      <c r="IV604"/>
      <c r="IW604"/>
      <c r="IX604"/>
      <c r="IY604"/>
      <c r="IZ604"/>
      <c r="JA604"/>
      <c r="JB604"/>
      <c r="JC604"/>
      <c r="JD604"/>
      <c r="JE604"/>
      <c r="JF604"/>
      <c r="JG604"/>
      <c r="JH604"/>
      <c r="JI604"/>
      <c r="JJ604"/>
      <c r="JK604"/>
      <c r="JL604"/>
      <c r="JM604"/>
      <c r="JN604"/>
      <c r="JO604"/>
      <c r="JP604"/>
      <c r="JQ604"/>
      <c r="JR604"/>
      <c r="JS604"/>
      <c r="JT604"/>
      <c r="JU604"/>
      <c r="JV604"/>
      <c r="JW604"/>
      <c r="JX604"/>
      <c r="JY604"/>
      <c r="JZ604"/>
      <c r="KA604"/>
      <c r="KB604"/>
      <c r="KC604"/>
      <c r="KD604"/>
      <c r="KE604"/>
      <c r="KF604"/>
      <c r="KG604"/>
      <c r="KH604"/>
      <c r="KI604"/>
      <c r="KJ604"/>
      <c r="KK604"/>
      <c r="KL604"/>
      <c r="KM604"/>
      <c r="KN604"/>
      <c r="KO604"/>
      <c r="KP604"/>
      <c r="KQ604"/>
      <c r="KR604"/>
      <c r="KS604"/>
      <c r="KT604"/>
      <c r="KU604"/>
      <c r="KV604"/>
      <c r="KW604"/>
      <c r="KX604"/>
      <c r="KY604"/>
      <c r="KZ604"/>
      <c r="LA604"/>
      <c r="LB604"/>
      <c r="LC604"/>
      <c r="LD604"/>
      <c r="LE604"/>
      <c r="LF604"/>
      <c r="LG604"/>
      <c r="LH604"/>
      <c r="LI604"/>
      <c r="LJ604"/>
      <c r="LK604"/>
      <c r="LL604"/>
      <c r="LM604"/>
      <c r="LN604"/>
      <c r="LO604"/>
      <c r="LP604"/>
      <c r="LQ604"/>
      <c r="LR604"/>
      <c r="LS604"/>
      <c r="LT604"/>
      <c r="LU604"/>
      <c r="LV604"/>
      <c r="LW604"/>
      <c r="LX604"/>
      <c r="LY604"/>
      <c r="LZ604"/>
      <c r="MA604"/>
      <c r="MB604"/>
      <c r="MC604"/>
      <c r="MD604"/>
      <c r="ME604"/>
      <c r="MF604"/>
      <c r="MG604"/>
      <c r="MH604"/>
      <c r="MI604"/>
      <c r="MJ604"/>
      <c r="MK604"/>
      <c r="ML604"/>
      <c r="MM604"/>
      <c r="MN604"/>
      <c r="MO604"/>
      <c r="MP604"/>
      <c r="MQ604"/>
      <c r="MR604"/>
      <c r="MS604"/>
      <c r="MT604"/>
      <c r="MU604"/>
      <c r="MV604"/>
      <c r="MW604"/>
      <c r="MX604"/>
      <c r="MY604"/>
      <c r="MZ604"/>
      <c r="NA604"/>
      <c r="NB604"/>
      <c r="NC604"/>
      <c r="ND604"/>
      <c r="NE604"/>
      <c r="NF604"/>
      <c r="NG604"/>
      <c r="NH604"/>
      <c r="NI604"/>
      <c r="NJ604"/>
      <c r="NK604"/>
      <c r="NL604"/>
      <c r="NM604"/>
      <c r="NN604"/>
      <c r="NO604"/>
      <c r="NP604"/>
      <c r="NQ604"/>
      <c r="NR604"/>
      <c r="NS604"/>
      <c r="NT604"/>
      <c r="NU604"/>
      <c r="NV604"/>
      <c r="NW604"/>
      <c r="NX604"/>
      <c r="NY604"/>
      <c r="NZ604"/>
      <c r="OA604"/>
      <c r="OB604"/>
      <c r="OC604"/>
      <c r="OD604"/>
      <c r="OE604"/>
      <c r="OF604"/>
      <c r="OG604"/>
      <c r="OH604"/>
      <c r="OI604"/>
      <c r="OJ604"/>
      <c r="OK604"/>
      <c r="OL604"/>
      <c r="OM604"/>
      <c r="ON604"/>
      <c r="OO604"/>
      <c r="OP604"/>
      <c r="OQ604"/>
      <c r="OR604"/>
      <c r="OS604"/>
      <c r="OT604"/>
      <c r="OU604"/>
      <c r="OV604"/>
      <c r="OW604"/>
      <c r="OX604"/>
      <c r="OY604"/>
      <c r="OZ604"/>
      <c r="PA604"/>
      <c r="PB604"/>
      <c r="PC604"/>
      <c r="PD604"/>
      <c r="PE604"/>
      <c r="PF604"/>
      <c r="PG604"/>
      <c r="PH604"/>
      <c r="PI604"/>
      <c r="PJ604"/>
      <c r="PK604"/>
      <c r="PL604"/>
      <c r="PM604"/>
      <c r="PN604"/>
      <c r="PO604"/>
      <c r="PP604"/>
      <c r="PQ604"/>
      <c r="PR604"/>
      <c r="PS604"/>
      <c r="PT604"/>
      <c r="PU604"/>
      <c r="PV604"/>
      <c r="PW604"/>
      <c r="PX604"/>
      <c r="PY604"/>
      <c r="PZ604"/>
      <c r="QA604"/>
      <c r="QB604"/>
      <c r="QC604"/>
      <c r="QD604"/>
      <c r="QE604"/>
      <c r="QF604"/>
      <c r="QG604"/>
      <c r="QH604"/>
      <c r="QI604"/>
      <c r="QJ604"/>
      <c r="QK604"/>
      <c r="QL604"/>
      <c r="QM604"/>
      <c r="QN604"/>
      <c r="QO604"/>
      <c r="QP604"/>
      <c r="QQ604"/>
      <c r="QR604"/>
      <c r="QS604"/>
      <c r="QT604"/>
      <c r="QU604"/>
      <c r="QV604"/>
      <c r="QW604"/>
      <c r="QX604"/>
      <c r="QY604"/>
      <c r="QZ604"/>
      <c r="RA604"/>
      <c r="RB604"/>
      <c r="RC604"/>
      <c r="RD604"/>
      <c r="RE604"/>
      <c r="RF604"/>
      <c r="RG604"/>
      <c r="RH604"/>
      <c r="RI604"/>
      <c r="RJ604"/>
      <c r="RK604"/>
      <c r="RL604"/>
      <c r="RM604"/>
      <c r="RN604"/>
      <c r="RO604"/>
      <c r="RP604"/>
      <c r="RQ604"/>
      <c r="RR604"/>
      <c r="RS604"/>
      <c r="RT604"/>
      <c r="RU604"/>
      <c r="RV604"/>
      <c r="RW604"/>
      <c r="RX604"/>
      <c r="RY604"/>
      <c r="RZ604"/>
      <c r="SA604"/>
      <c r="SB604"/>
      <c r="SC604"/>
      <c r="SD604"/>
      <c r="SE604"/>
      <c r="SF604"/>
      <c r="SG604"/>
      <c r="SH604"/>
      <c r="SI604"/>
      <c r="SJ604"/>
      <c r="SK604"/>
      <c r="SL604"/>
      <c r="SM604"/>
      <c r="SN604"/>
      <c r="SO604"/>
      <c r="SP604"/>
      <c r="SQ604"/>
      <c r="SR604"/>
      <c r="SS604"/>
      <c r="ST604"/>
      <c r="SU604"/>
      <c r="SV604"/>
      <c r="SW604"/>
      <c r="SX604"/>
      <c r="SY604"/>
      <c r="SZ604"/>
      <c r="TA604"/>
      <c r="TB604"/>
      <c r="TC604"/>
      <c r="TD604"/>
      <c r="TE604"/>
      <c r="TF604"/>
      <c r="TG604"/>
      <c r="TH604"/>
      <c r="TI604"/>
      <c r="TJ604"/>
      <c r="TK604"/>
      <c r="TL604"/>
      <c r="TM604"/>
      <c r="TN604"/>
      <c r="TO604"/>
      <c r="TP604"/>
      <c r="TQ604"/>
      <c r="TR604"/>
      <c r="TS604"/>
      <c r="TT604"/>
      <c r="TU604"/>
      <c r="TV604"/>
      <c r="TW604"/>
      <c r="TX604"/>
      <c r="TY604"/>
      <c r="TZ604"/>
      <c r="UA604"/>
      <c r="UB604"/>
      <c r="UC604"/>
      <c r="UD604"/>
      <c r="UE604"/>
      <c r="UF604"/>
      <c r="UG604"/>
      <c r="UH604"/>
      <c r="UI604"/>
      <c r="UJ604"/>
      <c r="UK604"/>
      <c r="UL604"/>
      <c r="UM604"/>
      <c r="UN604"/>
      <c r="UO604"/>
      <c r="UP604"/>
      <c r="UQ604"/>
      <c r="UR604"/>
      <c r="US604"/>
      <c r="UT604"/>
      <c r="UU604"/>
      <c r="UV604"/>
      <c r="UW604"/>
      <c r="UX604"/>
      <c r="UY604"/>
      <c r="UZ604"/>
      <c r="VA604"/>
      <c r="VB604"/>
      <c r="VC604"/>
      <c r="VD604"/>
      <c r="VE604"/>
      <c r="VF604"/>
      <c r="VG604"/>
      <c r="VH604"/>
      <c r="VI604"/>
      <c r="VJ604"/>
      <c r="VK604"/>
      <c r="VL604"/>
      <c r="VM604"/>
      <c r="VN604"/>
      <c r="VO604"/>
      <c r="VP604"/>
      <c r="VQ604"/>
      <c r="VR604"/>
      <c r="VS604"/>
      <c r="VT604"/>
      <c r="VU604"/>
      <c r="VV604"/>
      <c r="VW604"/>
      <c r="VX604"/>
      <c r="VY604"/>
      <c r="VZ604"/>
      <c r="WA604"/>
      <c r="WB604"/>
      <c r="WC604"/>
      <c r="WD604"/>
      <c r="WE604"/>
      <c r="WF604"/>
      <c r="WG604"/>
      <c r="WH604"/>
      <c r="WI604"/>
      <c r="WJ604"/>
      <c r="WK604"/>
      <c r="WL604"/>
      <c r="WM604"/>
      <c r="WN604"/>
      <c r="WO604"/>
      <c r="WP604"/>
      <c r="WQ604"/>
      <c r="WR604"/>
      <c r="WS604"/>
      <c r="WT604"/>
      <c r="WU604"/>
      <c r="WV604"/>
      <c r="WW604"/>
    </row>
    <row r="605" spans="1:621" s="126" customFormat="1" ht="141.6" hidden="1" customHeight="1" x14ac:dyDescent="0.25">
      <c r="A605" s="714">
        <f>A601+1</f>
        <v>467</v>
      </c>
      <c r="B605" s="707" t="s">
        <v>464</v>
      </c>
      <c r="C605" s="608" t="s">
        <v>3353</v>
      </c>
      <c r="D605" s="608" t="s">
        <v>3354</v>
      </c>
      <c r="E605" s="608" t="s">
        <v>3355</v>
      </c>
      <c r="F605" s="608" t="s">
        <v>3356</v>
      </c>
      <c r="G605" s="737">
        <v>44361.576388888891</v>
      </c>
      <c r="H605" s="202">
        <v>44361.670138888891</v>
      </c>
      <c r="I605" s="737">
        <v>44398.739583333336</v>
      </c>
      <c r="J605" s="228">
        <v>9.375E-2</v>
      </c>
      <c r="K605" s="110" t="s">
        <v>3357</v>
      </c>
      <c r="L605" s="110">
        <v>0</v>
      </c>
      <c r="M605" s="110">
        <v>0</v>
      </c>
      <c r="N605" s="110">
        <v>0</v>
      </c>
      <c r="O605" s="110">
        <v>2</v>
      </c>
      <c r="P605" s="110">
        <v>1</v>
      </c>
      <c r="Q605" s="110">
        <v>0</v>
      </c>
      <c r="R605" s="726" t="s">
        <v>3864</v>
      </c>
      <c r="S605" s="728" t="s">
        <v>3865</v>
      </c>
      <c r="T605" s="730" t="s">
        <v>75</v>
      </c>
      <c r="U605" s="110">
        <v>856</v>
      </c>
      <c r="V605" s="731" t="s">
        <v>76</v>
      </c>
      <c r="W605" s="733">
        <v>0</v>
      </c>
      <c r="X605" s="676" t="s">
        <v>189</v>
      </c>
      <c r="Y605" s="50">
        <f t="shared" si="89"/>
        <v>2.25</v>
      </c>
      <c r="Z605"/>
      <c r="AA605"/>
      <c r="AB605"/>
      <c r="AC605"/>
      <c r="AD605"/>
      <c r="AE605"/>
      <c r="AF605">
        <v>1</v>
      </c>
      <c r="AG605"/>
      <c r="AH605"/>
      <c r="AI605"/>
      <c r="AJ605"/>
      <c r="AK605"/>
      <c r="AL605"/>
      <c r="AM605"/>
      <c r="AN605">
        <v>1</v>
      </c>
      <c r="AO605"/>
      <c r="AP605"/>
      <c r="AQ605"/>
      <c r="AR605"/>
      <c r="AS605"/>
      <c r="AT605"/>
      <c r="AU605"/>
      <c r="AV605" s="53" t="s">
        <v>2886</v>
      </c>
      <c r="AW605" s="53" t="s">
        <v>161</v>
      </c>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c r="HO605"/>
      <c r="HP605"/>
      <c r="HQ605"/>
      <c r="HR605"/>
      <c r="HS605"/>
      <c r="HT605"/>
      <c r="HU605"/>
      <c r="HV605"/>
      <c r="HW605"/>
      <c r="HX605"/>
      <c r="HY605"/>
      <c r="HZ605"/>
      <c r="IA605"/>
      <c r="IB605"/>
      <c r="IC605"/>
      <c r="ID605"/>
      <c r="IE605"/>
      <c r="IF605"/>
      <c r="IG605"/>
      <c r="IH605"/>
      <c r="II605"/>
      <c r="IJ605"/>
      <c r="IK605"/>
      <c r="IL605"/>
      <c r="IM605"/>
      <c r="IN605"/>
      <c r="IO605"/>
      <c r="IP605"/>
      <c r="IQ605"/>
      <c r="IR605"/>
      <c r="IS605"/>
      <c r="IT605"/>
      <c r="IU605"/>
      <c r="IV605"/>
      <c r="IW605"/>
      <c r="IX605"/>
      <c r="IY605"/>
      <c r="IZ605"/>
      <c r="JA605"/>
      <c r="JB605"/>
      <c r="JC605"/>
      <c r="JD605"/>
      <c r="JE605"/>
      <c r="JF605"/>
      <c r="JG605"/>
      <c r="JH605"/>
      <c r="JI605"/>
      <c r="JJ605"/>
      <c r="JK605"/>
      <c r="JL605"/>
      <c r="JM605"/>
      <c r="JN605"/>
      <c r="JO605"/>
      <c r="JP605"/>
      <c r="JQ605"/>
      <c r="JR605"/>
      <c r="JS605"/>
      <c r="JT605"/>
      <c r="JU605"/>
      <c r="JV605"/>
      <c r="JW605"/>
      <c r="JX605"/>
      <c r="JY605"/>
      <c r="JZ605"/>
      <c r="KA605"/>
      <c r="KB605"/>
      <c r="KC605"/>
      <c r="KD605"/>
      <c r="KE605"/>
      <c r="KF605"/>
      <c r="KG605"/>
      <c r="KH605"/>
      <c r="KI605"/>
      <c r="KJ605"/>
      <c r="KK605"/>
      <c r="KL605"/>
      <c r="KM605"/>
      <c r="KN605"/>
      <c r="KO605"/>
      <c r="KP605"/>
      <c r="KQ605"/>
      <c r="KR605"/>
      <c r="KS605"/>
      <c r="KT605"/>
      <c r="KU605"/>
      <c r="KV605"/>
      <c r="KW605"/>
      <c r="KX605"/>
      <c r="KY605"/>
      <c r="KZ605"/>
      <c r="LA605"/>
      <c r="LB605"/>
      <c r="LC605"/>
      <c r="LD605"/>
      <c r="LE605"/>
      <c r="LF605"/>
      <c r="LG605"/>
      <c r="LH605"/>
      <c r="LI605"/>
      <c r="LJ605"/>
      <c r="LK605"/>
      <c r="LL605"/>
      <c r="LM605"/>
      <c r="LN605"/>
      <c r="LO605"/>
      <c r="LP605"/>
      <c r="LQ605"/>
      <c r="LR605"/>
      <c r="LS605"/>
      <c r="LT605"/>
      <c r="LU605"/>
      <c r="LV605"/>
      <c r="LW605"/>
      <c r="LX605"/>
      <c r="LY605"/>
      <c r="LZ605"/>
      <c r="MA605"/>
      <c r="MB605"/>
      <c r="MC605"/>
      <c r="MD605"/>
      <c r="ME605"/>
      <c r="MF605"/>
      <c r="MG605"/>
      <c r="MH605"/>
      <c r="MI605"/>
      <c r="MJ605"/>
      <c r="MK605"/>
      <c r="ML605"/>
      <c r="MM605"/>
      <c r="MN605"/>
      <c r="MO605"/>
      <c r="MP605"/>
      <c r="MQ605"/>
      <c r="MR605"/>
      <c r="MS605"/>
      <c r="MT605"/>
      <c r="MU605"/>
      <c r="MV605"/>
      <c r="MW605"/>
      <c r="MX605"/>
      <c r="MY605"/>
      <c r="MZ605"/>
      <c r="NA605"/>
      <c r="NB605"/>
      <c r="NC605"/>
      <c r="ND605"/>
      <c r="NE605"/>
      <c r="NF605"/>
      <c r="NG605"/>
      <c r="NH605"/>
      <c r="NI605"/>
      <c r="NJ605"/>
      <c r="NK605"/>
      <c r="NL605"/>
      <c r="NM605"/>
      <c r="NN605"/>
      <c r="NO605"/>
      <c r="NP605"/>
      <c r="NQ605"/>
      <c r="NR605"/>
      <c r="NS605"/>
      <c r="NT605"/>
      <c r="NU605"/>
      <c r="NV605"/>
      <c r="NW605"/>
      <c r="NX605"/>
      <c r="NY605"/>
      <c r="NZ605"/>
      <c r="OA605"/>
      <c r="OB605"/>
      <c r="OC605"/>
      <c r="OD605"/>
      <c r="OE605"/>
      <c r="OF605"/>
      <c r="OG605"/>
      <c r="OH605"/>
      <c r="OI605"/>
      <c r="OJ605"/>
      <c r="OK605"/>
      <c r="OL605"/>
      <c r="OM605"/>
      <c r="ON605"/>
      <c r="OO605"/>
      <c r="OP605"/>
      <c r="OQ605"/>
      <c r="OR605"/>
      <c r="OS605"/>
      <c r="OT605"/>
      <c r="OU605"/>
      <c r="OV605"/>
      <c r="OW605"/>
      <c r="OX605"/>
      <c r="OY605"/>
      <c r="OZ605"/>
      <c r="PA605"/>
      <c r="PB605"/>
      <c r="PC605"/>
      <c r="PD605"/>
      <c r="PE605"/>
      <c r="PF605"/>
      <c r="PG605"/>
      <c r="PH605"/>
      <c r="PI605"/>
      <c r="PJ605"/>
      <c r="PK605"/>
      <c r="PL605"/>
      <c r="PM605"/>
      <c r="PN605"/>
      <c r="PO605"/>
      <c r="PP605"/>
      <c r="PQ605"/>
      <c r="PR605"/>
      <c r="PS605"/>
      <c r="PT605"/>
      <c r="PU605"/>
      <c r="PV605"/>
      <c r="PW605"/>
      <c r="PX605"/>
      <c r="PY605"/>
      <c r="PZ605"/>
      <c r="QA605"/>
      <c r="QB605"/>
      <c r="QC605"/>
      <c r="QD605"/>
      <c r="QE605"/>
      <c r="QF605"/>
      <c r="QG605"/>
      <c r="QH605"/>
      <c r="QI605"/>
      <c r="QJ605"/>
      <c r="QK605"/>
      <c r="QL605"/>
      <c r="QM605"/>
      <c r="QN605"/>
      <c r="QO605"/>
      <c r="QP605"/>
      <c r="QQ605"/>
      <c r="QR605"/>
      <c r="QS605"/>
      <c r="QT605"/>
      <c r="QU605"/>
      <c r="QV605"/>
      <c r="QW605"/>
      <c r="QX605"/>
      <c r="QY605"/>
      <c r="QZ605"/>
      <c r="RA605"/>
      <c r="RB605"/>
      <c r="RC605"/>
      <c r="RD605"/>
      <c r="RE605"/>
      <c r="RF605"/>
      <c r="RG605"/>
      <c r="RH605"/>
      <c r="RI605"/>
      <c r="RJ605"/>
      <c r="RK605"/>
      <c r="RL605"/>
      <c r="RM605"/>
      <c r="RN605"/>
      <c r="RO605"/>
      <c r="RP605"/>
      <c r="RQ605"/>
      <c r="RR605"/>
      <c r="RS605"/>
      <c r="RT605"/>
      <c r="RU605"/>
      <c r="RV605"/>
      <c r="RW605"/>
      <c r="RX605"/>
      <c r="RY605"/>
      <c r="RZ605"/>
      <c r="SA605"/>
      <c r="SB605"/>
      <c r="SC605"/>
      <c r="SD605"/>
      <c r="SE605"/>
      <c r="SF605"/>
      <c r="SG605"/>
      <c r="SH605"/>
      <c r="SI605"/>
      <c r="SJ605"/>
      <c r="SK605"/>
      <c r="SL605"/>
      <c r="SM605"/>
      <c r="SN605"/>
      <c r="SO605"/>
      <c r="SP605"/>
      <c r="SQ605"/>
      <c r="SR605"/>
      <c r="SS605"/>
      <c r="ST605"/>
      <c r="SU605"/>
      <c r="SV605"/>
      <c r="SW605"/>
      <c r="SX605"/>
      <c r="SY605"/>
      <c r="SZ605"/>
      <c r="TA605"/>
      <c r="TB605"/>
      <c r="TC605"/>
      <c r="TD605"/>
      <c r="TE605"/>
      <c r="TF605"/>
      <c r="TG605"/>
      <c r="TH605"/>
      <c r="TI605"/>
      <c r="TJ605"/>
      <c r="TK605"/>
      <c r="TL605"/>
      <c r="TM605"/>
      <c r="TN605"/>
      <c r="TO605"/>
      <c r="TP605"/>
      <c r="TQ605"/>
      <c r="TR605"/>
      <c r="TS605"/>
      <c r="TT605"/>
      <c r="TU605"/>
      <c r="TV605"/>
      <c r="TW605"/>
      <c r="TX605"/>
      <c r="TY605"/>
      <c r="TZ605"/>
      <c r="UA605"/>
      <c r="UB605"/>
      <c r="UC605"/>
      <c r="UD605"/>
      <c r="UE605"/>
      <c r="UF605"/>
      <c r="UG605"/>
      <c r="UH605"/>
      <c r="UI605"/>
      <c r="UJ605"/>
      <c r="UK605"/>
      <c r="UL605"/>
      <c r="UM605"/>
      <c r="UN605"/>
      <c r="UO605"/>
      <c r="UP605"/>
      <c r="UQ605"/>
      <c r="UR605"/>
      <c r="US605"/>
      <c r="UT605"/>
      <c r="UU605"/>
      <c r="UV605"/>
      <c r="UW605"/>
      <c r="UX605"/>
      <c r="UY605"/>
      <c r="UZ605"/>
      <c r="VA605"/>
      <c r="VB605"/>
      <c r="VC605"/>
      <c r="VD605"/>
      <c r="VE605"/>
      <c r="VF605"/>
      <c r="VG605"/>
      <c r="VH605"/>
      <c r="VI605"/>
      <c r="VJ605"/>
      <c r="VK605"/>
      <c r="VL605"/>
      <c r="VM605"/>
      <c r="VN605"/>
      <c r="VO605"/>
      <c r="VP605"/>
      <c r="VQ605"/>
      <c r="VR605"/>
      <c r="VS605"/>
      <c r="VT605"/>
      <c r="VU605"/>
      <c r="VV605"/>
      <c r="VW605"/>
      <c r="VX605"/>
      <c r="VY605"/>
      <c r="VZ605"/>
      <c r="WA605"/>
      <c r="WB605"/>
      <c r="WC605"/>
      <c r="WD605"/>
      <c r="WE605"/>
      <c r="WF605"/>
      <c r="WG605"/>
      <c r="WH605"/>
      <c r="WI605"/>
      <c r="WJ605"/>
      <c r="WK605"/>
      <c r="WL605"/>
      <c r="WM605"/>
      <c r="WN605"/>
      <c r="WO605"/>
      <c r="WP605"/>
      <c r="WQ605"/>
      <c r="WR605"/>
      <c r="WS605"/>
      <c r="WT605"/>
      <c r="WU605"/>
      <c r="WV605"/>
      <c r="WW605"/>
    </row>
    <row r="606" spans="1:621" s="126" customFormat="1" ht="377.25" hidden="1" customHeight="1" thickBot="1" x14ac:dyDescent="0.3">
      <c r="A606" s="715"/>
      <c r="B606" s="708"/>
      <c r="C606" s="601"/>
      <c r="D606" s="601"/>
      <c r="E606" s="601"/>
      <c r="F606" s="601"/>
      <c r="G606" s="738"/>
      <c r="H606" s="229" t="s">
        <v>3858</v>
      </c>
      <c r="I606" s="727"/>
      <c r="J606" s="230">
        <v>0</v>
      </c>
      <c r="K606" s="340" t="s">
        <v>3859</v>
      </c>
      <c r="L606" s="231"/>
      <c r="M606" s="231"/>
      <c r="N606" s="231"/>
      <c r="O606" s="231"/>
      <c r="P606" s="231"/>
      <c r="Q606" s="231"/>
      <c r="R606" s="727"/>
      <c r="S606" s="729"/>
      <c r="T606" s="727"/>
      <c r="U606" s="232">
        <v>0</v>
      </c>
      <c r="V606" s="732"/>
      <c r="W606" s="734"/>
      <c r="X606" s="677"/>
      <c r="Y606" s="50">
        <f t="shared" si="89"/>
        <v>0</v>
      </c>
      <c r="Z606"/>
      <c r="AA606"/>
      <c r="AB606"/>
      <c r="AC606"/>
      <c r="AD606"/>
      <c r="AE606"/>
      <c r="AF606"/>
      <c r="AG606"/>
      <c r="AH606"/>
      <c r="AI606"/>
      <c r="AJ606"/>
      <c r="AK606"/>
      <c r="AL606"/>
      <c r="AM606"/>
      <c r="AN606"/>
      <c r="AO606"/>
      <c r="AP606"/>
      <c r="AQ606"/>
      <c r="AR606"/>
      <c r="AS606"/>
      <c r="AT606"/>
      <c r="AU606"/>
      <c r="AV606" s="53"/>
      <c r="AW606" s="53"/>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c r="HU606"/>
      <c r="HV606"/>
      <c r="HW606"/>
      <c r="HX606"/>
      <c r="HY606"/>
      <c r="HZ606"/>
      <c r="IA606"/>
      <c r="IB606"/>
      <c r="IC606"/>
      <c r="ID606"/>
      <c r="IE606"/>
      <c r="IF606"/>
      <c r="IG606"/>
      <c r="IH606"/>
      <c r="II606"/>
      <c r="IJ606"/>
      <c r="IK606"/>
      <c r="IL606"/>
      <c r="IM606"/>
      <c r="IN606"/>
      <c r="IO606"/>
      <c r="IP606"/>
      <c r="IQ606"/>
      <c r="IR606"/>
      <c r="IS606"/>
      <c r="IT606"/>
      <c r="IU606"/>
      <c r="IV606"/>
      <c r="IW606"/>
      <c r="IX606"/>
      <c r="IY606"/>
      <c r="IZ606"/>
      <c r="JA606"/>
      <c r="JB606"/>
      <c r="JC606"/>
      <c r="JD606"/>
      <c r="JE606"/>
      <c r="JF606"/>
      <c r="JG606"/>
      <c r="JH606"/>
      <c r="JI606"/>
      <c r="JJ606"/>
      <c r="JK606"/>
      <c r="JL606"/>
      <c r="JM606"/>
      <c r="JN606"/>
      <c r="JO606"/>
      <c r="JP606"/>
      <c r="JQ606"/>
      <c r="JR606"/>
      <c r="JS606"/>
      <c r="JT606"/>
      <c r="JU606"/>
      <c r="JV606"/>
      <c r="JW606"/>
      <c r="JX606"/>
      <c r="JY606"/>
      <c r="JZ606"/>
      <c r="KA606"/>
      <c r="KB606"/>
      <c r="KC606"/>
      <c r="KD606"/>
      <c r="KE606"/>
      <c r="KF606"/>
      <c r="KG606"/>
      <c r="KH606"/>
      <c r="KI606"/>
      <c r="KJ606"/>
      <c r="KK606"/>
      <c r="KL606"/>
      <c r="KM606"/>
      <c r="KN606"/>
      <c r="KO606"/>
      <c r="KP606"/>
      <c r="KQ606"/>
      <c r="KR606"/>
      <c r="KS606"/>
      <c r="KT606"/>
      <c r="KU606"/>
      <c r="KV606"/>
      <c r="KW606"/>
      <c r="KX606"/>
      <c r="KY606"/>
      <c r="KZ606"/>
      <c r="LA606"/>
      <c r="LB606"/>
      <c r="LC606"/>
      <c r="LD606"/>
      <c r="LE606"/>
      <c r="LF606"/>
      <c r="LG606"/>
      <c r="LH606"/>
      <c r="LI606"/>
      <c r="LJ606"/>
      <c r="LK606"/>
      <c r="LL606"/>
      <c r="LM606"/>
      <c r="LN606"/>
      <c r="LO606"/>
      <c r="LP606"/>
      <c r="LQ606"/>
      <c r="LR606"/>
      <c r="LS606"/>
      <c r="LT606"/>
      <c r="LU606"/>
      <c r="LV606"/>
      <c r="LW606"/>
      <c r="LX606"/>
      <c r="LY606"/>
      <c r="LZ606"/>
      <c r="MA606"/>
      <c r="MB606"/>
      <c r="MC606"/>
      <c r="MD606"/>
      <c r="ME606"/>
      <c r="MF606"/>
      <c r="MG606"/>
      <c r="MH606"/>
      <c r="MI606"/>
      <c r="MJ606"/>
      <c r="MK606"/>
      <c r="ML606"/>
      <c r="MM606"/>
      <c r="MN606"/>
      <c r="MO606"/>
      <c r="MP606"/>
      <c r="MQ606"/>
      <c r="MR606"/>
      <c r="MS606"/>
      <c r="MT606"/>
      <c r="MU606"/>
      <c r="MV606"/>
      <c r="MW606"/>
      <c r="MX606"/>
      <c r="MY606"/>
      <c r="MZ606"/>
      <c r="NA606"/>
      <c r="NB606"/>
      <c r="NC606"/>
      <c r="ND606"/>
      <c r="NE606"/>
      <c r="NF606"/>
      <c r="NG606"/>
      <c r="NH606"/>
      <c r="NI606"/>
      <c r="NJ606"/>
      <c r="NK606"/>
      <c r="NL606"/>
      <c r="NM606"/>
      <c r="NN606"/>
      <c r="NO606"/>
      <c r="NP606"/>
      <c r="NQ606"/>
      <c r="NR606"/>
      <c r="NS606"/>
      <c r="NT606"/>
      <c r="NU606"/>
      <c r="NV606"/>
      <c r="NW606"/>
      <c r="NX606"/>
      <c r="NY606"/>
      <c r="NZ606"/>
      <c r="OA606"/>
      <c r="OB606"/>
      <c r="OC606"/>
      <c r="OD606"/>
      <c r="OE606"/>
      <c r="OF606"/>
      <c r="OG606"/>
      <c r="OH606"/>
      <c r="OI606"/>
      <c r="OJ606"/>
      <c r="OK606"/>
      <c r="OL606"/>
      <c r="OM606"/>
      <c r="ON606"/>
      <c r="OO606"/>
      <c r="OP606"/>
      <c r="OQ606"/>
      <c r="OR606"/>
      <c r="OS606"/>
      <c r="OT606"/>
      <c r="OU606"/>
      <c r="OV606"/>
      <c r="OW606"/>
      <c r="OX606"/>
      <c r="OY606"/>
      <c r="OZ606"/>
      <c r="PA606"/>
      <c r="PB606"/>
      <c r="PC606"/>
      <c r="PD606"/>
      <c r="PE606"/>
      <c r="PF606"/>
      <c r="PG606"/>
      <c r="PH606"/>
      <c r="PI606"/>
      <c r="PJ606"/>
      <c r="PK606"/>
      <c r="PL606"/>
      <c r="PM606"/>
      <c r="PN606"/>
      <c r="PO606"/>
      <c r="PP606"/>
      <c r="PQ606"/>
      <c r="PR606"/>
      <c r="PS606"/>
      <c r="PT606"/>
      <c r="PU606"/>
      <c r="PV606"/>
      <c r="PW606"/>
      <c r="PX606"/>
      <c r="PY606"/>
      <c r="PZ606"/>
      <c r="QA606"/>
      <c r="QB606"/>
      <c r="QC606"/>
      <c r="QD606"/>
      <c r="QE606"/>
      <c r="QF606"/>
      <c r="QG606"/>
      <c r="QH606"/>
      <c r="QI606"/>
      <c r="QJ606"/>
      <c r="QK606"/>
      <c r="QL606"/>
      <c r="QM606"/>
      <c r="QN606"/>
      <c r="QO606"/>
      <c r="QP606"/>
      <c r="QQ606"/>
      <c r="QR606"/>
      <c r="QS606"/>
      <c r="QT606"/>
      <c r="QU606"/>
      <c r="QV606"/>
      <c r="QW606"/>
      <c r="QX606"/>
      <c r="QY606"/>
      <c r="QZ606"/>
      <c r="RA606"/>
      <c r="RB606"/>
      <c r="RC606"/>
      <c r="RD606"/>
      <c r="RE606"/>
      <c r="RF606"/>
      <c r="RG606"/>
      <c r="RH606"/>
      <c r="RI606"/>
      <c r="RJ606"/>
      <c r="RK606"/>
      <c r="RL606"/>
      <c r="RM606"/>
      <c r="RN606"/>
      <c r="RO606"/>
      <c r="RP606"/>
      <c r="RQ606"/>
      <c r="RR606"/>
      <c r="RS606"/>
      <c r="RT606"/>
      <c r="RU606"/>
      <c r="RV606"/>
      <c r="RW606"/>
      <c r="RX606"/>
      <c r="RY606"/>
      <c r="RZ606"/>
      <c r="SA606"/>
      <c r="SB606"/>
      <c r="SC606"/>
      <c r="SD606"/>
      <c r="SE606"/>
      <c r="SF606"/>
      <c r="SG606"/>
      <c r="SH606"/>
      <c r="SI606"/>
      <c r="SJ606"/>
      <c r="SK606"/>
      <c r="SL606"/>
      <c r="SM606"/>
      <c r="SN606"/>
      <c r="SO606"/>
      <c r="SP606"/>
      <c r="SQ606"/>
      <c r="SR606"/>
      <c r="SS606"/>
      <c r="ST606"/>
      <c r="SU606"/>
      <c r="SV606"/>
      <c r="SW606"/>
      <c r="SX606"/>
      <c r="SY606"/>
      <c r="SZ606"/>
      <c r="TA606"/>
      <c r="TB606"/>
      <c r="TC606"/>
      <c r="TD606"/>
      <c r="TE606"/>
      <c r="TF606"/>
      <c r="TG606"/>
      <c r="TH606"/>
      <c r="TI606"/>
      <c r="TJ606"/>
      <c r="TK606"/>
      <c r="TL606"/>
      <c r="TM606"/>
      <c r="TN606"/>
      <c r="TO606"/>
      <c r="TP606"/>
      <c r="TQ606"/>
      <c r="TR606"/>
      <c r="TS606"/>
      <c r="TT606"/>
      <c r="TU606"/>
      <c r="TV606"/>
      <c r="TW606"/>
      <c r="TX606"/>
      <c r="TY606"/>
      <c r="TZ606"/>
      <c r="UA606"/>
      <c r="UB606"/>
      <c r="UC606"/>
      <c r="UD606"/>
      <c r="UE606"/>
      <c r="UF606"/>
      <c r="UG606"/>
      <c r="UH606"/>
      <c r="UI606"/>
      <c r="UJ606"/>
      <c r="UK606"/>
      <c r="UL606"/>
      <c r="UM606"/>
      <c r="UN606"/>
      <c r="UO606"/>
      <c r="UP606"/>
      <c r="UQ606"/>
      <c r="UR606"/>
      <c r="US606"/>
      <c r="UT606"/>
      <c r="UU606"/>
      <c r="UV606"/>
      <c r="UW606"/>
      <c r="UX606"/>
      <c r="UY606"/>
      <c r="UZ606"/>
      <c r="VA606"/>
      <c r="VB606"/>
      <c r="VC606"/>
      <c r="VD606"/>
      <c r="VE606"/>
      <c r="VF606"/>
      <c r="VG606"/>
      <c r="VH606"/>
      <c r="VI606"/>
      <c r="VJ606"/>
      <c r="VK606"/>
      <c r="VL606"/>
      <c r="VM606"/>
      <c r="VN606"/>
      <c r="VO606"/>
      <c r="VP606"/>
      <c r="VQ606"/>
      <c r="VR606"/>
      <c r="VS606"/>
      <c r="VT606"/>
      <c r="VU606"/>
      <c r="VV606"/>
      <c r="VW606"/>
      <c r="VX606"/>
      <c r="VY606"/>
      <c r="VZ606"/>
      <c r="WA606"/>
      <c r="WB606"/>
      <c r="WC606"/>
      <c r="WD606"/>
      <c r="WE606"/>
      <c r="WF606"/>
      <c r="WG606"/>
      <c r="WH606"/>
      <c r="WI606"/>
      <c r="WJ606"/>
      <c r="WK606"/>
      <c r="WL606"/>
      <c r="WM606"/>
      <c r="WN606"/>
      <c r="WO606"/>
      <c r="WP606"/>
      <c r="WQ606"/>
      <c r="WR606"/>
      <c r="WS606"/>
      <c r="WT606"/>
      <c r="WU606"/>
      <c r="WV606"/>
      <c r="WW606"/>
    </row>
    <row r="607" spans="1:621" s="41" customFormat="1" ht="77.25" hidden="1" customHeight="1" x14ac:dyDescent="0.25">
      <c r="A607" s="4">
        <f>A605+1</f>
        <v>468</v>
      </c>
      <c r="B607" s="315" t="s">
        <v>86</v>
      </c>
      <c r="C607" s="288" t="s">
        <v>2945</v>
      </c>
      <c r="D607" s="288" t="s">
        <v>2946</v>
      </c>
      <c r="E607" s="288" t="s">
        <v>3358</v>
      </c>
      <c r="F607" s="288" t="s">
        <v>2948</v>
      </c>
      <c r="G607" s="289">
        <v>44361.902777777781</v>
      </c>
      <c r="H607" s="289">
        <v>44362.027777777781</v>
      </c>
      <c r="I607" s="289">
        <v>44362.027777777781</v>
      </c>
      <c r="J607" s="188">
        <f t="shared" ref="J607:J612" si="91">H607-G607</f>
        <v>0.125</v>
      </c>
      <c r="K607" s="288" t="s">
        <v>2950</v>
      </c>
      <c r="L607" s="288"/>
      <c r="M607" s="288"/>
      <c r="N607" s="288"/>
      <c r="O607" s="288"/>
      <c r="P607" s="288"/>
      <c r="Q607" s="288"/>
      <c r="R607" s="288" t="s">
        <v>3359</v>
      </c>
      <c r="S607" s="288" t="s">
        <v>3360</v>
      </c>
      <c r="T607" s="288" t="s">
        <v>75</v>
      </c>
      <c r="U607" s="288">
        <v>45</v>
      </c>
      <c r="V607" s="288" t="s">
        <v>76</v>
      </c>
      <c r="W607" s="288">
        <v>1</v>
      </c>
      <c r="X607" s="331">
        <v>309</v>
      </c>
      <c r="Y607" s="50">
        <f t="shared" si="89"/>
        <v>3</v>
      </c>
      <c r="Z607"/>
      <c r="AA607"/>
      <c r="AB607"/>
      <c r="AC607"/>
      <c r="AD607"/>
      <c r="AE607">
        <v>1</v>
      </c>
      <c r="AF607"/>
      <c r="AG607"/>
      <c r="AH607"/>
      <c r="AI607"/>
      <c r="AJ607"/>
      <c r="AK607"/>
      <c r="AL607"/>
      <c r="AM607"/>
      <c r="AN607"/>
      <c r="AO607"/>
      <c r="AP607"/>
      <c r="AQ607"/>
      <c r="AR607"/>
      <c r="AS607"/>
      <c r="AT607"/>
      <c r="AU607"/>
      <c r="AV607" s="53" t="s">
        <v>89</v>
      </c>
      <c r="AW607" s="53" t="s">
        <v>91</v>
      </c>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c r="HU607"/>
      <c r="HV607"/>
      <c r="HW607"/>
      <c r="HX607"/>
      <c r="HY607"/>
      <c r="HZ607"/>
      <c r="IA607"/>
      <c r="IB607"/>
      <c r="IC607"/>
      <c r="ID607"/>
      <c r="IE607"/>
      <c r="IF607"/>
      <c r="IG607"/>
      <c r="IH607"/>
      <c r="II607"/>
      <c r="IJ607"/>
      <c r="IK607"/>
      <c r="IL607"/>
      <c r="IM607"/>
      <c r="IN607"/>
      <c r="IO607"/>
      <c r="IP607"/>
      <c r="IQ607"/>
      <c r="IR607"/>
      <c r="IS607"/>
      <c r="IT607"/>
      <c r="IU607"/>
      <c r="IV607"/>
      <c r="IW607"/>
      <c r="IX607"/>
      <c r="IY607"/>
      <c r="IZ607"/>
      <c r="JA607"/>
      <c r="JB607"/>
      <c r="JC607"/>
      <c r="JD607"/>
      <c r="JE607"/>
      <c r="JF607"/>
      <c r="JG607"/>
      <c r="JH607"/>
      <c r="JI607"/>
      <c r="JJ607"/>
      <c r="JK607"/>
      <c r="JL607"/>
      <c r="JM607"/>
      <c r="JN607"/>
      <c r="JO607"/>
      <c r="JP607"/>
      <c r="JQ607"/>
      <c r="JR607"/>
      <c r="JS607"/>
      <c r="JT607"/>
      <c r="JU607"/>
      <c r="JV607"/>
      <c r="JW607"/>
      <c r="JX607"/>
      <c r="JY607"/>
      <c r="JZ607"/>
      <c r="KA607"/>
      <c r="KB607"/>
      <c r="KC607"/>
      <c r="KD607"/>
      <c r="KE607"/>
      <c r="KF607"/>
      <c r="KG607"/>
      <c r="KH607"/>
      <c r="KI607"/>
      <c r="KJ607"/>
      <c r="KK607"/>
      <c r="KL607"/>
      <c r="KM607"/>
      <c r="KN607"/>
      <c r="KO607"/>
      <c r="KP607"/>
      <c r="KQ607"/>
      <c r="KR607"/>
      <c r="KS607"/>
      <c r="KT607"/>
      <c r="KU607"/>
      <c r="KV607"/>
      <c r="KW607"/>
      <c r="KX607"/>
      <c r="KY607"/>
      <c r="KZ607"/>
      <c r="LA607"/>
      <c r="LB607"/>
      <c r="LC607"/>
      <c r="LD607"/>
      <c r="LE607"/>
      <c r="LF607"/>
      <c r="LG607"/>
      <c r="LH607"/>
      <c r="LI607"/>
      <c r="LJ607"/>
      <c r="LK607"/>
      <c r="LL607"/>
      <c r="LM607"/>
      <c r="LN607"/>
      <c r="LO607"/>
      <c r="LP607"/>
      <c r="LQ607"/>
      <c r="LR607"/>
      <c r="LS607"/>
      <c r="LT607"/>
      <c r="LU607"/>
      <c r="LV607"/>
      <c r="LW607"/>
      <c r="LX607"/>
      <c r="LY607"/>
      <c r="LZ607"/>
      <c r="MA607"/>
      <c r="MB607"/>
      <c r="MC607"/>
      <c r="MD607"/>
      <c r="ME607"/>
      <c r="MF607"/>
      <c r="MG607"/>
      <c r="MH607"/>
      <c r="MI607"/>
      <c r="MJ607"/>
      <c r="MK607"/>
      <c r="ML607"/>
      <c r="MM607"/>
      <c r="MN607"/>
      <c r="MO607"/>
      <c r="MP607"/>
      <c r="MQ607"/>
      <c r="MR607"/>
      <c r="MS607"/>
      <c r="MT607"/>
      <c r="MU607"/>
      <c r="MV607"/>
      <c r="MW607"/>
      <c r="MX607"/>
      <c r="MY607"/>
      <c r="MZ607"/>
      <c r="NA607"/>
      <c r="NB607"/>
      <c r="NC607"/>
      <c r="ND607"/>
      <c r="NE607"/>
      <c r="NF607"/>
      <c r="NG607"/>
      <c r="NH607"/>
      <c r="NI607"/>
      <c r="NJ607"/>
      <c r="NK607"/>
      <c r="NL607"/>
      <c r="NM607"/>
      <c r="NN607"/>
      <c r="NO607"/>
      <c r="NP607"/>
      <c r="NQ607"/>
      <c r="NR607"/>
      <c r="NS607"/>
      <c r="NT607"/>
      <c r="NU607"/>
      <c r="NV607"/>
      <c r="NW607"/>
      <c r="NX607"/>
      <c r="NY607"/>
      <c r="NZ607"/>
      <c r="OA607"/>
      <c r="OB607"/>
      <c r="OC607"/>
      <c r="OD607"/>
      <c r="OE607"/>
      <c r="OF607"/>
      <c r="OG607"/>
      <c r="OH607"/>
      <c r="OI607"/>
      <c r="OJ607"/>
      <c r="OK607"/>
      <c r="OL607"/>
      <c r="OM607"/>
      <c r="ON607"/>
      <c r="OO607"/>
      <c r="OP607"/>
      <c r="OQ607"/>
      <c r="OR607"/>
      <c r="OS607"/>
      <c r="OT607"/>
      <c r="OU607"/>
      <c r="OV607"/>
      <c r="OW607"/>
      <c r="OX607"/>
      <c r="OY607"/>
      <c r="OZ607"/>
      <c r="PA607"/>
      <c r="PB607"/>
      <c r="PC607"/>
      <c r="PD607"/>
      <c r="PE607"/>
      <c r="PF607"/>
      <c r="PG607"/>
      <c r="PH607"/>
      <c r="PI607"/>
      <c r="PJ607"/>
      <c r="PK607"/>
      <c r="PL607"/>
      <c r="PM607"/>
      <c r="PN607"/>
      <c r="PO607"/>
      <c r="PP607"/>
      <c r="PQ607"/>
      <c r="PR607"/>
      <c r="PS607"/>
      <c r="PT607"/>
      <c r="PU607"/>
      <c r="PV607"/>
      <c r="PW607"/>
      <c r="PX607"/>
      <c r="PY607"/>
      <c r="PZ607"/>
      <c r="QA607"/>
      <c r="QB607"/>
      <c r="QC607"/>
      <c r="QD607"/>
      <c r="QE607"/>
      <c r="QF607"/>
      <c r="QG607"/>
      <c r="QH607"/>
      <c r="QI607"/>
      <c r="QJ607"/>
      <c r="QK607"/>
      <c r="QL607"/>
      <c r="QM607"/>
      <c r="QN607"/>
      <c r="QO607"/>
      <c r="QP607"/>
      <c r="QQ607"/>
      <c r="QR607"/>
      <c r="QS607"/>
      <c r="QT607"/>
      <c r="QU607"/>
      <c r="QV607"/>
      <c r="QW607"/>
      <c r="QX607"/>
      <c r="QY607"/>
      <c r="QZ607"/>
      <c r="RA607"/>
      <c r="RB607"/>
      <c r="RC607"/>
      <c r="RD607"/>
      <c r="RE607"/>
      <c r="RF607"/>
      <c r="RG607"/>
      <c r="RH607"/>
      <c r="RI607"/>
      <c r="RJ607"/>
      <c r="RK607"/>
      <c r="RL607"/>
      <c r="RM607"/>
      <c r="RN607"/>
      <c r="RO607"/>
      <c r="RP607"/>
      <c r="RQ607"/>
      <c r="RR607"/>
      <c r="RS607"/>
      <c r="RT607"/>
      <c r="RU607"/>
      <c r="RV607"/>
      <c r="RW607"/>
      <c r="RX607"/>
      <c r="RY607"/>
      <c r="RZ607"/>
      <c r="SA607"/>
      <c r="SB607"/>
      <c r="SC607"/>
      <c r="SD607"/>
      <c r="SE607"/>
      <c r="SF607"/>
      <c r="SG607"/>
      <c r="SH607"/>
      <c r="SI607"/>
      <c r="SJ607"/>
      <c r="SK607"/>
      <c r="SL607"/>
      <c r="SM607"/>
      <c r="SN607"/>
      <c r="SO607"/>
      <c r="SP607"/>
      <c r="SQ607"/>
      <c r="SR607"/>
      <c r="SS607"/>
      <c r="ST607"/>
      <c r="SU607"/>
      <c r="SV607"/>
      <c r="SW607"/>
      <c r="SX607"/>
      <c r="SY607"/>
      <c r="SZ607"/>
      <c r="TA607"/>
      <c r="TB607"/>
      <c r="TC607"/>
      <c r="TD607"/>
      <c r="TE607"/>
      <c r="TF607"/>
      <c r="TG607"/>
      <c r="TH607"/>
      <c r="TI607"/>
      <c r="TJ607"/>
      <c r="TK607"/>
      <c r="TL607"/>
      <c r="TM607"/>
      <c r="TN607"/>
      <c r="TO607"/>
      <c r="TP607"/>
      <c r="TQ607"/>
      <c r="TR607"/>
      <c r="TS607"/>
      <c r="TT607"/>
      <c r="TU607"/>
      <c r="TV607"/>
      <c r="TW607"/>
      <c r="TX607"/>
      <c r="TY607"/>
      <c r="TZ607"/>
      <c r="UA607"/>
      <c r="UB607"/>
      <c r="UC607"/>
      <c r="UD607"/>
      <c r="UE607"/>
      <c r="UF607"/>
      <c r="UG607"/>
      <c r="UH607"/>
      <c r="UI607"/>
      <c r="UJ607"/>
      <c r="UK607"/>
      <c r="UL607"/>
      <c r="UM607"/>
      <c r="UN607"/>
      <c r="UO607"/>
      <c r="UP607"/>
      <c r="UQ607"/>
      <c r="UR607"/>
      <c r="US607"/>
      <c r="UT607"/>
      <c r="UU607"/>
      <c r="UV607"/>
      <c r="UW607"/>
      <c r="UX607"/>
      <c r="UY607"/>
      <c r="UZ607"/>
      <c r="VA607"/>
      <c r="VB607"/>
      <c r="VC607"/>
      <c r="VD607"/>
      <c r="VE607"/>
      <c r="VF607"/>
      <c r="VG607"/>
      <c r="VH607"/>
      <c r="VI607"/>
      <c r="VJ607"/>
      <c r="VK607"/>
      <c r="VL607"/>
      <c r="VM607"/>
      <c r="VN607"/>
      <c r="VO607"/>
      <c r="VP607"/>
      <c r="VQ607"/>
      <c r="VR607"/>
      <c r="VS607"/>
      <c r="VT607"/>
      <c r="VU607"/>
      <c r="VV607"/>
      <c r="VW607"/>
      <c r="VX607"/>
      <c r="VY607"/>
      <c r="VZ607"/>
      <c r="WA607"/>
      <c r="WB607"/>
      <c r="WC607"/>
      <c r="WD607"/>
      <c r="WE607"/>
      <c r="WF607"/>
      <c r="WG607"/>
      <c r="WH607"/>
      <c r="WI607"/>
      <c r="WJ607"/>
      <c r="WK607"/>
      <c r="WL607"/>
      <c r="WM607"/>
      <c r="WN607"/>
      <c r="WO607"/>
      <c r="WP607"/>
      <c r="WQ607"/>
      <c r="WR607"/>
      <c r="WS607"/>
      <c r="WT607"/>
      <c r="WU607"/>
      <c r="WV607"/>
      <c r="WW607"/>
    </row>
    <row r="608" spans="1:621" s="41" customFormat="1" ht="84" hidden="1" customHeight="1" x14ac:dyDescent="0.25">
      <c r="A608" s="4">
        <f>A607+1</f>
        <v>469</v>
      </c>
      <c r="B608" s="315" t="s">
        <v>83</v>
      </c>
      <c r="C608" s="288" t="s">
        <v>3361</v>
      </c>
      <c r="D608" s="288" t="s">
        <v>3362</v>
      </c>
      <c r="E608" s="288" t="s">
        <v>85</v>
      </c>
      <c r="F608" s="288" t="s">
        <v>3363</v>
      </c>
      <c r="G608" s="289">
        <v>44361.916666666664</v>
      </c>
      <c r="H608" s="123">
        <v>44361.944444444445</v>
      </c>
      <c r="I608" s="289">
        <v>44361.944444444445</v>
      </c>
      <c r="J608" s="188">
        <f t="shared" si="91"/>
        <v>2.7777777781011537E-2</v>
      </c>
      <c r="K608" s="288" t="s">
        <v>3364</v>
      </c>
      <c r="L608" s="288"/>
      <c r="M608" s="288"/>
      <c r="N608" s="288"/>
      <c r="O608" s="288"/>
      <c r="P608" s="288"/>
      <c r="Q608" s="288"/>
      <c r="R608" s="288" t="s">
        <v>3365</v>
      </c>
      <c r="S608" s="288" t="s">
        <v>3366</v>
      </c>
      <c r="T608" s="288" t="s">
        <v>75</v>
      </c>
      <c r="U608" s="288">
        <v>60</v>
      </c>
      <c r="V608" s="288" t="s">
        <v>87</v>
      </c>
      <c r="W608" s="288">
        <v>0</v>
      </c>
      <c r="X608" s="331">
        <v>310</v>
      </c>
      <c r="Y608" s="50">
        <f t="shared" si="89"/>
        <v>0.66666666674427688</v>
      </c>
      <c r="Z608" s="278"/>
      <c r="AA608"/>
      <c r="AB608"/>
      <c r="AC608"/>
      <c r="AD608"/>
      <c r="AE608"/>
      <c r="AF608"/>
      <c r="AG608"/>
      <c r="AH608"/>
      <c r="AI608"/>
      <c r="AJ608"/>
      <c r="AK608"/>
      <c r="AL608"/>
      <c r="AM608"/>
      <c r="AN608"/>
      <c r="AO608"/>
      <c r="AP608"/>
      <c r="AQ608"/>
      <c r="AR608"/>
      <c r="AS608"/>
      <c r="AT608"/>
      <c r="AU608"/>
      <c r="AV608" s="53" t="s">
        <v>96</v>
      </c>
      <c r="AW608" s="53" t="s">
        <v>90</v>
      </c>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c r="HU608"/>
      <c r="HV608"/>
      <c r="HW608"/>
      <c r="HX608"/>
      <c r="HY608"/>
      <c r="HZ608"/>
      <c r="IA608"/>
      <c r="IB608"/>
      <c r="IC608"/>
      <c r="ID608"/>
      <c r="IE608"/>
      <c r="IF608"/>
      <c r="IG608"/>
      <c r="IH608"/>
      <c r="II608"/>
      <c r="IJ608"/>
      <c r="IK608"/>
      <c r="IL608"/>
      <c r="IM608"/>
      <c r="IN608"/>
      <c r="IO608"/>
      <c r="IP608"/>
      <c r="IQ608"/>
      <c r="IR608"/>
      <c r="IS608"/>
      <c r="IT608"/>
      <c r="IU608"/>
      <c r="IV608"/>
      <c r="IW608"/>
      <c r="IX608"/>
      <c r="IY608"/>
      <c r="IZ608"/>
      <c r="JA608"/>
      <c r="JB608"/>
      <c r="JC608"/>
      <c r="JD608"/>
      <c r="JE608"/>
      <c r="JF608"/>
      <c r="JG608"/>
      <c r="JH608"/>
      <c r="JI608"/>
      <c r="JJ608"/>
      <c r="JK608"/>
      <c r="JL608"/>
      <c r="JM608"/>
      <c r="JN608"/>
      <c r="JO608"/>
      <c r="JP608"/>
      <c r="JQ608"/>
      <c r="JR608"/>
      <c r="JS608"/>
      <c r="JT608"/>
      <c r="JU608"/>
      <c r="JV608"/>
      <c r="JW608"/>
      <c r="JX608"/>
      <c r="JY608"/>
      <c r="JZ608"/>
      <c r="KA608"/>
      <c r="KB608"/>
      <c r="KC608"/>
      <c r="KD608"/>
      <c r="KE608"/>
      <c r="KF608"/>
      <c r="KG608"/>
      <c r="KH608"/>
      <c r="KI608"/>
      <c r="KJ608"/>
      <c r="KK608"/>
      <c r="KL608"/>
      <c r="KM608"/>
      <c r="KN608"/>
      <c r="KO608"/>
      <c r="KP608"/>
      <c r="KQ608"/>
      <c r="KR608"/>
      <c r="KS608"/>
      <c r="KT608"/>
      <c r="KU608"/>
      <c r="KV608"/>
      <c r="KW608"/>
      <c r="KX608"/>
      <c r="KY608"/>
      <c r="KZ608"/>
      <c r="LA608"/>
      <c r="LB608"/>
      <c r="LC608"/>
      <c r="LD608"/>
      <c r="LE608"/>
      <c r="LF608"/>
      <c r="LG608"/>
      <c r="LH608"/>
      <c r="LI608"/>
      <c r="LJ608"/>
      <c r="LK608"/>
      <c r="LL608"/>
      <c r="LM608"/>
      <c r="LN608"/>
      <c r="LO608"/>
      <c r="LP608"/>
      <c r="LQ608"/>
      <c r="LR608"/>
      <c r="LS608"/>
      <c r="LT608"/>
      <c r="LU608"/>
      <c r="LV608"/>
      <c r="LW608"/>
      <c r="LX608"/>
      <c r="LY608"/>
      <c r="LZ608"/>
      <c r="MA608"/>
      <c r="MB608"/>
      <c r="MC608"/>
      <c r="MD608"/>
      <c r="ME608"/>
      <c r="MF608"/>
      <c r="MG608"/>
      <c r="MH608"/>
      <c r="MI608"/>
      <c r="MJ608"/>
      <c r="MK608"/>
      <c r="ML608"/>
      <c r="MM608"/>
      <c r="MN608"/>
      <c r="MO608"/>
      <c r="MP608"/>
      <c r="MQ608"/>
      <c r="MR608"/>
      <c r="MS608"/>
      <c r="MT608"/>
      <c r="MU608"/>
      <c r="MV608"/>
      <c r="MW608"/>
      <c r="MX608"/>
      <c r="MY608"/>
      <c r="MZ608"/>
      <c r="NA608"/>
      <c r="NB608"/>
      <c r="NC608"/>
      <c r="ND608"/>
      <c r="NE608"/>
      <c r="NF608"/>
      <c r="NG608"/>
      <c r="NH608"/>
      <c r="NI608"/>
      <c r="NJ608"/>
      <c r="NK608"/>
      <c r="NL608"/>
      <c r="NM608"/>
      <c r="NN608"/>
      <c r="NO608"/>
      <c r="NP608"/>
      <c r="NQ608"/>
      <c r="NR608"/>
      <c r="NS608"/>
      <c r="NT608"/>
      <c r="NU608"/>
      <c r="NV608"/>
      <c r="NW608"/>
      <c r="NX608"/>
      <c r="NY608"/>
      <c r="NZ608"/>
      <c r="OA608"/>
      <c r="OB608"/>
      <c r="OC608"/>
      <c r="OD608"/>
      <c r="OE608"/>
      <c r="OF608"/>
      <c r="OG608"/>
      <c r="OH608"/>
      <c r="OI608"/>
      <c r="OJ608"/>
      <c r="OK608"/>
      <c r="OL608"/>
      <c r="OM608"/>
      <c r="ON608"/>
      <c r="OO608"/>
      <c r="OP608"/>
      <c r="OQ608"/>
      <c r="OR608"/>
      <c r="OS608"/>
      <c r="OT608"/>
      <c r="OU608"/>
      <c r="OV608"/>
      <c r="OW608"/>
      <c r="OX608"/>
      <c r="OY608"/>
      <c r="OZ608"/>
      <c r="PA608"/>
      <c r="PB608"/>
      <c r="PC608"/>
      <c r="PD608"/>
      <c r="PE608"/>
      <c r="PF608"/>
      <c r="PG608"/>
      <c r="PH608"/>
      <c r="PI608"/>
      <c r="PJ608"/>
      <c r="PK608"/>
      <c r="PL608"/>
      <c r="PM608"/>
      <c r="PN608"/>
      <c r="PO608"/>
      <c r="PP608"/>
      <c r="PQ608"/>
      <c r="PR608"/>
      <c r="PS608"/>
      <c r="PT608"/>
      <c r="PU608"/>
      <c r="PV608"/>
      <c r="PW608"/>
      <c r="PX608"/>
      <c r="PY608"/>
      <c r="PZ608"/>
      <c r="QA608"/>
      <c r="QB608"/>
      <c r="QC608"/>
      <c r="QD608"/>
      <c r="QE608"/>
      <c r="QF608"/>
      <c r="QG608"/>
      <c r="QH608"/>
      <c r="QI608"/>
      <c r="QJ608"/>
      <c r="QK608"/>
      <c r="QL608"/>
      <c r="QM608"/>
      <c r="QN608"/>
      <c r="QO608"/>
      <c r="QP608"/>
      <c r="QQ608"/>
      <c r="QR608"/>
      <c r="QS608"/>
      <c r="QT608"/>
      <c r="QU608"/>
      <c r="QV608"/>
      <c r="QW608"/>
      <c r="QX608"/>
      <c r="QY608"/>
      <c r="QZ608"/>
      <c r="RA608"/>
      <c r="RB608"/>
      <c r="RC608"/>
      <c r="RD608"/>
      <c r="RE608"/>
      <c r="RF608"/>
      <c r="RG608"/>
      <c r="RH608"/>
      <c r="RI608"/>
      <c r="RJ608"/>
      <c r="RK608"/>
      <c r="RL608"/>
      <c r="RM608"/>
      <c r="RN608"/>
      <c r="RO608"/>
      <c r="RP608"/>
      <c r="RQ608"/>
      <c r="RR608"/>
      <c r="RS608"/>
      <c r="RT608"/>
      <c r="RU608"/>
      <c r="RV608"/>
      <c r="RW608"/>
      <c r="RX608"/>
      <c r="RY608"/>
      <c r="RZ608"/>
      <c r="SA608"/>
      <c r="SB608"/>
      <c r="SC608"/>
      <c r="SD608"/>
      <c r="SE608"/>
      <c r="SF608"/>
      <c r="SG608"/>
      <c r="SH608"/>
      <c r="SI608"/>
      <c r="SJ608"/>
      <c r="SK608"/>
      <c r="SL608"/>
      <c r="SM608"/>
      <c r="SN608"/>
      <c r="SO608"/>
      <c r="SP608"/>
      <c r="SQ608"/>
      <c r="SR608"/>
      <c r="SS608"/>
      <c r="ST608"/>
      <c r="SU608"/>
      <c r="SV608"/>
      <c r="SW608"/>
      <c r="SX608"/>
      <c r="SY608"/>
      <c r="SZ608"/>
      <c r="TA608"/>
      <c r="TB608"/>
      <c r="TC608"/>
      <c r="TD608"/>
      <c r="TE608"/>
      <c r="TF608"/>
      <c r="TG608"/>
      <c r="TH608"/>
      <c r="TI608"/>
      <c r="TJ608"/>
      <c r="TK608"/>
      <c r="TL608"/>
      <c r="TM608"/>
      <c r="TN608"/>
      <c r="TO608"/>
      <c r="TP608"/>
      <c r="TQ608"/>
      <c r="TR608"/>
      <c r="TS608"/>
      <c r="TT608"/>
      <c r="TU608"/>
      <c r="TV608"/>
      <c r="TW608"/>
      <c r="TX608"/>
      <c r="TY608"/>
      <c r="TZ608"/>
      <c r="UA608"/>
      <c r="UB608"/>
      <c r="UC608"/>
      <c r="UD608"/>
      <c r="UE608"/>
      <c r="UF608"/>
      <c r="UG608"/>
      <c r="UH608"/>
      <c r="UI608"/>
      <c r="UJ608"/>
      <c r="UK608"/>
      <c r="UL608"/>
      <c r="UM608"/>
      <c r="UN608"/>
      <c r="UO608"/>
      <c r="UP608"/>
      <c r="UQ608"/>
      <c r="UR608"/>
      <c r="US608"/>
      <c r="UT608"/>
      <c r="UU608"/>
      <c r="UV608"/>
      <c r="UW608"/>
      <c r="UX608"/>
      <c r="UY608"/>
      <c r="UZ608"/>
      <c r="VA608"/>
      <c r="VB608"/>
      <c r="VC608"/>
      <c r="VD608"/>
      <c r="VE608"/>
      <c r="VF608"/>
      <c r="VG608"/>
      <c r="VH608"/>
      <c r="VI608"/>
      <c r="VJ608"/>
      <c r="VK608"/>
      <c r="VL608"/>
      <c r="VM608"/>
      <c r="VN608"/>
      <c r="VO608"/>
      <c r="VP608"/>
      <c r="VQ608"/>
      <c r="VR608"/>
      <c r="VS608"/>
      <c r="VT608"/>
      <c r="VU608"/>
      <c r="VV608"/>
      <c r="VW608"/>
      <c r="VX608"/>
      <c r="VY608"/>
      <c r="VZ608"/>
      <c r="WA608"/>
      <c r="WB608"/>
      <c r="WC608"/>
      <c r="WD608"/>
      <c r="WE608"/>
      <c r="WF608"/>
      <c r="WG608"/>
      <c r="WH608"/>
      <c r="WI608"/>
      <c r="WJ608"/>
      <c r="WK608"/>
      <c r="WL608"/>
      <c r="WM608"/>
      <c r="WN608"/>
      <c r="WO608"/>
      <c r="WP608"/>
      <c r="WQ608"/>
      <c r="WR608"/>
      <c r="WS608"/>
      <c r="WT608"/>
      <c r="WU608"/>
      <c r="WV608"/>
      <c r="WW608"/>
    </row>
    <row r="609" spans="1:621" s="41" customFormat="1" ht="82.5" hidden="1" customHeight="1" x14ac:dyDescent="0.25">
      <c r="A609" s="4">
        <f>A608+1</f>
        <v>470</v>
      </c>
      <c r="B609" s="315" t="s">
        <v>83</v>
      </c>
      <c r="C609" s="288" t="s">
        <v>3283</v>
      </c>
      <c r="D609" s="288" t="s">
        <v>3284</v>
      </c>
      <c r="E609" s="288" t="s">
        <v>3367</v>
      </c>
      <c r="F609" s="288" t="s">
        <v>3286</v>
      </c>
      <c r="G609" s="289">
        <v>44362.498611111114</v>
      </c>
      <c r="H609" s="123">
        <v>44362.636111111111</v>
      </c>
      <c r="I609" s="289" t="s">
        <v>3368</v>
      </c>
      <c r="J609" s="188">
        <f t="shared" si="91"/>
        <v>0.13749999999708962</v>
      </c>
      <c r="K609" s="288" t="s">
        <v>3287</v>
      </c>
      <c r="L609" s="288"/>
      <c r="M609" s="288"/>
      <c r="N609" s="288"/>
      <c r="O609" s="288"/>
      <c r="P609" s="288"/>
      <c r="Q609" s="288"/>
      <c r="R609" s="288" t="s">
        <v>3369</v>
      </c>
      <c r="S609" s="288" t="s">
        <v>3370</v>
      </c>
      <c r="T609" s="288" t="s">
        <v>75</v>
      </c>
      <c r="U609" s="288">
        <v>50</v>
      </c>
      <c r="V609" s="288" t="s">
        <v>88</v>
      </c>
      <c r="W609" s="288">
        <v>0</v>
      </c>
      <c r="X609" s="331">
        <v>311</v>
      </c>
      <c r="Y609" s="50">
        <f t="shared" si="89"/>
        <v>3.2999999999301508</v>
      </c>
      <c r="Z609"/>
      <c r="AA609"/>
      <c r="AB609"/>
      <c r="AC609"/>
      <c r="AD609"/>
      <c r="AE609">
        <v>1</v>
      </c>
      <c r="AF609"/>
      <c r="AG609"/>
      <c r="AH609"/>
      <c r="AI609"/>
      <c r="AJ609"/>
      <c r="AK609"/>
      <c r="AL609"/>
      <c r="AM609"/>
      <c r="AN609"/>
      <c r="AO609"/>
      <c r="AP609"/>
      <c r="AQ609"/>
      <c r="AR609"/>
      <c r="AS609"/>
      <c r="AT609"/>
      <c r="AU609"/>
      <c r="AV609" s="53" t="s">
        <v>95</v>
      </c>
      <c r="AW609" s="53" t="s">
        <v>90</v>
      </c>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c r="HU609"/>
      <c r="HV609"/>
      <c r="HW609"/>
      <c r="HX609"/>
      <c r="HY609"/>
      <c r="HZ609"/>
      <c r="IA609"/>
      <c r="IB609"/>
      <c r="IC609"/>
      <c r="ID609"/>
      <c r="IE609"/>
      <c r="IF609"/>
      <c r="IG609"/>
      <c r="IH609"/>
      <c r="II609"/>
      <c r="IJ609"/>
      <c r="IK609"/>
      <c r="IL609"/>
      <c r="IM609"/>
      <c r="IN609"/>
      <c r="IO609"/>
      <c r="IP609"/>
      <c r="IQ609"/>
      <c r="IR609"/>
      <c r="IS609"/>
      <c r="IT609"/>
      <c r="IU609"/>
      <c r="IV609"/>
      <c r="IW609"/>
      <c r="IX609"/>
      <c r="IY609"/>
      <c r="IZ609"/>
      <c r="JA609"/>
      <c r="JB609"/>
      <c r="JC609"/>
      <c r="JD609"/>
      <c r="JE609"/>
      <c r="JF609"/>
      <c r="JG609"/>
      <c r="JH609"/>
      <c r="JI609"/>
      <c r="JJ609"/>
      <c r="JK609"/>
      <c r="JL609"/>
      <c r="JM609"/>
      <c r="JN609"/>
      <c r="JO609"/>
      <c r="JP609"/>
      <c r="JQ609"/>
      <c r="JR609"/>
      <c r="JS609"/>
      <c r="JT609"/>
      <c r="JU609"/>
      <c r="JV609"/>
      <c r="JW609"/>
      <c r="JX609"/>
      <c r="JY609"/>
      <c r="JZ609"/>
      <c r="KA609"/>
      <c r="KB609"/>
      <c r="KC609"/>
      <c r="KD609"/>
      <c r="KE609"/>
      <c r="KF609"/>
      <c r="KG609"/>
      <c r="KH609"/>
      <c r="KI609"/>
      <c r="KJ609"/>
      <c r="KK609"/>
      <c r="KL609"/>
      <c r="KM609"/>
      <c r="KN609"/>
      <c r="KO609"/>
      <c r="KP609"/>
      <c r="KQ609"/>
      <c r="KR609"/>
      <c r="KS609"/>
      <c r="KT609"/>
      <c r="KU609"/>
      <c r="KV609"/>
      <c r="KW609"/>
      <c r="KX609"/>
      <c r="KY609"/>
      <c r="KZ609"/>
      <c r="LA609"/>
      <c r="LB609"/>
      <c r="LC609"/>
      <c r="LD609"/>
      <c r="LE609"/>
      <c r="LF609"/>
      <c r="LG609"/>
      <c r="LH609"/>
      <c r="LI609"/>
      <c r="LJ609"/>
      <c r="LK609"/>
      <c r="LL609"/>
      <c r="LM609"/>
      <c r="LN609"/>
      <c r="LO609"/>
      <c r="LP609"/>
      <c r="LQ609"/>
      <c r="LR609"/>
      <c r="LS609"/>
      <c r="LT609"/>
      <c r="LU609"/>
      <c r="LV609"/>
      <c r="LW609"/>
      <c r="LX609"/>
      <c r="LY609"/>
      <c r="LZ609"/>
      <c r="MA609"/>
      <c r="MB609"/>
      <c r="MC609"/>
      <c r="MD609"/>
      <c r="ME609"/>
      <c r="MF609"/>
      <c r="MG609"/>
      <c r="MH609"/>
      <c r="MI609"/>
      <c r="MJ609"/>
      <c r="MK609"/>
      <c r="ML609"/>
      <c r="MM609"/>
      <c r="MN609"/>
      <c r="MO609"/>
      <c r="MP609"/>
      <c r="MQ609"/>
      <c r="MR609"/>
      <c r="MS609"/>
      <c r="MT609"/>
      <c r="MU609"/>
      <c r="MV609"/>
      <c r="MW609"/>
      <c r="MX609"/>
      <c r="MY609"/>
      <c r="MZ609"/>
      <c r="NA609"/>
      <c r="NB609"/>
      <c r="NC609"/>
      <c r="ND609"/>
      <c r="NE609"/>
      <c r="NF609"/>
      <c r="NG609"/>
      <c r="NH609"/>
      <c r="NI609"/>
      <c r="NJ609"/>
      <c r="NK609"/>
      <c r="NL609"/>
      <c r="NM609"/>
      <c r="NN609"/>
      <c r="NO609"/>
      <c r="NP609"/>
      <c r="NQ609"/>
      <c r="NR609"/>
      <c r="NS609"/>
      <c r="NT609"/>
      <c r="NU609"/>
      <c r="NV609"/>
      <c r="NW609"/>
      <c r="NX609"/>
      <c r="NY609"/>
      <c r="NZ609"/>
      <c r="OA609"/>
      <c r="OB609"/>
      <c r="OC609"/>
      <c r="OD609"/>
      <c r="OE609"/>
      <c r="OF609"/>
      <c r="OG609"/>
      <c r="OH609"/>
      <c r="OI609"/>
      <c r="OJ609"/>
      <c r="OK609"/>
      <c r="OL609"/>
      <c r="OM609"/>
      <c r="ON609"/>
      <c r="OO609"/>
      <c r="OP609"/>
      <c r="OQ609"/>
      <c r="OR609"/>
      <c r="OS609"/>
      <c r="OT609"/>
      <c r="OU609"/>
      <c r="OV609"/>
      <c r="OW609"/>
      <c r="OX609"/>
      <c r="OY609"/>
      <c r="OZ609"/>
      <c r="PA609"/>
      <c r="PB609"/>
      <c r="PC609"/>
      <c r="PD609"/>
      <c r="PE609"/>
      <c r="PF609"/>
      <c r="PG609"/>
      <c r="PH609"/>
      <c r="PI609"/>
      <c r="PJ609"/>
      <c r="PK609"/>
      <c r="PL609"/>
      <c r="PM609"/>
      <c r="PN609"/>
      <c r="PO609"/>
      <c r="PP609"/>
      <c r="PQ609"/>
      <c r="PR609"/>
      <c r="PS609"/>
      <c r="PT609"/>
      <c r="PU609"/>
      <c r="PV609"/>
      <c r="PW609"/>
      <c r="PX609"/>
      <c r="PY609"/>
      <c r="PZ609"/>
      <c r="QA609"/>
      <c r="QB609"/>
      <c r="QC609"/>
      <c r="QD609"/>
      <c r="QE609"/>
      <c r="QF609"/>
      <c r="QG609"/>
      <c r="QH609"/>
      <c r="QI609"/>
      <c r="QJ609"/>
      <c r="QK609"/>
      <c r="QL609"/>
      <c r="QM609"/>
      <c r="QN609"/>
      <c r="QO609"/>
      <c r="QP609"/>
      <c r="QQ609"/>
      <c r="QR609"/>
      <c r="QS609"/>
      <c r="QT609"/>
      <c r="QU609"/>
      <c r="QV609"/>
      <c r="QW609"/>
      <c r="QX609"/>
      <c r="QY609"/>
      <c r="QZ609"/>
      <c r="RA609"/>
      <c r="RB609"/>
      <c r="RC609"/>
      <c r="RD609"/>
      <c r="RE609"/>
      <c r="RF609"/>
      <c r="RG609"/>
      <c r="RH609"/>
      <c r="RI609"/>
      <c r="RJ609"/>
      <c r="RK609"/>
      <c r="RL609"/>
      <c r="RM609"/>
      <c r="RN609"/>
      <c r="RO609"/>
      <c r="RP609"/>
      <c r="RQ609"/>
      <c r="RR609"/>
      <c r="RS609"/>
      <c r="RT609"/>
      <c r="RU609"/>
      <c r="RV609"/>
      <c r="RW609"/>
      <c r="RX609"/>
      <c r="RY609"/>
      <c r="RZ609"/>
      <c r="SA609"/>
      <c r="SB609"/>
      <c r="SC609"/>
      <c r="SD609"/>
      <c r="SE609"/>
      <c r="SF609"/>
      <c r="SG609"/>
      <c r="SH609"/>
      <c r="SI609"/>
      <c r="SJ609"/>
      <c r="SK609"/>
      <c r="SL609"/>
      <c r="SM609"/>
      <c r="SN609"/>
      <c r="SO609"/>
      <c r="SP609"/>
      <c r="SQ609"/>
      <c r="SR609"/>
      <c r="SS609"/>
      <c r="ST609"/>
      <c r="SU609"/>
      <c r="SV609"/>
      <c r="SW609"/>
      <c r="SX609"/>
      <c r="SY609"/>
      <c r="SZ609"/>
      <c r="TA609"/>
      <c r="TB609"/>
      <c r="TC609"/>
      <c r="TD609"/>
      <c r="TE609"/>
      <c r="TF609"/>
      <c r="TG609"/>
      <c r="TH609"/>
      <c r="TI609"/>
      <c r="TJ609"/>
      <c r="TK609"/>
      <c r="TL609"/>
      <c r="TM609"/>
      <c r="TN609"/>
      <c r="TO609"/>
      <c r="TP609"/>
      <c r="TQ609"/>
      <c r="TR609"/>
      <c r="TS609"/>
      <c r="TT609"/>
      <c r="TU609"/>
      <c r="TV609"/>
      <c r="TW609"/>
      <c r="TX609"/>
      <c r="TY609"/>
      <c r="TZ609"/>
      <c r="UA609"/>
      <c r="UB609"/>
      <c r="UC609"/>
      <c r="UD609"/>
      <c r="UE609"/>
      <c r="UF609"/>
      <c r="UG609"/>
      <c r="UH609"/>
      <c r="UI609"/>
      <c r="UJ609"/>
      <c r="UK609"/>
      <c r="UL609"/>
      <c r="UM609"/>
      <c r="UN609"/>
      <c r="UO609"/>
      <c r="UP609"/>
      <c r="UQ609"/>
      <c r="UR609"/>
      <c r="US609"/>
      <c r="UT609"/>
      <c r="UU609"/>
      <c r="UV609"/>
      <c r="UW609"/>
      <c r="UX609"/>
      <c r="UY609"/>
      <c r="UZ609"/>
      <c r="VA609"/>
      <c r="VB609"/>
      <c r="VC609"/>
      <c r="VD609"/>
      <c r="VE609"/>
      <c r="VF609"/>
      <c r="VG609"/>
      <c r="VH609"/>
      <c r="VI609"/>
      <c r="VJ609"/>
      <c r="VK609"/>
      <c r="VL609"/>
      <c r="VM609"/>
      <c r="VN609"/>
      <c r="VO609"/>
      <c r="VP609"/>
      <c r="VQ609"/>
      <c r="VR609"/>
      <c r="VS609"/>
      <c r="VT609"/>
      <c r="VU609"/>
      <c r="VV609"/>
      <c r="VW609"/>
      <c r="VX609"/>
      <c r="VY609"/>
      <c r="VZ609"/>
      <c r="WA609"/>
      <c r="WB609"/>
      <c r="WC609"/>
      <c r="WD609"/>
      <c r="WE609"/>
      <c r="WF609"/>
      <c r="WG609"/>
      <c r="WH609"/>
      <c r="WI609"/>
      <c r="WJ609"/>
      <c r="WK609"/>
      <c r="WL609"/>
      <c r="WM609"/>
      <c r="WN609"/>
      <c r="WO609"/>
      <c r="WP609"/>
      <c r="WQ609"/>
      <c r="WR609"/>
      <c r="WS609"/>
      <c r="WT609"/>
      <c r="WU609"/>
      <c r="WV609"/>
      <c r="WW609"/>
    </row>
    <row r="610" spans="1:621" s="41" customFormat="1" ht="93" hidden="1" customHeight="1" x14ac:dyDescent="0.25">
      <c r="A610" s="4">
        <f>A609+1</f>
        <v>471</v>
      </c>
      <c r="B610" s="315" t="s">
        <v>83</v>
      </c>
      <c r="C610" s="306" t="s">
        <v>3371</v>
      </c>
      <c r="D610" s="306" t="s">
        <v>3372</v>
      </c>
      <c r="E610" s="306" t="s">
        <v>3373</v>
      </c>
      <c r="F610" s="306" t="s">
        <v>2675</v>
      </c>
      <c r="G610" s="280">
        <v>44362.654861111114</v>
      </c>
      <c r="H610" s="156">
        <v>44362.861111111109</v>
      </c>
      <c r="I610" s="280">
        <v>44362.861111111109</v>
      </c>
      <c r="J610" s="188">
        <f t="shared" si="91"/>
        <v>0.20624999999563443</v>
      </c>
      <c r="K610" s="288" t="s">
        <v>3374</v>
      </c>
      <c r="L610" s="288"/>
      <c r="M610" s="288"/>
      <c r="N610" s="288"/>
      <c r="O610" s="288"/>
      <c r="P610" s="288"/>
      <c r="Q610" s="288"/>
      <c r="R610" s="288" t="s">
        <v>3375</v>
      </c>
      <c r="S610" s="288" t="s">
        <v>3370</v>
      </c>
      <c r="T610" s="288" t="s">
        <v>75</v>
      </c>
      <c r="U610" s="288">
        <v>20</v>
      </c>
      <c r="V610" s="279" t="s">
        <v>88</v>
      </c>
      <c r="W610" s="279">
        <v>0</v>
      </c>
      <c r="X610" s="331">
        <v>312</v>
      </c>
      <c r="Y610" s="50">
        <f t="shared" si="89"/>
        <v>4.9499999998952262</v>
      </c>
      <c r="Z610"/>
      <c r="AA610"/>
      <c r="AB610"/>
      <c r="AC610"/>
      <c r="AD610"/>
      <c r="AE610">
        <v>1</v>
      </c>
      <c r="AF610"/>
      <c r="AG610"/>
      <c r="AH610"/>
      <c r="AI610"/>
      <c r="AJ610"/>
      <c r="AK610"/>
      <c r="AL610"/>
      <c r="AM610"/>
      <c r="AN610"/>
      <c r="AO610"/>
      <c r="AP610"/>
      <c r="AQ610"/>
      <c r="AR610"/>
      <c r="AS610"/>
      <c r="AT610"/>
      <c r="AU610"/>
      <c r="AV610" s="53" t="s">
        <v>95</v>
      </c>
      <c r="AW610" s="53" t="s">
        <v>90</v>
      </c>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c r="HU610"/>
      <c r="HV610"/>
      <c r="HW610"/>
      <c r="HX610"/>
      <c r="HY610"/>
      <c r="HZ610"/>
      <c r="IA610"/>
      <c r="IB610"/>
      <c r="IC610"/>
      <c r="ID610"/>
      <c r="IE610"/>
      <c r="IF610"/>
      <c r="IG610"/>
      <c r="IH610"/>
      <c r="II610"/>
      <c r="IJ610"/>
      <c r="IK610"/>
      <c r="IL610"/>
      <c r="IM610"/>
      <c r="IN610"/>
      <c r="IO610"/>
      <c r="IP610"/>
      <c r="IQ610"/>
      <c r="IR610"/>
      <c r="IS610"/>
      <c r="IT610"/>
      <c r="IU610"/>
      <c r="IV610"/>
      <c r="IW610"/>
      <c r="IX610"/>
      <c r="IY610"/>
      <c r="IZ610"/>
      <c r="JA610"/>
      <c r="JB610"/>
      <c r="JC610"/>
      <c r="JD610"/>
      <c r="JE610"/>
      <c r="JF610"/>
      <c r="JG610"/>
      <c r="JH610"/>
      <c r="JI610"/>
      <c r="JJ610"/>
      <c r="JK610"/>
      <c r="JL610"/>
      <c r="JM610"/>
      <c r="JN610"/>
      <c r="JO610"/>
      <c r="JP610"/>
      <c r="JQ610"/>
      <c r="JR610"/>
      <c r="JS610"/>
      <c r="JT610"/>
      <c r="JU610"/>
      <c r="JV610"/>
      <c r="JW610"/>
      <c r="JX610"/>
      <c r="JY610"/>
      <c r="JZ610"/>
      <c r="KA610"/>
      <c r="KB610"/>
      <c r="KC610"/>
      <c r="KD610"/>
      <c r="KE610"/>
      <c r="KF610"/>
      <c r="KG610"/>
      <c r="KH610"/>
      <c r="KI610"/>
      <c r="KJ610"/>
      <c r="KK610"/>
      <c r="KL610"/>
      <c r="KM610"/>
      <c r="KN610"/>
      <c r="KO610"/>
      <c r="KP610"/>
      <c r="KQ610"/>
      <c r="KR610"/>
      <c r="KS610"/>
      <c r="KT610"/>
      <c r="KU610"/>
      <c r="KV610"/>
      <c r="KW610"/>
      <c r="KX610"/>
      <c r="KY610"/>
      <c r="KZ610"/>
      <c r="LA610"/>
      <c r="LB610"/>
      <c r="LC610"/>
      <c r="LD610"/>
      <c r="LE610"/>
      <c r="LF610"/>
      <c r="LG610"/>
      <c r="LH610"/>
      <c r="LI610"/>
      <c r="LJ610"/>
      <c r="LK610"/>
      <c r="LL610"/>
      <c r="LM610"/>
      <c r="LN610"/>
      <c r="LO610"/>
      <c r="LP610"/>
      <c r="LQ610"/>
      <c r="LR610"/>
      <c r="LS610"/>
      <c r="LT610"/>
      <c r="LU610"/>
      <c r="LV610"/>
      <c r="LW610"/>
      <c r="LX610"/>
      <c r="LY610"/>
      <c r="LZ610"/>
      <c r="MA610"/>
      <c r="MB610"/>
      <c r="MC610"/>
      <c r="MD610"/>
      <c r="ME610"/>
      <c r="MF610"/>
      <c r="MG610"/>
      <c r="MH610"/>
      <c r="MI610"/>
      <c r="MJ610"/>
      <c r="MK610"/>
      <c r="ML610"/>
      <c r="MM610"/>
      <c r="MN610"/>
      <c r="MO610"/>
      <c r="MP610"/>
      <c r="MQ610"/>
      <c r="MR610"/>
      <c r="MS610"/>
      <c r="MT610"/>
      <c r="MU610"/>
      <c r="MV610"/>
      <c r="MW610"/>
      <c r="MX610"/>
      <c r="MY610"/>
      <c r="MZ610"/>
      <c r="NA610"/>
      <c r="NB610"/>
      <c r="NC610"/>
      <c r="ND610"/>
      <c r="NE610"/>
      <c r="NF610"/>
      <c r="NG610"/>
      <c r="NH610"/>
      <c r="NI610"/>
      <c r="NJ610"/>
      <c r="NK610"/>
      <c r="NL610"/>
      <c r="NM610"/>
      <c r="NN610"/>
      <c r="NO610"/>
      <c r="NP610"/>
      <c r="NQ610"/>
      <c r="NR610"/>
      <c r="NS610"/>
      <c r="NT610"/>
      <c r="NU610"/>
      <c r="NV610"/>
      <c r="NW610"/>
      <c r="NX610"/>
      <c r="NY610"/>
      <c r="NZ610"/>
      <c r="OA610"/>
      <c r="OB610"/>
      <c r="OC610"/>
      <c r="OD610"/>
      <c r="OE610"/>
      <c r="OF610"/>
      <c r="OG610"/>
      <c r="OH610"/>
      <c r="OI610"/>
      <c r="OJ610"/>
      <c r="OK610"/>
      <c r="OL610"/>
      <c r="OM610"/>
      <c r="ON610"/>
      <c r="OO610"/>
      <c r="OP610"/>
      <c r="OQ610"/>
      <c r="OR610"/>
      <c r="OS610"/>
      <c r="OT610"/>
      <c r="OU610"/>
      <c r="OV610"/>
      <c r="OW610"/>
      <c r="OX610"/>
      <c r="OY610"/>
      <c r="OZ610"/>
      <c r="PA610"/>
      <c r="PB610"/>
      <c r="PC610"/>
      <c r="PD610"/>
      <c r="PE610"/>
      <c r="PF610"/>
      <c r="PG610"/>
      <c r="PH610"/>
      <c r="PI610"/>
      <c r="PJ610"/>
      <c r="PK610"/>
      <c r="PL610"/>
      <c r="PM610"/>
      <c r="PN610"/>
      <c r="PO610"/>
      <c r="PP610"/>
      <c r="PQ610"/>
      <c r="PR610"/>
      <c r="PS610"/>
      <c r="PT610"/>
      <c r="PU610"/>
      <c r="PV610"/>
      <c r="PW610"/>
      <c r="PX610"/>
      <c r="PY610"/>
      <c r="PZ610"/>
      <c r="QA610"/>
      <c r="QB610"/>
      <c r="QC610"/>
      <c r="QD610"/>
      <c r="QE610"/>
      <c r="QF610"/>
      <c r="QG610"/>
      <c r="QH610"/>
      <c r="QI610"/>
      <c r="QJ610"/>
      <c r="QK610"/>
      <c r="QL610"/>
      <c r="QM610"/>
      <c r="QN610"/>
      <c r="QO610"/>
      <c r="QP610"/>
      <c r="QQ610"/>
      <c r="QR610"/>
      <c r="QS610"/>
      <c r="QT610"/>
      <c r="QU610"/>
      <c r="QV610"/>
      <c r="QW610"/>
      <c r="QX610"/>
      <c r="QY610"/>
      <c r="QZ610"/>
      <c r="RA610"/>
      <c r="RB610"/>
      <c r="RC610"/>
      <c r="RD610"/>
      <c r="RE610"/>
      <c r="RF610"/>
      <c r="RG610"/>
      <c r="RH610"/>
      <c r="RI610"/>
      <c r="RJ610"/>
      <c r="RK610"/>
      <c r="RL610"/>
      <c r="RM610"/>
      <c r="RN610"/>
      <c r="RO610"/>
      <c r="RP610"/>
      <c r="RQ610"/>
      <c r="RR610"/>
      <c r="RS610"/>
      <c r="RT610"/>
      <c r="RU610"/>
      <c r="RV610"/>
      <c r="RW610"/>
      <c r="RX610"/>
      <c r="RY610"/>
      <c r="RZ610"/>
      <c r="SA610"/>
      <c r="SB610"/>
      <c r="SC610"/>
      <c r="SD610"/>
      <c r="SE610"/>
      <c r="SF610"/>
      <c r="SG610"/>
      <c r="SH610"/>
      <c r="SI610"/>
      <c r="SJ610"/>
      <c r="SK610"/>
      <c r="SL610"/>
      <c r="SM610"/>
      <c r="SN610"/>
      <c r="SO610"/>
      <c r="SP610"/>
      <c r="SQ610"/>
      <c r="SR610"/>
      <c r="SS610"/>
      <c r="ST610"/>
      <c r="SU610"/>
      <c r="SV610"/>
      <c r="SW610"/>
      <c r="SX610"/>
      <c r="SY610"/>
      <c r="SZ610"/>
      <c r="TA610"/>
      <c r="TB610"/>
      <c r="TC610"/>
      <c r="TD610"/>
      <c r="TE610"/>
      <c r="TF610"/>
      <c r="TG610"/>
      <c r="TH610"/>
      <c r="TI610"/>
      <c r="TJ610"/>
      <c r="TK610"/>
      <c r="TL610"/>
      <c r="TM610"/>
      <c r="TN610"/>
      <c r="TO610"/>
      <c r="TP610"/>
      <c r="TQ610"/>
      <c r="TR610"/>
      <c r="TS610"/>
      <c r="TT610"/>
      <c r="TU610"/>
      <c r="TV610"/>
      <c r="TW610"/>
      <c r="TX610"/>
      <c r="TY610"/>
      <c r="TZ610"/>
      <c r="UA610"/>
      <c r="UB610"/>
      <c r="UC610"/>
      <c r="UD610"/>
      <c r="UE610"/>
      <c r="UF610"/>
      <c r="UG610"/>
      <c r="UH610"/>
      <c r="UI610"/>
      <c r="UJ610"/>
      <c r="UK610"/>
      <c r="UL610"/>
      <c r="UM610"/>
      <c r="UN610"/>
      <c r="UO610"/>
      <c r="UP610"/>
      <c r="UQ610"/>
      <c r="UR610"/>
      <c r="US610"/>
      <c r="UT610"/>
      <c r="UU610"/>
      <c r="UV610"/>
      <c r="UW610"/>
      <c r="UX610"/>
      <c r="UY610"/>
      <c r="UZ610"/>
      <c r="VA610"/>
      <c r="VB610"/>
      <c r="VC610"/>
      <c r="VD610"/>
      <c r="VE610"/>
      <c r="VF610"/>
      <c r="VG610"/>
      <c r="VH610"/>
      <c r="VI610"/>
      <c r="VJ610"/>
      <c r="VK610"/>
      <c r="VL610"/>
      <c r="VM610"/>
      <c r="VN610"/>
      <c r="VO610"/>
      <c r="VP610"/>
      <c r="VQ610"/>
      <c r="VR610"/>
      <c r="VS610"/>
      <c r="VT610"/>
      <c r="VU610"/>
      <c r="VV610"/>
      <c r="VW610"/>
      <c r="VX610"/>
      <c r="VY610"/>
      <c r="VZ610"/>
      <c r="WA610"/>
      <c r="WB610"/>
      <c r="WC610"/>
      <c r="WD610"/>
      <c r="WE610"/>
      <c r="WF610"/>
      <c r="WG610"/>
      <c r="WH610"/>
      <c r="WI610"/>
      <c r="WJ610"/>
      <c r="WK610"/>
      <c r="WL610"/>
      <c r="WM610"/>
      <c r="WN610"/>
      <c r="WO610"/>
      <c r="WP610"/>
      <c r="WQ610"/>
      <c r="WR610"/>
      <c r="WS610"/>
      <c r="WT610"/>
      <c r="WU610"/>
      <c r="WV610"/>
      <c r="WW610"/>
    </row>
    <row r="611" spans="1:621" s="41" customFormat="1" ht="66.75" hidden="1" customHeight="1" x14ac:dyDescent="0.25">
      <c r="A611" s="4">
        <f>A610+1</f>
        <v>472</v>
      </c>
      <c r="B611" s="34" t="s">
        <v>74</v>
      </c>
      <c r="C611" s="306" t="s">
        <v>485</v>
      </c>
      <c r="D611" s="306" t="s">
        <v>3376</v>
      </c>
      <c r="E611" s="306" t="s">
        <v>3377</v>
      </c>
      <c r="F611" s="306" t="s">
        <v>3378</v>
      </c>
      <c r="G611" s="216">
        <v>44362.836805555555</v>
      </c>
      <c r="H611" s="216">
        <v>44362.909722222219</v>
      </c>
      <c r="I611" s="216">
        <v>44406.444444444445</v>
      </c>
      <c r="J611" s="171">
        <v>7.2916666664241347E-2</v>
      </c>
      <c r="K611" s="216" t="s">
        <v>3379</v>
      </c>
      <c r="L611" s="307">
        <v>1</v>
      </c>
      <c r="M611" s="307"/>
      <c r="N611" s="307"/>
      <c r="O611" s="307"/>
      <c r="P611" s="307">
        <v>1</v>
      </c>
      <c r="Q611" s="307"/>
      <c r="R611" s="307" t="s">
        <v>3380</v>
      </c>
      <c r="S611" s="64" t="s">
        <v>3925</v>
      </c>
      <c r="T611" s="239" t="s">
        <v>75</v>
      </c>
      <c r="U611" s="307">
        <v>130</v>
      </c>
      <c r="V611" s="307" t="s">
        <v>76</v>
      </c>
      <c r="W611" s="240">
        <v>1</v>
      </c>
      <c r="X611" s="331" t="s">
        <v>189</v>
      </c>
      <c r="Y611" s="50">
        <f t="shared" si="89"/>
        <v>1.7499999999417923</v>
      </c>
      <c r="Z611"/>
      <c r="AA611">
        <v>1</v>
      </c>
      <c r="AB611"/>
      <c r="AC611"/>
      <c r="AD611"/>
      <c r="AE611"/>
      <c r="AF611"/>
      <c r="AG611"/>
      <c r="AH611"/>
      <c r="AI611"/>
      <c r="AJ611"/>
      <c r="AK611"/>
      <c r="AL611"/>
      <c r="AM611"/>
      <c r="AN611"/>
      <c r="AO611"/>
      <c r="AP611"/>
      <c r="AQ611"/>
      <c r="AR611"/>
      <c r="AS611"/>
      <c r="AT611"/>
      <c r="AU611"/>
      <c r="AV611" s="53" t="s">
        <v>89</v>
      </c>
      <c r="AW611" s="53" t="s">
        <v>91</v>
      </c>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c r="HO611"/>
      <c r="HP611"/>
      <c r="HQ611"/>
      <c r="HR611"/>
      <c r="HS611"/>
      <c r="HT611"/>
      <c r="HU611"/>
      <c r="HV611"/>
      <c r="HW611"/>
      <c r="HX611"/>
      <c r="HY611"/>
      <c r="HZ611"/>
      <c r="IA611"/>
      <c r="IB611"/>
      <c r="IC611"/>
      <c r="ID611"/>
      <c r="IE611"/>
      <c r="IF611"/>
      <c r="IG611"/>
      <c r="IH611"/>
      <c r="II611"/>
      <c r="IJ611"/>
      <c r="IK611"/>
      <c r="IL611"/>
      <c r="IM611"/>
      <c r="IN611"/>
      <c r="IO611"/>
      <c r="IP611"/>
      <c r="IQ611"/>
      <c r="IR611"/>
      <c r="IS611"/>
      <c r="IT611"/>
      <c r="IU611"/>
      <c r="IV611"/>
      <c r="IW611"/>
      <c r="IX611"/>
      <c r="IY611"/>
      <c r="IZ611"/>
      <c r="JA611"/>
      <c r="JB611"/>
      <c r="JC611"/>
      <c r="JD611"/>
      <c r="JE611"/>
      <c r="JF611"/>
      <c r="JG611"/>
      <c r="JH611"/>
      <c r="JI611"/>
      <c r="JJ611"/>
      <c r="JK611"/>
      <c r="JL611"/>
      <c r="JM611"/>
      <c r="JN611"/>
      <c r="JO611"/>
      <c r="JP611"/>
      <c r="JQ611"/>
      <c r="JR611"/>
      <c r="JS611"/>
      <c r="JT611"/>
      <c r="JU611"/>
      <c r="JV611"/>
      <c r="JW611"/>
      <c r="JX611"/>
      <c r="JY611"/>
      <c r="JZ611"/>
      <c r="KA611"/>
      <c r="KB611"/>
      <c r="KC611"/>
      <c r="KD611"/>
      <c r="KE611"/>
      <c r="KF611"/>
      <c r="KG611"/>
      <c r="KH611"/>
      <c r="KI611"/>
      <c r="KJ611"/>
      <c r="KK611"/>
      <c r="KL611"/>
      <c r="KM611"/>
      <c r="KN611"/>
      <c r="KO611"/>
      <c r="KP611"/>
      <c r="KQ611"/>
      <c r="KR611"/>
      <c r="KS611"/>
      <c r="KT611"/>
      <c r="KU611"/>
      <c r="KV611"/>
      <c r="KW611"/>
      <c r="KX611"/>
      <c r="KY611"/>
      <c r="KZ611"/>
      <c r="LA611"/>
      <c r="LB611"/>
      <c r="LC611"/>
      <c r="LD611"/>
      <c r="LE611"/>
      <c r="LF611"/>
      <c r="LG611"/>
      <c r="LH611"/>
      <c r="LI611"/>
      <c r="LJ611"/>
      <c r="LK611"/>
      <c r="LL611"/>
      <c r="LM611"/>
      <c r="LN611"/>
      <c r="LO611"/>
      <c r="LP611"/>
      <c r="LQ611"/>
      <c r="LR611"/>
      <c r="LS611"/>
      <c r="LT611"/>
      <c r="LU611"/>
      <c r="LV611"/>
      <c r="LW611"/>
      <c r="LX611"/>
      <c r="LY611"/>
      <c r="LZ611"/>
      <c r="MA611"/>
      <c r="MB611"/>
      <c r="MC611"/>
      <c r="MD611"/>
      <c r="ME611"/>
      <c r="MF611"/>
      <c r="MG611"/>
      <c r="MH611"/>
      <c r="MI611"/>
      <c r="MJ611"/>
      <c r="MK611"/>
      <c r="ML611"/>
      <c r="MM611"/>
      <c r="MN611"/>
      <c r="MO611"/>
      <c r="MP611"/>
      <c r="MQ611"/>
      <c r="MR611"/>
      <c r="MS611"/>
      <c r="MT611"/>
      <c r="MU611"/>
      <c r="MV611"/>
      <c r="MW611"/>
      <c r="MX611"/>
      <c r="MY611"/>
      <c r="MZ611"/>
      <c r="NA611"/>
      <c r="NB611"/>
      <c r="NC611"/>
      <c r="ND611"/>
      <c r="NE611"/>
      <c r="NF611"/>
      <c r="NG611"/>
      <c r="NH611"/>
      <c r="NI611"/>
      <c r="NJ611"/>
      <c r="NK611"/>
      <c r="NL611"/>
      <c r="NM611"/>
      <c r="NN611"/>
      <c r="NO611"/>
      <c r="NP611"/>
      <c r="NQ611"/>
      <c r="NR611"/>
      <c r="NS611"/>
      <c r="NT611"/>
      <c r="NU611"/>
      <c r="NV611"/>
      <c r="NW611"/>
      <c r="NX611"/>
      <c r="NY611"/>
      <c r="NZ611"/>
      <c r="OA611"/>
      <c r="OB611"/>
      <c r="OC611"/>
      <c r="OD611"/>
      <c r="OE611"/>
      <c r="OF611"/>
      <c r="OG611"/>
      <c r="OH611"/>
      <c r="OI611"/>
      <c r="OJ611"/>
      <c r="OK611"/>
      <c r="OL611"/>
      <c r="OM611"/>
      <c r="ON611"/>
      <c r="OO611"/>
      <c r="OP611"/>
      <c r="OQ611"/>
      <c r="OR611"/>
      <c r="OS611"/>
      <c r="OT611"/>
      <c r="OU611"/>
      <c r="OV611"/>
      <c r="OW611"/>
      <c r="OX611"/>
      <c r="OY611"/>
      <c r="OZ611"/>
      <c r="PA611"/>
      <c r="PB611"/>
      <c r="PC611"/>
      <c r="PD611"/>
      <c r="PE611"/>
      <c r="PF611"/>
      <c r="PG611"/>
      <c r="PH611"/>
      <c r="PI611"/>
      <c r="PJ611"/>
      <c r="PK611"/>
      <c r="PL611"/>
      <c r="PM611"/>
      <c r="PN611"/>
      <c r="PO611"/>
      <c r="PP611"/>
      <c r="PQ611"/>
      <c r="PR611"/>
      <c r="PS611"/>
      <c r="PT611"/>
      <c r="PU611"/>
      <c r="PV611"/>
      <c r="PW611"/>
      <c r="PX611"/>
      <c r="PY611"/>
      <c r="PZ611"/>
      <c r="QA611"/>
      <c r="QB611"/>
      <c r="QC611"/>
      <c r="QD611"/>
      <c r="QE611"/>
      <c r="QF611"/>
      <c r="QG611"/>
      <c r="QH611"/>
      <c r="QI611"/>
      <c r="QJ611"/>
      <c r="QK611"/>
      <c r="QL611"/>
      <c r="QM611"/>
      <c r="QN611"/>
      <c r="QO611"/>
      <c r="QP611"/>
      <c r="QQ611"/>
      <c r="QR611"/>
      <c r="QS611"/>
      <c r="QT611"/>
      <c r="QU611"/>
      <c r="QV611"/>
      <c r="QW611"/>
      <c r="QX611"/>
      <c r="QY611"/>
      <c r="QZ611"/>
      <c r="RA611"/>
      <c r="RB611"/>
      <c r="RC611"/>
      <c r="RD611"/>
      <c r="RE611"/>
      <c r="RF611"/>
      <c r="RG611"/>
      <c r="RH611"/>
      <c r="RI611"/>
      <c r="RJ611"/>
      <c r="RK611"/>
      <c r="RL611"/>
      <c r="RM611"/>
      <c r="RN611"/>
      <c r="RO611"/>
      <c r="RP611"/>
      <c r="RQ611"/>
      <c r="RR611"/>
      <c r="RS611"/>
      <c r="RT611"/>
      <c r="RU611"/>
      <c r="RV611"/>
      <c r="RW611"/>
      <c r="RX611"/>
      <c r="RY611"/>
      <c r="RZ611"/>
      <c r="SA611"/>
      <c r="SB611"/>
      <c r="SC611"/>
      <c r="SD611"/>
      <c r="SE611"/>
      <c r="SF611"/>
      <c r="SG611"/>
      <c r="SH611"/>
      <c r="SI611"/>
      <c r="SJ611"/>
      <c r="SK611"/>
      <c r="SL611"/>
      <c r="SM611"/>
      <c r="SN611"/>
      <c r="SO611"/>
      <c r="SP611"/>
      <c r="SQ611"/>
      <c r="SR611"/>
      <c r="SS611"/>
      <c r="ST611"/>
      <c r="SU611"/>
      <c r="SV611"/>
      <c r="SW611"/>
      <c r="SX611"/>
      <c r="SY611"/>
      <c r="SZ611"/>
      <c r="TA611"/>
      <c r="TB611"/>
      <c r="TC611"/>
      <c r="TD611"/>
      <c r="TE611"/>
      <c r="TF611"/>
      <c r="TG611"/>
      <c r="TH611"/>
      <c r="TI611"/>
      <c r="TJ611"/>
      <c r="TK611"/>
      <c r="TL611"/>
      <c r="TM611"/>
      <c r="TN611"/>
      <c r="TO611"/>
      <c r="TP611"/>
      <c r="TQ611"/>
      <c r="TR611"/>
      <c r="TS611"/>
      <c r="TT611"/>
      <c r="TU611"/>
      <c r="TV611"/>
      <c r="TW611"/>
      <c r="TX611"/>
      <c r="TY611"/>
      <c r="TZ611"/>
      <c r="UA611"/>
      <c r="UB611"/>
      <c r="UC611"/>
      <c r="UD611"/>
      <c r="UE611"/>
      <c r="UF611"/>
      <c r="UG611"/>
      <c r="UH611"/>
      <c r="UI611"/>
      <c r="UJ611"/>
      <c r="UK611"/>
      <c r="UL611"/>
      <c r="UM611"/>
      <c r="UN611"/>
      <c r="UO611"/>
      <c r="UP611"/>
      <c r="UQ611"/>
      <c r="UR611"/>
      <c r="US611"/>
      <c r="UT611"/>
      <c r="UU611"/>
      <c r="UV611"/>
      <c r="UW611"/>
      <c r="UX611"/>
      <c r="UY611"/>
      <c r="UZ611"/>
      <c r="VA611"/>
      <c r="VB611"/>
      <c r="VC611"/>
      <c r="VD611"/>
      <c r="VE611"/>
      <c r="VF611"/>
      <c r="VG611"/>
      <c r="VH611"/>
      <c r="VI611"/>
      <c r="VJ611"/>
      <c r="VK611"/>
      <c r="VL611"/>
      <c r="VM611"/>
      <c r="VN611"/>
      <c r="VO611"/>
      <c r="VP611"/>
      <c r="VQ611"/>
      <c r="VR611"/>
      <c r="VS611"/>
      <c r="VT611"/>
      <c r="VU611"/>
      <c r="VV611"/>
      <c r="VW611"/>
      <c r="VX611"/>
      <c r="VY611"/>
      <c r="VZ611"/>
      <c r="WA611"/>
      <c r="WB611"/>
      <c r="WC611"/>
      <c r="WD611"/>
      <c r="WE611"/>
      <c r="WF611"/>
      <c r="WG611"/>
      <c r="WH611"/>
      <c r="WI611"/>
      <c r="WJ611"/>
      <c r="WK611"/>
      <c r="WL611"/>
      <c r="WM611"/>
      <c r="WN611"/>
      <c r="WO611"/>
      <c r="WP611"/>
      <c r="WQ611"/>
      <c r="WR611"/>
      <c r="WS611"/>
      <c r="WT611"/>
      <c r="WU611"/>
      <c r="WV611"/>
      <c r="WW611"/>
    </row>
    <row r="612" spans="1:621" s="41" customFormat="1" ht="62.25" hidden="1" customHeight="1" x14ac:dyDescent="0.25">
      <c r="A612" s="714">
        <f>A611+1</f>
        <v>473</v>
      </c>
      <c r="B612" s="607" t="s">
        <v>80</v>
      </c>
      <c r="C612" s="608" t="s">
        <v>3381</v>
      </c>
      <c r="D612" s="608" t="s">
        <v>2921</v>
      </c>
      <c r="E612" s="608" t="s">
        <v>3382</v>
      </c>
      <c r="F612" s="288" t="s">
        <v>3383</v>
      </c>
      <c r="G612" s="609">
        <v>44362.902777777781</v>
      </c>
      <c r="H612" s="156">
        <v>44362.946527777778</v>
      </c>
      <c r="I612" s="609">
        <v>44362.955555555556</v>
      </c>
      <c r="J612" s="188">
        <f t="shared" si="91"/>
        <v>4.3749999997089617E-2</v>
      </c>
      <c r="K612" s="288" t="s">
        <v>3384</v>
      </c>
      <c r="L612" s="288"/>
      <c r="M612" s="288"/>
      <c r="N612" s="288"/>
      <c r="O612" s="288"/>
      <c r="P612" s="288"/>
      <c r="Q612" s="288"/>
      <c r="R612" s="608" t="s">
        <v>3385</v>
      </c>
      <c r="S612" s="288" t="s">
        <v>3386</v>
      </c>
      <c r="T612" s="608" t="s">
        <v>75</v>
      </c>
      <c r="U612" s="288">
        <v>30</v>
      </c>
      <c r="V612" s="608" t="s">
        <v>76</v>
      </c>
      <c r="W612" s="608">
        <v>0</v>
      </c>
      <c r="X612" s="676">
        <v>313</v>
      </c>
      <c r="Y612" s="50">
        <f t="shared" si="89"/>
        <v>1.0499999999301508</v>
      </c>
      <c r="Z612"/>
      <c r="AA612"/>
      <c r="AB612"/>
      <c r="AC612"/>
      <c r="AD612">
        <v>1</v>
      </c>
      <c r="AE612"/>
      <c r="AF612"/>
      <c r="AG612"/>
      <c r="AH612"/>
      <c r="AI612"/>
      <c r="AJ612"/>
      <c r="AK612"/>
      <c r="AL612"/>
      <c r="AM612"/>
      <c r="AN612">
        <v>1</v>
      </c>
      <c r="AO612"/>
      <c r="AP612"/>
      <c r="AQ612"/>
      <c r="AR612"/>
      <c r="AS612"/>
      <c r="AT612"/>
      <c r="AU612"/>
      <c r="AV612" s="53" t="s">
        <v>92</v>
      </c>
      <c r="AW612" s="53" t="s">
        <v>90</v>
      </c>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c r="HU612"/>
      <c r="HV612"/>
      <c r="HW612"/>
      <c r="HX612"/>
      <c r="HY612"/>
      <c r="HZ612"/>
      <c r="IA612"/>
      <c r="IB612"/>
      <c r="IC612"/>
      <c r="ID612"/>
      <c r="IE612"/>
      <c r="IF612"/>
      <c r="IG612"/>
      <c r="IH612"/>
      <c r="II612"/>
      <c r="IJ612"/>
      <c r="IK612"/>
      <c r="IL612"/>
      <c r="IM612"/>
      <c r="IN612"/>
      <c r="IO612"/>
      <c r="IP612"/>
      <c r="IQ612"/>
      <c r="IR612"/>
      <c r="IS612"/>
      <c r="IT612"/>
      <c r="IU612"/>
      <c r="IV612"/>
      <c r="IW612"/>
      <c r="IX612"/>
      <c r="IY612"/>
      <c r="IZ612"/>
      <c r="JA612"/>
      <c r="JB612"/>
      <c r="JC612"/>
      <c r="JD612"/>
      <c r="JE612"/>
      <c r="JF612"/>
      <c r="JG612"/>
      <c r="JH612"/>
      <c r="JI612"/>
      <c r="JJ612"/>
      <c r="JK612"/>
      <c r="JL612"/>
      <c r="JM612"/>
      <c r="JN612"/>
      <c r="JO612"/>
      <c r="JP612"/>
      <c r="JQ612"/>
      <c r="JR612"/>
      <c r="JS612"/>
      <c r="JT612"/>
      <c r="JU612"/>
      <c r="JV612"/>
      <c r="JW612"/>
      <c r="JX612"/>
      <c r="JY612"/>
      <c r="JZ612"/>
      <c r="KA612"/>
      <c r="KB612"/>
      <c r="KC612"/>
      <c r="KD612"/>
      <c r="KE612"/>
      <c r="KF612"/>
      <c r="KG612"/>
      <c r="KH612"/>
      <c r="KI612"/>
      <c r="KJ612"/>
      <c r="KK612"/>
      <c r="KL612"/>
      <c r="KM612"/>
      <c r="KN612"/>
      <c r="KO612"/>
      <c r="KP612"/>
      <c r="KQ612"/>
      <c r="KR612"/>
      <c r="KS612"/>
      <c r="KT612"/>
      <c r="KU612"/>
      <c r="KV612"/>
      <c r="KW612"/>
      <c r="KX612"/>
      <c r="KY612"/>
      <c r="KZ612"/>
      <c r="LA612"/>
      <c r="LB612"/>
      <c r="LC612"/>
      <c r="LD612"/>
      <c r="LE612"/>
      <c r="LF612"/>
      <c r="LG612"/>
      <c r="LH612"/>
      <c r="LI612"/>
      <c r="LJ612"/>
      <c r="LK612"/>
      <c r="LL612"/>
      <c r="LM612"/>
      <c r="LN612"/>
      <c r="LO612"/>
      <c r="LP612"/>
      <c r="LQ612"/>
      <c r="LR612"/>
      <c r="LS612"/>
      <c r="LT612"/>
      <c r="LU612"/>
      <c r="LV612"/>
      <c r="LW612"/>
      <c r="LX612"/>
      <c r="LY612"/>
      <c r="LZ612"/>
      <c r="MA612"/>
      <c r="MB612"/>
      <c r="MC612"/>
      <c r="MD612"/>
      <c r="ME612"/>
      <c r="MF612"/>
      <c r="MG612"/>
      <c r="MH612"/>
      <c r="MI612"/>
      <c r="MJ612"/>
      <c r="MK612"/>
      <c r="ML612"/>
      <c r="MM612"/>
      <c r="MN612"/>
      <c r="MO612"/>
      <c r="MP612"/>
      <c r="MQ612"/>
      <c r="MR612"/>
      <c r="MS612"/>
      <c r="MT612"/>
      <c r="MU612"/>
      <c r="MV612"/>
      <c r="MW612"/>
      <c r="MX612"/>
      <c r="MY612"/>
      <c r="MZ612"/>
      <c r="NA612"/>
      <c r="NB612"/>
      <c r="NC612"/>
      <c r="ND612"/>
      <c r="NE612"/>
      <c r="NF612"/>
      <c r="NG612"/>
      <c r="NH612"/>
      <c r="NI612"/>
      <c r="NJ612"/>
      <c r="NK612"/>
      <c r="NL612"/>
      <c r="NM612"/>
      <c r="NN612"/>
      <c r="NO612"/>
      <c r="NP612"/>
      <c r="NQ612"/>
      <c r="NR612"/>
      <c r="NS612"/>
      <c r="NT612"/>
      <c r="NU612"/>
      <c r="NV612"/>
      <c r="NW612"/>
      <c r="NX612"/>
      <c r="NY612"/>
      <c r="NZ612"/>
      <c r="OA612"/>
      <c r="OB612"/>
      <c r="OC612"/>
      <c r="OD612"/>
      <c r="OE612"/>
      <c r="OF612"/>
      <c r="OG612"/>
      <c r="OH612"/>
      <c r="OI612"/>
      <c r="OJ612"/>
      <c r="OK612"/>
      <c r="OL612"/>
      <c r="OM612"/>
      <c r="ON612"/>
      <c r="OO612"/>
      <c r="OP612"/>
      <c r="OQ612"/>
      <c r="OR612"/>
      <c r="OS612"/>
      <c r="OT612"/>
      <c r="OU612"/>
      <c r="OV612"/>
      <c r="OW612"/>
      <c r="OX612"/>
      <c r="OY612"/>
      <c r="OZ612"/>
      <c r="PA612"/>
      <c r="PB612"/>
      <c r="PC612"/>
      <c r="PD612"/>
      <c r="PE612"/>
      <c r="PF612"/>
      <c r="PG612"/>
      <c r="PH612"/>
      <c r="PI612"/>
      <c r="PJ612"/>
      <c r="PK612"/>
      <c r="PL612"/>
      <c r="PM612"/>
      <c r="PN612"/>
      <c r="PO612"/>
      <c r="PP612"/>
      <c r="PQ612"/>
      <c r="PR612"/>
      <c r="PS612"/>
      <c r="PT612"/>
      <c r="PU612"/>
      <c r="PV612"/>
      <c r="PW612"/>
      <c r="PX612"/>
      <c r="PY612"/>
      <c r="PZ612"/>
      <c r="QA612"/>
      <c r="QB612"/>
      <c r="QC612"/>
      <c r="QD612"/>
      <c r="QE612"/>
      <c r="QF612"/>
      <c r="QG612"/>
      <c r="QH612"/>
      <c r="QI612"/>
      <c r="QJ612"/>
      <c r="QK612"/>
      <c r="QL612"/>
      <c r="QM612"/>
      <c r="QN612"/>
      <c r="QO612"/>
      <c r="QP612"/>
      <c r="QQ612"/>
      <c r="QR612"/>
      <c r="QS612"/>
      <c r="QT612"/>
      <c r="QU612"/>
      <c r="QV612"/>
      <c r="QW612"/>
      <c r="QX612"/>
      <c r="QY612"/>
      <c r="QZ612"/>
      <c r="RA612"/>
      <c r="RB612"/>
      <c r="RC612"/>
      <c r="RD612"/>
      <c r="RE612"/>
      <c r="RF612"/>
      <c r="RG612"/>
      <c r="RH612"/>
      <c r="RI612"/>
      <c r="RJ612"/>
      <c r="RK612"/>
      <c r="RL612"/>
      <c r="RM612"/>
      <c r="RN612"/>
      <c r="RO612"/>
      <c r="RP612"/>
      <c r="RQ612"/>
      <c r="RR612"/>
      <c r="RS612"/>
      <c r="RT612"/>
      <c r="RU612"/>
      <c r="RV612"/>
      <c r="RW612"/>
      <c r="RX612"/>
      <c r="RY612"/>
      <c r="RZ612"/>
      <c r="SA612"/>
      <c r="SB612"/>
      <c r="SC612"/>
      <c r="SD612"/>
      <c r="SE612"/>
      <c r="SF612"/>
      <c r="SG612"/>
      <c r="SH612"/>
      <c r="SI612"/>
      <c r="SJ612"/>
      <c r="SK612"/>
      <c r="SL612"/>
      <c r="SM612"/>
      <c r="SN612"/>
      <c r="SO612"/>
      <c r="SP612"/>
      <c r="SQ612"/>
      <c r="SR612"/>
      <c r="SS612"/>
      <c r="ST612"/>
      <c r="SU612"/>
      <c r="SV612"/>
      <c r="SW612"/>
      <c r="SX612"/>
      <c r="SY612"/>
      <c r="SZ612"/>
      <c r="TA612"/>
      <c r="TB612"/>
      <c r="TC612"/>
      <c r="TD612"/>
      <c r="TE612"/>
      <c r="TF612"/>
      <c r="TG612"/>
      <c r="TH612"/>
      <c r="TI612"/>
      <c r="TJ612"/>
      <c r="TK612"/>
      <c r="TL612"/>
      <c r="TM612"/>
      <c r="TN612"/>
      <c r="TO612"/>
      <c r="TP612"/>
      <c r="TQ612"/>
      <c r="TR612"/>
      <c r="TS612"/>
      <c r="TT612"/>
      <c r="TU612"/>
      <c r="TV612"/>
      <c r="TW612"/>
      <c r="TX612"/>
      <c r="TY612"/>
      <c r="TZ612"/>
      <c r="UA612"/>
      <c r="UB612"/>
      <c r="UC612"/>
      <c r="UD612"/>
      <c r="UE612"/>
      <c r="UF612"/>
      <c r="UG612"/>
      <c r="UH612"/>
      <c r="UI612"/>
      <c r="UJ612"/>
      <c r="UK612"/>
      <c r="UL612"/>
      <c r="UM612"/>
      <c r="UN612"/>
      <c r="UO612"/>
      <c r="UP612"/>
      <c r="UQ612"/>
      <c r="UR612"/>
      <c r="US612"/>
      <c r="UT612"/>
      <c r="UU612"/>
      <c r="UV612"/>
      <c r="UW612"/>
      <c r="UX612"/>
      <c r="UY612"/>
      <c r="UZ612"/>
      <c r="VA612"/>
      <c r="VB612"/>
      <c r="VC612"/>
      <c r="VD612"/>
      <c r="VE612"/>
      <c r="VF612"/>
      <c r="VG612"/>
      <c r="VH612"/>
      <c r="VI612"/>
      <c r="VJ612"/>
      <c r="VK612"/>
      <c r="VL612"/>
      <c r="VM612"/>
      <c r="VN612"/>
      <c r="VO612"/>
      <c r="VP612"/>
      <c r="VQ612"/>
      <c r="VR612"/>
      <c r="VS612"/>
      <c r="VT612"/>
      <c r="VU612"/>
      <c r="VV612"/>
      <c r="VW612"/>
      <c r="VX612"/>
      <c r="VY612"/>
      <c r="VZ612"/>
      <c r="WA612"/>
      <c r="WB612"/>
      <c r="WC612"/>
      <c r="WD612"/>
      <c r="WE612"/>
      <c r="WF612"/>
      <c r="WG612"/>
      <c r="WH612"/>
      <c r="WI612"/>
      <c r="WJ612"/>
      <c r="WK612"/>
      <c r="WL612"/>
      <c r="WM612"/>
      <c r="WN612"/>
      <c r="WO612"/>
      <c r="WP612"/>
      <c r="WQ612"/>
      <c r="WR612"/>
      <c r="WS612"/>
      <c r="WT612"/>
      <c r="WU612"/>
      <c r="WV612"/>
      <c r="WW612"/>
    </row>
    <row r="613" spans="1:621" s="41" customFormat="1" ht="90.75" hidden="1" customHeight="1" x14ac:dyDescent="0.25">
      <c r="A613" s="715"/>
      <c r="B613" s="599"/>
      <c r="C613" s="601"/>
      <c r="D613" s="601"/>
      <c r="E613" s="601"/>
      <c r="F613" s="288" t="s">
        <v>3387</v>
      </c>
      <c r="G613" s="603"/>
      <c r="H613" s="156">
        <v>44362.955555555556</v>
      </c>
      <c r="I613" s="603"/>
      <c r="J613" s="188">
        <f>H613-G612</f>
        <v>5.2777777775190771E-2</v>
      </c>
      <c r="K613" s="288" t="s">
        <v>3388</v>
      </c>
      <c r="L613" s="288"/>
      <c r="M613" s="288"/>
      <c r="N613" s="288"/>
      <c r="O613" s="288">
        <v>1</v>
      </c>
      <c r="P613" s="288">
        <v>1</v>
      </c>
      <c r="Q613" s="288"/>
      <c r="R613" s="601"/>
      <c r="S613" s="288" t="s">
        <v>3389</v>
      </c>
      <c r="T613" s="601"/>
      <c r="U613" s="288">
        <v>50</v>
      </c>
      <c r="V613" s="601"/>
      <c r="W613" s="601"/>
      <c r="X613" s="677"/>
      <c r="Y613" s="50">
        <f t="shared" si="89"/>
        <v>1.2666666666045785</v>
      </c>
      <c r="Z613"/>
      <c r="AA613"/>
      <c r="AB613"/>
      <c r="AC613"/>
      <c r="AD613"/>
      <c r="AE613"/>
      <c r="AF613"/>
      <c r="AG613"/>
      <c r="AH613"/>
      <c r="AI613"/>
      <c r="AJ613"/>
      <c r="AK613"/>
      <c r="AL613"/>
      <c r="AM613"/>
      <c r="AN613"/>
      <c r="AO613"/>
      <c r="AP613"/>
      <c r="AQ613"/>
      <c r="AR613"/>
      <c r="AS613"/>
      <c r="AT613"/>
      <c r="AU613"/>
      <c r="AV613" s="53"/>
      <c r="AW613" s="5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c r="HU613"/>
      <c r="HV613"/>
      <c r="HW613"/>
      <c r="HX613"/>
      <c r="HY613"/>
      <c r="HZ613"/>
      <c r="IA613"/>
      <c r="IB613"/>
      <c r="IC613"/>
      <c r="ID613"/>
      <c r="IE613"/>
      <c r="IF613"/>
      <c r="IG613"/>
      <c r="IH613"/>
      <c r="II613"/>
      <c r="IJ613"/>
      <c r="IK613"/>
      <c r="IL613"/>
      <c r="IM613"/>
      <c r="IN613"/>
      <c r="IO613"/>
      <c r="IP613"/>
      <c r="IQ613"/>
      <c r="IR613"/>
      <c r="IS613"/>
      <c r="IT613"/>
      <c r="IU613"/>
      <c r="IV613"/>
      <c r="IW613"/>
      <c r="IX613"/>
      <c r="IY613"/>
      <c r="IZ613"/>
      <c r="JA613"/>
      <c r="JB613"/>
      <c r="JC613"/>
      <c r="JD613"/>
      <c r="JE613"/>
      <c r="JF613"/>
      <c r="JG613"/>
      <c r="JH613"/>
      <c r="JI613"/>
      <c r="JJ613"/>
      <c r="JK613"/>
      <c r="JL613"/>
      <c r="JM613"/>
      <c r="JN613"/>
      <c r="JO613"/>
      <c r="JP613"/>
      <c r="JQ613"/>
      <c r="JR613"/>
      <c r="JS613"/>
      <c r="JT613"/>
      <c r="JU613"/>
      <c r="JV613"/>
      <c r="JW613"/>
      <c r="JX613"/>
      <c r="JY613"/>
      <c r="JZ613"/>
      <c r="KA613"/>
      <c r="KB613"/>
      <c r="KC613"/>
      <c r="KD613"/>
      <c r="KE613"/>
      <c r="KF613"/>
      <c r="KG613"/>
      <c r="KH613"/>
      <c r="KI613"/>
      <c r="KJ613"/>
      <c r="KK613"/>
      <c r="KL613"/>
      <c r="KM613"/>
      <c r="KN613"/>
      <c r="KO613"/>
      <c r="KP613"/>
      <c r="KQ613"/>
      <c r="KR613"/>
      <c r="KS613"/>
      <c r="KT613"/>
      <c r="KU613"/>
      <c r="KV613"/>
      <c r="KW613"/>
      <c r="KX613"/>
      <c r="KY613"/>
      <c r="KZ613"/>
      <c r="LA613"/>
      <c r="LB613"/>
      <c r="LC613"/>
      <c r="LD613"/>
      <c r="LE613"/>
      <c r="LF613"/>
      <c r="LG613"/>
      <c r="LH613"/>
      <c r="LI613"/>
      <c r="LJ613"/>
      <c r="LK613"/>
      <c r="LL613"/>
      <c r="LM613"/>
      <c r="LN613"/>
      <c r="LO613"/>
      <c r="LP613"/>
      <c r="LQ613"/>
      <c r="LR613"/>
      <c r="LS613"/>
      <c r="LT613"/>
      <c r="LU613"/>
      <c r="LV613"/>
      <c r="LW613"/>
      <c r="LX613"/>
      <c r="LY613"/>
      <c r="LZ613"/>
      <c r="MA613"/>
      <c r="MB613"/>
      <c r="MC613"/>
      <c r="MD613"/>
      <c r="ME613"/>
      <c r="MF613"/>
      <c r="MG613"/>
      <c r="MH613"/>
      <c r="MI613"/>
      <c r="MJ613"/>
      <c r="MK613"/>
      <c r="ML613"/>
      <c r="MM613"/>
      <c r="MN613"/>
      <c r="MO613"/>
      <c r="MP613"/>
      <c r="MQ613"/>
      <c r="MR613"/>
      <c r="MS613"/>
      <c r="MT613"/>
      <c r="MU613"/>
      <c r="MV613"/>
      <c r="MW613"/>
      <c r="MX613"/>
      <c r="MY613"/>
      <c r="MZ613"/>
      <c r="NA613"/>
      <c r="NB613"/>
      <c r="NC613"/>
      <c r="ND613"/>
      <c r="NE613"/>
      <c r="NF613"/>
      <c r="NG613"/>
      <c r="NH613"/>
      <c r="NI613"/>
      <c r="NJ613"/>
      <c r="NK613"/>
      <c r="NL613"/>
      <c r="NM613"/>
      <c r="NN613"/>
      <c r="NO613"/>
      <c r="NP613"/>
      <c r="NQ613"/>
      <c r="NR613"/>
      <c r="NS613"/>
      <c r="NT613"/>
      <c r="NU613"/>
      <c r="NV613"/>
      <c r="NW613"/>
      <c r="NX613"/>
      <c r="NY613"/>
      <c r="NZ613"/>
      <c r="OA613"/>
      <c r="OB613"/>
      <c r="OC613"/>
      <c r="OD613"/>
      <c r="OE613"/>
      <c r="OF613"/>
      <c r="OG613"/>
      <c r="OH613"/>
      <c r="OI613"/>
      <c r="OJ613"/>
      <c r="OK613"/>
      <c r="OL613"/>
      <c r="OM613"/>
      <c r="ON613"/>
      <c r="OO613"/>
      <c r="OP613"/>
      <c r="OQ613"/>
      <c r="OR613"/>
      <c r="OS613"/>
      <c r="OT613"/>
      <c r="OU613"/>
      <c r="OV613"/>
      <c r="OW613"/>
      <c r="OX613"/>
      <c r="OY613"/>
      <c r="OZ613"/>
      <c r="PA613"/>
      <c r="PB613"/>
      <c r="PC613"/>
      <c r="PD613"/>
      <c r="PE613"/>
      <c r="PF613"/>
      <c r="PG613"/>
      <c r="PH613"/>
      <c r="PI613"/>
      <c r="PJ613"/>
      <c r="PK613"/>
      <c r="PL613"/>
      <c r="PM613"/>
      <c r="PN613"/>
      <c r="PO613"/>
      <c r="PP613"/>
      <c r="PQ613"/>
      <c r="PR613"/>
      <c r="PS613"/>
      <c r="PT613"/>
      <c r="PU613"/>
      <c r="PV613"/>
      <c r="PW613"/>
      <c r="PX613"/>
      <c r="PY613"/>
      <c r="PZ613"/>
      <c r="QA613"/>
      <c r="QB613"/>
      <c r="QC613"/>
      <c r="QD613"/>
      <c r="QE613"/>
      <c r="QF613"/>
      <c r="QG613"/>
      <c r="QH613"/>
      <c r="QI613"/>
      <c r="QJ613"/>
      <c r="QK613"/>
      <c r="QL613"/>
      <c r="QM613"/>
      <c r="QN613"/>
      <c r="QO613"/>
      <c r="QP613"/>
      <c r="QQ613"/>
      <c r="QR613"/>
      <c r="QS613"/>
      <c r="QT613"/>
      <c r="QU613"/>
      <c r="QV613"/>
      <c r="QW613"/>
      <c r="QX613"/>
      <c r="QY613"/>
      <c r="QZ613"/>
      <c r="RA613"/>
      <c r="RB613"/>
      <c r="RC613"/>
      <c r="RD613"/>
      <c r="RE613"/>
      <c r="RF613"/>
      <c r="RG613"/>
      <c r="RH613"/>
      <c r="RI613"/>
      <c r="RJ613"/>
      <c r="RK613"/>
      <c r="RL613"/>
      <c r="RM613"/>
      <c r="RN613"/>
      <c r="RO613"/>
      <c r="RP613"/>
      <c r="RQ613"/>
      <c r="RR613"/>
      <c r="RS613"/>
      <c r="RT613"/>
      <c r="RU613"/>
      <c r="RV613"/>
      <c r="RW613"/>
      <c r="RX613"/>
      <c r="RY613"/>
      <c r="RZ613"/>
      <c r="SA613"/>
      <c r="SB613"/>
      <c r="SC613"/>
      <c r="SD613"/>
      <c r="SE613"/>
      <c r="SF613"/>
      <c r="SG613"/>
      <c r="SH613"/>
      <c r="SI613"/>
      <c r="SJ613"/>
      <c r="SK613"/>
      <c r="SL613"/>
      <c r="SM613"/>
      <c r="SN613"/>
      <c r="SO613"/>
      <c r="SP613"/>
      <c r="SQ613"/>
      <c r="SR613"/>
      <c r="SS613"/>
      <c r="ST613"/>
      <c r="SU613"/>
      <c r="SV613"/>
      <c r="SW613"/>
      <c r="SX613"/>
      <c r="SY613"/>
      <c r="SZ613"/>
      <c r="TA613"/>
      <c r="TB613"/>
      <c r="TC613"/>
      <c r="TD613"/>
      <c r="TE613"/>
      <c r="TF613"/>
      <c r="TG613"/>
      <c r="TH613"/>
      <c r="TI613"/>
      <c r="TJ613"/>
      <c r="TK613"/>
      <c r="TL613"/>
      <c r="TM613"/>
      <c r="TN613"/>
      <c r="TO613"/>
      <c r="TP613"/>
      <c r="TQ613"/>
      <c r="TR613"/>
      <c r="TS613"/>
      <c r="TT613"/>
      <c r="TU613"/>
      <c r="TV613"/>
      <c r="TW613"/>
      <c r="TX613"/>
      <c r="TY613"/>
      <c r="TZ613"/>
      <c r="UA613"/>
      <c r="UB613"/>
      <c r="UC613"/>
      <c r="UD613"/>
      <c r="UE613"/>
      <c r="UF613"/>
      <c r="UG613"/>
      <c r="UH613"/>
      <c r="UI613"/>
      <c r="UJ613"/>
      <c r="UK613"/>
      <c r="UL613"/>
      <c r="UM613"/>
      <c r="UN613"/>
      <c r="UO613"/>
      <c r="UP613"/>
      <c r="UQ613"/>
      <c r="UR613"/>
      <c r="US613"/>
      <c r="UT613"/>
      <c r="UU613"/>
      <c r="UV613"/>
      <c r="UW613"/>
      <c r="UX613"/>
      <c r="UY613"/>
      <c r="UZ613"/>
      <c r="VA613"/>
      <c r="VB613"/>
      <c r="VC613"/>
      <c r="VD613"/>
      <c r="VE613"/>
      <c r="VF613"/>
      <c r="VG613"/>
      <c r="VH613"/>
      <c r="VI613"/>
      <c r="VJ613"/>
      <c r="VK613"/>
      <c r="VL613"/>
      <c r="VM613"/>
      <c r="VN613"/>
      <c r="VO613"/>
      <c r="VP613"/>
      <c r="VQ613"/>
      <c r="VR613"/>
      <c r="VS613"/>
      <c r="VT613"/>
      <c r="VU613"/>
      <c r="VV613"/>
      <c r="VW613"/>
      <c r="VX613"/>
      <c r="VY613"/>
      <c r="VZ613"/>
      <c r="WA613"/>
      <c r="WB613"/>
      <c r="WC613"/>
      <c r="WD613"/>
      <c r="WE613"/>
      <c r="WF613"/>
      <c r="WG613"/>
      <c r="WH613"/>
      <c r="WI613"/>
      <c r="WJ613"/>
      <c r="WK613"/>
      <c r="WL613"/>
      <c r="WM613"/>
      <c r="WN613"/>
      <c r="WO613"/>
      <c r="WP613"/>
      <c r="WQ613"/>
      <c r="WR613"/>
      <c r="WS613"/>
      <c r="WT613"/>
      <c r="WU613"/>
      <c r="WV613"/>
      <c r="WW613"/>
    </row>
    <row r="614" spans="1:621" s="41" customFormat="1" ht="102.75" hidden="1" customHeight="1" x14ac:dyDescent="0.25">
      <c r="A614" s="4">
        <f>A612+1</f>
        <v>474</v>
      </c>
      <c r="B614" s="33" t="s">
        <v>1278</v>
      </c>
      <c r="C614" s="288" t="s">
        <v>2403</v>
      </c>
      <c r="D614" s="288" t="s">
        <v>3399</v>
      </c>
      <c r="E614" s="287" t="s">
        <v>3412</v>
      </c>
      <c r="F614" s="328" t="s">
        <v>3400</v>
      </c>
      <c r="G614" s="342">
        <v>44363.36041666667</v>
      </c>
      <c r="H614" s="343">
        <v>44363.45208333333</v>
      </c>
      <c r="I614" s="323">
        <v>44384.679861111108</v>
      </c>
      <c r="J614" s="312">
        <f t="shared" ref="J614" si="92">H614-G614</f>
        <v>9.1666666659875773E-2</v>
      </c>
      <c r="K614" s="328" t="s">
        <v>3747</v>
      </c>
      <c r="L614" s="328"/>
      <c r="M614" s="328"/>
      <c r="N614" s="328"/>
      <c r="O614" s="328">
        <v>1</v>
      </c>
      <c r="P614" s="328">
        <v>1</v>
      </c>
      <c r="Q614" s="328"/>
      <c r="R614" s="328" t="s">
        <v>3413</v>
      </c>
      <c r="S614" s="287" t="s">
        <v>3748</v>
      </c>
      <c r="T614" s="287" t="s">
        <v>75</v>
      </c>
      <c r="U614" s="328">
        <v>250</v>
      </c>
      <c r="V614" s="328" t="s">
        <v>76</v>
      </c>
      <c r="W614" s="328">
        <v>1</v>
      </c>
      <c r="X614" s="331" t="s">
        <v>189</v>
      </c>
      <c r="Y614" s="50">
        <f t="shared" si="89"/>
        <v>2.1999999998370185</v>
      </c>
      <c r="Z614"/>
      <c r="AA614"/>
      <c r="AB614"/>
      <c r="AC614"/>
      <c r="AD614">
        <v>1</v>
      </c>
      <c r="AE614"/>
      <c r="AF614"/>
      <c r="AG614"/>
      <c r="AH614"/>
      <c r="AI614"/>
      <c r="AJ614"/>
      <c r="AK614"/>
      <c r="AL614"/>
      <c r="AM614"/>
      <c r="AN614"/>
      <c r="AO614"/>
      <c r="AP614"/>
      <c r="AQ614"/>
      <c r="AR614"/>
      <c r="AS614"/>
      <c r="AT614"/>
      <c r="AU614"/>
      <c r="AV614" s="53" t="s">
        <v>89</v>
      </c>
      <c r="AW614" s="53" t="s">
        <v>91</v>
      </c>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c r="HO614"/>
      <c r="HP614"/>
      <c r="HQ614"/>
      <c r="HR614"/>
      <c r="HS614"/>
      <c r="HT614"/>
      <c r="HU614"/>
      <c r="HV614"/>
      <c r="HW614"/>
      <c r="HX614"/>
      <c r="HY614"/>
      <c r="HZ614"/>
      <c r="IA614"/>
      <c r="IB614"/>
      <c r="IC614"/>
      <c r="ID614"/>
      <c r="IE614"/>
      <c r="IF614"/>
      <c r="IG614"/>
      <c r="IH614"/>
      <c r="II614"/>
      <c r="IJ614"/>
      <c r="IK614"/>
      <c r="IL614"/>
      <c r="IM614"/>
      <c r="IN614"/>
      <c r="IO614"/>
      <c r="IP614"/>
      <c r="IQ614"/>
      <c r="IR614"/>
      <c r="IS614"/>
      <c r="IT614"/>
      <c r="IU614"/>
      <c r="IV614"/>
      <c r="IW614"/>
      <c r="IX614"/>
      <c r="IY614"/>
      <c r="IZ614"/>
      <c r="JA614"/>
      <c r="JB614"/>
      <c r="JC614"/>
      <c r="JD614"/>
      <c r="JE614"/>
      <c r="JF614"/>
      <c r="JG614"/>
      <c r="JH614"/>
      <c r="JI614"/>
      <c r="JJ614"/>
      <c r="JK614"/>
      <c r="JL614"/>
      <c r="JM614"/>
      <c r="JN614"/>
      <c r="JO614"/>
      <c r="JP614"/>
      <c r="JQ614"/>
      <c r="JR614"/>
      <c r="JS614"/>
      <c r="JT614"/>
      <c r="JU614"/>
      <c r="JV614"/>
      <c r="JW614"/>
      <c r="JX614"/>
      <c r="JY614"/>
      <c r="JZ614"/>
      <c r="KA614"/>
      <c r="KB614"/>
      <c r="KC614"/>
      <c r="KD614"/>
      <c r="KE614"/>
      <c r="KF614"/>
      <c r="KG614"/>
      <c r="KH614"/>
      <c r="KI614"/>
      <c r="KJ614"/>
      <c r="KK614"/>
      <c r="KL614"/>
      <c r="KM614"/>
      <c r="KN614"/>
      <c r="KO614"/>
      <c r="KP614"/>
      <c r="KQ614"/>
      <c r="KR614"/>
      <c r="KS614"/>
      <c r="KT614"/>
      <c r="KU614"/>
      <c r="KV614"/>
      <c r="KW614"/>
      <c r="KX614"/>
      <c r="KY614"/>
      <c r="KZ614"/>
      <c r="LA614"/>
      <c r="LB614"/>
      <c r="LC614"/>
      <c r="LD614"/>
      <c r="LE614"/>
      <c r="LF614"/>
      <c r="LG614"/>
      <c r="LH614"/>
      <c r="LI614"/>
      <c r="LJ614"/>
      <c r="LK614"/>
      <c r="LL614"/>
      <c r="LM614"/>
      <c r="LN614"/>
      <c r="LO614"/>
      <c r="LP614"/>
      <c r="LQ614"/>
      <c r="LR614"/>
      <c r="LS614"/>
      <c r="LT614"/>
      <c r="LU614"/>
      <c r="LV614"/>
      <c r="LW614"/>
      <c r="LX614"/>
      <c r="LY614"/>
      <c r="LZ614"/>
      <c r="MA614"/>
      <c r="MB614"/>
      <c r="MC614"/>
      <c r="MD614"/>
      <c r="ME614"/>
      <c r="MF614"/>
      <c r="MG614"/>
      <c r="MH614"/>
      <c r="MI614"/>
      <c r="MJ614"/>
      <c r="MK614"/>
      <c r="ML614"/>
      <c r="MM614"/>
      <c r="MN614"/>
      <c r="MO614"/>
      <c r="MP614"/>
      <c r="MQ614"/>
      <c r="MR614"/>
      <c r="MS614"/>
      <c r="MT614"/>
      <c r="MU614"/>
      <c r="MV614"/>
      <c r="MW614"/>
      <c r="MX614"/>
      <c r="MY614"/>
      <c r="MZ614"/>
      <c r="NA614"/>
      <c r="NB614"/>
      <c r="NC614"/>
      <c r="ND614"/>
      <c r="NE614"/>
      <c r="NF614"/>
      <c r="NG614"/>
      <c r="NH614"/>
      <c r="NI614"/>
      <c r="NJ614"/>
      <c r="NK614"/>
      <c r="NL614"/>
      <c r="NM614"/>
      <c r="NN614"/>
      <c r="NO614"/>
      <c r="NP614"/>
      <c r="NQ614"/>
      <c r="NR614"/>
      <c r="NS614"/>
      <c r="NT614"/>
      <c r="NU614"/>
      <c r="NV614"/>
      <c r="NW614"/>
      <c r="NX614"/>
      <c r="NY614"/>
      <c r="NZ614"/>
      <c r="OA614"/>
      <c r="OB614"/>
      <c r="OC614"/>
      <c r="OD614"/>
      <c r="OE614"/>
      <c r="OF614"/>
      <c r="OG614"/>
      <c r="OH614"/>
      <c r="OI614"/>
      <c r="OJ614"/>
      <c r="OK614"/>
      <c r="OL614"/>
      <c r="OM614"/>
      <c r="ON614"/>
      <c r="OO614"/>
      <c r="OP614"/>
      <c r="OQ614"/>
      <c r="OR614"/>
      <c r="OS614"/>
      <c r="OT614"/>
      <c r="OU614"/>
      <c r="OV614"/>
      <c r="OW614"/>
      <c r="OX614"/>
      <c r="OY614"/>
      <c r="OZ614"/>
      <c r="PA614"/>
      <c r="PB614"/>
      <c r="PC614"/>
      <c r="PD614"/>
      <c r="PE614"/>
      <c r="PF614"/>
      <c r="PG614"/>
      <c r="PH614"/>
      <c r="PI614"/>
      <c r="PJ614"/>
      <c r="PK614"/>
      <c r="PL614"/>
      <c r="PM614"/>
      <c r="PN614"/>
      <c r="PO614"/>
      <c r="PP614"/>
      <c r="PQ614"/>
      <c r="PR614"/>
      <c r="PS614"/>
      <c r="PT614"/>
      <c r="PU614"/>
      <c r="PV614"/>
      <c r="PW614"/>
      <c r="PX614"/>
      <c r="PY614"/>
      <c r="PZ614"/>
      <c r="QA614"/>
      <c r="QB614"/>
      <c r="QC614"/>
      <c r="QD614"/>
      <c r="QE614"/>
      <c r="QF614"/>
      <c r="QG614"/>
      <c r="QH614"/>
      <c r="QI614"/>
      <c r="QJ614"/>
      <c r="QK614"/>
      <c r="QL614"/>
      <c r="QM614"/>
      <c r="QN614"/>
      <c r="QO614"/>
      <c r="QP614"/>
      <c r="QQ614"/>
      <c r="QR614"/>
      <c r="QS614"/>
      <c r="QT614"/>
      <c r="QU614"/>
      <c r="QV614"/>
      <c r="QW614"/>
      <c r="QX614"/>
      <c r="QY614"/>
      <c r="QZ614"/>
      <c r="RA614"/>
      <c r="RB614"/>
      <c r="RC614"/>
      <c r="RD614"/>
      <c r="RE614"/>
      <c r="RF614"/>
      <c r="RG614"/>
      <c r="RH614"/>
      <c r="RI614"/>
      <c r="RJ614"/>
      <c r="RK614"/>
      <c r="RL614"/>
      <c r="RM614"/>
      <c r="RN614"/>
      <c r="RO614"/>
      <c r="RP614"/>
      <c r="RQ614"/>
      <c r="RR614"/>
      <c r="RS614"/>
      <c r="RT614"/>
      <c r="RU614"/>
      <c r="RV614"/>
      <c r="RW614"/>
      <c r="RX614"/>
      <c r="RY614"/>
      <c r="RZ614"/>
      <c r="SA614"/>
      <c r="SB614"/>
      <c r="SC614"/>
      <c r="SD614"/>
      <c r="SE614"/>
      <c r="SF614"/>
      <c r="SG614"/>
      <c r="SH614"/>
      <c r="SI614"/>
      <c r="SJ614"/>
      <c r="SK614"/>
      <c r="SL614"/>
      <c r="SM614"/>
      <c r="SN614"/>
      <c r="SO614"/>
      <c r="SP614"/>
      <c r="SQ614"/>
      <c r="SR614"/>
      <c r="SS614"/>
      <c r="ST614"/>
      <c r="SU614"/>
      <c r="SV614"/>
      <c r="SW614"/>
      <c r="SX614"/>
      <c r="SY614"/>
      <c r="SZ614"/>
      <c r="TA614"/>
      <c r="TB614"/>
      <c r="TC614"/>
      <c r="TD614"/>
      <c r="TE614"/>
      <c r="TF614"/>
      <c r="TG614"/>
      <c r="TH614"/>
      <c r="TI614"/>
      <c r="TJ614"/>
      <c r="TK614"/>
      <c r="TL614"/>
      <c r="TM614"/>
      <c r="TN614"/>
      <c r="TO614"/>
      <c r="TP614"/>
      <c r="TQ614"/>
      <c r="TR614"/>
      <c r="TS614"/>
      <c r="TT614"/>
      <c r="TU614"/>
      <c r="TV614"/>
      <c r="TW614"/>
      <c r="TX614"/>
      <c r="TY614"/>
      <c r="TZ614"/>
      <c r="UA614"/>
      <c r="UB614"/>
      <c r="UC614"/>
      <c r="UD614"/>
      <c r="UE614"/>
      <c r="UF614"/>
      <c r="UG614"/>
      <c r="UH614"/>
      <c r="UI614"/>
      <c r="UJ614"/>
      <c r="UK614"/>
      <c r="UL614"/>
      <c r="UM614"/>
      <c r="UN614"/>
      <c r="UO614"/>
      <c r="UP614"/>
      <c r="UQ614"/>
      <c r="UR614"/>
      <c r="US614"/>
      <c r="UT614"/>
      <c r="UU614"/>
      <c r="UV614"/>
      <c r="UW614"/>
      <c r="UX614"/>
      <c r="UY614"/>
      <c r="UZ614"/>
      <c r="VA614"/>
      <c r="VB614"/>
      <c r="VC614"/>
      <c r="VD614"/>
      <c r="VE614"/>
      <c r="VF614"/>
      <c r="VG614"/>
      <c r="VH614"/>
      <c r="VI614"/>
      <c r="VJ614"/>
      <c r="VK614"/>
      <c r="VL614"/>
      <c r="VM614"/>
      <c r="VN614"/>
      <c r="VO614"/>
      <c r="VP614"/>
      <c r="VQ614"/>
      <c r="VR614"/>
      <c r="VS614"/>
      <c r="VT614"/>
      <c r="VU614"/>
      <c r="VV614"/>
      <c r="VW614"/>
      <c r="VX614"/>
      <c r="VY614"/>
      <c r="VZ614"/>
      <c r="WA614"/>
      <c r="WB614"/>
      <c r="WC614"/>
      <c r="WD614"/>
      <c r="WE614"/>
      <c r="WF614"/>
      <c r="WG614"/>
      <c r="WH614"/>
      <c r="WI614"/>
      <c r="WJ614"/>
      <c r="WK614"/>
      <c r="WL614"/>
      <c r="WM614"/>
      <c r="WN614"/>
      <c r="WO614"/>
      <c r="WP614"/>
      <c r="WQ614"/>
      <c r="WR614"/>
      <c r="WS614"/>
      <c r="WT614"/>
      <c r="WU614"/>
      <c r="WV614"/>
      <c r="WW614"/>
    </row>
    <row r="615" spans="1:621" s="41" customFormat="1" ht="325.5" hidden="1" customHeight="1" x14ac:dyDescent="0.25">
      <c r="A615" s="4">
        <f>A614+1</f>
        <v>475</v>
      </c>
      <c r="B615" s="319" t="s">
        <v>180</v>
      </c>
      <c r="C615" s="359" t="s">
        <v>3401</v>
      </c>
      <c r="D615" s="359" t="s">
        <v>3402</v>
      </c>
      <c r="E615" s="359" t="s">
        <v>3403</v>
      </c>
      <c r="F615" s="359" t="s">
        <v>3404</v>
      </c>
      <c r="G615" s="49">
        <v>44364.284722222219</v>
      </c>
      <c r="H615" s="138" t="s">
        <v>3405</v>
      </c>
      <c r="I615" s="154">
        <v>44365.583333333336</v>
      </c>
      <c r="J615" s="143">
        <v>0</v>
      </c>
      <c r="K615" s="328" t="s">
        <v>3406</v>
      </c>
      <c r="L615" s="328"/>
      <c r="M615" s="328"/>
      <c r="N615" s="328"/>
      <c r="O615" s="328"/>
      <c r="P615" s="328"/>
      <c r="Q615" s="328"/>
      <c r="R615" s="328" t="s">
        <v>3462</v>
      </c>
      <c r="S615" s="49" t="s">
        <v>3463</v>
      </c>
      <c r="T615" s="328" t="s">
        <v>75</v>
      </c>
      <c r="U615" s="140">
        <v>0</v>
      </c>
      <c r="V615" s="140" t="s">
        <v>76</v>
      </c>
      <c r="W615" s="328">
        <v>0</v>
      </c>
      <c r="X615" s="331" t="s">
        <v>189</v>
      </c>
      <c r="Y615" s="50">
        <f t="shared" si="89"/>
        <v>0</v>
      </c>
      <c r="Z615"/>
      <c r="AA615"/>
      <c r="AB615"/>
      <c r="AC615"/>
      <c r="AD615">
        <v>1</v>
      </c>
      <c r="AE615"/>
      <c r="AF615"/>
      <c r="AG615"/>
      <c r="AH615"/>
      <c r="AI615"/>
      <c r="AJ615"/>
      <c r="AK615"/>
      <c r="AL615"/>
      <c r="AM615"/>
      <c r="AN615"/>
      <c r="AO615"/>
      <c r="AP615"/>
      <c r="AQ615"/>
      <c r="AR615"/>
      <c r="AS615"/>
      <c r="AT615"/>
      <c r="AU615"/>
      <c r="AV615" s="53" t="s">
        <v>89</v>
      </c>
      <c r="AW615" s="53" t="s">
        <v>91</v>
      </c>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c r="HU615"/>
      <c r="HV615"/>
      <c r="HW615"/>
      <c r="HX615"/>
      <c r="HY615"/>
      <c r="HZ615"/>
      <c r="IA615"/>
      <c r="IB615"/>
      <c r="IC615"/>
      <c r="ID615"/>
      <c r="IE615"/>
      <c r="IF615"/>
      <c r="IG615"/>
      <c r="IH615"/>
      <c r="II615"/>
      <c r="IJ615"/>
      <c r="IK615"/>
      <c r="IL615"/>
      <c r="IM615"/>
      <c r="IN615"/>
      <c r="IO615"/>
      <c r="IP615"/>
      <c r="IQ615"/>
      <c r="IR615"/>
      <c r="IS615"/>
      <c r="IT615"/>
      <c r="IU615"/>
      <c r="IV615"/>
      <c r="IW615"/>
      <c r="IX615"/>
      <c r="IY615"/>
      <c r="IZ615"/>
      <c r="JA615"/>
      <c r="JB615"/>
      <c r="JC615"/>
      <c r="JD615"/>
      <c r="JE615"/>
      <c r="JF615"/>
      <c r="JG615"/>
      <c r="JH615"/>
      <c r="JI615"/>
      <c r="JJ615"/>
      <c r="JK615"/>
      <c r="JL615"/>
      <c r="JM615"/>
      <c r="JN615"/>
      <c r="JO615"/>
      <c r="JP615"/>
      <c r="JQ615"/>
      <c r="JR615"/>
      <c r="JS615"/>
      <c r="JT615"/>
      <c r="JU615"/>
      <c r="JV615"/>
      <c r="JW615"/>
      <c r="JX615"/>
      <c r="JY615"/>
      <c r="JZ615"/>
      <c r="KA615"/>
      <c r="KB615"/>
      <c r="KC615"/>
      <c r="KD615"/>
      <c r="KE615"/>
      <c r="KF615"/>
      <c r="KG615"/>
      <c r="KH615"/>
      <c r="KI615"/>
      <c r="KJ615"/>
      <c r="KK615"/>
      <c r="KL615"/>
      <c r="KM615"/>
      <c r="KN615"/>
      <c r="KO615"/>
      <c r="KP615"/>
      <c r="KQ615"/>
      <c r="KR615"/>
      <c r="KS615"/>
      <c r="KT615"/>
      <c r="KU615"/>
      <c r="KV615"/>
      <c r="KW615"/>
      <c r="KX615"/>
      <c r="KY615"/>
      <c r="KZ615"/>
      <c r="LA615"/>
      <c r="LB615"/>
      <c r="LC615"/>
      <c r="LD615"/>
      <c r="LE615"/>
      <c r="LF615"/>
      <c r="LG615"/>
      <c r="LH615"/>
      <c r="LI615"/>
      <c r="LJ615"/>
      <c r="LK615"/>
      <c r="LL615"/>
      <c r="LM615"/>
      <c r="LN615"/>
      <c r="LO615"/>
      <c r="LP615"/>
      <c r="LQ615"/>
      <c r="LR615"/>
      <c r="LS615"/>
      <c r="LT615"/>
      <c r="LU615"/>
      <c r="LV615"/>
      <c r="LW615"/>
      <c r="LX615"/>
      <c r="LY615"/>
      <c r="LZ615"/>
      <c r="MA615"/>
      <c r="MB615"/>
      <c r="MC615"/>
      <c r="MD615"/>
      <c r="ME615"/>
      <c r="MF615"/>
      <c r="MG615"/>
      <c r="MH615"/>
      <c r="MI615"/>
      <c r="MJ615"/>
      <c r="MK615"/>
      <c r="ML615"/>
      <c r="MM615"/>
      <c r="MN615"/>
      <c r="MO615"/>
      <c r="MP615"/>
      <c r="MQ615"/>
      <c r="MR615"/>
      <c r="MS615"/>
      <c r="MT615"/>
      <c r="MU615"/>
      <c r="MV615"/>
      <c r="MW615"/>
      <c r="MX615"/>
      <c r="MY615"/>
      <c r="MZ615"/>
      <c r="NA615"/>
      <c r="NB615"/>
      <c r="NC615"/>
      <c r="ND615"/>
      <c r="NE615"/>
      <c r="NF615"/>
      <c r="NG615"/>
      <c r="NH615"/>
      <c r="NI615"/>
      <c r="NJ615"/>
      <c r="NK615"/>
      <c r="NL615"/>
      <c r="NM615"/>
      <c r="NN615"/>
      <c r="NO615"/>
      <c r="NP615"/>
      <c r="NQ615"/>
      <c r="NR615"/>
      <c r="NS615"/>
      <c r="NT615"/>
      <c r="NU615"/>
      <c r="NV615"/>
      <c r="NW615"/>
      <c r="NX615"/>
      <c r="NY615"/>
      <c r="NZ615"/>
      <c r="OA615"/>
      <c r="OB615"/>
      <c r="OC615"/>
      <c r="OD615"/>
      <c r="OE615"/>
      <c r="OF615"/>
      <c r="OG615"/>
      <c r="OH615"/>
      <c r="OI615"/>
      <c r="OJ615"/>
      <c r="OK615"/>
      <c r="OL615"/>
      <c r="OM615"/>
      <c r="ON615"/>
      <c r="OO615"/>
      <c r="OP615"/>
      <c r="OQ615"/>
      <c r="OR615"/>
      <c r="OS615"/>
      <c r="OT615"/>
      <c r="OU615"/>
      <c r="OV615"/>
      <c r="OW615"/>
      <c r="OX615"/>
      <c r="OY615"/>
      <c r="OZ615"/>
      <c r="PA615"/>
      <c r="PB615"/>
      <c r="PC615"/>
      <c r="PD615"/>
      <c r="PE615"/>
      <c r="PF615"/>
      <c r="PG615"/>
      <c r="PH615"/>
      <c r="PI615"/>
      <c r="PJ615"/>
      <c r="PK615"/>
      <c r="PL615"/>
      <c r="PM615"/>
      <c r="PN615"/>
      <c r="PO615"/>
      <c r="PP615"/>
      <c r="PQ615"/>
      <c r="PR615"/>
      <c r="PS615"/>
      <c r="PT615"/>
      <c r="PU615"/>
      <c r="PV615"/>
      <c r="PW615"/>
      <c r="PX615"/>
      <c r="PY615"/>
      <c r="PZ615"/>
      <c r="QA615"/>
      <c r="QB615"/>
      <c r="QC615"/>
      <c r="QD615"/>
      <c r="QE615"/>
      <c r="QF615"/>
      <c r="QG615"/>
      <c r="QH615"/>
      <c r="QI615"/>
      <c r="QJ615"/>
      <c r="QK615"/>
      <c r="QL615"/>
      <c r="QM615"/>
      <c r="QN615"/>
      <c r="QO615"/>
      <c r="QP615"/>
      <c r="QQ615"/>
      <c r="QR615"/>
      <c r="QS615"/>
      <c r="QT615"/>
      <c r="QU615"/>
      <c r="QV615"/>
      <c r="QW615"/>
      <c r="QX615"/>
      <c r="QY615"/>
      <c r="QZ615"/>
      <c r="RA615"/>
      <c r="RB615"/>
      <c r="RC615"/>
      <c r="RD615"/>
      <c r="RE615"/>
      <c r="RF615"/>
      <c r="RG615"/>
      <c r="RH615"/>
      <c r="RI615"/>
      <c r="RJ615"/>
      <c r="RK615"/>
      <c r="RL615"/>
      <c r="RM615"/>
      <c r="RN615"/>
      <c r="RO615"/>
      <c r="RP615"/>
      <c r="RQ615"/>
      <c r="RR615"/>
      <c r="RS615"/>
      <c r="RT615"/>
      <c r="RU615"/>
      <c r="RV615"/>
      <c r="RW615"/>
      <c r="RX615"/>
      <c r="RY615"/>
      <c r="RZ615"/>
      <c r="SA615"/>
      <c r="SB615"/>
      <c r="SC615"/>
      <c r="SD615"/>
      <c r="SE615"/>
      <c r="SF615"/>
      <c r="SG615"/>
      <c r="SH615"/>
      <c r="SI615"/>
      <c r="SJ615"/>
      <c r="SK615"/>
      <c r="SL615"/>
      <c r="SM615"/>
      <c r="SN615"/>
      <c r="SO615"/>
      <c r="SP615"/>
      <c r="SQ615"/>
      <c r="SR615"/>
      <c r="SS615"/>
      <c r="ST615"/>
      <c r="SU615"/>
      <c r="SV615"/>
      <c r="SW615"/>
      <c r="SX615"/>
      <c r="SY615"/>
      <c r="SZ615"/>
      <c r="TA615"/>
      <c r="TB615"/>
      <c r="TC615"/>
      <c r="TD615"/>
      <c r="TE615"/>
      <c r="TF615"/>
      <c r="TG615"/>
      <c r="TH615"/>
      <c r="TI615"/>
      <c r="TJ615"/>
      <c r="TK615"/>
      <c r="TL615"/>
      <c r="TM615"/>
      <c r="TN615"/>
      <c r="TO615"/>
      <c r="TP615"/>
      <c r="TQ615"/>
      <c r="TR615"/>
      <c r="TS615"/>
      <c r="TT615"/>
      <c r="TU615"/>
      <c r="TV615"/>
      <c r="TW615"/>
      <c r="TX615"/>
      <c r="TY615"/>
      <c r="TZ615"/>
      <c r="UA615"/>
      <c r="UB615"/>
      <c r="UC615"/>
      <c r="UD615"/>
      <c r="UE615"/>
      <c r="UF615"/>
      <c r="UG615"/>
      <c r="UH615"/>
      <c r="UI615"/>
      <c r="UJ615"/>
      <c r="UK615"/>
      <c r="UL615"/>
      <c r="UM615"/>
      <c r="UN615"/>
      <c r="UO615"/>
      <c r="UP615"/>
      <c r="UQ615"/>
      <c r="UR615"/>
      <c r="US615"/>
      <c r="UT615"/>
      <c r="UU615"/>
      <c r="UV615"/>
      <c r="UW615"/>
      <c r="UX615"/>
      <c r="UY615"/>
      <c r="UZ615"/>
      <c r="VA615"/>
      <c r="VB615"/>
      <c r="VC615"/>
      <c r="VD615"/>
      <c r="VE615"/>
      <c r="VF615"/>
      <c r="VG615"/>
      <c r="VH615"/>
      <c r="VI615"/>
      <c r="VJ615"/>
      <c r="VK615"/>
      <c r="VL615"/>
      <c r="VM615"/>
      <c r="VN615"/>
      <c r="VO615"/>
      <c r="VP615"/>
      <c r="VQ615"/>
      <c r="VR615"/>
      <c r="VS615"/>
      <c r="VT615"/>
      <c r="VU615"/>
      <c r="VV615"/>
      <c r="VW615"/>
      <c r="VX615"/>
      <c r="VY615"/>
      <c r="VZ615"/>
      <c r="WA615"/>
      <c r="WB615"/>
      <c r="WC615"/>
      <c r="WD615"/>
      <c r="WE615"/>
      <c r="WF615"/>
      <c r="WG615"/>
      <c r="WH615"/>
      <c r="WI615"/>
      <c r="WJ615"/>
      <c r="WK615"/>
      <c r="WL615"/>
      <c r="WM615"/>
      <c r="WN615"/>
      <c r="WO615"/>
      <c r="WP615"/>
      <c r="WQ615"/>
      <c r="WR615"/>
      <c r="WS615"/>
      <c r="WT615"/>
      <c r="WU615"/>
      <c r="WV615"/>
      <c r="WW615"/>
    </row>
    <row r="616" spans="1:621" s="41" customFormat="1" ht="27.75" hidden="1" customHeight="1" x14ac:dyDescent="0.25">
      <c r="A616" s="714">
        <f>A615+1</f>
        <v>476</v>
      </c>
      <c r="B616" s="725" t="s">
        <v>80</v>
      </c>
      <c r="C616" s="608" t="s">
        <v>2913</v>
      </c>
      <c r="D616" s="608" t="s">
        <v>2914</v>
      </c>
      <c r="E616" s="608" t="s">
        <v>3407</v>
      </c>
      <c r="F616" s="288" t="s">
        <v>2705</v>
      </c>
      <c r="G616" s="609">
        <v>44365.145833333336</v>
      </c>
      <c r="H616" s="200" t="s">
        <v>3455</v>
      </c>
      <c r="I616" s="289">
        <v>44365.618055555555</v>
      </c>
      <c r="J616" s="188">
        <v>0.29166666666666669</v>
      </c>
      <c r="K616" s="288" t="s">
        <v>3408</v>
      </c>
      <c r="L616" s="288"/>
      <c r="M616" s="288"/>
      <c r="N616" s="288"/>
      <c r="O616" s="288"/>
      <c r="P616" s="288"/>
      <c r="Q616" s="288"/>
      <c r="R616" s="608" t="s">
        <v>3456</v>
      </c>
      <c r="S616" s="608" t="s">
        <v>3457</v>
      </c>
      <c r="T616" s="608" t="s">
        <v>75</v>
      </c>
      <c r="U616" s="608">
        <v>500</v>
      </c>
      <c r="V616" s="608" t="s">
        <v>76</v>
      </c>
      <c r="W616" s="608">
        <v>1</v>
      </c>
      <c r="X616" s="676">
        <v>314</v>
      </c>
      <c r="Y616" s="50">
        <f t="shared" si="89"/>
        <v>7</v>
      </c>
      <c r="Z616"/>
      <c r="AA616">
        <v>1</v>
      </c>
      <c r="AB616"/>
      <c r="AC616"/>
      <c r="AD616"/>
      <c r="AE616"/>
      <c r="AF616"/>
      <c r="AG616"/>
      <c r="AH616"/>
      <c r="AI616"/>
      <c r="AJ616"/>
      <c r="AK616"/>
      <c r="AL616"/>
      <c r="AM616"/>
      <c r="AN616"/>
      <c r="AO616"/>
      <c r="AP616"/>
      <c r="AQ616"/>
      <c r="AR616"/>
      <c r="AS616"/>
      <c r="AT616"/>
      <c r="AU616"/>
      <c r="AV616" s="53" t="s">
        <v>89</v>
      </c>
      <c r="AW616" s="53" t="s">
        <v>91</v>
      </c>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c r="HO616"/>
      <c r="HP616"/>
      <c r="HQ616"/>
      <c r="HR616"/>
      <c r="HS616"/>
      <c r="HT616"/>
      <c r="HU616"/>
      <c r="HV616"/>
      <c r="HW616"/>
      <c r="HX616"/>
      <c r="HY616"/>
      <c r="HZ616"/>
      <c r="IA616"/>
      <c r="IB616"/>
      <c r="IC616"/>
      <c r="ID616"/>
      <c r="IE616"/>
      <c r="IF616"/>
      <c r="IG616"/>
      <c r="IH616"/>
      <c r="II616"/>
      <c r="IJ616"/>
      <c r="IK616"/>
      <c r="IL616"/>
      <c r="IM616"/>
      <c r="IN616"/>
      <c r="IO616"/>
      <c r="IP616"/>
      <c r="IQ616"/>
      <c r="IR616"/>
      <c r="IS616"/>
      <c r="IT616"/>
      <c r="IU616"/>
      <c r="IV616"/>
      <c r="IW616"/>
      <c r="IX616"/>
      <c r="IY616"/>
      <c r="IZ616"/>
      <c r="JA616"/>
      <c r="JB616"/>
      <c r="JC616"/>
      <c r="JD616"/>
      <c r="JE616"/>
      <c r="JF616"/>
      <c r="JG616"/>
      <c r="JH616"/>
      <c r="JI616"/>
      <c r="JJ616"/>
      <c r="JK616"/>
      <c r="JL616"/>
      <c r="JM616"/>
      <c r="JN616"/>
      <c r="JO616"/>
      <c r="JP616"/>
      <c r="JQ616"/>
      <c r="JR616"/>
      <c r="JS616"/>
      <c r="JT616"/>
      <c r="JU616"/>
      <c r="JV616"/>
      <c r="JW616"/>
      <c r="JX616"/>
      <c r="JY616"/>
      <c r="JZ616"/>
      <c r="KA616"/>
      <c r="KB616"/>
      <c r="KC616"/>
      <c r="KD616"/>
      <c r="KE616"/>
      <c r="KF616"/>
      <c r="KG616"/>
      <c r="KH616"/>
      <c r="KI616"/>
      <c r="KJ616"/>
      <c r="KK616"/>
      <c r="KL616"/>
      <c r="KM616"/>
      <c r="KN616"/>
      <c r="KO616"/>
      <c r="KP616"/>
      <c r="KQ616"/>
      <c r="KR616"/>
      <c r="KS616"/>
      <c r="KT616"/>
      <c r="KU616"/>
      <c r="KV616"/>
      <c r="KW616"/>
      <c r="KX616"/>
      <c r="KY616"/>
      <c r="KZ616"/>
      <c r="LA616"/>
      <c r="LB616"/>
      <c r="LC616"/>
      <c r="LD616"/>
      <c r="LE616"/>
      <c r="LF616"/>
      <c r="LG616"/>
      <c r="LH616"/>
      <c r="LI616"/>
      <c r="LJ616"/>
      <c r="LK616"/>
      <c r="LL616"/>
      <c r="LM616"/>
      <c r="LN616"/>
      <c r="LO616"/>
      <c r="LP616"/>
      <c r="LQ616"/>
      <c r="LR616"/>
      <c r="LS616"/>
      <c r="LT616"/>
      <c r="LU616"/>
      <c r="LV616"/>
      <c r="LW616"/>
      <c r="LX616"/>
      <c r="LY616"/>
      <c r="LZ616"/>
      <c r="MA616"/>
      <c r="MB616"/>
      <c r="MC616"/>
      <c r="MD616"/>
      <c r="ME616"/>
      <c r="MF616"/>
      <c r="MG616"/>
      <c r="MH616"/>
      <c r="MI616"/>
      <c r="MJ616"/>
      <c r="MK616"/>
      <c r="ML616"/>
      <c r="MM616"/>
      <c r="MN616"/>
      <c r="MO616"/>
      <c r="MP616"/>
      <c r="MQ616"/>
      <c r="MR616"/>
      <c r="MS616"/>
      <c r="MT616"/>
      <c r="MU616"/>
      <c r="MV616"/>
      <c r="MW616"/>
      <c r="MX616"/>
      <c r="MY616"/>
      <c r="MZ616"/>
      <c r="NA616"/>
      <c r="NB616"/>
      <c r="NC616"/>
      <c r="ND616"/>
      <c r="NE616"/>
      <c r="NF616"/>
      <c r="NG616"/>
      <c r="NH616"/>
      <c r="NI616"/>
      <c r="NJ616"/>
      <c r="NK616"/>
      <c r="NL616"/>
      <c r="NM616"/>
      <c r="NN616"/>
      <c r="NO616"/>
      <c r="NP616"/>
      <c r="NQ616"/>
      <c r="NR616"/>
      <c r="NS616"/>
      <c r="NT616"/>
      <c r="NU616"/>
      <c r="NV616"/>
      <c r="NW616"/>
      <c r="NX616"/>
      <c r="NY616"/>
      <c r="NZ616"/>
      <c r="OA616"/>
      <c r="OB616"/>
      <c r="OC616"/>
      <c r="OD616"/>
      <c r="OE616"/>
      <c r="OF616"/>
      <c r="OG616"/>
      <c r="OH616"/>
      <c r="OI616"/>
      <c r="OJ616"/>
      <c r="OK616"/>
      <c r="OL616"/>
      <c r="OM616"/>
      <c r="ON616"/>
      <c r="OO616"/>
      <c r="OP616"/>
      <c r="OQ616"/>
      <c r="OR616"/>
      <c r="OS616"/>
      <c r="OT616"/>
      <c r="OU616"/>
      <c r="OV616"/>
      <c r="OW616"/>
      <c r="OX616"/>
      <c r="OY616"/>
      <c r="OZ616"/>
      <c r="PA616"/>
      <c r="PB616"/>
      <c r="PC616"/>
      <c r="PD616"/>
      <c r="PE616"/>
      <c r="PF616"/>
      <c r="PG616"/>
      <c r="PH616"/>
      <c r="PI616"/>
      <c r="PJ616"/>
      <c r="PK616"/>
      <c r="PL616"/>
      <c r="PM616"/>
      <c r="PN616"/>
      <c r="PO616"/>
      <c r="PP616"/>
      <c r="PQ616"/>
      <c r="PR616"/>
      <c r="PS616"/>
      <c r="PT616"/>
      <c r="PU616"/>
      <c r="PV616"/>
      <c r="PW616"/>
      <c r="PX616"/>
      <c r="PY616"/>
      <c r="PZ616"/>
      <c r="QA616"/>
      <c r="QB616"/>
      <c r="QC616"/>
      <c r="QD616"/>
      <c r="QE616"/>
      <c r="QF616"/>
      <c r="QG616"/>
      <c r="QH616"/>
      <c r="QI616"/>
      <c r="QJ616"/>
      <c r="QK616"/>
      <c r="QL616"/>
      <c r="QM616"/>
      <c r="QN616"/>
      <c r="QO616"/>
      <c r="QP616"/>
      <c r="QQ616"/>
      <c r="QR616"/>
      <c r="QS616"/>
      <c r="QT616"/>
      <c r="QU616"/>
      <c r="QV616"/>
      <c r="QW616"/>
      <c r="QX616"/>
      <c r="QY616"/>
      <c r="QZ616"/>
      <c r="RA616"/>
      <c r="RB616"/>
      <c r="RC616"/>
      <c r="RD616"/>
      <c r="RE616"/>
      <c r="RF616"/>
      <c r="RG616"/>
      <c r="RH616"/>
      <c r="RI616"/>
      <c r="RJ616"/>
      <c r="RK616"/>
      <c r="RL616"/>
      <c r="RM616"/>
      <c r="RN616"/>
      <c r="RO616"/>
      <c r="RP616"/>
      <c r="RQ616"/>
      <c r="RR616"/>
      <c r="RS616"/>
      <c r="RT616"/>
      <c r="RU616"/>
      <c r="RV616"/>
      <c r="RW616"/>
      <c r="RX616"/>
      <c r="RY616"/>
      <c r="RZ616"/>
      <c r="SA616"/>
      <c r="SB616"/>
      <c r="SC616"/>
      <c r="SD616"/>
      <c r="SE616"/>
      <c r="SF616"/>
      <c r="SG616"/>
      <c r="SH616"/>
      <c r="SI616"/>
      <c r="SJ616"/>
      <c r="SK616"/>
      <c r="SL616"/>
      <c r="SM616"/>
      <c r="SN616"/>
      <c r="SO616"/>
      <c r="SP616"/>
      <c r="SQ616"/>
      <c r="SR616"/>
      <c r="SS616"/>
      <c r="ST616"/>
      <c r="SU616"/>
      <c r="SV616"/>
      <c r="SW616"/>
      <c r="SX616"/>
      <c r="SY616"/>
      <c r="SZ616"/>
      <c r="TA616"/>
      <c r="TB616"/>
      <c r="TC616"/>
      <c r="TD616"/>
      <c r="TE616"/>
      <c r="TF616"/>
      <c r="TG616"/>
      <c r="TH616"/>
      <c r="TI616"/>
      <c r="TJ616"/>
      <c r="TK616"/>
      <c r="TL616"/>
      <c r="TM616"/>
      <c r="TN616"/>
      <c r="TO616"/>
      <c r="TP616"/>
      <c r="TQ616"/>
      <c r="TR616"/>
      <c r="TS616"/>
      <c r="TT616"/>
      <c r="TU616"/>
      <c r="TV616"/>
      <c r="TW616"/>
      <c r="TX616"/>
      <c r="TY616"/>
      <c r="TZ616"/>
      <c r="UA616"/>
      <c r="UB616"/>
      <c r="UC616"/>
      <c r="UD616"/>
      <c r="UE616"/>
      <c r="UF616"/>
      <c r="UG616"/>
      <c r="UH616"/>
      <c r="UI616"/>
      <c r="UJ616"/>
      <c r="UK616"/>
      <c r="UL616"/>
      <c r="UM616"/>
      <c r="UN616"/>
      <c r="UO616"/>
      <c r="UP616"/>
      <c r="UQ616"/>
      <c r="UR616"/>
      <c r="US616"/>
      <c r="UT616"/>
      <c r="UU616"/>
      <c r="UV616"/>
      <c r="UW616"/>
      <c r="UX616"/>
      <c r="UY616"/>
      <c r="UZ616"/>
      <c r="VA616"/>
      <c r="VB616"/>
      <c r="VC616"/>
      <c r="VD616"/>
      <c r="VE616"/>
      <c r="VF616"/>
      <c r="VG616"/>
      <c r="VH616"/>
      <c r="VI616"/>
      <c r="VJ616"/>
      <c r="VK616"/>
      <c r="VL616"/>
      <c r="VM616"/>
      <c r="VN616"/>
      <c r="VO616"/>
      <c r="VP616"/>
      <c r="VQ616"/>
      <c r="VR616"/>
      <c r="VS616"/>
      <c r="VT616"/>
      <c r="VU616"/>
      <c r="VV616"/>
      <c r="VW616"/>
      <c r="VX616"/>
      <c r="VY616"/>
      <c r="VZ616"/>
      <c r="WA616"/>
      <c r="WB616"/>
      <c r="WC616"/>
      <c r="WD616"/>
      <c r="WE616"/>
      <c r="WF616"/>
      <c r="WG616"/>
      <c r="WH616"/>
      <c r="WI616"/>
      <c r="WJ616"/>
      <c r="WK616"/>
      <c r="WL616"/>
      <c r="WM616"/>
      <c r="WN616"/>
      <c r="WO616"/>
      <c r="WP616"/>
      <c r="WQ616"/>
      <c r="WR616"/>
      <c r="WS616"/>
      <c r="WT616"/>
      <c r="WU616"/>
      <c r="WV616"/>
      <c r="WW616"/>
    </row>
    <row r="617" spans="1:621" s="41" customFormat="1" ht="115.5" hidden="1" customHeight="1" x14ac:dyDescent="0.25">
      <c r="A617" s="721"/>
      <c r="B617" s="725"/>
      <c r="C617" s="620"/>
      <c r="D617" s="620"/>
      <c r="E617" s="620"/>
      <c r="F617" s="288" t="s">
        <v>3409</v>
      </c>
      <c r="G617" s="629"/>
      <c r="H617" s="123">
        <v>44365.256944444445</v>
      </c>
      <c r="I617" s="609">
        <v>44365.256944444445</v>
      </c>
      <c r="J617" s="188">
        <f>H617-G616</f>
        <v>0.11111111110949423</v>
      </c>
      <c r="K617" s="288" t="s">
        <v>3410</v>
      </c>
      <c r="L617" s="288"/>
      <c r="M617" s="288"/>
      <c r="N617" s="288"/>
      <c r="O617" s="288"/>
      <c r="P617" s="288"/>
      <c r="Q617" s="288"/>
      <c r="R617" s="620"/>
      <c r="S617" s="620"/>
      <c r="T617" s="620"/>
      <c r="U617" s="620"/>
      <c r="V617" s="620"/>
      <c r="W617" s="620"/>
      <c r="X617" s="704"/>
      <c r="Y617" s="50">
        <f t="shared" si="89"/>
        <v>2.6666666666278616</v>
      </c>
      <c r="Z617"/>
      <c r="AA617"/>
      <c r="AB617"/>
      <c r="AC617"/>
      <c r="AD617"/>
      <c r="AE617"/>
      <c r="AF617"/>
      <c r="AG617"/>
      <c r="AH617"/>
      <c r="AI617"/>
      <c r="AJ617"/>
      <c r="AK617"/>
      <c r="AL617"/>
      <c r="AM617"/>
      <c r="AN617"/>
      <c r="AO617"/>
      <c r="AP617"/>
      <c r="AQ617"/>
      <c r="AR617"/>
      <c r="AS617"/>
      <c r="AT617"/>
      <c r="AU617"/>
      <c r="AV617" s="53" t="s">
        <v>89</v>
      </c>
      <c r="AW617" s="53" t="s">
        <v>91</v>
      </c>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c r="DY617"/>
      <c r="DZ617"/>
      <c r="EA617"/>
      <c r="EB617"/>
      <c r="EC617"/>
      <c r="ED617"/>
      <c r="EE617"/>
      <c r="EF617"/>
      <c r="EG617"/>
      <c r="EH617"/>
      <c r="EI617"/>
      <c r="EJ617"/>
      <c r="EK617"/>
      <c r="EL617"/>
      <c r="EM617"/>
      <c r="EN617"/>
      <c r="EO617"/>
      <c r="EP617"/>
      <c r="EQ617"/>
      <c r="ER617"/>
      <c r="ES617"/>
      <c r="ET617"/>
      <c r="EU617"/>
      <c r="EV617"/>
      <c r="EW617"/>
      <c r="EX617"/>
      <c r="EY617"/>
      <c r="EZ617"/>
      <c r="FA617"/>
      <c r="FB617"/>
      <c r="FC617"/>
      <c r="FD617"/>
      <c r="FE617"/>
      <c r="FF617"/>
      <c r="FG617"/>
      <c r="FH617"/>
      <c r="FI617"/>
      <c r="FJ617"/>
      <c r="FK617"/>
      <c r="FL617"/>
      <c r="FM617"/>
      <c r="FN617"/>
      <c r="FO617"/>
      <c r="FP617"/>
      <c r="FQ617"/>
      <c r="FR617"/>
      <c r="FS617"/>
      <c r="FT617"/>
      <c r="FU617"/>
      <c r="FV617"/>
      <c r="FW617"/>
      <c r="FX617"/>
      <c r="FY617"/>
      <c r="FZ617"/>
      <c r="GA617"/>
      <c r="GB617"/>
      <c r="GC617"/>
      <c r="GD617"/>
      <c r="GE617"/>
      <c r="GF617"/>
      <c r="GG617"/>
      <c r="GH617"/>
      <c r="GI617"/>
      <c r="GJ617"/>
      <c r="GK617"/>
      <c r="GL617"/>
      <c r="GM617"/>
      <c r="GN617"/>
      <c r="GO617"/>
      <c r="GP617"/>
      <c r="GQ617"/>
      <c r="GR617"/>
      <c r="GS617"/>
      <c r="GT617"/>
      <c r="GU617"/>
      <c r="GV617"/>
      <c r="GW617"/>
      <c r="GX617"/>
      <c r="GY617"/>
      <c r="GZ617"/>
      <c r="HA617"/>
      <c r="HB617"/>
      <c r="HC617"/>
      <c r="HD617"/>
      <c r="HE617"/>
      <c r="HF617"/>
      <c r="HG617"/>
      <c r="HH617"/>
      <c r="HI617"/>
      <c r="HJ617"/>
      <c r="HK617"/>
      <c r="HL617"/>
      <c r="HM617"/>
      <c r="HN617"/>
      <c r="HO617"/>
      <c r="HP617"/>
      <c r="HQ617"/>
      <c r="HR617"/>
      <c r="HS617"/>
      <c r="HT617"/>
      <c r="HU617"/>
      <c r="HV617"/>
      <c r="HW617"/>
      <c r="HX617"/>
      <c r="HY617"/>
      <c r="HZ617"/>
      <c r="IA617"/>
      <c r="IB617"/>
      <c r="IC617"/>
      <c r="ID617"/>
      <c r="IE617"/>
      <c r="IF617"/>
      <c r="IG617"/>
      <c r="IH617"/>
      <c r="II617"/>
      <c r="IJ617"/>
      <c r="IK617"/>
      <c r="IL617"/>
      <c r="IM617"/>
      <c r="IN617"/>
      <c r="IO617"/>
      <c r="IP617"/>
      <c r="IQ617"/>
      <c r="IR617"/>
      <c r="IS617"/>
      <c r="IT617"/>
      <c r="IU617"/>
      <c r="IV617"/>
      <c r="IW617"/>
      <c r="IX617"/>
      <c r="IY617"/>
      <c r="IZ617"/>
      <c r="JA617"/>
      <c r="JB617"/>
      <c r="JC617"/>
      <c r="JD617"/>
      <c r="JE617"/>
      <c r="JF617"/>
      <c r="JG617"/>
      <c r="JH617"/>
      <c r="JI617"/>
      <c r="JJ617"/>
      <c r="JK617"/>
      <c r="JL617"/>
      <c r="JM617"/>
      <c r="JN617"/>
      <c r="JO617"/>
      <c r="JP617"/>
      <c r="JQ617"/>
      <c r="JR617"/>
      <c r="JS617"/>
      <c r="JT617"/>
      <c r="JU617"/>
      <c r="JV617"/>
      <c r="JW617"/>
      <c r="JX617"/>
      <c r="JY617"/>
      <c r="JZ617"/>
      <c r="KA617"/>
      <c r="KB617"/>
      <c r="KC617"/>
      <c r="KD617"/>
      <c r="KE617"/>
      <c r="KF617"/>
      <c r="KG617"/>
      <c r="KH617"/>
      <c r="KI617"/>
      <c r="KJ617"/>
      <c r="KK617"/>
      <c r="KL617"/>
      <c r="KM617"/>
      <c r="KN617"/>
      <c r="KO617"/>
      <c r="KP617"/>
      <c r="KQ617"/>
      <c r="KR617"/>
      <c r="KS617"/>
      <c r="KT617"/>
      <c r="KU617"/>
      <c r="KV617"/>
      <c r="KW617"/>
      <c r="KX617"/>
      <c r="KY617"/>
      <c r="KZ617"/>
      <c r="LA617"/>
      <c r="LB617"/>
      <c r="LC617"/>
      <c r="LD617"/>
      <c r="LE617"/>
      <c r="LF617"/>
      <c r="LG617"/>
      <c r="LH617"/>
      <c r="LI617"/>
      <c r="LJ617"/>
      <c r="LK617"/>
      <c r="LL617"/>
      <c r="LM617"/>
      <c r="LN617"/>
      <c r="LO617"/>
      <c r="LP617"/>
      <c r="LQ617"/>
      <c r="LR617"/>
      <c r="LS617"/>
      <c r="LT617"/>
      <c r="LU617"/>
      <c r="LV617"/>
      <c r="LW617"/>
      <c r="LX617"/>
      <c r="LY617"/>
      <c r="LZ617"/>
      <c r="MA617"/>
      <c r="MB617"/>
      <c r="MC617"/>
      <c r="MD617"/>
      <c r="ME617"/>
      <c r="MF617"/>
      <c r="MG617"/>
      <c r="MH617"/>
      <c r="MI617"/>
      <c r="MJ617"/>
      <c r="MK617"/>
      <c r="ML617"/>
      <c r="MM617"/>
      <c r="MN617"/>
      <c r="MO617"/>
      <c r="MP617"/>
      <c r="MQ617"/>
      <c r="MR617"/>
      <c r="MS617"/>
      <c r="MT617"/>
      <c r="MU617"/>
      <c r="MV617"/>
      <c r="MW617"/>
      <c r="MX617"/>
      <c r="MY617"/>
      <c r="MZ617"/>
      <c r="NA617"/>
      <c r="NB617"/>
      <c r="NC617"/>
      <c r="ND617"/>
      <c r="NE617"/>
      <c r="NF617"/>
      <c r="NG617"/>
      <c r="NH617"/>
      <c r="NI617"/>
      <c r="NJ617"/>
      <c r="NK617"/>
      <c r="NL617"/>
      <c r="NM617"/>
      <c r="NN617"/>
      <c r="NO617"/>
      <c r="NP617"/>
      <c r="NQ617"/>
      <c r="NR617"/>
      <c r="NS617"/>
      <c r="NT617"/>
      <c r="NU617"/>
      <c r="NV617"/>
      <c r="NW617"/>
      <c r="NX617"/>
      <c r="NY617"/>
      <c r="NZ617"/>
      <c r="OA617"/>
      <c r="OB617"/>
      <c r="OC617"/>
      <c r="OD617"/>
      <c r="OE617"/>
      <c r="OF617"/>
      <c r="OG617"/>
      <c r="OH617"/>
      <c r="OI617"/>
      <c r="OJ617"/>
      <c r="OK617"/>
      <c r="OL617"/>
      <c r="OM617"/>
      <c r="ON617"/>
      <c r="OO617"/>
      <c r="OP617"/>
      <c r="OQ617"/>
      <c r="OR617"/>
      <c r="OS617"/>
      <c r="OT617"/>
      <c r="OU617"/>
      <c r="OV617"/>
      <c r="OW617"/>
      <c r="OX617"/>
      <c r="OY617"/>
      <c r="OZ617"/>
      <c r="PA617"/>
      <c r="PB617"/>
      <c r="PC617"/>
      <c r="PD617"/>
      <c r="PE617"/>
      <c r="PF617"/>
      <c r="PG617"/>
      <c r="PH617"/>
      <c r="PI617"/>
      <c r="PJ617"/>
      <c r="PK617"/>
      <c r="PL617"/>
      <c r="PM617"/>
      <c r="PN617"/>
      <c r="PO617"/>
      <c r="PP617"/>
      <c r="PQ617"/>
      <c r="PR617"/>
      <c r="PS617"/>
      <c r="PT617"/>
      <c r="PU617"/>
      <c r="PV617"/>
      <c r="PW617"/>
      <c r="PX617"/>
      <c r="PY617"/>
      <c r="PZ617"/>
      <c r="QA617"/>
      <c r="QB617"/>
      <c r="QC617"/>
      <c r="QD617"/>
      <c r="QE617"/>
      <c r="QF617"/>
      <c r="QG617"/>
      <c r="QH617"/>
      <c r="QI617"/>
      <c r="QJ617"/>
      <c r="QK617"/>
      <c r="QL617"/>
      <c r="QM617"/>
      <c r="QN617"/>
      <c r="QO617"/>
      <c r="QP617"/>
      <c r="QQ617"/>
      <c r="QR617"/>
      <c r="QS617"/>
      <c r="QT617"/>
      <c r="QU617"/>
      <c r="QV617"/>
      <c r="QW617"/>
      <c r="QX617"/>
      <c r="QY617"/>
      <c r="QZ617"/>
      <c r="RA617"/>
      <c r="RB617"/>
      <c r="RC617"/>
      <c r="RD617"/>
      <c r="RE617"/>
      <c r="RF617"/>
      <c r="RG617"/>
      <c r="RH617"/>
      <c r="RI617"/>
      <c r="RJ617"/>
      <c r="RK617"/>
      <c r="RL617"/>
      <c r="RM617"/>
      <c r="RN617"/>
      <c r="RO617"/>
      <c r="RP617"/>
      <c r="RQ617"/>
      <c r="RR617"/>
      <c r="RS617"/>
      <c r="RT617"/>
      <c r="RU617"/>
      <c r="RV617"/>
      <c r="RW617"/>
      <c r="RX617"/>
      <c r="RY617"/>
      <c r="RZ617"/>
      <c r="SA617"/>
      <c r="SB617"/>
      <c r="SC617"/>
      <c r="SD617"/>
      <c r="SE617"/>
      <c r="SF617"/>
      <c r="SG617"/>
      <c r="SH617"/>
      <c r="SI617"/>
      <c r="SJ617"/>
      <c r="SK617"/>
      <c r="SL617"/>
      <c r="SM617"/>
      <c r="SN617"/>
      <c r="SO617"/>
      <c r="SP617"/>
      <c r="SQ617"/>
      <c r="SR617"/>
      <c r="SS617"/>
      <c r="ST617"/>
      <c r="SU617"/>
      <c r="SV617"/>
      <c r="SW617"/>
      <c r="SX617"/>
      <c r="SY617"/>
      <c r="SZ617"/>
      <c r="TA617"/>
      <c r="TB617"/>
      <c r="TC617"/>
      <c r="TD617"/>
      <c r="TE617"/>
      <c r="TF617"/>
      <c r="TG617"/>
      <c r="TH617"/>
      <c r="TI617"/>
      <c r="TJ617"/>
      <c r="TK617"/>
      <c r="TL617"/>
      <c r="TM617"/>
      <c r="TN617"/>
      <c r="TO617"/>
      <c r="TP617"/>
      <c r="TQ617"/>
      <c r="TR617"/>
      <c r="TS617"/>
      <c r="TT617"/>
      <c r="TU617"/>
      <c r="TV617"/>
      <c r="TW617"/>
      <c r="TX617"/>
      <c r="TY617"/>
      <c r="TZ617"/>
      <c r="UA617"/>
      <c r="UB617"/>
      <c r="UC617"/>
      <c r="UD617"/>
      <c r="UE617"/>
      <c r="UF617"/>
      <c r="UG617"/>
      <c r="UH617"/>
      <c r="UI617"/>
      <c r="UJ617"/>
      <c r="UK617"/>
      <c r="UL617"/>
      <c r="UM617"/>
      <c r="UN617"/>
      <c r="UO617"/>
      <c r="UP617"/>
      <c r="UQ617"/>
      <c r="UR617"/>
      <c r="US617"/>
      <c r="UT617"/>
      <c r="UU617"/>
      <c r="UV617"/>
      <c r="UW617"/>
      <c r="UX617"/>
      <c r="UY617"/>
      <c r="UZ617"/>
      <c r="VA617"/>
      <c r="VB617"/>
      <c r="VC617"/>
      <c r="VD617"/>
      <c r="VE617"/>
      <c r="VF617"/>
      <c r="VG617"/>
      <c r="VH617"/>
      <c r="VI617"/>
      <c r="VJ617"/>
      <c r="VK617"/>
      <c r="VL617"/>
      <c r="VM617"/>
      <c r="VN617"/>
      <c r="VO617"/>
      <c r="VP617"/>
      <c r="VQ617"/>
      <c r="VR617"/>
      <c r="VS617"/>
      <c r="VT617"/>
      <c r="VU617"/>
      <c r="VV617"/>
      <c r="VW617"/>
      <c r="VX617"/>
      <c r="VY617"/>
      <c r="VZ617"/>
      <c r="WA617"/>
      <c r="WB617"/>
      <c r="WC617"/>
      <c r="WD617"/>
      <c r="WE617"/>
      <c r="WF617"/>
      <c r="WG617"/>
      <c r="WH617"/>
      <c r="WI617"/>
      <c r="WJ617"/>
      <c r="WK617"/>
      <c r="WL617"/>
      <c r="WM617"/>
      <c r="WN617"/>
      <c r="WO617"/>
      <c r="WP617"/>
      <c r="WQ617"/>
      <c r="WR617"/>
      <c r="WS617"/>
      <c r="WT617"/>
      <c r="WU617"/>
      <c r="WV617"/>
      <c r="WW617"/>
    </row>
    <row r="618" spans="1:621" s="41" customFormat="1" ht="23.25" hidden="1" customHeight="1" x14ac:dyDescent="0.25">
      <c r="A618" s="715"/>
      <c r="B618" s="725"/>
      <c r="C618" s="601"/>
      <c r="D618" s="601"/>
      <c r="E618" s="601"/>
      <c r="F618" s="288" t="s">
        <v>3411</v>
      </c>
      <c r="G618" s="610"/>
      <c r="H618" s="215" t="s">
        <v>3458</v>
      </c>
      <c r="I618" s="610"/>
      <c r="J618" s="188">
        <v>0</v>
      </c>
      <c r="K618" s="288" t="s">
        <v>3459</v>
      </c>
      <c r="L618" s="288"/>
      <c r="M618" s="288"/>
      <c r="N618" s="288"/>
      <c r="O618" s="288"/>
      <c r="P618" s="288"/>
      <c r="Q618" s="288"/>
      <c r="R618" s="601"/>
      <c r="S618" s="601"/>
      <c r="T618" s="601"/>
      <c r="U618" s="601"/>
      <c r="V618" s="601"/>
      <c r="W618" s="601"/>
      <c r="X618" s="677"/>
      <c r="Y618" s="50">
        <f t="shared" si="89"/>
        <v>0</v>
      </c>
      <c r="Z618"/>
      <c r="AA618"/>
      <c r="AB618"/>
      <c r="AC618"/>
      <c r="AD618"/>
      <c r="AE618"/>
      <c r="AF618"/>
      <c r="AG618"/>
      <c r="AH618"/>
      <c r="AI618"/>
      <c r="AJ618"/>
      <c r="AK618"/>
      <c r="AL618"/>
      <c r="AM618"/>
      <c r="AN618"/>
      <c r="AO618"/>
      <c r="AP618"/>
      <c r="AQ618"/>
      <c r="AR618"/>
      <c r="AS618"/>
      <c r="AT618"/>
      <c r="AU618"/>
      <c r="AV618" s="53"/>
      <c r="AW618" s="53"/>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c r="DY618"/>
      <c r="DZ618"/>
      <c r="EA618"/>
      <c r="EB618"/>
      <c r="EC618"/>
      <c r="ED618"/>
      <c r="EE618"/>
      <c r="EF618"/>
      <c r="EG618"/>
      <c r="EH618"/>
      <c r="EI618"/>
      <c r="EJ618"/>
      <c r="EK618"/>
      <c r="EL618"/>
      <c r="EM618"/>
      <c r="EN618"/>
      <c r="EO618"/>
      <c r="EP618"/>
      <c r="EQ618"/>
      <c r="ER618"/>
      <c r="ES618"/>
      <c r="ET618"/>
      <c r="EU618"/>
      <c r="EV618"/>
      <c r="EW618"/>
      <c r="EX618"/>
      <c r="EY618"/>
      <c r="EZ618"/>
      <c r="FA618"/>
      <c r="FB618"/>
      <c r="FC618"/>
      <c r="FD618"/>
      <c r="FE618"/>
      <c r="FF618"/>
      <c r="FG618"/>
      <c r="FH618"/>
      <c r="FI618"/>
      <c r="FJ618"/>
      <c r="FK618"/>
      <c r="FL618"/>
      <c r="FM618"/>
      <c r="FN618"/>
      <c r="FO618"/>
      <c r="FP618"/>
      <c r="FQ618"/>
      <c r="FR618"/>
      <c r="FS618"/>
      <c r="FT618"/>
      <c r="FU618"/>
      <c r="FV618"/>
      <c r="FW618"/>
      <c r="FX618"/>
      <c r="FY618"/>
      <c r="FZ618"/>
      <c r="GA618"/>
      <c r="GB618"/>
      <c r="GC618"/>
      <c r="GD618"/>
      <c r="GE618"/>
      <c r="GF618"/>
      <c r="GG618"/>
      <c r="GH618"/>
      <c r="GI618"/>
      <c r="GJ618"/>
      <c r="GK618"/>
      <c r="GL618"/>
      <c r="GM618"/>
      <c r="GN618"/>
      <c r="GO618"/>
      <c r="GP618"/>
      <c r="GQ618"/>
      <c r="GR618"/>
      <c r="GS618"/>
      <c r="GT618"/>
      <c r="GU618"/>
      <c r="GV618"/>
      <c r="GW618"/>
      <c r="GX618"/>
      <c r="GY618"/>
      <c r="GZ618"/>
      <c r="HA618"/>
      <c r="HB618"/>
      <c r="HC618"/>
      <c r="HD618"/>
      <c r="HE618"/>
      <c r="HF618"/>
      <c r="HG618"/>
      <c r="HH618"/>
      <c r="HI618"/>
      <c r="HJ618"/>
      <c r="HK618"/>
      <c r="HL618"/>
      <c r="HM618"/>
      <c r="HN618"/>
      <c r="HO618"/>
      <c r="HP618"/>
      <c r="HQ618"/>
      <c r="HR618"/>
      <c r="HS618"/>
      <c r="HT618"/>
      <c r="HU618"/>
      <c r="HV618"/>
      <c r="HW618"/>
      <c r="HX618"/>
      <c r="HY618"/>
      <c r="HZ618"/>
      <c r="IA618"/>
      <c r="IB618"/>
      <c r="IC618"/>
      <c r="ID618"/>
      <c r="IE618"/>
      <c r="IF618"/>
      <c r="IG618"/>
      <c r="IH618"/>
      <c r="II618"/>
      <c r="IJ618"/>
      <c r="IK618"/>
      <c r="IL618"/>
      <c r="IM618"/>
      <c r="IN618"/>
      <c r="IO618"/>
      <c r="IP618"/>
      <c r="IQ618"/>
      <c r="IR618"/>
      <c r="IS618"/>
      <c r="IT618"/>
      <c r="IU618"/>
      <c r="IV618"/>
      <c r="IW618"/>
      <c r="IX618"/>
      <c r="IY618"/>
      <c r="IZ618"/>
      <c r="JA618"/>
      <c r="JB618"/>
      <c r="JC618"/>
      <c r="JD618"/>
      <c r="JE618"/>
      <c r="JF618"/>
      <c r="JG618"/>
      <c r="JH618"/>
      <c r="JI618"/>
      <c r="JJ618"/>
      <c r="JK618"/>
      <c r="JL618"/>
      <c r="JM618"/>
      <c r="JN618"/>
      <c r="JO618"/>
      <c r="JP618"/>
      <c r="JQ618"/>
      <c r="JR618"/>
      <c r="JS618"/>
      <c r="JT618"/>
      <c r="JU618"/>
      <c r="JV618"/>
      <c r="JW618"/>
      <c r="JX618"/>
      <c r="JY618"/>
      <c r="JZ618"/>
      <c r="KA618"/>
      <c r="KB618"/>
      <c r="KC618"/>
      <c r="KD618"/>
      <c r="KE618"/>
      <c r="KF618"/>
      <c r="KG618"/>
      <c r="KH618"/>
      <c r="KI618"/>
      <c r="KJ618"/>
      <c r="KK618"/>
      <c r="KL618"/>
      <c r="KM618"/>
      <c r="KN618"/>
      <c r="KO618"/>
      <c r="KP618"/>
      <c r="KQ618"/>
      <c r="KR618"/>
      <c r="KS618"/>
      <c r="KT618"/>
      <c r="KU618"/>
      <c r="KV618"/>
      <c r="KW618"/>
      <c r="KX618"/>
      <c r="KY618"/>
      <c r="KZ618"/>
      <c r="LA618"/>
      <c r="LB618"/>
      <c r="LC618"/>
      <c r="LD618"/>
      <c r="LE618"/>
      <c r="LF618"/>
      <c r="LG618"/>
      <c r="LH618"/>
      <c r="LI618"/>
      <c r="LJ618"/>
      <c r="LK618"/>
      <c r="LL618"/>
      <c r="LM618"/>
      <c r="LN618"/>
      <c r="LO618"/>
      <c r="LP618"/>
      <c r="LQ618"/>
      <c r="LR618"/>
      <c r="LS618"/>
      <c r="LT618"/>
      <c r="LU618"/>
      <c r="LV618"/>
      <c r="LW618"/>
      <c r="LX618"/>
      <c r="LY618"/>
      <c r="LZ618"/>
      <c r="MA618"/>
      <c r="MB618"/>
      <c r="MC618"/>
      <c r="MD618"/>
      <c r="ME618"/>
      <c r="MF618"/>
      <c r="MG618"/>
      <c r="MH618"/>
      <c r="MI618"/>
      <c r="MJ618"/>
      <c r="MK618"/>
      <c r="ML618"/>
      <c r="MM618"/>
      <c r="MN618"/>
      <c r="MO618"/>
      <c r="MP618"/>
      <c r="MQ618"/>
      <c r="MR618"/>
      <c r="MS618"/>
      <c r="MT618"/>
      <c r="MU618"/>
      <c r="MV618"/>
      <c r="MW618"/>
      <c r="MX618"/>
      <c r="MY618"/>
      <c r="MZ618"/>
      <c r="NA618"/>
      <c r="NB618"/>
      <c r="NC618"/>
      <c r="ND618"/>
      <c r="NE618"/>
      <c r="NF618"/>
      <c r="NG618"/>
      <c r="NH618"/>
      <c r="NI618"/>
      <c r="NJ618"/>
      <c r="NK618"/>
      <c r="NL618"/>
      <c r="NM618"/>
      <c r="NN618"/>
      <c r="NO618"/>
      <c r="NP618"/>
      <c r="NQ618"/>
      <c r="NR618"/>
      <c r="NS618"/>
      <c r="NT618"/>
      <c r="NU618"/>
      <c r="NV618"/>
      <c r="NW618"/>
      <c r="NX618"/>
      <c r="NY618"/>
      <c r="NZ618"/>
      <c r="OA618"/>
      <c r="OB618"/>
      <c r="OC618"/>
      <c r="OD618"/>
      <c r="OE618"/>
      <c r="OF618"/>
      <c r="OG618"/>
      <c r="OH618"/>
      <c r="OI618"/>
      <c r="OJ618"/>
      <c r="OK618"/>
      <c r="OL618"/>
      <c r="OM618"/>
      <c r="ON618"/>
      <c r="OO618"/>
      <c r="OP618"/>
      <c r="OQ618"/>
      <c r="OR618"/>
      <c r="OS618"/>
      <c r="OT618"/>
      <c r="OU618"/>
      <c r="OV618"/>
      <c r="OW618"/>
      <c r="OX618"/>
      <c r="OY618"/>
      <c r="OZ618"/>
      <c r="PA618"/>
      <c r="PB618"/>
      <c r="PC618"/>
      <c r="PD618"/>
      <c r="PE618"/>
      <c r="PF618"/>
      <c r="PG618"/>
      <c r="PH618"/>
      <c r="PI618"/>
      <c r="PJ618"/>
      <c r="PK618"/>
      <c r="PL618"/>
      <c r="PM618"/>
      <c r="PN618"/>
      <c r="PO618"/>
      <c r="PP618"/>
      <c r="PQ618"/>
      <c r="PR618"/>
      <c r="PS618"/>
      <c r="PT618"/>
      <c r="PU618"/>
      <c r="PV618"/>
      <c r="PW618"/>
      <c r="PX618"/>
      <c r="PY618"/>
      <c r="PZ618"/>
      <c r="QA618"/>
      <c r="QB618"/>
      <c r="QC618"/>
      <c r="QD618"/>
      <c r="QE618"/>
      <c r="QF618"/>
      <c r="QG618"/>
      <c r="QH618"/>
      <c r="QI618"/>
      <c r="QJ618"/>
      <c r="QK618"/>
      <c r="QL618"/>
      <c r="QM618"/>
      <c r="QN618"/>
      <c r="QO618"/>
      <c r="QP618"/>
      <c r="QQ618"/>
      <c r="QR618"/>
      <c r="QS618"/>
      <c r="QT618"/>
      <c r="QU618"/>
      <c r="QV618"/>
      <c r="QW618"/>
      <c r="QX618"/>
      <c r="QY618"/>
      <c r="QZ618"/>
      <c r="RA618"/>
      <c r="RB618"/>
      <c r="RC618"/>
      <c r="RD618"/>
      <c r="RE618"/>
      <c r="RF618"/>
      <c r="RG618"/>
      <c r="RH618"/>
      <c r="RI618"/>
      <c r="RJ618"/>
      <c r="RK618"/>
      <c r="RL618"/>
      <c r="RM618"/>
      <c r="RN618"/>
      <c r="RO618"/>
      <c r="RP618"/>
      <c r="RQ618"/>
      <c r="RR618"/>
      <c r="RS618"/>
      <c r="RT618"/>
      <c r="RU618"/>
      <c r="RV618"/>
      <c r="RW618"/>
      <c r="RX618"/>
      <c r="RY618"/>
      <c r="RZ618"/>
      <c r="SA618"/>
      <c r="SB618"/>
      <c r="SC618"/>
      <c r="SD618"/>
      <c r="SE618"/>
      <c r="SF618"/>
      <c r="SG618"/>
      <c r="SH618"/>
      <c r="SI618"/>
      <c r="SJ618"/>
      <c r="SK618"/>
      <c r="SL618"/>
      <c r="SM618"/>
      <c r="SN618"/>
      <c r="SO618"/>
      <c r="SP618"/>
      <c r="SQ618"/>
      <c r="SR618"/>
      <c r="SS618"/>
      <c r="ST618"/>
      <c r="SU618"/>
      <c r="SV618"/>
      <c r="SW618"/>
      <c r="SX618"/>
      <c r="SY618"/>
      <c r="SZ618"/>
      <c r="TA618"/>
      <c r="TB618"/>
      <c r="TC618"/>
      <c r="TD618"/>
      <c r="TE618"/>
      <c r="TF618"/>
      <c r="TG618"/>
      <c r="TH618"/>
      <c r="TI618"/>
      <c r="TJ618"/>
      <c r="TK618"/>
      <c r="TL618"/>
      <c r="TM618"/>
      <c r="TN618"/>
      <c r="TO618"/>
      <c r="TP618"/>
      <c r="TQ618"/>
      <c r="TR618"/>
      <c r="TS618"/>
      <c r="TT618"/>
      <c r="TU618"/>
      <c r="TV618"/>
      <c r="TW618"/>
      <c r="TX618"/>
      <c r="TY618"/>
      <c r="TZ618"/>
      <c r="UA618"/>
      <c r="UB618"/>
      <c r="UC618"/>
      <c r="UD618"/>
      <c r="UE618"/>
      <c r="UF618"/>
      <c r="UG618"/>
      <c r="UH618"/>
      <c r="UI618"/>
      <c r="UJ618"/>
      <c r="UK618"/>
      <c r="UL618"/>
      <c r="UM618"/>
      <c r="UN618"/>
      <c r="UO618"/>
      <c r="UP618"/>
      <c r="UQ618"/>
      <c r="UR618"/>
      <c r="US618"/>
      <c r="UT618"/>
      <c r="UU618"/>
      <c r="UV618"/>
      <c r="UW618"/>
      <c r="UX618"/>
      <c r="UY618"/>
      <c r="UZ618"/>
      <c r="VA618"/>
      <c r="VB618"/>
      <c r="VC618"/>
      <c r="VD618"/>
      <c r="VE618"/>
      <c r="VF618"/>
      <c r="VG618"/>
      <c r="VH618"/>
      <c r="VI618"/>
      <c r="VJ618"/>
      <c r="VK618"/>
      <c r="VL618"/>
      <c r="VM618"/>
      <c r="VN618"/>
      <c r="VO618"/>
      <c r="VP618"/>
      <c r="VQ618"/>
      <c r="VR618"/>
      <c r="VS618"/>
      <c r="VT618"/>
      <c r="VU618"/>
      <c r="VV618"/>
      <c r="VW618"/>
      <c r="VX618"/>
      <c r="VY618"/>
      <c r="VZ618"/>
      <c r="WA618"/>
      <c r="WB618"/>
      <c r="WC618"/>
      <c r="WD618"/>
      <c r="WE618"/>
      <c r="WF618"/>
      <c r="WG618"/>
      <c r="WH618"/>
      <c r="WI618"/>
      <c r="WJ618"/>
      <c r="WK618"/>
      <c r="WL618"/>
      <c r="WM618"/>
      <c r="WN618"/>
      <c r="WO618"/>
      <c r="WP618"/>
      <c r="WQ618"/>
      <c r="WR618"/>
      <c r="WS618"/>
      <c r="WT618"/>
      <c r="WU618"/>
      <c r="WV618"/>
      <c r="WW618"/>
    </row>
    <row r="619" spans="1:621" s="41" customFormat="1" ht="59.25" hidden="1" customHeight="1" x14ac:dyDescent="0.25">
      <c r="A619" s="714">
        <f>A616+1</f>
        <v>477</v>
      </c>
      <c r="B619" s="607" t="s">
        <v>80</v>
      </c>
      <c r="C619" s="608" t="s">
        <v>2913</v>
      </c>
      <c r="D619" s="608" t="s">
        <v>3419</v>
      </c>
      <c r="E619" s="608" t="s">
        <v>3420</v>
      </c>
      <c r="F619" s="288" t="s">
        <v>3421</v>
      </c>
      <c r="G619" s="609">
        <v>44365.291666666664</v>
      </c>
      <c r="H619" s="127">
        <v>44365.3125</v>
      </c>
      <c r="I619" s="609">
        <v>44365.760416666664</v>
      </c>
      <c r="J619" s="188">
        <f>H619-G619</f>
        <v>2.0833333335758653E-2</v>
      </c>
      <c r="K619" s="288" t="s">
        <v>3422</v>
      </c>
      <c r="L619" s="288"/>
      <c r="M619" s="288"/>
      <c r="N619" s="288"/>
      <c r="O619" s="288"/>
      <c r="P619" s="288"/>
      <c r="Q619" s="288"/>
      <c r="R619" s="608" t="s">
        <v>3423</v>
      </c>
      <c r="S619" s="608" t="s">
        <v>3424</v>
      </c>
      <c r="T619" s="608" t="s">
        <v>75</v>
      </c>
      <c r="U619" s="288">
        <v>100</v>
      </c>
      <c r="V619" s="608" t="s">
        <v>76</v>
      </c>
      <c r="W619" s="608">
        <v>1</v>
      </c>
      <c r="X619" s="676">
        <v>315</v>
      </c>
      <c r="Y619" s="50">
        <f t="shared" si="89"/>
        <v>0.50000000005820766</v>
      </c>
      <c r="Z619"/>
      <c r="AA619">
        <v>1</v>
      </c>
      <c r="AB619"/>
      <c r="AC619"/>
      <c r="AD619"/>
      <c r="AE619"/>
      <c r="AF619"/>
      <c r="AG619"/>
      <c r="AH619"/>
      <c r="AI619"/>
      <c r="AJ619"/>
      <c r="AK619"/>
      <c r="AL619"/>
      <c r="AM619"/>
      <c r="AN619"/>
      <c r="AO619"/>
      <c r="AP619"/>
      <c r="AQ619"/>
      <c r="AR619"/>
      <c r="AS619"/>
      <c r="AT619"/>
      <c r="AU619"/>
      <c r="AV619" s="53" t="s">
        <v>89</v>
      </c>
      <c r="AW619" s="53" t="s">
        <v>91</v>
      </c>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c r="DY619"/>
      <c r="DZ619"/>
      <c r="EA619"/>
      <c r="EB619"/>
      <c r="EC619"/>
      <c r="ED619"/>
      <c r="EE619"/>
      <c r="EF619"/>
      <c r="EG619"/>
      <c r="EH619"/>
      <c r="EI619"/>
      <c r="EJ619"/>
      <c r="EK619"/>
      <c r="EL619"/>
      <c r="EM619"/>
      <c r="EN619"/>
      <c r="EO619"/>
      <c r="EP619"/>
      <c r="EQ619"/>
      <c r="ER619"/>
      <c r="ES619"/>
      <c r="ET619"/>
      <c r="EU619"/>
      <c r="EV619"/>
      <c r="EW619"/>
      <c r="EX619"/>
      <c r="EY619"/>
      <c r="EZ619"/>
      <c r="FA619"/>
      <c r="FB619"/>
      <c r="FC619"/>
      <c r="FD619"/>
      <c r="FE619"/>
      <c r="FF619"/>
      <c r="FG619"/>
      <c r="FH619"/>
      <c r="FI619"/>
      <c r="FJ619"/>
      <c r="FK619"/>
      <c r="FL619"/>
      <c r="FM619"/>
      <c r="FN619"/>
      <c r="FO619"/>
      <c r="FP619"/>
      <c r="FQ619"/>
      <c r="FR619"/>
      <c r="FS619"/>
      <c r="FT619"/>
      <c r="FU619"/>
      <c r="FV619"/>
      <c r="FW619"/>
      <c r="FX619"/>
      <c r="FY619"/>
      <c r="FZ619"/>
      <c r="GA619"/>
      <c r="GB619"/>
      <c r="GC619"/>
      <c r="GD619"/>
      <c r="GE619"/>
      <c r="GF619"/>
      <c r="GG619"/>
      <c r="GH619"/>
      <c r="GI619"/>
      <c r="GJ619"/>
      <c r="GK619"/>
      <c r="GL619"/>
      <c r="GM619"/>
      <c r="GN619"/>
      <c r="GO619"/>
      <c r="GP619"/>
      <c r="GQ619"/>
      <c r="GR619"/>
      <c r="GS619"/>
      <c r="GT619"/>
      <c r="GU619"/>
      <c r="GV619"/>
      <c r="GW619"/>
      <c r="GX619"/>
      <c r="GY619"/>
      <c r="GZ619"/>
      <c r="HA619"/>
      <c r="HB619"/>
      <c r="HC619"/>
      <c r="HD619"/>
      <c r="HE619"/>
      <c r="HF619"/>
      <c r="HG619"/>
      <c r="HH619"/>
      <c r="HI619"/>
      <c r="HJ619"/>
      <c r="HK619"/>
      <c r="HL619"/>
      <c r="HM619"/>
      <c r="HN619"/>
      <c r="HO619"/>
      <c r="HP619"/>
      <c r="HQ619"/>
      <c r="HR619"/>
      <c r="HS619"/>
      <c r="HT619"/>
      <c r="HU619"/>
      <c r="HV619"/>
      <c r="HW619"/>
      <c r="HX619"/>
      <c r="HY619"/>
      <c r="HZ619"/>
      <c r="IA619"/>
      <c r="IB619"/>
      <c r="IC619"/>
      <c r="ID619"/>
      <c r="IE619"/>
      <c r="IF619"/>
      <c r="IG619"/>
      <c r="IH619"/>
      <c r="II619"/>
      <c r="IJ619"/>
      <c r="IK619"/>
      <c r="IL619"/>
      <c r="IM619"/>
      <c r="IN619"/>
      <c r="IO619"/>
      <c r="IP619"/>
      <c r="IQ619"/>
      <c r="IR619"/>
      <c r="IS619"/>
      <c r="IT619"/>
      <c r="IU619"/>
      <c r="IV619"/>
      <c r="IW619"/>
      <c r="IX619"/>
      <c r="IY619"/>
      <c r="IZ619"/>
      <c r="JA619"/>
      <c r="JB619"/>
      <c r="JC619"/>
      <c r="JD619"/>
      <c r="JE619"/>
      <c r="JF619"/>
      <c r="JG619"/>
      <c r="JH619"/>
      <c r="JI619"/>
      <c r="JJ619"/>
      <c r="JK619"/>
      <c r="JL619"/>
      <c r="JM619"/>
      <c r="JN619"/>
      <c r="JO619"/>
      <c r="JP619"/>
      <c r="JQ619"/>
      <c r="JR619"/>
      <c r="JS619"/>
      <c r="JT619"/>
      <c r="JU619"/>
      <c r="JV619"/>
      <c r="JW619"/>
      <c r="JX619"/>
      <c r="JY619"/>
      <c r="JZ619"/>
      <c r="KA619"/>
      <c r="KB619"/>
      <c r="KC619"/>
      <c r="KD619"/>
      <c r="KE619"/>
      <c r="KF619"/>
      <c r="KG619"/>
      <c r="KH619"/>
      <c r="KI619"/>
      <c r="KJ619"/>
      <c r="KK619"/>
      <c r="KL619"/>
      <c r="KM619"/>
      <c r="KN619"/>
      <c r="KO619"/>
      <c r="KP619"/>
      <c r="KQ619"/>
      <c r="KR619"/>
      <c r="KS619"/>
      <c r="KT619"/>
      <c r="KU619"/>
      <c r="KV619"/>
      <c r="KW619"/>
      <c r="KX619"/>
      <c r="KY619"/>
      <c r="KZ619"/>
      <c r="LA619"/>
      <c r="LB619"/>
      <c r="LC619"/>
      <c r="LD619"/>
      <c r="LE619"/>
      <c r="LF619"/>
      <c r="LG619"/>
      <c r="LH619"/>
      <c r="LI619"/>
      <c r="LJ619"/>
      <c r="LK619"/>
      <c r="LL619"/>
      <c r="LM619"/>
      <c r="LN619"/>
      <c r="LO619"/>
      <c r="LP619"/>
      <c r="LQ619"/>
      <c r="LR619"/>
      <c r="LS619"/>
      <c r="LT619"/>
      <c r="LU619"/>
      <c r="LV619"/>
      <c r="LW619"/>
      <c r="LX619"/>
      <c r="LY619"/>
      <c r="LZ619"/>
      <c r="MA619"/>
      <c r="MB619"/>
      <c r="MC619"/>
      <c r="MD619"/>
      <c r="ME619"/>
      <c r="MF619"/>
      <c r="MG619"/>
      <c r="MH619"/>
      <c r="MI619"/>
      <c r="MJ619"/>
      <c r="MK619"/>
      <c r="ML619"/>
      <c r="MM619"/>
      <c r="MN619"/>
      <c r="MO619"/>
      <c r="MP619"/>
      <c r="MQ619"/>
      <c r="MR619"/>
      <c r="MS619"/>
      <c r="MT619"/>
      <c r="MU619"/>
      <c r="MV619"/>
      <c r="MW619"/>
      <c r="MX619"/>
      <c r="MY619"/>
      <c r="MZ619"/>
      <c r="NA619"/>
      <c r="NB619"/>
      <c r="NC619"/>
      <c r="ND619"/>
      <c r="NE619"/>
      <c r="NF619"/>
      <c r="NG619"/>
      <c r="NH619"/>
      <c r="NI619"/>
      <c r="NJ619"/>
      <c r="NK619"/>
      <c r="NL619"/>
      <c r="NM619"/>
      <c r="NN619"/>
      <c r="NO619"/>
      <c r="NP619"/>
      <c r="NQ619"/>
      <c r="NR619"/>
      <c r="NS619"/>
      <c r="NT619"/>
      <c r="NU619"/>
      <c r="NV619"/>
      <c r="NW619"/>
      <c r="NX619"/>
      <c r="NY619"/>
      <c r="NZ619"/>
      <c r="OA619"/>
      <c r="OB619"/>
      <c r="OC619"/>
      <c r="OD619"/>
      <c r="OE619"/>
      <c r="OF619"/>
      <c r="OG619"/>
      <c r="OH619"/>
      <c r="OI619"/>
      <c r="OJ619"/>
      <c r="OK619"/>
      <c r="OL619"/>
      <c r="OM619"/>
      <c r="ON619"/>
      <c r="OO619"/>
      <c r="OP619"/>
      <c r="OQ619"/>
      <c r="OR619"/>
      <c r="OS619"/>
      <c r="OT619"/>
      <c r="OU619"/>
      <c r="OV619"/>
      <c r="OW619"/>
      <c r="OX619"/>
      <c r="OY619"/>
      <c r="OZ619"/>
      <c r="PA619"/>
      <c r="PB619"/>
      <c r="PC619"/>
      <c r="PD619"/>
      <c r="PE619"/>
      <c r="PF619"/>
      <c r="PG619"/>
      <c r="PH619"/>
      <c r="PI619"/>
      <c r="PJ619"/>
      <c r="PK619"/>
      <c r="PL619"/>
      <c r="PM619"/>
      <c r="PN619"/>
      <c r="PO619"/>
      <c r="PP619"/>
      <c r="PQ619"/>
      <c r="PR619"/>
      <c r="PS619"/>
      <c r="PT619"/>
      <c r="PU619"/>
      <c r="PV619"/>
      <c r="PW619"/>
      <c r="PX619"/>
      <c r="PY619"/>
      <c r="PZ619"/>
      <c r="QA619"/>
      <c r="QB619"/>
      <c r="QC619"/>
      <c r="QD619"/>
      <c r="QE619"/>
      <c r="QF619"/>
      <c r="QG619"/>
      <c r="QH619"/>
      <c r="QI619"/>
      <c r="QJ619"/>
      <c r="QK619"/>
      <c r="QL619"/>
      <c r="QM619"/>
      <c r="QN619"/>
      <c r="QO619"/>
      <c r="QP619"/>
      <c r="QQ619"/>
      <c r="QR619"/>
      <c r="QS619"/>
      <c r="QT619"/>
      <c r="QU619"/>
      <c r="QV619"/>
      <c r="QW619"/>
      <c r="QX619"/>
      <c r="QY619"/>
      <c r="QZ619"/>
      <c r="RA619"/>
      <c r="RB619"/>
      <c r="RC619"/>
      <c r="RD619"/>
      <c r="RE619"/>
      <c r="RF619"/>
      <c r="RG619"/>
      <c r="RH619"/>
      <c r="RI619"/>
      <c r="RJ619"/>
      <c r="RK619"/>
      <c r="RL619"/>
      <c r="RM619"/>
      <c r="RN619"/>
      <c r="RO619"/>
      <c r="RP619"/>
      <c r="RQ619"/>
      <c r="RR619"/>
      <c r="RS619"/>
      <c r="RT619"/>
      <c r="RU619"/>
      <c r="RV619"/>
      <c r="RW619"/>
      <c r="RX619"/>
      <c r="RY619"/>
      <c r="RZ619"/>
      <c r="SA619"/>
      <c r="SB619"/>
      <c r="SC619"/>
      <c r="SD619"/>
      <c r="SE619"/>
      <c r="SF619"/>
      <c r="SG619"/>
      <c r="SH619"/>
      <c r="SI619"/>
      <c r="SJ619"/>
      <c r="SK619"/>
      <c r="SL619"/>
      <c r="SM619"/>
      <c r="SN619"/>
      <c r="SO619"/>
      <c r="SP619"/>
      <c r="SQ619"/>
      <c r="SR619"/>
      <c r="SS619"/>
      <c r="ST619"/>
      <c r="SU619"/>
      <c r="SV619"/>
      <c r="SW619"/>
      <c r="SX619"/>
      <c r="SY619"/>
      <c r="SZ619"/>
      <c r="TA619"/>
      <c r="TB619"/>
      <c r="TC619"/>
      <c r="TD619"/>
      <c r="TE619"/>
      <c r="TF619"/>
      <c r="TG619"/>
      <c r="TH619"/>
      <c r="TI619"/>
      <c r="TJ619"/>
      <c r="TK619"/>
      <c r="TL619"/>
      <c r="TM619"/>
      <c r="TN619"/>
      <c r="TO619"/>
      <c r="TP619"/>
      <c r="TQ619"/>
      <c r="TR619"/>
      <c r="TS619"/>
      <c r="TT619"/>
      <c r="TU619"/>
      <c r="TV619"/>
      <c r="TW619"/>
      <c r="TX619"/>
      <c r="TY619"/>
      <c r="TZ619"/>
      <c r="UA619"/>
      <c r="UB619"/>
      <c r="UC619"/>
      <c r="UD619"/>
      <c r="UE619"/>
      <c r="UF619"/>
      <c r="UG619"/>
      <c r="UH619"/>
      <c r="UI619"/>
      <c r="UJ619"/>
      <c r="UK619"/>
      <c r="UL619"/>
      <c r="UM619"/>
      <c r="UN619"/>
      <c r="UO619"/>
      <c r="UP619"/>
      <c r="UQ619"/>
      <c r="UR619"/>
      <c r="US619"/>
      <c r="UT619"/>
      <c r="UU619"/>
      <c r="UV619"/>
      <c r="UW619"/>
      <c r="UX619"/>
      <c r="UY619"/>
      <c r="UZ619"/>
      <c r="VA619"/>
      <c r="VB619"/>
      <c r="VC619"/>
      <c r="VD619"/>
      <c r="VE619"/>
      <c r="VF619"/>
      <c r="VG619"/>
      <c r="VH619"/>
      <c r="VI619"/>
      <c r="VJ619"/>
      <c r="VK619"/>
      <c r="VL619"/>
      <c r="VM619"/>
      <c r="VN619"/>
      <c r="VO619"/>
      <c r="VP619"/>
      <c r="VQ619"/>
      <c r="VR619"/>
      <c r="VS619"/>
      <c r="VT619"/>
      <c r="VU619"/>
      <c r="VV619"/>
      <c r="VW619"/>
      <c r="VX619"/>
      <c r="VY619"/>
      <c r="VZ619"/>
      <c r="WA619"/>
      <c r="WB619"/>
      <c r="WC619"/>
      <c r="WD619"/>
      <c r="WE619"/>
      <c r="WF619"/>
      <c r="WG619"/>
      <c r="WH619"/>
      <c r="WI619"/>
      <c r="WJ619"/>
      <c r="WK619"/>
      <c r="WL619"/>
      <c r="WM619"/>
      <c r="WN619"/>
      <c r="WO619"/>
      <c r="WP619"/>
      <c r="WQ619"/>
      <c r="WR619"/>
      <c r="WS619"/>
      <c r="WT619"/>
      <c r="WU619"/>
      <c r="WV619"/>
      <c r="WW619"/>
    </row>
    <row r="620" spans="1:621" s="41" customFormat="1" ht="59.25" hidden="1" customHeight="1" x14ac:dyDescent="0.25">
      <c r="A620" s="715"/>
      <c r="B620" s="599"/>
      <c r="C620" s="601"/>
      <c r="D620" s="601"/>
      <c r="E620" s="601"/>
      <c r="F620" s="288" t="s">
        <v>3425</v>
      </c>
      <c r="G620" s="610"/>
      <c r="H620" s="200" t="s">
        <v>3426</v>
      </c>
      <c r="I620" s="603"/>
      <c r="J620" s="188">
        <v>0.1111111111111111</v>
      </c>
      <c r="K620" s="288" t="s">
        <v>3427</v>
      </c>
      <c r="L620" s="288"/>
      <c r="M620" s="288"/>
      <c r="N620" s="288"/>
      <c r="O620" s="288"/>
      <c r="P620" s="288"/>
      <c r="Q620" s="288"/>
      <c r="R620" s="601"/>
      <c r="S620" s="601"/>
      <c r="T620" s="601"/>
      <c r="U620" s="288">
        <v>100</v>
      </c>
      <c r="V620" s="601"/>
      <c r="W620" s="601"/>
      <c r="X620" s="677"/>
      <c r="Y620" s="50">
        <f t="shared" si="89"/>
        <v>2.6666666666666665</v>
      </c>
      <c r="Z620"/>
      <c r="AA620"/>
      <c r="AB620"/>
      <c r="AC620"/>
      <c r="AD620"/>
      <c r="AE620"/>
      <c r="AF620"/>
      <c r="AG620"/>
      <c r="AH620"/>
      <c r="AI620"/>
      <c r="AJ620"/>
      <c r="AK620"/>
      <c r="AL620"/>
      <c r="AM620"/>
      <c r="AN620"/>
      <c r="AO620"/>
      <c r="AP620"/>
      <c r="AQ620"/>
      <c r="AR620"/>
      <c r="AS620"/>
      <c r="AT620"/>
      <c r="AU620"/>
      <c r="AV620" s="53"/>
      <c r="AW620" s="53"/>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c r="DY620"/>
      <c r="DZ620"/>
      <c r="EA620"/>
      <c r="EB620"/>
      <c r="EC620"/>
      <c r="ED620"/>
      <c r="EE620"/>
      <c r="EF620"/>
      <c r="EG620"/>
      <c r="EH620"/>
      <c r="EI620"/>
      <c r="EJ620"/>
      <c r="EK620"/>
      <c r="EL620"/>
      <c r="EM620"/>
      <c r="EN620"/>
      <c r="EO620"/>
      <c r="EP620"/>
      <c r="EQ620"/>
      <c r="ER620"/>
      <c r="ES620"/>
      <c r="ET620"/>
      <c r="EU620"/>
      <c r="EV620"/>
      <c r="EW620"/>
      <c r="EX620"/>
      <c r="EY620"/>
      <c r="EZ620"/>
      <c r="FA620"/>
      <c r="FB620"/>
      <c r="FC620"/>
      <c r="FD620"/>
      <c r="FE620"/>
      <c r="FF620"/>
      <c r="FG620"/>
      <c r="FH620"/>
      <c r="FI620"/>
      <c r="FJ620"/>
      <c r="FK620"/>
      <c r="FL620"/>
      <c r="FM620"/>
      <c r="FN620"/>
      <c r="FO620"/>
      <c r="FP620"/>
      <c r="FQ620"/>
      <c r="FR620"/>
      <c r="FS620"/>
      <c r="FT620"/>
      <c r="FU620"/>
      <c r="FV620"/>
      <c r="FW620"/>
      <c r="FX620"/>
      <c r="FY620"/>
      <c r="FZ620"/>
      <c r="GA620"/>
      <c r="GB620"/>
      <c r="GC620"/>
      <c r="GD620"/>
      <c r="GE620"/>
      <c r="GF620"/>
      <c r="GG620"/>
      <c r="GH620"/>
      <c r="GI620"/>
      <c r="GJ620"/>
      <c r="GK620"/>
      <c r="GL620"/>
      <c r="GM620"/>
      <c r="GN620"/>
      <c r="GO620"/>
      <c r="GP620"/>
      <c r="GQ620"/>
      <c r="GR620"/>
      <c r="GS620"/>
      <c r="GT620"/>
      <c r="GU620"/>
      <c r="GV620"/>
      <c r="GW620"/>
      <c r="GX620"/>
      <c r="GY620"/>
      <c r="GZ620"/>
      <c r="HA620"/>
      <c r="HB620"/>
      <c r="HC620"/>
      <c r="HD620"/>
      <c r="HE620"/>
      <c r="HF620"/>
      <c r="HG620"/>
      <c r="HH620"/>
      <c r="HI620"/>
      <c r="HJ620"/>
      <c r="HK620"/>
      <c r="HL620"/>
      <c r="HM620"/>
      <c r="HN620"/>
      <c r="HO620"/>
      <c r="HP620"/>
      <c r="HQ620"/>
      <c r="HR620"/>
      <c r="HS620"/>
      <c r="HT620"/>
      <c r="HU620"/>
      <c r="HV620"/>
      <c r="HW620"/>
      <c r="HX620"/>
      <c r="HY620"/>
      <c r="HZ620"/>
      <c r="IA620"/>
      <c r="IB620"/>
      <c r="IC620"/>
      <c r="ID620"/>
      <c r="IE620"/>
      <c r="IF620"/>
      <c r="IG620"/>
      <c r="IH620"/>
      <c r="II620"/>
      <c r="IJ620"/>
      <c r="IK620"/>
      <c r="IL620"/>
      <c r="IM620"/>
      <c r="IN620"/>
      <c r="IO620"/>
      <c r="IP620"/>
      <c r="IQ620"/>
      <c r="IR620"/>
      <c r="IS620"/>
      <c r="IT620"/>
      <c r="IU620"/>
      <c r="IV620"/>
      <c r="IW620"/>
      <c r="IX620"/>
      <c r="IY620"/>
      <c r="IZ620"/>
      <c r="JA620"/>
      <c r="JB620"/>
      <c r="JC620"/>
      <c r="JD620"/>
      <c r="JE620"/>
      <c r="JF620"/>
      <c r="JG620"/>
      <c r="JH620"/>
      <c r="JI620"/>
      <c r="JJ620"/>
      <c r="JK620"/>
      <c r="JL620"/>
      <c r="JM620"/>
      <c r="JN620"/>
      <c r="JO620"/>
      <c r="JP620"/>
      <c r="JQ620"/>
      <c r="JR620"/>
      <c r="JS620"/>
      <c r="JT620"/>
      <c r="JU620"/>
      <c r="JV620"/>
      <c r="JW620"/>
      <c r="JX620"/>
      <c r="JY620"/>
      <c r="JZ620"/>
      <c r="KA620"/>
      <c r="KB620"/>
      <c r="KC620"/>
      <c r="KD620"/>
      <c r="KE620"/>
      <c r="KF620"/>
      <c r="KG620"/>
      <c r="KH620"/>
      <c r="KI620"/>
      <c r="KJ620"/>
      <c r="KK620"/>
      <c r="KL620"/>
      <c r="KM620"/>
      <c r="KN620"/>
      <c r="KO620"/>
      <c r="KP620"/>
      <c r="KQ620"/>
      <c r="KR620"/>
      <c r="KS620"/>
      <c r="KT620"/>
      <c r="KU620"/>
      <c r="KV620"/>
      <c r="KW620"/>
      <c r="KX620"/>
      <c r="KY620"/>
      <c r="KZ620"/>
      <c r="LA620"/>
      <c r="LB620"/>
      <c r="LC620"/>
      <c r="LD620"/>
      <c r="LE620"/>
      <c r="LF620"/>
      <c r="LG620"/>
      <c r="LH620"/>
      <c r="LI620"/>
      <c r="LJ620"/>
      <c r="LK620"/>
      <c r="LL620"/>
      <c r="LM620"/>
      <c r="LN620"/>
      <c r="LO620"/>
      <c r="LP620"/>
      <c r="LQ620"/>
      <c r="LR620"/>
      <c r="LS620"/>
      <c r="LT620"/>
      <c r="LU620"/>
      <c r="LV620"/>
      <c r="LW620"/>
      <c r="LX620"/>
      <c r="LY620"/>
      <c r="LZ620"/>
      <c r="MA620"/>
      <c r="MB620"/>
      <c r="MC620"/>
      <c r="MD620"/>
      <c r="ME620"/>
      <c r="MF620"/>
      <c r="MG620"/>
      <c r="MH620"/>
      <c r="MI620"/>
      <c r="MJ620"/>
      <c r="MK620"/>
      <c r="ML620"/>
      <c r="MM620"/>
      <c r="MN620"/>
      <c r="MO620"/>
      <c r="MP620"/>
      <c r="MQ620"/>
      <c r="MR620"/>
      <c r="MS620"/>
      <c r="MT620"/>
      <c r="MU620"/>
      <c r="MV620"/>
      <c r="MW620"/>
      <c r="MX620"/>
      <c r="MY620"/>
      <c r="MZ620"/>
      <c r="NA620"/>
      <c r="NB620"/>
      <c r="NC620"/>
      <c r="ND620"/>
      <c r="NE620"/>
      <c r="NF620"/>
      <c r="NG620"/>
      <c r="NH620"/>
      <c r="NI620"/>
      <c r="NJ620"/>
      <c r="NK620"/>
      <c r="NL620"/>
      <c r="NM620"/>
      <c r="NN620"/>
      <c r="NO620"/>
      <c r="NP620"/>
      <c r="NQ620"/>
      <c r="NR620"/>
      <c r="NS620"/>
      <c r="NT620"/>
      <c r="NU620"/>
      <c r="NV620"/>
      <c r="NW620"/>
      <c r="NX620"/>
      <c r="NY620"/>
      <c r="NZ620"/>
      <c r="OA620"/>
      <c r="OB620"/>
      <c r="OC620"/>
      <c r="OD620"/>
      <c r="OE620"/>
      <c r="OF620"/>
      <c r="OG620"/>
      <c r="OH620"/>
      <c r="OI620"/>
      <c r="OJ620"/>
      <c r="OK620"/>
      <c r="OL620"/>
      <c r="OM620"/>
      <c r="ON620"/>
      <c r="OO620"/>
      <c r="OP620"/>
      <c r="OQ620"/>
      <c r="OR620"/>
      <c r="OS620"/>
      <c r="OT620"/>
      <c r="OU620"/>
      <c r="OV620"/>
      <c r="OW620"/>
      <c r="OX620"/>
      <c r="OY620"/>
      <c r="OZ620"/>
      <c r="PA620"/>
      <c r="PB620"/>
      <c r="PC620"/>
      <c r="PD620"/>
      <c r="PE620"/>
      <c r="PF620"/>
      <c r="PG620"/>
      <c r="PH620"/>
      <c r="PI620"/>
      <c r="PJ620"/>
      <c r="PK620"/>
      <c r="PL620"/>
      <c r="PM620"/>
      <c r="PN620"/>
      <c r="PO620"/>
      <c r="PP620"/>
      <c r="PQ620"/>
      <c r="PR620"/>
      <c r="PS620"/>
      <c r="PT620"/>
      <c r="PU620"/>
      <c r="PV620"/>
      <c r="PW620"/>
      <c r="PX620"/>
      <c r="PY620"/>
      <c r="PZ620"/>
      <c r="QA620"/>
      <c r="QB620"/>
      <c r="QC620"/>
      <c r="QD620"/>
      <c r="QE620"/>
      <c r="QF620"/>
      <c r="QG620"/>
      <c r="QH620"/>
      <c r="QI620"/>
      <c r="QJ620"/>
      <c r="QK620"/>
      <c r="QL620"/>
      <c r="QM620"/>
      <c r="QN620"/>
      <c r="QO620"/>
      <c r="QP620"/>
      <c r="QQ620"/>
      <c r="QR620"/>
      <c r="QS620"/>
      <c r="QT620"/>
      <c r="QU620"/>
      <c r="QV620"/>
      <c r="QW620"/>
      <c r="QX620"/>
      <c r="QY620"/>
      <c r="QZ620"/>
      <c r="RA620"/>
      <c r="RB620"/>
      <c r="RC620"/>
      <c r="RD620"/>
      <c r="RE620"/>
      <c r="RF620"/>
      <c r="RG620"/>
      <c r="RH620"/>
      <c r="RI620"/>
      <c r="RJ620"/>
      <c r="RK620"/>
      <c r="RL620"/>
      <c r="RM620"/>
      <c r="RN620"/>
      <c r="RO620"/>
      <c r="RP620"/>
      <c r="RQ620"/>
      <c r="RR620"/>
      <c r="RS620"/>
      <c r="RT620"/>
      <c r="RU620"/>
      <c r="RV620"/>
      <c r="RW620"/>
      <c r="RX620"/>
      <c r="RY620"/>
      <c r="RZ620"/>
      <c r="SA620"/>
      <c r="SB620"/>
      <c r="SC620"/>
      <c r="SD620"/>
      <c r="SE620"/>
      <c r="SF620"/>
      <c r="SG620"/>
      <c r="SH620"/>
      <c r="SI620"/>
      <c r="SJ620"/>
      <c r="SK620"/>
      <c r="SL620"/>
      <c r="SM620"/>
      <c r="SN620"/>
      <c r="SO620"/>
      <c r="SP620"/>
      <c r="SQ620"/>
      <c r="SR620"/>
      <c r="SS620"/>
      <c r="ST620"/>
      <c r="SU620"/>
      <c r="SV620"/>
      <c r="SW620"/>
      <c r="SX620"/>
      <c r="SY620"/>
      <c r="SZ620"/>
      <c r="TA620"/>
      <c r="TB620"/>
      <c r="TC620"/>
      <c r="TD620"/>
      <c r="TE620"/>
      <c r="TF620"/>
      <c r="TG620"/>
      <c r="TH620"/>
      <c r="TI620"/>
      <c r="TJ620"/>
      <c r="TK620"/>
      <c r="TL620"/>
      <c r="TM620"/>
      <c r="TN620"/>
      <c r="TO620"/>
      <c r="TP620"/>
      <c r="TQ620"/>
      <c r="TR620"/>
      <c r="TS620"/>
      <c r="TT620"/>
      <c r="TU620"/>
      <c r="TV620"/>
      <c r="TW620"/>
      <c r="TX620"/>
      <c r="TY620"/>
      <c r="TZ620"/>
      <c r="UA620"/>
      <c r="UB620"/>
      <c r="UC620"/>
      <c r="UD620"/>
      <c r="UE620"/>
      <c r="UF620"/>
      <c r="UG620"/>
      <c r="UH620"/>
      <c r="UI620"/>
      <c r="UJ620"/>
      <c r="UK620"/>
      <c r="UL620"/>
      <c r="UM620"/>
      <c r="UN620"/>
      <c r="UO620"/>
      <c r="UP620"/>
      <c r="UQ620"/>
      <c r="UR620"/>
      <c r="US620"/>
      <c r="UT620"/>
      <c r="UU620"/>
      <c r="UV620"/>
      <c r="UW620"/>
      <c r="UX620"/>
      <c r="UY620"/>
      <c r="UZ620"/>
      <c r="VA620"/>
      <c r="VB620"/>
      <c r="VC620"/>
      <c r="VD620"/>
      <c r="VE620"/>
      <c r="VF620"/>
      <c r="VG620"/>
      <c r="VH620"/>
      <c r="VI620"/>
      <c r="VJ620"/>
      <c r="VK620"/>
      <c r="VL620"/>
      <c r="VM620"/>
      <c r="VN620"/>
      <c r="VO620"/>
      <c r="VP620"/>
      <c r="VQ620"/>
      <c r="VR620"/>
      <c r="VS620"/>
      <c r="VT620"/>
      <c r="VU620"/>
      <c r="VV620"/>
      <c r="VW620"/>
      <c r="VX620"/>
      <c r="VY620"/>
      <c r="VZ620"/>
      <c r="WA620"/>
      <c r="WB620"/>
      <c r="WC620"/>
      <c r="WD620"/>
      <c r="WE620"/>
      <c r="WF620"/>
      <c r="WG620"/>
      <c r="WH620"/>
      <c r="WI620"/>
      <c r="WJ620"/>
      <c r="WK620"/>
      <c r="WL620"/>
      <c r="WM620"/>
      <c r="WN620"/>
      <c r="WO620"/>
      <c r="WP620"/>
      <c r="WQ620"/>
      <c r="WR620"/>
      <c r="WS620"/>
      <c r="WT620"/>
      <c r="WU620"/>
      <c r="WV620"/>
      <c r="WW620"/>
    </row>
    <row r="621" spans="1:621" s="41" customFormat="1" ht="189" hidden="1" customHeight="1" x14ac:dyDescent="0.25">
      <c r="A621" s="4">
        <f>A619+1</f>
        <v>478</v>
      </c>
      <c r="B621" s="315" t="s">
        <v>80</v>
      </c>
      <c r="C621" s="288" t="s">
        <v>3428</v>
      </c>
      <c r="D621" s="288" t="s">
        <v>3429</v>
      </c>
      <c r="E621" s="288" t="s">
        <v>3430</v>
      </c>
      <c r="F621" s="288" t="s">
        <v>3431</v>
      </c>
      <c r="G621" s="289">
        <v>44365.722222222219</v>
      </c>
      <c r="H621" s="58">
        <v>44365.732638888891</v>
      </c>
      <c r="I621" s="318">
        <v>44368.541666666664</v>
      </c>
      <c r="J621" s="188">
        <f t="shared" ref="J621" si="93">H621-G621</f>
        <v>1.0416666671517305E-2</v>
      </c>
      <c r="K621" s="299" t="s">
        <v>3432</v>
      </c>
      <c r="L621" s="299"/>
      <c r="M621" s="299"/>
      <c r="N621" s="299"/>
      <c r="O621" s="299">
        <v>1</v>
      </c>
      <c r="P621" s="299"/>
      <c r="Q621" s="299"/>
      <c r="R621" s="288" t="s">
        <v>3433</v>
      </c>
      <c r="S621" s="299" t="s">
        <v>3506</v>
      </c>
      <c r="T621" s="299" t="s">
        <v>75</v>
      </c>
      <c r="U621" s="299">
        <v>50</v>
      </c>
      <c r="V621" s="288" t="s">
        <v>76</v>
      </c>
      <c r="W621" s="288">
        <v>1</v>
      </c>
      <c r="X621" s="331">
        <v>316</v>
      </c>
      <c r="Y621" s="50">
        <f t="shared" si="89"/>
        <v>0.25000000011641532</v>
      </c>
      <c r="Z621"/>
      <c r="AA621">
        <v>1</v>
      </c>
      <c r="AB621"/>
      <c r="AC621"/>
      <c r="AD621"/>
      <c r="AE621"/>
      <c r="AF621"/>
      <c r="AG621"/>
      <c r="AH621"/>
      <c r="AI621"/>
      <c r="AJ621"/>
      <c r="AK621"/>
      <c r="AL621"/>
      <c r="AM621"/>
      <c r="AN621"/>
      <c r="AO621"/>
      <c r="AP621"/>
      <c r="AQ621"/>
      <c r="AR621"/>
      <c r="AS621"/>
      <c r="AT621"/>
      <c r="AU621"/>
      <c r="AV621" s="53" t="s">
        <v>89</v>
      </c>
      <c r="AW621" s="53" t="s">
        <v>91</v>
      </c>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c r="DY621"/>
      <c r="DZ621"/>
      <c r="EA621"/>
      <c r="EB621"/>
      <c r="EC621"/>
      <c r="ED621"/>
      <c r="EE621"/>
      <c r="EF621"/>
      <c r="EG621"/>
      <c r="EH621"/>
      <c r="EI621"/>
      <c r="EJ621"/>
      <c r="EK621"/>
      <c r="EL621"/>
      <c r="EM621"/>
      <c r="EN621"/>
      <c r="EO621"/>
      <c r="EP621"/>
      <c r="EQ621"/>
      <c r="ER621"/>
      <c r="ES621"/>
      <c r="ET621"/>
      <c r="EU621"/>
      <c r="EV621"/>
      <c r="EW621"/>
      <c r="EX621"/>
      <c r="EY621"/>
      <c r="EZ621"/>
      <c r="FA621"/>
      <c r="FB621"/>
      <c r="FC621"/>
      <c r="FD621"/>
      <c r="FE621"/>
      <c r="FF621"/>
      <c r="FG621"/>
      <c r="FH621"/>
      <c r="FI621"/>
      <c r="FJ621"/>
      <c r="FK621"/>
      <c r="FL621"/>
      <c r="FM621"/>
      <c r="FN621"/>
      <c r="FO621"/>
      <c r="FP621"/>
      <c r="FQ621"/>
      <c r="FR621"/>
      <c r="FS621"/>
      <c r="FT621"/>
      <c r="FU621"/>
      <c r="FV621"/>
      <c r="FW621"/>
      <c r="FX621"/>
      <c r="FY621"/>
      <c r="FZ621"/>
      <c r="GA621"/>
      <c r="GB621"/>
      <c r="GC621"/>
      <c r="GD621"/>
      <c r="GE621"/>
      <c r="GF621"/>
      <c r="GG621"/>
      <c r="GH621"/>
      <c r="GI621"/>
      <c r="GJ621"/>
      <c r="GK621"/>
      <c r="GL621"/>
      <c r="GM621"/>
      <c r="GN621"/>
      <c r="GO621"/>
      <c r="GP621"/>
      <c r="GQ621"/>
      <c r="GR621"/>
      <c r="GS621"/>
      <c r="GT621"/>
      <c r="GU621"/>
      <c r="GV621"/>
      <c r="GW621"/>
      <c r="GX621"/>
      <c r="GY621"/>
      <c r="GZ621"/>
      <c r="HA621"/>
      <c r="HB621"/>
      <c r="HC621"/>
      <c r="HD621"/>
      <c r="HE621"/>
      <c r="HF621"/>
      <c r="HG621"/>
      <c r="HH621"/>
      <c r="HI621"/>
      <c r="HJ621"/>
      <c r="HK621"/>
      <c r="HL621"/>
      <c r="HM621"/>
      <c r="HN621"/>
      <c r="HO621"/>
      <c r="HP621"/>
      <c r="HQ621"/>
      <c r="HR621"/>
      <c r="HS621"/>
      <c r="HT621"/>
      <c r="HU621"/>
      <c r="HV621"/>
      <c r="HW621"/>
      <c r="HX621"/>
      <c r="HY621"/>
      <c r="HZ621"/>
      <c r="IA621"/>
      <c r="IB621"/>
      <c r="IC621"/>
      <c r="ID621"/>
      <c r="IE621"/>
      <c r="IF621"/>
      <c r="IG621"/>
      <c r="IH621"/>
      <c r="II621"/>
      <c r="IJ621"/>
      <c r="IK621"/>
      <c r="IL621"/>
      <c r="IM621"/>
      <c r="IN621"/>
      <c r="IO621"/>
      <c r="IP621"/>
      <c r="IQ621"/>
      <c r="IR621"/>
      <c r="IS621"/>
      <c r="IT621"/>
      <c r="IU621"/>
      <c r="IV621"/>
      <c r="IW621"/>
      <c r="IX621"/>
      <c r="IY621"/>
      <c r="IZ621"/>
      <c r="JA621"/>
      <c r="JB621"/>
      <c r="JC621"/>
      <c r="JD621"/>
      <c r="JE621"/>
      <c r="JF621"/>
      <c r="JG621"/>
      <c r="JH621"/>
      <c r="JI621"/>
      <c r="JJ621"/>
      <c r="JK621"/>
      <c r="JL621"/>
      <c r="JM621"/>
      <c r="JN621"/>
      <c r="JO621"/>
      <c r="JP621"/>
      <c r="JQ621"/>
      <c r="JR621"/>
      <c r="JS621"/>
      <c r="JT621"/>
      <c r="JU621"/>
      <c r="JV621"/>
      <c r="JW621"/>
      <c r="JX621"/>
      <c r="JY621"/>
      <c r="JZ621"/>
      <c r="KA621"/>
      <c r="KB621"/>
      <c r="KC621"/>
      <c r="KD621"/>
      <c r="KE621"/>
      <c r="KF621"/>
      <c r="KG621"/>
      <c r="KH621"/>
      <c r="KI621"/>
      <c r="KJ621"/>
      <c r="KK621"/>
      <c r="KL621"/>
      <c r="KM621"/>
      <c r="KN621"/>
      <c r="KO621"/>
      <c r="KP621"/>
      <c r="KQ621"/>
      <c r="KR621"/>
      <c r="KS621"/>
      <c r="KT621"/>
      <c r="KU621"/>
      <c r="KV621"/>
      <c r="KW621"/>
      <c r="KX621"/>
      <c r="KY621"/>
      <c r="KZ621"/>
      <c r="LA621"/>
      <c r="LB621"/>
      <c r="LC621"/>
      <c r="LD621"/>
      <c r="LE621"/>
      <c r="LF621"/>
      <c r="LG621"/>
      <c r="LH621"/>
      <c r="LI621"/>
      <c r="LJ621"/>
      <c r="LK621"/>
      <c r="LL621"/>
      <c r="LM621"/>
      <c r="LN621"/>
      <c r="LO621"/>
      <c r="LP621"/>
      <c r="LQ621"/>
      <c r="LR621"/>
      <c r="LS621"/>
      <c r="LT621"/>
      <c r="LU621"/>
      <c r="LV621"/>
      <c r="LW621"/>
      <c r="LX621"/>
      <c r="LY621"/>
      <c r="LZ621"/>
      <c r="MA621"/>
      <c r="MB621"/>
      <c r="MC621"/>
      <c r="MD621"/>
      <c r="ME621"/>
      <c r="MF621"/>
      <c r="MG621"/>
      <c r="MH621"/>
      <c r="MI621"/>
      <c r="MJ621"/>
      <c r="MK621"/>
      <c r="ML621"/>
      <c r="MM621"/>
      <c r="MN621"/>
      <c r="MO621"/>
      <c r="MP621"/>
      <c r="MQ621"/>
      <c r="MR621"/>
      <c r="MS621"/>
      <c r="MT621"/>
      <c r="MU621"/>
      <c r="MV621"/>
      <c r="MW621"/>
      <c r="MX621"/>
      <c r="MY621"/>
      <c r="MZ621"/>
      <c r="NA621"/>
      <c r="NB621"/>
      <c r="NC621"/>
      <c r="ND621"/>
      <c r="NE621"/>
      <c r="NF621"/>
      <c r="NG621"/>
      <c r="NH621"/>
      <c r="NI621"/>
      <c r="NJ621"/>
      <c r="NK621"/>
      <c r="NL621"/>
      <c r="NM621"/>
      <c r="NN621"/>
      <c r="NO621"/>
      <c r="NP621"/>
      <c r="NQ621"/>
      <c r="NR621"/>
      <c r="NS621"/>
      <c r="NT621"/>
      <c r="NU621"/>
      <c r="NV621"/>
      <c r="NW621"/>
      <c r="NX621"/>
      <c r="NY621"/>
      <c r="NZ621"/>
      <c r="OA621"/>
      <c r="OB621"/>
      <c r="OC621"/>
      <c r="OD621"/>
      <c r="OE621"/>
      <c r="OF621"/>
      <c r="OG621"/>
      <c r="OH621"/>
      <c r="OI621"/>
      <c r="OJ621"/>
      <c r="OK621"/>
      <c r="OL621"/>
      <c r="OM621"/>
      <c r="ON621"/>
      <c r="OO621"/>
      <c r="OP621"/>
      <c r="OQ621"/>
      <c r="OR621"/>
      <c r="OS621"/>
      <c r="OT621"/>
      <c r="OU621"/>
      <c r="OV621"/>
      <c r="OW621"/>
      <c r="OX621"/>
      <c r="OY621"/>
      <c r="OZ621"/>
      <c r="PA621"/>
      <c r="PB621"/>
      <c r="PC621"/>
      <c r="PD621"/>
      <c r="PE621"/>
      <c r="PF621"/>
      <c r="PG621"/>
      <c r="PH621"/>
      <c r="PI621"/>
      <c r="PJ621"/>
      <c r="PK621"/>
      <c r="PL621"/>
      <c r="PM621"/>
      <c r="PN621"/>
      <c r="PO621"/>
      <c r="PP621"/>
      <c r="PQ621"/>
      <c r="PR621"/>
      <c r="PS621"/>
      <c r="PT621"/>
      <c r="PU621"/>
      <c r="PV621"/>
      <c r="PW621"/>
      <c r="PX621"/>
      <c r="PY621"/>
      <c r="PZ621"/>
      <c r="QA621"/>
      <c r="QB621"/>
      <c r="QC621"/>
      <c r="QD621"/>
      <c r="QE621"/>
      <c r="QF621"/>
      <c r="QG621"/>
      <c r="QH621"/>
      <c r="QI621"/>
      <c r="QJ621"/>
      <c r="QK621"/>
      <c r="QL621"/>
      <c r="QM621"/>
      <c r="QN621"/>
      <c r="QO621"/>
      <c r="QP621"/>
      <c r="QQ621"/>
      <c r="QR621"/>
      <c r="QS621"/>
      <c r="QT621"/>
      <c r="QU621"/>
      <c r="QV621"/>
      <c r="QW621"/>
      <c r="QX621"/>
      <c r="QY621"/>
      <c r="QZ621"/>
      <c r="RA621"/>
      <c r="RB621"/>
      <c r="RC621"/>
      <c r="RD621"/>
      <c r="RE621"/>
      <c r="RF621"/>
      <c r="RG621"/>
      <c r="RH621"/>
      <c r="RI621"/>
      <c r="RJ621"/>
      <c r="RK621"/>
      <c r="RL621"/>
      <c r="RM621"/>
      <c r="RN621"/>
      <c r="RO621"/>
      <c r="RP621"/>
      <c r="RQ621"/>
      <c r="RR621"/>
      <c r="RS621"/>
      <c r="RT621"/>
      <c r="RU621"/>
      <c r="RV621"/>
      <c r="RW621"/>
      <c r="RX621"/>
      <c r="RY621"/>
      <c r="RZ621"/>
      <c r="SA621"/>
      <c r="SB621"/>
      <c r="SC621"/>
      <c r="SD621"/>
      <c r="SE621"/>
      <c r="SF621"/>
      <c r="SG621"/>
      <c r="SH621"/>
      <c r="SI621"/>
      <c r="SJ621"/>
      <c r="SK621"/>
      <c r="SL621"/>
      <c r="SM621"/>
      <c r="SN621"/>
      <c r="SO621"/>
      <c r="SP621"/>
      <c r="SQ621"/>
      <c r="SR621"/>
      <c r="SS621"/>
      <c r="ST621"/>
      <c r="SU621"/>
      <c r="SV621"/>
      <c r="SW621"/>
      <c r="SX621"/>
      <c r="SY621"/>
      <c r="SZ621"/>
      <c r="TA621"/>
      <c r="TB621"/>
      <c r="TC621"/>
      <c r="TD621"/>
      <c r="TE621"/>
      <c r="TF621"/>
      <c r="TG621"/>
      <c r="TH621"/>
      <c r="TI621"/>
      <c r="TJ621"/>
      <c r="TK621"/>
      <c r="TL621"/>
      <c r="TM621"/>
      <c r="TN621"/>
      <c r="TO621"/>
      <c r="TP621"/>
      <c r="TQ621"/>
      <c r="TR621"/>
      <c r="TS621"/>
      <c r="TT621"/>
      <c r="TU621"/>
      <c r="TV621"/>
      <c r="TW621"/>
      <c r="TX621"/>
      <c r="TY621"/>
      <c r="TZ621"/>
      <c r="UA621"/>
      <c r="UB621"/>
      <c r="UC621"/>
      <c r="UD621"/>
      <c r="UE621"/>
      <c r="UF621"/>
      <c r="UG621"/>
      <c r="UH621"/>
      <c r="UI621"/>
      <c r="UJ621"/>
      <c r="UK621"/>
      <c r="UL621"/>
      <c r="UM621"/>
      <c r="UN621"/>
      <c r="UO621"/>
      <c r="UP621"/>
      <c r="UQ621"/>
      <c r="UR621"/>
      <c r="US621"/>
      <c r="UT621"/>
      <c r="UU621"/>
      <c r="UV621"/>
      <c r="UW621"/>
      <c r="UX621"/>
      <c r="UY621"/>
      <c r="UZ621"/>
      <c r="VA621"/>
      <c r="VB621"/>
      <c r="VC621"/>
      <c r="VD621"/>
      <c r="VE621"/>
      <c r="VF621"/>
      <c r="VG621"/>
      <c r="VH621"/>
      <c r="VI621"/>
      <c r="VJ621"/>
      <c r="VK621"/>
      <c r="VL621"/>
      <c r="VM621"/>
      <c r="VN621"/>
      <c r="VO621"/>
      <c r="VP621"/>
      <c r="VQ621"/>
      <c r="VR621"/>
      <c r="VS621"/>
      <c r="VT621"/>
      <c r="VU621"/>
      <c r="VV621"/>
      <c r="VW621"/>
      <c r="VX621"/>
      <c r="VY621"/>
      <c r="VZ621"/>
      <c r="WA621"/>
      <c r="WB621"/>
      <c r="WC621"/>
      <c r="WD621"/>
      <c r="WE621"/>
      <c r="WF621"/>
      <c r="WG621"/>
      <c r="WH621"/>
      <c r="WI621"/>
      <c r="WJ621"/>
      <c r="WK621"/>
      <c r="WL621"/>
      <c r="WM621"/>
      <c r="WN621"/>
      <c r="WO621"/>
      <c r="WP621"/>
      <c r="WQ621"/>
      <c r="WR621"/>
      <c r="WS621"/>
      <c r="WT621"/>
      <c r="WU621"/>
      <c r="WV621"/>
      <c r="WW621"/>
    </row>
    <row r="622" spans="1:621" s="41" customFormat="1" ht="92.25" hidden="1" customHeight="1" x14ac:dyDescent="0.25">
      <c r="A622" s="4">
        <f>A621+1</f>
        <v>479</v>
      </c>
      <c r="B622" s="315" t="s">
        <v>86</v>
      </c>
      <c r="C622" s="288" t="s">
        <v>195</v>
      </c>
      <c r="D622" s="288" t="s">
        <v>3434</v>
      </c>
      <c r="E622" s="288" t="s">
        <v>3435</v>
      </c>
      <c r="F622" s="288" t="s">
        <v>3436</v>
      </c>
      <c r="G622" s="289">
        <v>44365.916666666664</v>
      </c>
      <c r="H622" s="289" t="s">
        <v>3437</v>
      </c>
      <c r="I622" s="289">
        <v>44366.936805555553</v>
      </c>
      <c r="J622" s="188">
        <v>0</v>
      </c>
      <c r="K622" s="288" t="s">
        <v>3438</v>
      </c>
      <c r="L622" s="288"/>
      <c r="M622" s="288"/>
      <c r="N622" s="288"/>
      <c r="O622" s="288"/>
      <c r="P622" s="288"/>
      <c r="Q622" s="288"/>
      <c r="R622" s="288" t="s">
        <v>3439</v>
      </c>
      <c r="S622" s="288" t="s">
        <v>3440</v>
      </c>
      <c r="T622" s="288" t="s">
        <v>75</v>
      </c>
      <c r="U622" s="288">
        <v>0</v>
      </c>
      <c r="V622" s="288" t="s">
        <v>76</v>
      </c>
      <c r="W622" s="288">
        <v>0</v>
      </c>
      <c r="X622" s="331">
        <v>317</v>
      </c>
      <c r="Y622" s="50">
        <f t="shared" si="89"/>
        <v>0</v>
      </c>
      <c r="Z622"/>
      <c r="AA622"/>
      <c r="AB622">
        <v>1</v>
      </c>
      <c r="AC622"/>
      <c r="AD622"/>
      <c r="AE622"/>
      <c r="AF622"/>
      <c r="AG622"/>
      <c r="AH622"/>
      <c r="AI622"/>
      <c r="AJ622"/>
      <c r="AK622"/>
      <c r="AL622"/>
      <c r="AM622"/>
      <c r="AN622"/>
      <c r="AO622"/>
      <c r="AP622"/>
      <c r="AQ622"/>
      <c r="AR622"/>
      <c r="AS622"/>
      <c r="AT622"/>
      <c r="AU622"/>
      <c r="AV622" s="53" t="s">
        <v>89</v>
      </c>
      <c r="AW622" s="53" t="s">
        <v>91</v>
      </c>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c r="DY622"/>
      <c r="DZ622"/>
      <c r="EA622"/>
      <c r="EB622"/>
      <c r="EC622"/>
      <c r="ED622"/>
      <c r="EE622"/>
      <c r="EF622"/>
      <c r="EG622"/>
      <c r="EH622"/>
      <c r="EI622"/>
      <c r="EJ622"/>
      <c r="EK622"/>
      <c r="EL622"/>
      <c r="EM622"/>
      <c r="EN622"/>
      <c r="EO622"/>
      <c r="EP622"/>
      <c r="EQ622"/>
      <c r="ER622"/>
      <c r="ES622"/>
      <c r="ET622"/>
      <c r="EU622"/>
      <c r="EV622"/>
      <c r="EW622"/>
      <c r="EX622"/>
      <c r="EY622"/>
      <c r="EZ622"/>
      <c r="FA622"/>
      <c r="FB622"/>
      <c r="FC622"/>
      <c r="FD622"/>
      <c r="FE622"/>
      <c r="FF622"/>
      <c r="FG622"/>
      <c r="FH622"/>
      <c r="FI622"/>
      <c r="FJ622"/>
      <c r="FK622"/>
      <c r="FL622"/>
      <c r="FM622"/>
      <c r="FN622"/>
      <c r="FO622"/>
      <c r="FP622"/>
      <c r="FQ622"/>
      <c r="FR622"/>
      <c r="FS622"/>
      <c r="FT622"/>
      <c r="FU622"/>
      <c r="FV622"/>
      <c r="FW622"/>
      <c r="FX622"/>
      <c r="FY622"/>
      <c r="FZ622"/>
      <c r="GA622"/>
      <c r="GB622"/>
      <c r="GC622"/>
      <c r="GD622"/>
      <c r="GE622"/>
      <c r="GF622"/>
      <c r="GG622"/>
      <c r="GH622"/>
      <c r="GI622"/>
      <c r="GJ622"/>
      <c r="GK622"/>
      <c r="GL622"/>
      <c r="GM622"/>
      <c r="GN622"/>
      <c r="GO622"/>
      <c r="GP622"/>
      <c r="GQ622"/>
      <c r="GR622"/>
      <c r="GS622"/>
      <c r="GT622"/>
      <c r="GU622"/>
      <c r="GV622"/>
      <c r="GW622"/>
      <c r="GX622"/>
      <c r="GY622"/>
      <c r="GZ622"/>
      <c r="HA622"/>
      <c r="HB622"/>
      <c r="HC622"/>
      <c r="HD622"/>
      <c r="HE622"/>
      <c r="HF622"/>
      <c r="HG622"/>
      <c r="HH622"/>
      <c r="HI622"/>
      <c r="HJ622"/>
      <c r="HK622"/>
      <c r="HL622"/>
      <c r="HM622"/>
      <c r="HN622"/>
      <c r="HO622"/>
      <c r="HP622"/>
      <c r="HQ622"/>
      <c r="HR622"/>
      <c r="HS622"/>
      <c r="HT622"/>
      <c r="HU622"/>
      <c r="HV622"/>
      <c r="HW622"/>
      <c r="HX622"/>
      <c r="HY622"/>
      <c r="HZ622"/>
      <c r="IA622"/>
      <c r="IB622"/>
      <c r="IC622"/>
      <c r="ID622"/>
      <c r="IE622"/>
      <c r="IF622"/>
      <c r="IG622"/>
      <c r="IH622"/>
      <c r="II622"/>
      <c r="IJ622"/>
      <c r="IK622"/>
      <c r="IL622"/>
      <c r="IM622"/>
      <c r="IN622"/>
      <c r="IO622"/>
      <c r="IP622"/>
      <c r="IQ622"/>
      <c r="IR622"/>
      <c r="IS622"/>
      <c r="IT622"/>
      <c r="IU622"/>
      <c r="IV622"/>
      <c r="IW622"/>
      <c r="IX622"/>
      <c r="IY622"/>
      <c r="IZ622"/>
      <c r="JA622"/>
      <c r="JB622"/>
      <c r="JC622"/>
      <c r="JD622"/>
      <c r="JE622"/>
      <c r="JF622"/>
      <c r="JG622"/>
      <c r="JH622"/>
      <c r="JI622"/>
      <c r="JJ622"/>
      <c r="JK622"/>
      <c r="JL622"/>
      <c r="JM622"/>
      <c r="JN622"/>
      <c r="JO622"/>
      <c r="JP622"/>
      <c r="JQ622"/>
      <c r="JR622"/>
      <c r="JS622"/>
      <c r="JT622"/>
      <c r="JU622"/>
      <c r="JV622"/>
      <c r="JW622"/>
      <c r="JX622"/>
      <c r="JY622"/>
      <c r="JZ622"/>
      <c r="KA622"/>
      <c r="KB622"/>
      <c r="KC622"/>
      <c r="KD622"/>
      <c r="KE622"/>
      <c r="KF622"/>
      <c r="KG622"/>
      <c r="KH622"/>
      <c r="KI622"/>
      <c r="KJ622"/>
      <c r="KK622"/>
      <c r="KL622"/>
      <c r="KM622"/>
      <c r="KN622"/>
      <c r="KO622"/>
      <c r="KP622"/>
      <c r="KQ622"/>
      <c r="KR622"/>
      <c r="KS622"/>
      <c r="KT622"/>
      <c r="KU622"/>
      <c r="KV622"/>
      <c r="KW622"/>
      <c r="KX622"/>
      <c r="KY622"/>
      <c r="KZ622"/>
      <c r="LA622"/>
      <c r="LB622"/>
      <c r="LC622"/>
      <c r="LD622"/>
      <c r="LE622"/>
      <c r="LF622"/>
      <c r="LG622"/>
      <c r="LH622"/>
      <c r="LI622"/>
      <c r="LJ622"/>
      <c r="LK622"/>
      <c r="LL622"/>
      <c r="LM622"/>
      <c r="LN622"/>
      <c r="LO622"/>
      <c r="LP622"/>
      <c r="LQ622"/>
      <c r="LR622"/>
      <c r="LS622"/>
      <c r="LT622"/>
      <c r="LU622"/>
      <c r="LV622"/>
      <c r="LW622"/>
      <c r="LX622"/>
      <c r="LY622"/>
      <c r="LZ622"/>
      <c r="MA622"/>
      <c r="MB622"/>
      <c r="MC622"/>
      <c r="MD622"/>
      <c r="ME622"/>
      <c r="MF622"/>
      <c r="MG622"/>
      <c r="MH622"/>
      <c r="MI622"/>
      <c r="MJ622"/>
      <c r="MK622"/>
      <c r="ML622"/>
      <c r="MM622"/>
      <c r="MN622"/>
      <c r="MO622"/>
      <c r="MP622"/>
      <c r="MQ622"/>
      <c r="MR622"/>
      <c r="MS622"/>
      <c r="MT622"/>
      <c r="MU622"/>
      <c r="MV622"/>
      <c r="MW622"/>
      <c r="MX622"/>
      <c r="MY622"/>
      <c r="MZ622"/>
      <c r="NA622"/>
      <c r="NB622"/>
      <c r="NC622"/>
      <c r="ND622"/>
      <c r="NE622"/>
      <c r="NF622"/>
      <c r="NG622"/>
      <c r="NH622"/>
      <c r="NI622"/>
      <c r="NJ622"/>
      <c r="NK622"/>
      <c r="NL622"/>
      <c r="NM622"/>
      <c r="NN622"/>
      <c r="NO622"/>
      <c r="NP622"/>
      <c r="NQ622"/>
      <c r="NR622"/>
      <c r="NS622"/>
      <c r="NT622"/>
      <c r="NU622"/>
      <c r="NV622"/>
      <c r="NW622"/>
      <c r="NX622"/>
      <c r="NY622"/>
      <c r="NZ622"/>
      <c r="OA622"/>
      <c r="OB622"/>
      <c r="OC622"/>
      <c r="OD622"/>
      <c r="OE622"/>
      <c r="OF622"/>
      <c r="OG622"/>
      <c r="OH622"/>
      <c r="OI622"/>
      <c r="OJ622"/>
      <c r="OK622"/>
      <c r="OL622"/>
      <c r="OM622"/>
      <c r="ON622"/>
      <c r="OO622"/>
      <c r="OP622"/>
      <c r="OQ622"/>
      <c r="OR622"/>
      <c r="OS622"/>
      <c r="OT622"/>
      <c r="OU622"/>
      <c r="OV622"/>
      <c r="OW622"/>
      <c r="OX622"/>
      <c r="OY622"/>
      <c r="OZ622"/>
      <c r="PA622"/>
      <c r="PB622"/>
      <c r="PC622"/>
      <c r="PD622"/>
      <c r="PE622"/>
      <c r="PF622"/>
      <c r="PG622"/>
      <c r="PH622"/>
      <c r="PI622"/>
      <c r="PJ622"/>
      <c r="PK622"/>
      <c r="PL622"/>
      <c r="PM622"/>
      <c r="PN622"/>
      <c r="PO622"/>
      <c r="PP622"/>
      <c r="PQ622"/>
      <c r="PR622"/>
      <c r="PS622"/>
      <c r="PT622"/>
      <c r="PU622"/>
      <c r="PV622"/>
      <c r="PW622"/>
      <c r="PX622"/>
      <c r="PY622"/>
      <c r="PZ622"/>
      <c r="QA622"/>
      <c r="QB622"/>
      <c r="QC622"/>
      <c r="QD622"/>
      <c r="QE622"/>
      <c r="QF622"/>
      <c r="QG622"/>
      <c r="QH622"/>
      <c r="QI622"/>
      <c r="QJ622"/>
      <c r="QK622"/>
      <c r="QL622"/>
      <c r="QM622"/>
      <c r="QN622"/>
      <c r="QO622"/>
      <c r="QP622"/>
      <c r="QQ622"/>
      <c r="QR622"/>
      <c r="QS622"/>
      <c r="QT622"/>
      <c r="QU622"/>
      <c r="QV622"/>
      <c r="QW622"/>
      <c r="QX622"/>
      <c r="QY622"/>
      <c r="QZ622"/>
      <c r="RA622"/>
      <c r="RB622"/>
      <c r="RC622"/>
      <c r="RD622"/>
      <c r="RE622"/>
      <c r="RF622"/>
      <c r="RG622"/>
      <c r="RH622"/>
      <c r="RI622"/>
      <c r="RJ622"/>
      <c r="RK622"/>
      <c r="RL622"/>
      <c r="RM622"/>
      <c r="RN622"/>
      <c r="RO622"/>
      <c r="RP622"/>
      <c r="RQ622"/>
      <c r="RR622"/>
      <c r="RS622"/>
      <c r="RT622"/>
      <c r="RU622"/>
      <c r="RV622"/>
      <c r="RW622"/>
      <c r="RX622"/>
      <c r="RY622"/>
      <c r="RZ622"/>
      <c r="SA622"/>
      <c r="SB622"/>
      <c r="SC622"/>
      <c r="SD622"/>
      <c r="SE622"/>
      <c r="SF622"/>
      <c r="SG622"/>
      <c r="SH622"/>
      <c r="SI622"/>
      <c r="SJ622"/>
      <c r="SK622"/>
      <c r="SL622"/>
      <c r="SM622"/>
      <c r="SN622"/>
      <c r="SO622"/>
      <c r="SP622"/>
      <c r="SQ622"/>
      <c r="SR622"/>
      <c r="SS622"/>
      <c r="ST622"/>
      <c r="SU622"/>
      <c r="SV622"/>
      <c r="SW622"/>
      <c r="SX622"/>
      <c r="SY622"/>
      <c r="SZ622"/>
      <c r="TA622"/>
      <c r="TB622"/>
      <c r="TC622"/>
      <c r="TD622"/>
      <c r="TE622"/>
      <c r="TF622"/>
      <c r="TG622"/>
      <c r="TH622"/>
      <c r="TI622"/>
      <c r="TJ622"/>
      <c r="TK622"/>
      <c r="TL622"/>
      <c r="TM622"/>
      <c r="TN622"/>
      <c r="TO622"/>
      <c r="TP622"/>
      <c r="TQ622"/>
      <c r="TR622"/>
      <c r="TS622"/>
      <c r="TT622"/>
      <c r="TU622"/>
      <c r="TV622"/>
      <c r="TW622"/>
      <c r="TX622"/>
      <c r="TY622"/>
      <c r="TZ622"/>
      <c r="UA622"/>
      <c r="UB622"/>
      <c r="UC622"/>
      <c r="UD622"/>
      <c r="UE622"/>
      <c r="UF622"/>
      <c r="UG622"/>
      <c r="UH622"/>
      <c r="UI622"/>
      <c r="UJ622"/>
      <c r="UK622"/>
      <c r="UL622"/>
      <c r="UM622"/>
      <c r="UN622"/>
      <c r="UO622"/>
      <c r="UP622"/>
      <c r="UQ622"/>
      <c r="UR622"/>
      <c r="US622"/>
      <c r="UT622"/>
      <c r="UU622"/>
      <c r="UV622"/>
      <c r="UW622"/>
      <c r="UX622"/>
      <c r="UY622"/>
      <c r="UZ622"/>
      <c r="VA622"/>
      <c r="VB622"/>
      <c r="VC622"/>
      <c r="VD622"/>
      <c r="VE622"/>
      <c r="VF622"/>
      <c r="VG622"/>
      <c r="VH622"/>
      <c r="VI622"/>
      <c r="VJ622"/>
      <c r="VK622"/>
      <c r="VL622"/>
      <c r="VM622"/>
      <c r="VN622"/>
      <c r="VO622"/>
      <c r="VP622"/>
      <c r="VQ622"/>
      <c r="VR622"/>
      <c r="VS622"/>
      <c r="VT622"/>
      <c r="VU622"/>
      <c r="VV622"/>
      <c r="VW622"/>
      <c r="VX622"/>
      <c r="VY622"/>
      <c r="VZ622"/>
      <c r="WA622"/>
      <c r="WB622"/>
      <c r="WC622"/>
      <c r="WD622"/>
      <c r="WE622"/>
      <c r="WF622"/>
      <c r="WG622"/>
      <c r="WH622"/>
      <c r="WI622"/>
      <c r="WJ622"/>
      <c r="WK622"/>
      <c r="WL622"/>
      <c r="WM622"/>
      <c r="WN622"/>
      <c r="WO622"/>
      <c r="WP622"/>
      <c r="WQ622"/>
      <c r="WR622"/>
      <c r="WS622"/>
      <c r="WT622"/>
      <c r="WU622"/>
      <c r="WV622"/>
      <c r="WW622"/>
    </row>
    <row r="623" spans="1:621" s="41" customFormat="1" ht="75.75" hidden="1" customHeight="1" x14ac:dyDescent="0.25">
      <c r="A623" s="4">
        <f>A622+1</f>
        <v>480</v>
      </c>
      <c r="B623" s="199" t="s">
        <v>86</v>
      </c>
      <c r="C623" s="288" t="s">
        <v>3441</v>
      </c>
      <c r="D623" s="288" t="s">
        <v>3442</v>
      </c>
      <c r="E623" s="288" t="s">
        <v>3443</v>
      </c>
      <c r="F623" s="288" t="s">
        <v>85</v>
      </c>
      <c r="G623" s="289">
        <v>44366.736111111109</v>
      </c>
      <c r="H623" s="289">
        <v>44367.545138888891</v>
      </c>
      <c r="I623" s="289">
        <v>44367.545138888891</v>
      </c>
      <c r="J623" s="188">
        <f>H623-G623</f>
        <v>0.80902777778101154</v>
      </c>
      <c r="K623" s="288" t="s">
        <v>3444</v>
      </c>
      <c r="L623" s="288"/>
      <c r="M623" s="288"/>
      <c r="N623" s="288"/>
      <c r="O623" s="288"/>
      <c r="P623" s="288"/>
      <c r="Q623" s="288"/>
      <c r="R623" s="288" t="s">
        <v>3445</v>
      </c>
      <c r="S623" s="288" t="s">
        <v>3446</v>
      </c>
      <c r="T623" s="288" t="s">
        <v>75</v>
      </c>
      <c r="U623" s="288">
        <v>60</v>
      </c>
      <c r="V623" s="288" t="s">
        <v>87</v>
      </c>
      <c r="W623" s="288">
        <v>0</v>
      </c>
      <c r="X623" s="331">
        <v>318</v>
      </c>
      <c r="Y623" s="50">
        <f t="shared" si="89"/>
        <v>19.416666666744277</v>
      </c>
      <c r="Z623" s="278">
        <v>1</v>
      </c>
      <c r="AA623"/>
      <c r="AB623"/>
      <c r="AC623"/>
      <c r="AD623"/>
      <c r="AE623"/>
      <c r="AF623"/>
      <c r="AG623"/>
      <c r="AH623"/>
      <c r="AI623"/>
      <c r="AJ623"/>
      <c r="AK623"/>
      <c r="AL623"/>
      <c r="AM623"/>
      <c r="AN623"/>
      <c r="AO623"/>
      <c r="AP623"/>
      <c r="AQ623"/>
      <c r="AR623"/>
      <c r="AS623"/>
      <c r="AT623"/>
      <c r="AU623"/>
      <c r="AV623" s="53" t="s">
        <v>96</v>
      </c>
      <c r="AW623" s="53" t="s">
        <v>90</v>
      </c>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c r="DY623"/>
      <c r="DZ623"/>
      <c r="EA623"/>
      <c r="EB623"/>
      <c r="EC623"/>
      <c r="ED623"/>
      <c r="EE623"/>
      <c r="EF623"/>
      <c r="EG623"/>
      <c r="EH623"/>
      <c r="EI623"/>
      <c r="EJ623"/>
      <c r="EK623"/>
      <c r="EL623"/>
      <c r="EM623"/>
      <c r="EN623"/>
      <c r="EO623"/>
      <c r="EP623"/>
      <c r="EQ623"/>
      <c r="ER623"/>
      <c r="ES623"/>
      <c r="ET623"/>
      <c r="EU623"/>
      <c r="EV623"/>
      <c r="EW623"/>
      <c r="EX623"/>
      <c r="EY623"/>
      <c r="EZ623"/>
      <c r="FA623"/>
      <c r="FB623"/>
      <c r="FC623"/>
      <c r="FD623"/>
      <c r="FE623"/>
      <c r="FF623"/>
      <c r="FG623"/>
      <c r="FH623"/>
      <c r="FI623"/>
      <c r="FJ623"/>
      <c r="FK623"/>
      <c r="FL623"/>
      <c r="FM623"/>
      <c r="FN623"/>
      <c r="FO623"/>
      <c r="FP623"/>
      <c r="FQ623"/>
      <c r="FR623"/>
      <c r="FS623"/>
      <c r="FT623"/>
      <c r="FU623"/>
      <c r="FV623"/>
      <c r="FW623"/>
      <c r="FX623"/>
      <c r="FY623"/>
      <c r="FZ623"/>
      <c r="GA623"/>
      <c r="GB623"/>
      <c r="GC623"/>
      <c r="GD623"/>
      <c r="GE623"/>
      <c r="GF623"/>
      <c r="GG623"/>
      <c r="GH623"/>
      <c r="GI623"/>
      <c r="GJ623"/>
      <c r="GK623"/>
      <c r="GL623"/>
      <c r="GM623"/>
      <c r="GN623"/>
      <c r="GO623"/>
      <c r="GP623"/>
      <c r="GQ623"/>
      <c r="GR623"/>
      <c r="GS623"/>
      <c r="GT623"/>
      <c r="GU623"/>
      <c r="GV623"/>
      <c r="GW623"/>
      <c r="GX623"/>
      <c r="GY623"/>
      <c r="GZ623"/>
      <c r="HA623"/>
      <c r="HB623"/>
      <c r="HC623"/>
      <c r="HD623"/>
      <c r="HE623"/>
      <c r="HF623"/>
      <c r="HG623"/>
      <c r="HH623"/>
      <c r="HI623"/>
      <c r="HJ623"/>
      <c r="HK623"/>
      <c r="HL623"/>
      <c r="HM623"/>
      <c r="HN623"/>
      <c r="HO623"/>
      <c r="HP623"/>
      <c r="HQ623"/>
      <c r="HR623"/>
      <c r="HS623"/>
      <c r="HT623"/>
      <c r="HU623"/>
      <c r="HV623"/>
      <c r="HW623"/>
      <c r="HX623"/>
      <c r="HY623"/>
      <c r="HZ623"/>
      <c r="IA623"/>
      <c r="IB623"/>
      <c r="IC623"/>
      <c r="ID623"/>
      <c r="IE623"/>
      <c r="IF623"/>
      <c r="IG623"/>
      <c r="IH623"/>
      <c r="II623"/>
      <c r="IJ623"/>
      <c r="IK623"/>
      <c r="IL623"/>
      <c r="IM623"/>
      <c r="IN623"/>
      <c r="IO623"/>
      <c r="IP623"/>
      <c r="IQ623"/>
      <c r="IR623"/>
      <c r="IS623"/>
      <c r="IT623"/>
      <c r="IU623"/>
      <c r="IV623"/>
      <c r="IW623"/>
      <c r="IX623"/>
      <c r="IY623"/>
      <c r="IZ623"/>
      <c r="JA623"/>
      <c r="JB623"/>
      <c r="JC623"/>
      <c r="JD623"/>
      <c r="JE623"/>
      <c r="JF623"/>
      <c r="JG623"/>
      <c r="JH623"/>
      <c r="JI623"/>
      <c r="JJ623"/>
      <c r="JK623"/>
      <c r="JL623"/>
      <c r="JM623"/>
      <c r="JN623"/>
      <c r="JO623"/>
      <c r="JP623"/>
      <c r="JQ623"/>
      <c r="JR623"/>
      <c r="JS623"/>
      <c r="JT623"/>
      <c r="JU623"/>
      <c r="JV623"/>
      <c r="JW623"/>
      <c r="JX623"/>
      <c r="JY623"/>
      <c r="JZ623"/>
      <c r="KA623"/>
      <c r="KB623"/>
      <c r="KC623"/>
      <c r="KD623"/>
      <c r="KE623"/>
      <c r="KF623"/>
      <c r="KG623"/>
      <c r="KH623"/>
      <c r="KI623"/>
      <c r="KJ623"/>
      <c r="KK623"/>
      <c r="KL623"/>
      <c r="KM623"/>
      <c r="KN623"/>
      <c r="KO623"/>
      <c r="KP623"/>
      <c r="KQ623"/>
      <c r="KR623"/>
      <c r="KS623"/>
      <c r="KT623"/>
      <c r="KU623"/>
      <c r="KV623"/>
      <c r="KW623"/>
      <c r="KX623"/>
      <c r="KY623"/>
      <c r="KZ623"/>
      <c r="LA623"/>
      <c r="LB623"/>
      <c r="LC623"/>
      <c r="LD623"/>
      <c r="LE623"/>
      <c r="LF623"/>
      <c r="LG623"/>
      <c r="LH623"/>
      <c r="LI623"/>
      <c r="LJ623"/>
      <c r="LK623"/>
      <c r="LL623"/>
      <c r="LM623"/>
      <c r="LN623"/>
      <c r="LO623"/>
      <c r="LP623"/>
      <c r="LQ623"/>
      <c r="LR623"/>
      <c r="LS623"/>
      <c r="LT623"/>
      <c r="LU623"/>
      <c r="LV623"/>
      <c r="LW623"/>
      <c r="LX623"/>
      <c r="LY623"/>
      <c r="LZ623"/>
      <c r="MA623"/>
      <c r="MB623"/>
      <c r="MC623"/>
      <c r="MD623"/>
      <c r="ME623"/>
      <c r="MF623"/>
      <c r="MG623"/>
      <c r="MH623"/>
      <c r="MI623"/>
      <c r="MJ623"/>
      <c r="MK623"/>
      <c r="ML623"/>
      <c r="MM623"/>
      <c r="MN623"/>
      <c r="MO623"/>
      <c r="MP623"/>
      <c r="MQ623"/>
      <c r="MR623"/>
      <c r="MS623"/>
      <c r="MT623"/>
      <c r="MU623"/>
      <c r="MV623"/>
      <c r="MW623"/>
      <c r="MX623"/>
      <c r="MY623"/>
      <c r="MZ623"/>
      <c r="NA623"/>
      <c r="NB623"/>
      <c r="NC623"/>
      <c r="ND623"/>
      <c r="NE623"/>
      <c r="NF623"/>
      <c r="NG623"/>
      <c r="NH623"/>
      <c r="NI623"/>
      <c r="NJ623"/>
      <c r="NK623"/>
      <c r="NL623"/>
      <c r="NM623"/>
      <c r="NN623"/>
      <c r="NO623"/>
      <c r="NP623"/>
      <c r="NQ623"/>
      <c r="NR623"/>
      <c r="NS623"/>
      <c r="NT623"/>
      <c r="NU623"/>
      <c r="NV623"/>
      <c r="NW623"/>
      <c r="NX623"/>
      <c r="NY623"/>
      <c r="NZ623"/>
      <c r="OA623"/>
      <c r="OB623"/>
      <c r="OC623"/>
      <c r="OD623"/>
      <c r="OE623"/>
      <c r="OF623"/>
      <c r="OG623"/>
      <c r="OH623"/>
      <c r="OI623"/>
      <c r="OJ623"/>
      <c r="OK623"/>
      <c r="OL623"/>
      <c r="OM623"/>
      <c r="ON623"/>
      <c r="OO623"/>
      <c r="OP623"/>
      <c r="OQ623"/>
      <c r="OR623"/>
      <c r="OS623"/>
      <c r="OT623"/>
      <c r="OU623"/>
      <c r="OV623"/>
      <c r="OW623"/>
      <c r="OX623"/>
      <c r="OY623"/>
      <c r="OZ623"/>
      <c r="PA623"/>
      <c r="PB623"/>
      <c r="PC623"/>
      <c r="PD623"/>
      <c r="PE623"/>
      <c r="PF623"/>
      <c r="PG623"/>
      <c r="PH623"/>
      <c r="PI623"/>
      <c r="PJ623"/>
      <c r="PK623"/>
      <c r="PL623"/>
      <c r="PM623"/>
      <c r="PN623"/>
      <c r="PO623"/>
      <c r="PP623"/>
      <c r="PQ623"/>
      <c r="PR623"/>
      <c r="PS623"/>
      <c r="PT623"/>
      <c r="PU623"/>
      <c r="PV623"/>
      <c r="PW623"/>
      <c r="PX623"/>
      <c r="PY623"/>
      <c r="PZ623"/>
      <c r="QA623"/>
      <c r="QB623"/>
      <c r="QC623"/>
      <c r="QD623"/>
      <c r="QE623"/>
      <c r="QF623"/>
      <c r="QG623"/>
      <c r="QH623"/>
      <c r="QI623"/>
      <c r="QJ623"/>
      <c r="QK623"/>
      <c r="QL623"/>
      <c r="QM623"/>
      <c r="QN623"/>
      <c r="QO623"/>
      <c r="QP623"/>
      <c r="QQ623"/>
      <c r="QR623"/>
      <c r="QS623"/>
      <c r="QT623"/>
      <c r="QU623"/>
      <c r="QV623"/>
      <c r="QW623"/>
      <c r="QX623"/>
      <c r="QY623"/>
      <c r="QZ623"/>
      <c r="RA623"/>
      <c r="RB623"/>
      <c r="RC623"/>
      <c r="RD623"/>
      <c r="RE623"/>
      <c r="RF623"/>
      <c r="RG623"/>
      <c r="RH623"/>
      <c r="RI623"/>
      <c r="RJ623"/>
      <c r="RK623"/>
      <c r="RL623"/>
      <c r="RM623"/>
      <c r="RN623"/>
      <c r="RO623"/>
      <c r="RP623"/>
      <c r="RQ623"/>
      <c r="RR623"/>
      <c r="RS623"/>
      <c r="RT623"/>
      <c r="RU623"/>
      <c r="RV623"/>
      <c r="RW623"/>
      <c r="RX623"/>
      <c r="RY623"/>
      <c r="RZ623"/>
      <c r="SA623"/>
      <c r="SB623"/>
      <c r="SC623"/>
      <c r="SD623"/>
      <c r="SE623"/>
      <c r="SF623"/>
      <c r="SG623"/>
      <c r="SH623"/>
      <c r="SI623"/>
      <c r="SJ623"/>
      <c r="SK623"/>
      <c r="SL623"/>
      <c r="SM623"/>
      <c r="SN623"/>
      <c r="SO623"/>
      <c r="SP623"/>
      <c r="SQ623"/>
      <c r="SR623"/>
      <c r="SS623"/>
      <c r="ST623"/>
      <c r="SU623"/>
      <c r="SV623"/>
      <c r="SW623"/>
      <c r="SX623"/>
      <c r="SY623"/>
      <c r="SZ623"/>
      <c r="TA623"/>
      <c r="TB623"/>
      <c r="TC623"/>
      <c r="TD623"/>
      <c r="TE623"/>
      <c r="TF623"/>
      <c r="TG623"/>
      <c r="TH623"/>
      <c r="TI623"/>
      <c r="TJ623"/>
      <c r="TK623"/>
      <c r="TL623"/>
      <c r="TM623"/>
      <c r="TN623"/>
      <c r="TO623"/>
      <c r="TP623"/>
      <c r="TQ623"/>
      <c r="TR623"/>
      <c r="TS623"/>
      <c r="TT623"/>
      <c r="TU623"/>
      <c r="TV623"/>
      <c r="TW623"/>
      <c r="TX623"/>
      <c r="TY623"/>
      <c r="TZ623"/>
      <c r="UA623"/>
      <c r="UB623"/>
      <c r="UC623"/>
      <c r="UD623"/>
      <c r="UE623"/>
      <c r="UF623"/>
      <c r="UG623"/>
      <c r="UH623"/>
      <c r="UI623"/>
      <c r="UJ623"/>
      <c r="UK623"/>
      <c r="UL623"/>
      <c r="UM623"/>
      <c r="UN623"/>
      <c r="UO623"/>
      <c r="UP623"/>
      <c r="UQ623"/>
      <c r="UR623"/>
      <c r="US623"/>
      <c r="UT623"/>
      <c r="UU623"/>
      <c r="UV623"/>
      <c r="UW623"/>
      <c r="UX623"/>
      <c r="UY623"/>
      <c r="UZ623"/>
      <c r="VA623"/>
      <c r="VB623"/>
      <c r="VC623"/>
      <c r="VD623"/>
      <c r="VE623"/>
      <c r="VF623"/>
      <c r="VG623"/>
      <c r="VH623"/>
      <c r="VI623"/>
      <c r="VJ623"/>
      <c r="VK623"/>
      <c r="VL623"/>
      <c r="VM623"/>
      <c r="VN623"/>
      <c r="VO623"/>
      <c r="VP623"/>
      <c r="VQ623"/>
      <c r="VR623"/>
      <c r="VS623"/>
      <c r="VT623"/>
      <c r="VU623"/>
      <c r="VV623"/>
      <c r="VW623"/>
      <c r="VX623"/>
      <c r="VY623"/>
      <c r="VZ623"/>
      <c r="WA623"/>
      <c r="WB623"/>
      <c r="WC623"/>
      <c r="WD623"/>
      <c r="WE623"/>
      <c r="WF623"/>
      <c r="WG623"/>
      <c r="WH623"/>
      <c r="WI623"/>
      <c r="WJ623"/>
      <c r="WK623"/>
      <c r="WL623"/>
      <c r="WM623"/>
      <c r="WN623"/>
      <c r="WO623"/>
      <c r="WP623"/>
      <c r="WQ623"/>
      <c r="WR623"/>
      <c r="WS623"/>
      <c r="WT623"/>
      <c r="WU623"/>
      <c r="WV623"/>
      <c r="WW623"/>
    </row>
    <row r="624" spans="1:621" s="41" customFormat="1" ht="96.75" hidden="1" customHeight="1" x14ac:dyDescent="0.25">
      <c r="A624" s="4">
        <f>A623+1</f>
        <v>481</v>
      </c>
      <c r="B624" s="315" t="s">
        <v>80</v>
      </c>
      <c r="C624" s="288" t="s">
        <v>2556</v>
      </c>
      <c r="D624" s="288" t="s">
        <v>3447</v>
      </c>
      <c r="E624" s="288" t="s">
        <v>3448</v>
      </c>
      <c r="F624" s="288" t="s">
        <v>2559</v>
      </c>
      <c r="G624" s="308">
        <v>44366.815972222219</v>
      </c>
      <c r="H624" s="308">
        <v>44366.900694444441</v>
      </c>
      <c r="I624" s="308">
        <v>44372.691666666666</v>
      </c>
      <c r="J624" s="45">
        <v>8.4722222222222213E-2</v>
      </c>
      <c r="K624" s="299" t="s">
        <v>2560</v>
      </c>
      <c r="L624" s="299"/>
      <c r="M624" s="299"/>
      <c r="N624" s="299"/>
      <c r="O624" s="299"/>
      <c r="P624" s="299"/>
      <c r="Q624" s="299"/>
      <c r="R624" s="299" t="s">
        <v>2561</v>
      </c>
      <c r="S624" s="299" t="s">
        <v>3610</v>
      </c>
      <c r="T624" s="299" t="s">
        <v>75</v>
      </c>
      <c r="U624" s="299">
        <v>50</v>
      </c>
      <c r="V624" s="299" t="s">
        <v>76</v>
      </c>
      <c r="W624" s="299">
        <v>1</v>
      </c>
      <c r="X624" s="331">
        <v>319</v>
      </c>
      <c r="Y624" s="50">
        <f t="shared" si="89"/>
        <v>2.0333333333333332</v>
      </c>
      <c r="Z624"/>
      <c r="AA624"/>
      <c r="AB624">
        <v>1</v>
      </c>
      <c r="AC624"/>
      <c r="AD624"/>
      <c r="AE624"/>
      <c r="AF624"/>
      <c r="AG624"/>
      <c r="AH624"/>
      <c r="AI624"/>
      <c r="AJ624"/>
      <c r="AK624"/>
      <c r="AL624"/>
      <c r="AM624"/>
      <c r="AN624"/>
      <c r="AO624"/>
      <c r="AP624"/>
      <c r="AQ624"/>
      <c r="AR624"/>
      <c r="AS624"/>
      <c r="AT624"/>
      <c r="AU624"/>
      <c r="AV624" s="53" t="s">
        <v>89</v>
      </c>
      <c r="AW624" s="53" t="s">
        <v>91</v>
      </c>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c r="DY624"/>
      <c r="DZ624"/>
      <c r="EA624"/>
      <c r="EB624"/>
      <c r="EC624"/>
      <c r="ED624"/>
      <c r="EE624"/>
      <c r="EF624"/>
      <c r="EG624"/>
      <c r="EH624"/>
      <c r="EI624"/>
      <c r="EJ624"/>
      <c r="EK624"/>
      <c r="EL624"/>
      <c r="EM624"/>
      <c r="EN624"/>
      <c r="EO624"/>
      <c r="EP624"/>
      <c r="EQ624"/>
      <c r="ER624"/>
      <c r="ES624"/>
      <c r="ET624"/>
      <c r="EU624"/>
      <c r="EV624"/>
      <c r="EW624"/>
      <c r="EX624"/>
      <c r="EY624"/>
      <c r="EZ624"/>
      <c r="FA624"/>
      <c r="FB624"/>
      <c r="FC624"/>
      <c r="FD624"/>
      <c r="FE624"/>
      <c r="FF624"/>
      <c r="FG624"/>
      <c r="FH624"/>
      <c r="FI624"/>
      <c r="FJ624"/>
      <c r="FK624"/>
      <c r="FL624"/>
      <c r="FM624"/>
      <c r="FN624"/>
      <c r="FO624"/>
      <c r="FP624"/>
      <c r="FQ624"/>
      <c r="FR624"/>
      <c r="FS624"/>
      <c r="FT624"/>
      <c r="FU624"/>
      <c r="FV624"/>
      <c r="FW624"/>
      <c r="FX624"/>
      <c r="FY624"/>
      <c r="FZ624"/>
      <c r="GA624"/>
      <c r="GB624"/>
      <c r="GC624"/>
      <c r="GD624"/>
      <c r="GE624"/>
      <c r="GF624"/>
      <c r="GG624"/>
      <c r="GH624"/>
      <c r="GI624"/>
      <c r="GJ624"/>
      <c r="GK624"/>
      <c r="GL624"/>
      <c r="GM624"/>
      <c r="GN624"/>
      <c r="GO624"/>
      <c r="GP624"/>
      <c r="GQ624"/>
      <c r="GR624"/>
      <c r="GS624"/>
      <c r="GT624"/>
      <c r="GU624"/>
      <c r="GV624"/>
      <c r="GW624"/>
      <c r="GX624"/>
      <c r="GY624"/>
      <c r="GZ624"/>
      <c r="HA624"/>
      <c r="HB624"/>
      <c r="HC624"/>
      <c r="HD624"/>
      <c r="HE624"/>
      <c r="HF624"/>
      <c r="HG624"/>
      <c r="HH624"/>
      <c r="HI624"/>
      <c r="HJ624"/>
      <c r="HK624"/>
      <c r="HL624"/>
      <c r="HM624"/>
      <c r="HN624"/>
      <c r="HO624"/>
      <c r="HP624"/>
      <c r="HQ624"/>
      <c r="HR624"/>
      <c r="HS624"/>
      <c r="HT624"/>
      <c r="HU624"/>
      <c r="HV624"/>
      <c r="HW624"/>
      <c r="HX624"/>
      <c r="HY624"/>
      <c r="HZ624"/>
      <c r="IA624"/>
      <c r="IB624"/>
      <c r="IC624"/>
      <c r="ID624"/>
      <c r="IE624"/>
      <c r="IF624"/>
      <c r="IG624"/>
      <c r="IH624"/>
      <c r="II624"/>
      <c r="IJ624"/>
      <c r="IK624"/>
      <c r="IL624"/>
      <c r="IM624"/>
      <c r="IN624"/>
      <c r="IO624"/>
      <c r="IP624"/>
      <c r="IQ624"/>
      <c r="IR624"/>
      <c r="IS624"/>
      <c r="IT624"/>
      <c r="IU624"/>
      <c r="IV624"/>
      <c r="IW624"/>
      <c r="IX624"/>
      <c r="IY624"/>
      <c r="IZ624"/>
      <c r="JA624"/>
      <c r="JB624"/>
      <c r="JC624"/>
      <c r="JD624"/>
      <c r="JE624"/>
      <c r="JF624"/>
      <c r="JG624"/>
      <c r="JH624"/>
      <c r="JI624"/>
      <c r="JJ624"/>
      <c r="JK624"/>
      <c r="JL624"/>
      <c r="JM624"/>
      <c r="JN624"/>
      <c r="JO624"/>
      <c r="JP624"/>
      <c r="JQ624"/>
      <c r="JR624"/>
      <c r="JS624"/>
      <c r="JT624"/>
      <c r="JU624"/>
      <c r="JV624"/>
      <c r="JW624"/>
      <c r="JX624"/>
      <c r="JY624"/>
      <c r="JZ624"/>
      <c r="KA624"/>
      <c r="KB624"/>
      <c r="KC624"/>
      <c r="KD624"/>
      <c r="KE624"/>
      <c r="KF624"/>
      <c r="KG624"/>
      <c r="KH624"/>
      <c r="KI624"/>
      <c r="KJ624"/>
      <c r="KK624"/>
      <c r="KL624"/>
      <c r="KM624"/>
      <c r="KN624"/>
      <c r="KO624"/>
      <c r="KP624"/>
      <c r="KQ624"/>
      <c r="KR624"/>
      <c r="KS624"/>
      <c r="KT624"/>
      <c r="KU624"/>
      <c r="KV624"/>
      <c r="KW624"/>
      <c r="KX624"/>
      <c r="KY624"/>
      <c r="KZ624"/>
      <c r="LA624"/>
      <c r="LB624"/>
      <c r="LC624"/>
      <c r="LD624"/>
      <c r="LE624"/>
      <c r="LF624"/>
      <c r="LG624"/>
      <c r="LH624"/>
      <c r="LI624"/>
      <c r="LJ624"/>
      <c r="LK624"/>
      <c r="LL624"/>
      <c r="LM624"/>
      <c r="LN624"/>
      <c r="LO624"/>
      <c r="LP624"/>
      <c r="LQ624"/>
      <c r="LR624"/>
      <c r="LS624"/>
      <c r="LT624"/>
      <c r="LU624"/>
      <c r="LV624"/>
      <c r="LW624"/>
      <c r="LX624"/>
      <c r="LY624"/>
      <c r="LZ624"/>
      <c r="MA624"/>
      <c r="MB624"/>
      <c r="MC624"/>
      <c r="MD624"/>
      <c r="ME624"/>
      <c r="MF624"/>
      <c r="MG624"/>
      <c r="MH624"/>
      <c r="MI624"/>
      <c r="MJ624"/>
      <c r="MK624"/>
      <c r="ML624"/>
      <c r="MM624"/>
      <c r="MN624"/>
      <c r="MO624"/>
      <c r="MP624"/>
      <c r="MQ624"/>
      <c r="MR624"/>
      <c r="MS624"/>
      <c r="MT624"/>
      <c r="MU624"/>
      <c r="MV624"/>
      <c r="MW624"/>
      <c r="MX624"/>
      <c r="MY624"/>
      <c r="MZ624"/>
      <c r="NA624"/>
      <c r="NB624"/>
      <c r="NC624"/>
      <c r="ND624"/>
      <c r="NE624"/>
      <c r="NF624"/>
      <c r="NG624"/>
      <c r="NH624"/>
      <c r="NI624"/>
      <c r="NJ624"/>
      <c r="NK624"/>
      <c r="NL624"/>
      <c r="NM624"/>
      <c r="NN624"/>
      <c r="NO624"/>
      <c r="NP624"/>
      <c r="NQ624"/>
      <c r="NR624"/>
      <c r="NS624"/>
      <c r="NT624"/>
      <c r="NU624"/>
      <c r="NV624"/>
      <c r="NW624"/>
      <c r="NX624"/>
      <c r="NY624"/>
      <c r="NZ624"/>
      <c r="OA624"/>
      <c r="OB624"/>
      <c r="OC624"/>
      <c r="OD624"/>
      <c r="OE624"/>
      <c r="OF624"/>
      <c r="OG624"/>
      <c r="OH624"/>
      <c r="OI624"/>
      <c r="OJ624"/>
      <c r="OK624"/>
      <c r="OL624"/>
      <c r="OM624"/>
      <c r="ON624"/>
      <c r="OO624"/>
      <c r="OP624"/>
      <c r="OQ624"/>
      <c r="OR624"/>
      <c r="OS624"/>
      <c r="OT624"/>
      <c r="OU624"/>
      <c r="OV624"/>
      <c r="OW624"/>
      <c r="OX624"/>
      <c r="OY624"/>
      <c r="OZ624"/>
      <c r="PA624"/>
      <c r="PB624"/>
      <c r="PC624"/>
      <c r="PD624"/>
      <c r="PE624"/>
      <c r="PF624"/>
      <c r="PG624"/>
      <c r="PH624"/>
      <c r="PI624"/>
      <c r="PJ624"/>
      <c r="PK624"/>
      <c r="PL624"/>
      <c r="PM624"/>
      <c r="PN624"/>
      <c r="PO624"/>
      <c r="PP624"/>
      <c r="PQ624"/>
      <c r="PR624"/>
      <c r="PS624"/>
      <c r="PT624"/>
      <c r="PU624"/>
      <c r="PV624"/>
      <c r="PW624"/>
      <c r="PX624"/>
      <c r="PY624"/>
      <c r="PZ624"/>
      <c r="QA624"/>
      <c r="QB624"/>
      <c r="QC624"/>
      <c r="QD624"/>
      <c r="QE624"/>
      <c r="QF624"/>
      <c r="QG624"/>
      <c r="QH624"/>
      <c r="QI624"/>
      <c r="QJ624"/>
      <c r="QK624"/>
      <c r="QL624"/>
      <c r="QM624"/>
      <c r="QN624"/>
      <c r="QO624"/>
      <c r="QP624"/>
      <c r="QQ624"/>
      <c r="QR624"/>
      <c r="QS624"/>
      <c r="QT624"/>
      <c r="QU624"/>
      <c r="QV624"/>
      <c r="QW624"/>
      <c r="QX624"/>
      <c r="QY624"/>
      <c r="QZ624"/>
      <c r="RA624"/>
      <c r="RB624"/>
      <c r="RC624"/>
      <c r="RD624"/>
      <c r="RE624"/>
      <c r="RF624"/>
      <c r="RG624"/>
      <c r="RH624"/>
      <c r="RI624"/>
      <c r="RJ624"/>
      <c r="RK624"/>
      <c r="RL624"/>
      <c r="RM624"/>
      <c r="RN624"/>
      <c r="RO624"/>
      <c r="RP624"/>
      <c r="RQ624"/>
      <c r="RR624"/>
      <c r="RS624"/>
      <c r="RT624"/>
      <c r="RU624"/>
      <c r="RV624"/>
      <c r="RW624"/>
      <c r="RX624"/>
      <c r="RY624"/>
      <c r="RZ624"/>
      <c r="SA624"/>
      <c r="SB624"/>
      <c r="SC624"/>
      <c r="SD624"/>
      <c r="SE624"/>
      <c r="SF624"/>
      <c r="SG624"/>
      <c r="SH624"/>
      <c r="SI624"/>
      <c r="SJ624"/>
      <c r="SK624"/>
      <c r="SL624"/>
      <c r="SM624"/>
      <c r="SN624"/>
      <c r="SO624"/>
      <c r="SP624"/>
      <c r="SQ624"/>
      <c r="SR624"/>
      <c r="SS624"/>
      <c r="ST624"/>
      <c r="SU624"/>
      <c r="SV624"/>
      <c r="SW624"/>
      <c r="SX624"/>
      <c r="SY624"/>
      <c r="SZ624"/>
      <c r="TA624"/>
      <c r="TB624"/>
      <c r="TC624"/>
      <c r="TD624"/>
      <c r="TE624"/>
      <c r="TF624"/>
      <c r="TG624"/>
      <c r="TH624"/>
      <c r="TI624"/>
      <c r="TJ624"/>
      <c r="TK624"/>
      <c r="TL624"/>
      <c r="TM624"/>
      <c r="TN624"/>
      <c r="TO624"/>
      <c r="TP624"/>
      <c r="TQ624"/>
      <c r="TR624"/>
      <c r="TS624"/>
      <c r="TT624"/>
      <c r="TU624"/>
      <c r="TV624"/>
      <c r="TW624"/>
      <c r="TX624"/>
      <c r="TY624"/>
      <c r="TZ624"/>
      <c r="UA624"/>
      <c r="UB624"/>
      <c r="UC624"/>
      <c r="UD624"/>
      <c r="UE624"/>
      <c r="UF624"/>
      <c r="UG624"/>
      <c r="UH624"/>
      <c r="UI624"/>
      <c r="UJ624"/>
      <c r="UK624"/>
      <c r="UL624"/>
      <c r="UM624"/>
      <c r="UN624"/>
      <c r="UO624"/>
      <c r="UP624"/>
      <c r="UQ624"/>
      <c r="UR624"/>
      <c r="US624"/>
      <c r="UT624"/>
      <c r="UU624"/>
      <c r="UV624"/>
      <c r="UW624"/>
      <c r="UX624"/>
      <c r="UY624"/>
      <c r="UZ624"/>
      <c r="VA624"/>
      <c r="VB624"/>
      <c r="VC624"/>
      <c r="VD624"/>
      <c r="VE624"/>
      <c r="VF624"/>
      <c r="VG624"/>
      <c r="VH624"/>
      <c r="VI624"/>
      <c r="VJ624"/>
      <c r="VK624"/>
      <c r="VL624"/>
      <c r="VM624"/>
      <c r="VN624"/>
      <c r="VO624"/>
      <c r="VP624"/>
      <c r="VQ624"/>
      <c r="VR624"/>
      <c r="VS624"/>
      <c r="VT624"/>
      <c r="VU624"/>
      <c r="VV624"/>
      <c r="VW624"/>
      <c r="VX624"/>
      <c r="VY624"/>
      <c r="VZ624"/>
      <c r="WA624"/>
      <c r="WB624"/>
      <c r="WC624"/>
      <c r="WD624"/>
      <c r="WE624"/>
      <c r="WF624"/>
      <c r="WG624"/>
      <c r="WH624"/>
      <c r="WI624"/>
      <c r="WJ624"/>
      <c r="WK624"/>
      <c r="WL624"/>
      <c r="WM624"/>
      <c r="WN624"/>
      <c r="WO624"/>
      <c r="WP624"/>
      <c r="WQ624"/>
      <c r="WR624"/>
      <c r="WS624"/>
      <c r="WT624"/>
      <c r="WU624"/>
      <c r="WV624"/>
      <c r="WW624"/>
    </row>
    <row r="625" spans="1:621" s="133" customFormat="1" ht="84.75" hidden="1" customHeight="1" x14ac:dyDescent="0.25">
      <c r="A625" s="4">
        <f>A624+1</f>
        <v>482</v>
      </c>
      <c r="B625" s="12" t="s">
        <v>137</v>
      </c>
      <c r="C625" s="288" t="s">
        <v>2816</v>
      </c>
      <c r="D625" s="288" t="s">
        <v>3449</v>
      </c>
      <c r="E625" s="288" t="s">
        <v>3450</v>
      </c>
      <c r="F625" s="288" t="s">
        <v>3451</v>
      </c>
      <c r="G625" s="289">
        <v>44367.326388888891</v>
      </c>
      <c r="H625" s="289">
        <v>44367.6875</v>
      </c>
      <c r="I625" s="289">
        <v>44367.6875</v>
      </c>
      <c r="J625" s="188">
        <f>H625-G625</f>
        <v>0.36111111110949423</v>
      </c>
      <c r="K625" s="288" t="s">
        <v>3452</v>
      </c>
      <c r="L625" s="288"/>
      <c r="M625" s="288"/>
      <c r="N625" s="288"/>
      <c r="O625" s="288"/>
      <c r="P625" s="288"/>
      <c r="Q625" s="288"/>
      <c r="R625" s="288" t="s">
        <v>3453</v>
      </c>
      <c r="S625" s="288" t="s">
        <v>3454</v>
      </c>
      <c r="T625" s="288" t="s">
        <v>75</v>
      </c>
      <c r="U625" s="288">
        <v>53</v>
      </c>
      <c r="V625" s="288" t="s">
        <v>757</v>
      </c>
      <c r="W625" s="288">
        <v>1</v>
      </c>
      <c r="X625" s="331">
        <v>320</v>
      </c>
      <c r="Y625" s="50">
        <f t="shared" si="89"/>
        <v>8.6666666666278616</v>
      </c>
      <c r="Z625"/>
      <c r="AA625"/>
      <c r="AB625">
        <v>1</v>
      </c>
      <c r="AC625"/>
      <c r="AD625"/>
      <c r="AE625"/>
      <c r="AF625"/>
      <c r="AG625"/>
      <c r="AH625"/>
      <c r="AI625"/>
      <c r="AJ625"/>
      <c r="AK625"/>
      <c r="AL625"/>
      <c r="AM625"/>
      <c r="AN625"/>
      <c r="AO625"/>
      <c r="AP625"/>
      <c r="AQ625"/>
      <c r="AR625"/>
      <c r="AS625"/>
      <c r="AT625"/>
      <c r="AU625"/>
      <c r="AV625" s="53" t="s">
        <v>89</v>
      </c>
      <c r="AW625" s="53" t="s">
        <v>91</v>
      </c>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c r="DY625"/>
      <c r="DZ625"/>
      <c r="EA625"/>
      <c r="EB625"/>
      <c r="EC625"/>
      <c r="ED625"/>
      <c r="EE625"/>
      <c r="EF625"/>
      <c r="EG625"/>
      <c r="EH625"/>
      <c r="EI625"/>
      <c r="EJ625"/>
      <c r="EK625"/>
      <c r="EL625"/>
      <c r="EM625"/>
      <c r="EN625"/>
      <c r="EO625"/>
      <c r="EP625"/>
      <c r="EQ625"/>
      <c r="ER625"/>
      <c r="ES625"/>
      <c r="ET625"/>
      <c r="EU625"/>
      <c r="EV625"/>
      <c r="EW625"/>
      <c r="EX625"/>
      <c r="EY625"/>
      <c r="EZ625"/>
      <c r="FA625"/>
      <c r="FB625"/>
      <c r="FC625"/>
      <c r="FD625"/>
      <c r="FE625"/>
      <c r="FF625"/>
      <c r="FG625"/>
      <c r="FH625"/>
      <c r="FI625"/>
      <c r="FJ625"/>
      <c r="FK625"/>
      <c r="FL625"/>
      <c r="FM625"/>
      <c r="FN625"/>
      <c r="FO625"/>
      <c r="FP625"/>
      <c r="FQ625"/>
      <c r="FR625"/>
      <c r="FS625"/>
      <c r="FT625"/>
      <c r="FU625"/>
      <c r="FV625"/>
      <c r="FW625"/>
      <c r="FX625"/>
      <c r="FY625"/>
      <c r="FZ625"/>
      <c r="GA625"/>
      <c r="GB625"/>
      <c r="GC625"/>
      <c r="GD625"/>
      <c r="GE625"/>
      <c r="GF625"/>
      <c r="GG625"/>
      <c r="GH625"/>
      <c r="GI625"/>
      <c r="GJ625"/>
      <c r="GK625"/>
      <c r="GL625"/>
      <c r="GM625"/>
      <c r="GN625"/>
      <c r="GO625"/>
      <c r="GP625"/>
      <c r="GQ625"/>
      <c r="GR625"/>
      <c r="GS625"/>
      <c r="GT625"/>
      <c r="GU625"/>
      <c r="GV625"/>
      <c r="GW625"/>
      <c r="GX625"/>
      <c r="GY625"/>
      <c r="GZ625"/>
      <c r="HA625"/>
      <c r="HB625"/>
      <c r="HC625"/>
      <c r="HD625"/>
      <c r="HE625"/>
      <c r="HF625"/>
      <c r="HG625"/>
      <c r="HH625"/>
      <c r="HI625"/>
      <c r="HJ625"/>
      <c r="HK625"/>
      <c r="HL625"/>
      <c r="HM625"/>
      <c r="HN625"/>
      <c r="HO625"/>
      <c r="HP625"/>
      <c r="HQ625"/>
      <c r="HR625"/>
      <c r="HS625"/>
      <c r="HT625"/>
      <c r="HU625"/>
      <c r="HV625"/>
      <c r="HW625"/>
      <c r="HX625"/>
      <c r="HY625"/>
      <c r="HZ625"/>
      <c r="IA625"/>
      <c r="IB625"/>
      <c r="IC625"/>
      <c r="ID625"/>
      <c r="IE625"/>
      <c r="IF625"/>
      <c r="IG625"/>
      <c r="IH625"/>
      <c r="II625"/>
      <c r="IJ625"/>
      <c r="IK625"/>
      <c r="IL625"/>
      <c r="IM625"/>
      <c r="IN625"/>
      <c r="IO625"/>
      <c r="IP625"/>
      <c r="IQ625"/>
      <c r="IR625"/>
      <c r="IS625"/>
      <c r="IT625"/>
      <c r="IU625"/>
      <c r="IV625"/>
      <c r="IW625"/>
      <c r="IX625"/>
      <c r="IY625"/>
      <c r="IZ625"/>
      <c r="JA625"/>
      <c r="JB625"/>
      <c r="JC625"/>
      <c r="JD625"/>
      <c r="JE625"/>
      <c r="JF625"/>
      <c r="JG625"/>
      <c r="JH625"/>
      <c r="JI625"/>
      <c r="JJ625"/>
      <c r="JK625"/>
      <c r="JL625"/>
      <c r="JM625"/>
      <c r="JN625"/>
      <c r="JO625"/>
      <c r="JP625"/>
      <c r="JQ625"/>
      <c r="JR625"/>
      <c r="JS625"/>
      <c r="JT625"/>
      <c r="JU625"/>
      <c r="JV625"/>
      <c r="JW625"/>
      <c r="JX625"/>
      <c r="JY625"/>
      <c r="JZ625"/>
      <c r="KA625"/>
      <c r="KB625"/>
      <c r="KC625"/>
      <c r="KD625"/>
      <c r="KE625"/>
      <c r="KF625"/>
      <c r="KG625"/>
      <c r="KH625"/>
      <c r="KI625"/>
      <c r="KJ625"/>
      <c r="KK625"/>
      <c r="KL625"/>
      <c r="KM625"/>
      <c r="KN625"/>
      <c r="KO625"/>
      <c r="KP625"/>
      <c r="KQ625"/>
      <c r="KR625"/>
      <c r="KS625"/>
      <c r="KT625"/>
      <c r="KU625"/>
      <c r="KV625"/>
      <c r="KW625"/>
      <c r="KX625"/>
      <c r="KY625"/>
      <c r="KZ625"/>
      <c r="LA625"/>
      <c r="LB625"/>
      <c r="LC625"/>
      <c r="LD625"/>
      <c r="LE625"/>
      <c r="LF625"/>
      <c r="LG625"/>
      <c r="LH625"/>
      <c r="LI625"/>
      <c r="LJ625"/>
      <c r="LK625"/>
      <c r="LL625"/>
      <c r="LM625"/>
      <c r="LN625"/>
      <c r="LO625"/>
      <c r="LP625"/>
      <c r="LQ625"/>
      <c r="LR625"/>
      <c r="LS625"/>
      <c r="LT625"/>
      <c r="LU625"/>
      <c r="LV625"/>
      <c r="LW625"/>
      <c r="LX625"/>
      <c r="LY625"/>
      <c r="LZ625"/>
      <c r="MA625"/>
      <c r="MB625"/>
      <c r="MC625"/>
      <c r="MD625"/>
      <c r="ME625"/>
      <c r="MF625"/>
      <c r="MG625"/>
      <c r="MH625"/>
      <c r="MI625"/>
      <c r="MJ625"/>
      <c r="MK625"/>
      <c r="ML625"/>
      <c r="MM625"/>
      <c r="MN625"/>
      <c r="MO625"/>
      <c r="MP625"/>
      <c r="MQ625"/>
      <c r="MR625"/>
      <c r="MS625"/>
      <c r="MT625"/>
      <c r="MU625"/>
      <c r="MV625"/>
      <c r="MW625"/>
      <c r="MX625"/>
      <c r="MY625"/>
      <c r="MZ625"/>
      <c r="NA625"/>
      <c r="NB625"/>
      <c r="NC625"/>
      <c r="ND625"/>
      <c r="NE625"/>
      <c r="NF625"/>
      <c r="NG625"/>
      <c r="NH625"/>
      <c r="NI625"/>
      <c r="NJ625"/>
      <c r="NK625"/>
      <c r="NL625"/>
      <c r="NM625"/>
      <c r="NN625"/>
      <c r="NO625"/>
      <c r="NP625"/>
      <c r="NQ625"/>
      <c r="NR625"/>
      <c r="NS625"/>
      <c r="NT625"/>
      <c r="NU625"/>
      <c r="NV625"/>
      <c r="NW625"/>
      <c r="NX625"/>
      <c r="NY625"/>
      <c r="NZ625"/>
      <c r="OA625"/>
      <c r="OB625"/>
      <c r="OC625"/>
      <c r="OD625"/>
      <c r="OE625"/>
      <c r="OF625"/>
      <c r="OG625"/>
      <c r="OH625"/>
      <c r="OI625"/>
      <c r="OJ625"/>
      <c r="OK625"/>
      <c r="OL625"/>
      <c r="OM625"/>
      <c r="ON625"/>
      <c r="OO625"/>
      <c r="OP625"/>
      <c r="OQ625"/>
      <c r="OR625"/>
      <c r="OS625"/>
      <c r="OT625"/>
      <c r="OU625"/>
      <c r="OV625"/>
      <c r="OW625"/>
      <c r="OX625"/>
      <c r="OY625"/>
      <c r="OZ625"/>
      <c r="PA625"/>
      <c r="PB625"/>
      <c r="PC625"/>
      <c r="PD625"/>
      <c r="PE625"/>
      <c r="PF625"/>
      <c r="PG625"/>
      <c r="PH625"/>
      <c r="PI625"/>
      <c r="PJ625"/>
      <c r="PK625"/>
      <c r="PL625"/>
      <c r="PM625"/>
      <c r="PN625"/>
      <c r="PO625"/>
      <c r="PP625"/>
      <c r="PQ625"/>
      <c r="PR625"/>
      <c r="PS625"/>
      <c r="PT625"/>
      <c r="PU625"/>
      <c r="PV625"/>
      <c r="PW625"/>
      <c r="PX625"/>
      <c r="PY625"/>
      <c r="PZ625"/>
      <c r="QA625"/>
      <c r="QB625"/>
      <c r="QC625"/>
      <c r="QD625"/>
      <c r="QE625"/>
      <c r="QF625"/>
      <c r="QG625"/>
      <c r="QH625"/>
      <c r="QI625"/>
      <c r="QJ625"/>
      <c r="QK625"/>
      <c r="QL625"/>
      <c r="QM625"/>
      <c r="QN625"/>
      <c r="QO625"/>
      <c r="QP625"/>
      <c r="QQ625"/>
      <c r="QR625"/>
      <c r="QS625"/>
      <c r="QT625"/>
      <c r="QU625"/>
      <c r="QV625"/>
      <c r="QW625"/>
      <c r="QX625"/>
      <c r="QY625"/>
      <c r="QZ625"/>
      <c r="RA625"/>
      <c r="RB625"/>
      <c r="RC625"/>
      <c r="RD625"/>
      <c r="RE625"/>
      <c r="RF625"/>
      <c r="RG625"/>
      <c r="RH625"/>
      <c r="RI625"/>
      <c r="RJ625"/>
      <c r="RK625"/>
      <c r="RL625"/>
      <c r="RM625"/>
      <c r="RN625"/>
      <c r="RO625"/>
      <c r="RP625"/>
      <c r="RQ625"/>
      <c r="RR625"/>
      <c r="RS625"/>
      <c r="RT625"/>
      <c r="RU625"/>
      <c r="RV625"/>
      <c r="RW625"/>
      <c r="RX625"/>
      <c r="RY625"/>
      <c r="RZ625"/>
      <c r="SA625"/>
      <c r="SB625"/>
      <c r="SC625"/>
      <c r="SD625"/>
      <c r="SE625"/>
      <c r="SF625"/>
      <c r="SG625"/>
      <c r="SH625"/>
      <c r="SI625"/>
      <c r="SJ625"/>
      <c r="SK625"/>
      <c r="SL625"/>
      <c r="SM625"/>
      <c r="SN625"/>
      <c r="SO625"/>
      <c r="SP625"/>
      <c r="SQ625"/>
      <c r="SR625"/>
      <c r="SS625"/>
      <c r="ST625"/>
      <c r="SU625"/>
      <c r="SV625"/>
      <c r="SW625"/>
      <c r="SX625"/>
      <c r="SY625"/>
      <c r="SZ625"/>
      <c r="TA625"/>
      <c r="TB625"/>
      <c r="TC625"/>
      <c r="TD625"/>
      <c r="TE625"/>
      <c r="TF625"/>
      <c r="TG625"/>
      <c r="TH625"/>
      <c r="TI625"/>
      <c r="TJ625"/>
      <c r="TK625"/>
      <c r="TL625"/>
      <c r="TM625"/>
      <c r="TN625"/>
      <c r="TO625"/>
      <c r="TP625"/>
      <c r="TQ625"/>
      <c r="TR625"/>
      <c r="TS625"/>
      <c r="TT625"/>
      <c r="TU625"/>
      <c r="TV625"/>
      <c r="TW625"/>
      <c r="TX625"/>
      <c r="TY625"/>
      <c r="TZ625"/>
      <c r="UA625"/>
      <c r="UB625"/>
      <c r="UC625"/>
      <c r="UD625"/>
      <c r="UE625"/>
      <c r="UF625"/>
      <c r="UG625"/>
      <c r="UH625"/>
      <c r="UI625"/>
      <c r="UJ625"/>
      <c r="UK625"/>
      <c r="UL625"/>
      <c r="UM625"/>
      <c r="UN625"/>
      <c r="UO625"/>
      <c r="UP625"/>
      <c r="UQ625"/>
      <c r="UR625"/>
      <c r="US625"/>
      <c r="UT625"/>
      <c r="UU625"/>
      <c r="UV625"/>
      <c r="UW625"/>
      <c r="UX625"/>
      <c r="UY625"/>
      <c r="UZ625"/>
      <c r="VA625"/>
      <c r="VB625"/>
      <c r="VC625"/>
      <c r="VD625"/>
      <c r="VE625"/>
      <c r="VF625"/>
      <c r="VG625"/>
      <c r="VH625"/>
      <c r="VI625"/>
      <c r="VJ625"/>
      <c r="VK625"/>
      <c r="VL625"/>
      <c r="VM625"/>
      <c r="VN625"/>
      <c r="VO625"/>
      <c r="VP625"/>
      <c r="VQ625"/>
      <c r="VR625"/>
      <c r="VS625"/>
      <c r="VT625"/>
      <c r="VU625"/>
      <c r="VV625"/>
      <c r="VW625"/>
      <c r="VX625"/>
      <c r="VY625"/>
      <c r="VZ625"/>
      <c r="WA625"/>
      <c r="WB625"/>
      <c r="WC625"/>
      <c r="WD625"/>
      <c r="WE625"/>
      <c r="WF625"/>
      <c r="WG625"/>
      <c r="WH625"/>
      <c r="WI625"/>
      <c r="WJ625"/>
      <c r="WK625"/>
      <c r="WL625"/>
      <c r="WM625"/>
      <c r="WN625"/>
      <c r="WO625"/>
      <c r="WP625"/>
      <c r="WQ625"/>
      <c r="WR625"/>
      <c r="WS625"/>
      <c r="WT625"/>
      <c r="WU625"/>
      <c r="WV625"/>
      <c r="WW625"/>
    </row>
    <row r="626" spans="1:621" s="41" customFormat="1" ht="27.75" hidden="1" customHeight="1" x14ac:dyDescent="0.25">
      <c r="A626" s="714">
        <f>A625+1</f>
        <v>483</v>
      </c>
      <c r="B626" s="630" t="s">
        <v>74</v>
      </c>
      <c r="C626" s="717" t="s">
        <v>881</v>
      </c>
      <c r="D626" s="717" t="s">
        <v>3464</v>
      </c>
      <c r="E626" s="718" t="s">
        <v>3465</v>
      </c>
      <c r="F626" s="309" t="s">
        <v>3466</v>
      </c>
      <c r="G626" s="621">
        <v>44368.416666666664</v>
      </c>
      <c r="H626" s="216">
        <v>44368.444444444445</v>
      </c>
      <c r="I626" s="651">
        <v>44371.881944444445</v>
      </c>
      <c r="J626" s="45">
        <f>H626-G626</f>
        <v>2.7777777781011537E-2</v>
      </c>
      <c r="K626" s="309" t="s">
        <v>3467</v>
      </c>
      <c r="L626" s="309"/>
      <c r="M626" s="309"/>
      <c r="N626" s="309"/>
      <c r="O626" s="309" t="s">
        <v>2211</v>
      </c>
      <c r="P626" s="309"/>
      <c r="Q626" s="309">
        <v>1</v>
      </c>
      <c r="R626" s="719" t="s">
        <v>3561</v>
      </c>
      <c r="S626" s="719" t="s">
        <v>3562</v>
      </c>
      <c r="T626" s="720" t="s">
        <v>75</v>
      </c>
      <c r="U626" s="632">
        <v>920</v>
      </c>
      <c r="V626" s="719" t="s">
        <v>76</v>
      </c>
      <c r="W626" s="719">
        <v>1</v>
      </c>
      <c r="X626" s="676" t="s">
        <v>189</v>
      </c>
      <c r="Y626" s="50">
        <f t="shared" si="89"/>
        <v>0.66666666674427688</v>
      </c>
      <c r="Z626"/>
      <c r="AA626">
        <v>1</v>
      </c>
      <c r="AB626"/>
      <c r="AC626"/>
      <c r="AD626"/>
      <c r="AE626"/>
      <c r="AF626"/>
      <c r="AG626"/>
      <c r="AH626"/>
      <c r="AI626"/>
      <c r="AJ626"/>
      <c r="AK626"/>
      <c r="AL626"/>
      <c r="AM626"/>
      <c r="AN626"/>
      <c r="AO626"/>
      <c r="AP626"/>
      <c r="AQ626"/>
      <c r="AR626"/>
      <c r="AS626"/>
      <c r="AT626"/>
      <c r="AU626"/>
      <c r="AV626" s="53" t="s">
        <v>89</v>
      </c>
      <c r="AW626" s="53" t="s">
        <v>91</v>
      </c>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c r="DY626"/>
      <c r="DZ626"/>
      <c r="EA626"/>
      <c r="EB626"/>
      <c r="EC626"/>
      <c r="ED626"/>
      <c r="EE626"/>
      <c r="EF626"/>
      <c r="EG626"/>
      <c r="EH626"/>
      <c r="EI626"/>
      <c r="EJ626"/>
      <c r="EK626"/>
      <c r="EL626"/>
      <c r="EM626"/>
      <c r="EN626"/>
      <c r="EO626"/>
      <c r="EP626"/>
      <c r="EQ626"/>
      <c r="ER626"/>
      <c r="ES626"/>
      <c r="ET626"/>
      <c r="EU626"/>
      <c r="EV626"/>
      <c r="EW626"/>
      <c r="EX626"/>
      <c r="EY626"/>
      <c r="EZ626"/>
      <c r="FA626"/>
      <c r="FB626"/>
      <c r="FC626"/>
      <c r="FD626"/>
      <c r="FE626"/>
      <c r="FF626"/>
      <c r="FG626"/>
      <c r="FH626"/>
      <c r="FI626"/>
      <c r="FJ626"/>
      <c r="FK626"/>
      <c r="FL626"/>
      <c r="FM626"/>
      <c r="FN626"/>
      <c r="FO626"/>
      <c r="FP626"/>
      <c r="FQ626"/>
      <c r="FR626"/>
      <c r="FS626"/>
      <c r="FT626"/>
      <c r="FU626"/>
      <c r="FV626"/>
      <c r="FW626"/>
      <c r="FX626"/>
      <c r="FY626"/>
      <c r="FZ626"/>
      <c r="GA626"/>
      <c r="GB626"/>
      <c r="GC626"/>
      <c r="GD626"/>
      <c r="GE626"/>
      <c r="GF626"/>
      <c r="GG626"/>
      <c r="GH626"/>
      <c r="GI626"/>
      <c r="GJ626"/>
      <c r="GK626"/>
      <c r="GL626"/>
      <c r="GM626"/>
      <c r="GN626"/>
      <c r="GO626"/>
      <c r="GP626"/>
      <c r="GQ626"/>
      <c r="GR626"/>
      <c r="GS626"/>
      <c r="GT626"/>
      <c r="GU626"/>
      <c r="GV626"/>
      <c r="GW626"/>
      <c r="GX626"/>
      <c r="GY626"/>
      <c r="GZ626"/>
      <c r="HA626"/>
      <c r="HB626"/>
      <c r="HC626"/>
      <c r="HD626"/>
      <c r="HE626"/>
      <c r="HF626"/>
      <c r="HG626"/>
      <c r="HH626"/>
      <c r="HI626"/>
      <c r="HJ626"/>
      <c r="HK626"/>
      <c r="HL626"/>
      <c r="HM626"/>
      <c r="HN626"/>
      <c r="HO626"/>
      <c r="HP626"/>
      <c r="HQ626"/>
      <c r="HR626"/>
      <c r="HS626"/>
      <c r="HT626"/>
      <c r="HU626"/>
      <c r="HV626"/>
      <c r="HW626"/>
      <c r="HX626"/>
      <c r="HY626"/>
      <c r="HZ626"/>
      <c r="IA626"/>
      <c r="IB626"/>
      <c r="IC626"/>
      <c r="ID626"/>
      <c r="IE626"/>
      <c r="IF626"/>
      <c r="IG626"/>
      <c r="IH626"/>
      <c r="II626"/>
      <c r="IJ626"/>
      <c r="IK626"/>
      <c r="IL626"/>
      <c r="IM626"/>
      <c r="IN626"/>
      <c r="IO626"/>
      <c r="IP626"/>
      <c r="IQ626"/>
      <c r="IR626"/>
      <c r="IS626"/>
      <c r="IT626"/>
      <c r="IU626"/>
      <c r="IV626"/>
      <c r="IW626"/>
      <c r="IX626"/>
      <c r="IY626"/>
      <c r="IZ626"/>
      <c r="JA626"/>
      <c r="JB626"/>
      <c r="JC626"/>
      <c r="JD626"/>
      <c r="JE626"/>
      <c r="JF626"/>
      <c r="JG626"/>
      <c r="JH626"/>
      <c r="JI626"/>
      <c r="JJ626"/>
      <c r="JK626"/>
      <c r="JL626"/>
      <c r="JM626"/>
      <c r="JN626"/>
      <c r="JO626"/>
      <c r="JP626"/>
      <c r="JQ626"/>
      <c r="JR626"/>
      <c r="JS626"/>
      <c r="JT626"/>
      <c r="JU626"/>
      <c r="JV626"/>
      <c r="JW626"/>
      <c r="JX626"/>
      <c r="JY626"/>
      <c r="JZ626"/>
      <c r="KA626"/>
      <c r="KB626"/>
      <c r="KC626"/>
      <c r="KD626"/>
      <c r="KE626"/>
      <c r="KF626"/>
      <c r="KG626"/>
      <c r="KH626"/>
      <c r="KI626"/>
      <c r="KJ626"/>
      <c r="KK626"/>
      <c r="KL626"/>
      <c r="KM626"/>
      <c r="KN626"/>
      <c r="KO626"/>
      <c r="KP626"/>
      <c r="KQ626"/>
      <c r="KR626"/>
      <c r="KS626"/>
      <c r="KT626"/>
      <c r="KU626"/>
      <c r="KV626"/>
      <c r="KW626"/>
      <c r="KX626"/>
      <c r="KY626"/>
      <c r="KZ626"/>
      <c r="LA626"/>
      <c r="LB626"/>
      <c r="LC626"/>
      <c r="LD626"/>
      <c r="LE626"/>
      <c r="LF626"/>
      <c r="LG626"/>
      <c r="LH626"/>
      <c r="LI626"/>
      <c r="LJ626"/>
      <c r="LK626"/>
      <c r="LL626"/>
      <c r="LM626"/>
      <c r="LN626"/>
      <c r="LO626"/>
      <c r="LP626"/>
      <c r="LQ626"/>
      <c r="LR626"/>
      <c r="LS626"/>
      <c r="LT626"/>
      <c r="LU626"/>
      <c r="LV626"/>
      <c r="LW626"/>
      <c r="LX626"/>
      <c r="LY626"/>
      <c r="LZ626"/>
      <c r="MA626"/>
      <c r="MB626"/>
      <c r="MC626"/>
      <c r="MD626"/>
      <c r="ME626"/>
      <c r="MF626"/>
      <c r="MG626"/>
      <c r="MH626"/>
      <c r="MI626"/>
      <c r="MJ626"/>
      <c r="MK626"/>
      <c r="ML626"/>
      <c r="MM626"/>
      <c r="MN626"/>
      <c r="MO626"/>
      <c r="MP626"/>
      <c r="MQ626"/>
      <c r="MR626"/>
      <c r="MS626"/>
      <c r="MT626"/>
      <c r="MU626"/>
      <c r="MV626"/>
      <c r="MW626"/>
      <c r="MX626"/>
      <c r="MY626"/>
      <c r="MZ626"/>
      <c r="NA626"/>
      <c r="NB626"/>
      <c r="NC626"/>
      <c r="ND626"/>
      <c r="NE626"/>
      <c r="NF626"/>
      <c r="NG626"/>
      <c r="NH626"/>
      <c r="NI626"/>
      <c r="NJ626"/>
      <c r="NK626"/>
      <c r="NL626"/>
      <c r="NM626"/>
      <c r="NN626"/>
      <c r="NO626"/>
      <c r="NP626"/>
      <c r="NQ626"/>
      <c r="NR626"/>
      <c r="NS626"/>
      <c r="NT626"/>
      <c r="NU626"/>
      <c r="NV626"/>
      <c r="NW626"/>
      <c r="NX626"/>
      <c r="NY626"/>
      <c r="NZ626"/>
      <c r="OA626"/>
      <c r="OB626"/>
      <c r="OC626"/>
      <c r="OD626"/>
      <c r="OE626"/>
      <c r="OF626"/>
      <c r="OG626"/>
      <c r="OH626"/>
      <c r="OI626"/>
      <c r="OJ626"/>
      <c r="OK626"/>
      <c r="OL626"/>
      <c r="OM626"/>
      <c r="ON626"/>
      <c r="OO626"/>
      <c r="OP626"/>
      <c r="OQ626"/>
      <c r="OR626"/>
      <c r="OS626"/>
      <c r="OT626"/>
      <c r="OU626"/>
      <c r="OV626"/>
      <c r="OW626"/>
      <c r="OX626"/>
      <c r="OY626"/>
      <c r="OZ626"/>
      <c r="PA626"/>
      <c r="PB626"/>
      <c r="PC626"/>
      <c r="PD626"/>
      <c r="PE626"/>
      <c r="PF626"/>
      <c r="PG626"/>
      <c r="PH626"/>
      <c r="PI626"/>
      <c r="PJ626"/>
      <c r="PK626"/>
      <c r="PL626"/>
      <c r="PM626"/>
      <c r="PN626"/>
      <c r="PO626"/>
      <c r="PP626"/>
      <c r="PQ626"/>
      <c r="PR626"/>
      <c r="PS626"/>
      <c r="PT626"/>
      <c r="PU626"/>
      <c r="PV626"/>
      <c r="PW626"/>
      <c r="PX626"/>
      <c r="PY626"/>
      <c r="PZ626"/>
      <c r="QA626"/>
      <c r="QB626"/>
      <c r="QC626"/>
      <c r="QD626"/>
      <c r="QE626"/>
      <c r="QF626"/>
      <c r="QG626"/>
      <c r="QH626"/>
      <c r="QI626"/>
      <c r="QJ626"/>
      <c r="QK626"/>
      <c r="QL626"/>
      <c r="QM626"/>
      <c r="QN626"/>
      <c r="QO626"/>
      <c r="QP626"/>
      <c r="QQ626"/>
      <c r="QR626"/>
      <c r="QS626"/>
      <c r="QT626"/>
      <c r="QU626"/>
      <c r="QV626"/>
      <c r="QW626"/>
      <c r="QX626"/>
      <c r="QY626"/>
      <c r="QZ626"/>
      <c r="RA626"/>
      <c r="RB626"/>
      <c r="RC626"/>
      <c r="RD626"/>
      <c r="RE626"/>
      <c r="RF626"/>
      <c r="RG626"/>
      <c r="RH626"/>
      <c r="RI626"/>
      <c r="RJ626"/>
      <c r="RK626"/>
      <c r="RL626"/>
      <c r="RM626"/>
      <c r="RN626"/>
      <c r="RO626"/>
      <c r="RP626"/>
      <c r="RQ626"/>
      <c r="RR626"/>
      <c r="RS626"/>
      <c r="RT626"/>
      <c r="RU626"/>
      <c r="RV626"/>
      <c r="RW626"/>
      <c r="RX626"/>
      <c r="RY626"/>
      <c r="RZ626"/>
      <c r="SA626"/>
      <c r="SB626"/>
      <c r="SC626"/>
      <c r="SD626"/>
      <c r="SE626"/>
      <c r="SF626"/>
      <c r="SG626"/>
      <c r="SH626"/>
      <c r="SI626"/>
      <c r="SJ626"/>
      <c r="SK626"/>
      <c r="SL626"/>
      <c r="SM626"/>
      <c r="SN626"/>
      <c r="SO626"/>
      <c r="SP626"/>
      <c r="SQ626"/>
      <c r="SR626"/>
      <c r="SS626"/>
      <c r="ST626"/>
      <c r="SU626"/>
      <c r="SV626"/>
      <c r="SW626"/>
      <c r="SX626"/>
      <c r="SY626"/>
      <c r="SZ626"/>
      <c r="TA626"/>
      <c r="TB626"/>
      <c r="TC626"/>
      <c r="TD626"/>
      <c r="TE626"/>
      <c r="TF626"/>
      <c r="TG626"/>
      <c r="TH626"/>
      <c r="TI626"/>
      <c r="TJ626"/>
      <c r="TK626"/>
      <c r="TL626"/>
      <c r="TM626"/>
      <c r="TN626"/>
      <c r="TO626"/>
      <c r="TP626"/>
      <c r="TQ626"/>
      <c r="TR626"/>
      <c r="TS626"/>
      <c r="TT626"/>
      <c r="TU626"/>
      <c r="TV626"/>
      <c r="TW626"/>
      <c r="TX626"/>
      <c r="TY626"/>
      <c r="TZ626"/>
      <c r="UA626"/>
      <c r="UB626"/>
      <c r="UC626"/>
      <c r="UD626"/>
      <c r="UE626"/>
      <c r="UF626"/>
      <c r="UG626"/>
      <c r="UH626"/>
      <c r="UI626"/>
      <c r="UJ626"/>
      <c r="UK626"/>
      <c r="UL626"/>
      <c r="UM626"/>
      <c r="UN626"/>
      <c r="UO626"/>
      <c r="UP626"/>
      <c r="UQ626"/>
      <c r="UR626"/>
      <c r="US626"/>
      <c r="UT626"/>
      <c r="UU626"/>
      <c r="UV626"/>
      <c r="UW626"/>
      <c r="UX626"/>
      <c r="UY626"/>
      <c r="UZ626"/>
      <c r="VA626"/>
      <c r="VB626"/>
      <c r="VC626"/>
      <c r="VD626"/>
      <c r="VE626"/>
      <c r="VF626"/>
      <c r="VG626"/>
      <c r="VH626"/>
      <c r="VI626"/>
      <c r="VJ626"/>
      <c r="VK626"/>
      <c r="VL626"/>
      <c r="VM626"/>
      <c r="VN626"/>
      <c r="VO626"/>
      <c r="VP626"/>
      <c r="VQ626"/>
      <c r="VR626"/>
      <c r="VS626"/>
      <c r="VT626"/>
      <c r="VU626"/>
      <c r="VV626"/>
      <c r="VW626"/>
      <c r="VX626"/>
      <c r="VY626"/>
      <c r="VZ626"/>
      <c r="WA626"/>
      <c r="WB626"/>
      <c r="WC626"/>
      <c r="WD626"/>
      <c r="WE626"/>
      <c r="WF626"/>
      <c r="WG626"/>
      <c r="WH626"/>
      <c r="WI626"/>
      <c r="WJ626"/>
      <c r="WK626"/>
      <c r="WL626"/>
      <c r="WM626"/>
      <c r="WN626"/>
      <c r="WO626"/>
      <c r="WP626"/>
      <c r="WQ626"/>
      <c r="WR626"/>
      <c r="WS626"/>
      <c r="WT626"/>
      <c r="WU626"/>
      <c r="WV626"/>
      <c r="WW626"/>
    </row>
    <row r="627" spans="1:621" s="41" customFormat="1" ht="27.75" hidden="1" customHeight="1" x14ac:dyDescent="0.25">
      <c r="A627" s="721"/>
      <c r="B627" s="716"/>
      <c r="C627" s="717"/>
      <c r="D627" s="717"/>
      <c r="E627" s="718"/>
      <c r="F627" s="309" t="s">
        <v>3468</v>
      </c>
      <c r="G627" s="621"/>
      <c r="H627" s="216">
        <v>44368.479166666664</v>
      </c>
      <c r="I627" s="706"/>
      <c r="J627" s="45">
        <f>H627-G626</f>
        <v>6.25E-2</v>
      </c>
      <c r="K627" s="309" t="s">
        <v>3469</v>
      </c>
      <c r="L627" s="309"/>
      <c r="M627" s="309"/>
      <c r="N627" s="309"/>
      <c r="O627" s="309">
        <v>1</v>
      </c>
      <c r="P627" s="309"/>
      <c r="Q627" s="309"/>
      <c r="R627" s="719"/>
      <c r="S627" s="719"/>
      <c r="T627" s="720"/>
      <c r="U627" s="722"/>
      <c r="V627" s="719"/>
      <c r="W627" s="719"/>
      <c r="X627" s="704"/>
      <c r="Y627" s="50">
        <f t="shared" si="89"/>
        <v>1.5</v>
      </c>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c r="DY627"/>
      <c r="DZ627"/>
      <c r="EA627"/>
      <c r="EB627"/>
      <c r="EC627"/>
      <c r="ED627"/>
      <c r="EE627"/>
      <c r="EF627"/>
      <c r="EG627"/>
      <c r="EH627"/>
      <c r="EI627"/>
      <c r="EJ627"/>
      <c r="EK627"/>
      <c r="EL627"/>
      <c r="EM627"/>
      <c r="EN627"/>
      <c r="EO627"/>
      <c r="EP627"/>
      <c r="EQ627"/>
      <c r="ER627"/>
      <c r="ES627"/>
      <c r="ET627"/>
      <c r="EU627"/>
      <c r="EV627"/>
      <c r="EW627"/>
      <c r="EX627"/>
      <c r="EY627"/>
      <c r="EZ627"/>
      <c r="FA627"/>
      <c r="FB627"/>
      <c r="FC627"/>
      <c r="FD627"/>
      <c r="FE627"/>
      <c r="FF627"/>
      <c r="FG627"/>
      <c r="FH627"/>
      <c r="FI627"/>
      <c r="FJ627"/>
      <c r="FK627"/>
      <c r="FL627"/>
      <c r="FM627"/>
      <c r="FN627"/>
      <c r="FO627"/>
      <c r="FP627"/>
      <c r="FQ627"/>
      <c r="FR627"/>
      <c r="FS627"/>
      <c r="FT627"/>
      <c r="FU627"/>
      <c r="FV627"/>
      <c r="FW627"/>
      <c r="FX627"/>
      <c r="FY627"/>
      <c r="FZ627"/>
      <c r="GA627"/>
      <c r="GB627"/>
      <c r="GC627"/>
      <c r="GD627"/>
      <c r="GE627"/>
      <c r="GF627"/>
      <c r="GG627"/>
      <c r="GH627"/>
      <c r="GI627"/>
      <c r="GJ627"/>
      <c r="GK627"/>
      <c r="GL627"/>
      <c r="GM627"/>
      <c r="GN627"/>
      <c r="GO627"/>
      <c r="GP627"/>
      <c r="GQ627"/>
      <c r="GR627"/>
      <c r="GS627"/>
      <c r="GT627"/>
      <c r="GU627"/>
      <c r="GV627"/>
      <c r="GW627"/>
      <c r="GX627"/>
      <c r="GY627"/>
      <c r="GZ627"/>
      <c r="HA627"/>
      <c r="HB627"/>
      <c r="HC627"/>
      <c r="HD627"/>
      <c r="HE627"/>
      <c r="HF627"/>
      <c r="HG627"/>
      <c r="HH627"/>
      <c r="HI627"/>
      <c r="HJ627"/>
      <c r="HK627"/>
      <c r="HL627"/>
      <c r="HM627"/>
      <c r="HN627"/>
      <c r="HO627"/>
      <c r="HP627"/>
      <c r="HQ627"/>
      <c r="HR627"/>
      <c r="HS627"/>
      <c r="HT627"/>
      <c r="HU627"/>
      <c r="HV627"/>
      <c r="HW627"/>
      <c r="HX627"/>
      <c r="HY627"/>
      <c r="HZ627"/>
      <c r="IA627"/>
      <c r="IB627"/>
      <c r="IC627"/>
      <c r="ID627"/>
      <c r="IE627"/>
      <c r="IF627"/>
      <c r="IG627"/>
      <c r="IH627"/>
      <c r="II627"/>
      <c r="IJ627"/>
      <c r="IK627"/>
      <c r="IL627"/>
      <c r="IM627"/>
      <c r="IN627"/>
      <c r="IO627"/>
      <c r="IP627"/>
      <c r="IQ627"/>
      <c r="IR627"/>
      <c r="IS627"/>
      <c r="IT627"/>
      <c r="IU627"/>
      <c r="IV627"/>
      <c r="IW627"/>
      <c r="IX627"/>
      <c r="IY627"/>
      <c r="IZ627"/>
      <c r="JA627"/>
      <c r="JB627"/>
      <c r="JC627"/>
      <c r="JD627"/>
      <c r="JE627"/>
      <c r="JF627"/>
      <c r="JG627"/>
      <c r="JH627"/>
      <c r="JI627"/>
      <c r="JJ627"/>
      <c r="JK627"/>
      <c r="JL627"/>
      <c r="JM627"/>
      <c r="JN627"/>
      <c r="JO627"/>
      <c r="JP627"/>
      <c r="JQ627"/>
      <c r="JR627"/>
      <c r="JS627"/>
      <c r="JT627"/>
      <c r="JU627"/>
      <c r="JV627"/>
      <c r="JW627"/>
      <c r="JX627"/>
      <c r="JY627"/>
      <c r="JZ627"/>
      <c r="KA627"/>
      <c r="KB627"/>
      <c r="KC627"/>
      <c r="KD627"/>
      <c r="KE627"/>
      <c r="KF627"/>
      <c r="KG627"/>
      <c r="KH627"/>
      <c r="KI627"/>
      <c r="KJ627"/>
      <c r="KK627"/>
      <c r="KL627"/>
      <c r="KM627"/>
      <c r="KN627"/>
      <c r="KO627"/>
      <c r="KP627"/>
      <c r="KQ627"/>
      <c r="KR627"/>
      <c r="KS627"/>
      <c r="KT627"/>
      <c r="KU627"/>
      <c r="KV627"/>
      <c r="KW627"/>
      <c r="KX627"/>
      <c r="KY627"/>
      <c r="KZ627"/>
      <c r="LA627"/>
      <c r="LB627"/>
      <c r="LC627"/>
      <c r="LD627"/>
      <c r="LE627"/>
      <c r="LF627"/>
      <c r="LG627"/>
      <c r="LH627"/>
      <c r="LI627"/>
      <c r="LJ627"/>
      <c r="LK627"/>
      <c r="LL627"/>
      <c r="LM627"/>
      <c r="LN627"/>
      <c r="LO627"/>
      <c r="LP627"/>
      <c r="LQ627"/>
      <c r="LR627"/>
      <c r="LS627"/>
      <c r="LT627"/>
      <c r="LU627"/>
      <c r="LV627"/>
      <c r="LW627"/>
      <c r="LX627"/>
      <c r="LY627"/>
      <c r="LZ627"/>
      <c r="MA627"/>
      <c r="MB627"/>
      <c r="MC627"/>
      <c r="MD627"/>
      <c r="ME627"/>
      <c r="MF627"/>
      <c r="MG627"/>
      <c r="MH627"/>
      <c r="MI627"/>
      <c r="MJ627"/>
      <c r="MK627"/>
      <c r="ML627"/>
      <c r="MM627"/>
      <c r="MN627"/>
      <c r="MO627"/>
      <c r="MP627"/>
      <c r="MQ627"/>
      <c r="MR627"/>
      <c r="MS627"/>
      <c r="MT627"/>
      <c r="MU627"/>
      <c r="MV627"/>
      <c r="MW627"/>
      <c r="MX627"/>
      <c r="MY627"/>
      <c r="MZ627"/>
      <c r="NA627"/>
      <c r="NB627"/>
      <c r="NC627"/>
      <c r="ND627"/>
      <c r="NE627"/>
      <c r="NF627"/>
      <c r="NG627"/>
      <c r="NH627"/>
      <c r="NI627"/>
      <c r="NJ627"/>
      <c r="NK627"/>
      <c r="NL627"/>
      <c r="NM627"/>
      <c r="NN627"/>
      <c r="NO627"/>
      <c r="NP627"/>
      <c r="NQ627"/>
      <c r="NR627"/>
      <c r="NS627"/>
      <c r="NT627"/>
      <c r="NU627"/>
      <c r="NV627"/>
      <c r="NW627"/>
      <c r="NX627"/>
      <c r="NY627"/>
      <c r="NZ627"/>
      <c r="OA627"/>
      <c r="OB627"/>
      <c r="OC627"/>
      <c r="OD627"/>
      <c r="OE627"/>
      <c r="OF627"/>
      <c r="OG627"/>
      <c r="OH627"/>
      <c r="OI627"/>
      <c r="OJ627"/>
      <c r="OK627"/>
      <c r="OL627"/>
      <c r="OM627"/>
      <c r="ON627"/>
      <c r="OO627"/>
      <c r="OP627"/>
      <c r="OQ627"/>
      <c r="OR627"/>
      <c r="OS627"/>
      <c r="OT627"/>
      <c r="OU627"/>
      <c r="OV627"/>
      <c r="OW627"/>
      <c r="OX627"/>
      <c r="OY627"/>
      <c r="OZ627"/>
      <c r="PA627"/>
      <c r="PB627"/>
      <c r="PC627"/>
      <c r="PD627"/>
      <c r="PE627"/>
      <c r="PF627"/>
      <c r="PG627"/>
      <c r="PH627"/>
      <c r="PI627"/>
      <c r="PJ627"/>
      <c r="PK627"/>
      <c r="PL627"/>
      <c r="PM627"/>
      <c r="PN627"/>
      <c r="PO627"/>
      <c r="PP627"/>
      <c r="PQ627"/>
      <c r="PR627"/>
      <c r="PS627"/>
      <c r="PT627"/>
      <c r="PU627"/>
      <c r="PV627"/>
      <c r="PW627"/>
      <c r="PX627"/>
      <c r="PY627"/>
      <c r="PZ627"/>
      <c r="QA627"/>
      <c r="QB627"/>
      <c r="QC627"/>
      <c r="QD627"/>
      <c r="QE627"/>
      <c r="QF627"/>
      <c r="QG627"/>
      <c r="QH627"/>
      <c r="QI627"/>
      <c r="QJ627"/>
      <c r="QK627"/>
      <c r="QL627"/>
      <c r="QM627"/>
      <c r="QN627"/>
      <c r="QO627"/>
      <c r="QP627"/>
      <c r="QQ627"/>
      <c r="QR627"/>
      <c r="QS627"/>
      <c r="QT627"/>
      <c r="QU627"/>
      <c r="QV627"/>
      <c r="QW627"/>
      <c r="QX627"/>
      <c r="QY627"/>
      <c r="QZ627"/>
      <c r="RA627"/>
      <c r="RB627"/>
      <c r="RC627"/>
      <c r="RD627"/>
      <c r="RE627"/>
      <c r="RF627"/>
      <c r="RG627"/>
      <c r="RH627"/>
      <c r="RI627"/>
      <c r="RJ627"/>
      <c r="RK627"/>
      <c r="RL627"/>
      <c r="RM627"/>
      <c r="RN627"/>
      <c r="RO627"/>
      <c r="RP627"/>
      <c r="RQ627"/>
      <c r="RR627"/>
      <c r="RS627"/>
      <c r="RT627"/>
      <c r="RU627"/>
      <c r="RV627"/>
      <c r="RW627"/>
      <c r="RX627"/>
      <c r="RY627"/>
      <c r="RZ627"/>
      <c r="SA627"/>
      <c r="SB627"/>
      <c r="SC627"/>
      <c r="SD627"/>
      <c r="SE627"/>
      <c r="SF627"/>
      <c r="SG627"/>
      <c r="SH627"/>
      <c r="SI627"/>
      <c r="SJ627"/>
      <c r="SK627"/>
      <c r="SL627"/>
      <c r="SM627"/>
      <c r="SN627"/>
      <c r="SO627"/>
      <c r="SP627"/>
      <c r="SQ627"/>
      <c r="SR627"/>
      <c r="SS627"/>
      <c r="ST627"/>
      <c r="SU627"/>
      <c r="SV627"/>
      <c r="SW627"/>
      <c r="SX627"/>
      <c r="SY627"/>
      <c r="SZ627"/>
      <c r="TA627"/>
      <c r="TB627"/>
      <c r="TC627"/>
      <c r="TD627"/>
      <c r="TE627"/>
      <c r="TF627"/>
      <c r="TG627"/>
      <c r="TH627"/>
      <c r="TI627"/>
      <c r="TJ627"/>
      <c r="TK627"/>
      <c r="TL627"/>
      <c r="TM627"/>
      <c r="TN627"/>
      <c r="TO627"/>
      <c r="TP627"/>
      <c r="TQ627"/>
      <c r="TR627"/>
      <c r="TS627"/>
      <c r="TT627"/>
      <c r="TU627"/>
      <c r="TV627"/>
      <c r="TW627"/>
      <c r="TX627"/>
      <c r="TY627"/>
      <c r="TZ627"/>
      <c r="UA627"/>
      <c r="UB627"/>
      <c r="UC627"/>
      <c r="UD627"/>
      <c r="UE627"/>
      <c r="UF627"/>
      <c r="UG627"/>
      <c r="UH627"/>
      <c r="UI627"/>
      <c r="UJ627"/>
      <c r="UK627"/>
      <c r="UL627"/>
      <c r="UM627"/>
      <c r="UN627"/>
      <c r="UO627"/>
      <c r="UP627"/>
      <c r="UQ627"/>
      <c r="UR627"/>
      <c r="US627"/>
      <c r="UT627"/>
      <c r="UU627"/>
      <c r="UV627"/>
      <c r="UW627"/>
      <c r="UX627"/>
      <c r="UY627"/>
      <c r="UZ627"/>
      <c r="VA627"/>
      <c r="VB627"/>
      <c r="VC627"/>
      <c r="VD627"/>
      <c r="VE627"/>
      <c r="VF627"/>
      <c r="VG627"/>
      <c r="VH627"/>
      <c r="VI627"/>
      <c r="VJ627"/>
      <c r="VK627"/>
      <c r="VL627"/>
      <c r="VM627"/>
      <c r="VN627"/>
      <c r="VO627"/>
      <c r="VP627"/>
      <c r="VQ627"/>
      <c r="VR627"/>
      <c r="VS627"/>
      <c r="VT627"/>
      <c r="VU627"/>
      <c r="VV627"/>
      <c r="VW627"/>
      <c r="VX627"/>
      <c r="VY627"/>
      <c r="VZ627"/>
      <c r="WA627"/>
      <c r="WB627"/>
      <c r="WC627"/>
      <c r="WD627"/>
      <c r="WE627"/>
      <c r="WF627"/>
      <c r="WG627"/>
      <c r="WH627"/>
      <c r="WI627"/>
      <c r="WJ627"/>
      <c r="WK627"/>
      <c r="WL627"/>
      <c r="WM627"/>
      <c r="WN627"/>
      <c r="WO627"/>
      <c r="WP627"/>
      <c r="WQ627"/>
      <c r="WR627"/>
      <c r="WS627"/>
      <c r="WT627"/>
      <c r="WU627"/>
      <c r="WV627"/>
      <c r="WW627"/>
    </row>
    <row r="628" spans="1:621" s="41" customFormat="1" ht="27.75" hidden="1" customHeight="1" x14ac:dyDescent="0.25">
      <c r="A628" s="721"/>
      <c r="B628" s="716"/>
      <c r="C628" s="717"/>
      <c r="D628" s="717"/>
      <c r="E628" s="718"/>
      <c r="F628" s="309" t="s">
        <v>3470</v>
      </c>
      <c r="G628" s="621"/>
      <c r="H628" s="216">
        <v>44368.479861111111</v>
      </c>
      <c r="I628" s="706"/>
      <c r="J628" s="45">
        <f>H628-G626</f>
        <v>6.3194444446708076E-2</v>
      </c>
      <c r="K628" s="309" t="s">
        <v>3471</v>
      </c>
      <c r="L628" s="309"/>
      <c r="M628" s="309">
        <v>1</v>
      </c>
      <c r="N628" s="309"/>
      <c r="O628" s="309" t="s">
        <v>2211</v>
      </c>
      <c r="P628" s="309"/>
      <c r="Q628" s="309"/>
      <c r="R628" s="719"/>
      <c r="S628" s="719"/>
      <c r="T628" s="720"/>
      <c r="U628" s="722"/>
      <c r="V628" s="719"/>
      <c r="W628" s="719"/>
      <c r="X628" s="704"/>
      <c r="Y628" s="50">
        <f t="shared" si="89"/>
        <v>1.5166666667209938</v>
      </c>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c r="DY628"/>
      <c r="DZ628"/>
      <c r="EA628"/>
      <c r="EB628"/>
      <c r="EC628"/>
      <c r="ED628"/>
      <c r="EE628"/>
      <c r="EF628"/>
      <c r="EG628"/>
      <c r="EH628"/>
      <c r="EI628"/>
      <c r="EJ628"/>
      <c r="EK628"/>
      <c r="EL628"/>
      <c r="EM628"/>
      <c r="EN628"/>
      <c r="EO628"/>
      <c r="EP628"/>
      <c r="EQ628"/>
      <c r="ER628"/>
      <c r="ES628"/>
      <c r="ET628"/>
      <c r="EU628"/>
      <c r="EV628"/>
      <c r="EW628"/>
      <c r="EX628"/>
      <c r="EY628"/>
      <c r="EZ628"/>
      <c r="FA628"/>
      <c r="FB628"/>
      <c r="FC628"/>
      <c r="FD628"/>
      <c r="FE628"/>
      <c r="FF628"/>
      <c r="FG628"/>
      <c r="FH628"/>
      <c r="FI628"/>
      <c r="FJ628"/>
      <c r="FK628"/>
      <c r="FL628"/>
      <c r="FM628"/>
      <c r="FN628"/>
      <c r="FO628"/>
      <c r="FP628"/>
      <c r="FQ628"/>
      <c r="FR628"/>
      <c r="FS628"/>
      <c r="FT628"/>
      <c r="FU628"/>
      <c r="FV628"/>
      <c r="FW628"/>
      <c r="FX628"/>
      <c r="FY628"/>
      <c r="FZ628"/>
      <c r="GA628"/>
      <c r="GB628"/>
      <c r="GC628"/>
      <c r="GD628"/>
      <c r="GE628"/>
      <c r="GF628"/>
      <c r="GG628"/>
      <c r="GH628"/>
      <c r="GI628"/>
      <c r="GJ628"/>
      <c r="GK628"/>
      <c r="GL628"/>
      <c r="GM628"/>
      <c r="GN628"/>
      <c r="GO628"/>
      <c r="GP628"/>
      <c r="GQ628"/>
      <c r="GR628"/>
      <c r="GS628"/>
      <c r="GT628"/>
      <c r="GU628"/>
      <c r="GV628"/>
      <c r="GW628"/>
      <c r="GX628"/>
      <c r="GY628"/>
      <c r="GZ628"/>
      <c r="HA628"/>
      <c r="HB628"/>
      <c r="HC628"/>
      <c r="HD628"/>
      <c r="HE628"/>
      <c r="HF628"/>
      <c r="HG628"/>
      <c r="HH628"/>
      <c r="HI628"/>
      <c r="HJ628"/>
      <c r="HK628"/>
      <c r="HL628"/>
      <c r="HM628"/>
      <c r="HN628"/>
      <c r="HO628"/>
      <c r="HP628"/>
      <c r="HQ628"/>
      <c r="HR628"/>
      <c r="HS628"/>
      <c r="HT628"/>
      <c r="HU628"/>
      <c r="HV628"/>
      <c r="HW628"/>
      <c r="HX628"/>
      <c r="HY628"/>
      <c r="HZ628"/>
      <c r="IA628"/>
      <c r="IB628"/>
      <c r="IC628"/>
      <c r="ID628"/>
      <c r="IE628"/>
      <c r="IF628"/>
      <c r="IG628"/>
      <c r="IH628"/>
      <c r="II628"/>
      <c r="IJ628"/>
      <c r="IK628"/>
      <c r="IL628"/>
      <c r="IM628"/>
      <c r="IN628"/>
      <c r="IO628"/>
      <c r="IP628"/>
      <c r="IQ628"/>
      <c r="IR628"/>
      <c r="IS628"/>
      <c r="IT628"/>
      <c r="IU628"/>
      <c r="IV628"/>
      <c r="IW628"/>
      <c r="IX628"/>
      <c r="IY628"/>
      <c r="IZ628"/>
      <c r="JA628"/>
      <c r="JB628"/>
      <c r="JC628"/>
      <c r="JD628"/>
      <c r="JE628"/>
      <c r="JF628"/>
      <c r="JG628"/>
      <c r="JH628"/>
      <c r="JI628"/>
      <c r="JJ628"/>
      <c r="JK628"/>
      <c r="JL628"/>
      <c r="JM628"/>
      <c r="JN628"/>
      <c r="JO628"/>
      <c r="JP628"/>
      <c r="JQ628"/>
      <c r="JR628"/>
      <c r="JS628"/>
      <c r="JT628"/>
      <c r="JU628"/>
      <c r="JV628"/>
      <c r="JW628"/>
      <c r="JX628"/>
      <c r="JY628"/>
      <c r="JZ628"/>
      <c r="KA628"/>
      <c r="KB628"/>
      <c r="KC628"/>
      <c r="KD628"/>
      <c r="KE628"/>
      <c r="KF628"/>
      <c r="KG628"/>
      <c r="KH628"/>
      <c r="KI628"/>
      <c r="KJ628"/>
      <c r="KK628"/>
      <c r="KL628"/>
      <c r="KM628"/>
      <c r="KN628"/>
      <c r="KO628"/>
      <c r="KP628"/>
      <c r="KQ628"/>
      <c r="KR628"/>
      <c r="KS628"/>
      <c r="KT628"/>
      <c r="KU628"/>
      <c r="KV628"/>
      <c r="KW628"/>
      <c r="KX628"/>
      <c r="KY628"/>
      <c r="KZ628"/>
      <c r="LA628"/>
      <c r="LB628"/>
      <c r="LC628"/>
      <c r="LD628"/>
      <c r="LE628"/>
      <c r="LF628"/>
      <c r="LG628"/>
      <c r="LH628"/>
      <c r="LI628"/>
      <c r="LJ628"/>
      <c r="LK628"/>
      <c r="LL628"/>
      <c r="LM628"/>
      <c r="LN628"/>
      <c r="LO628"/>
      <c r="LP628"/>
      <c r="LQ628"/>
      <c r="LR628"/>
      <c r="LS628"/>
      <c r="LT628"/>
      <c r="LU628"/>
      <c r="LV628"/>
      <c r="LW628"/>
      <c r="LX628"/>
      <c r="LY628"/>
      <c r="LZ628"/>
      <c r="MA628"/>
      <c r="MB628"/>
      <c r="MC628"/>
      <c r="MD628"/>
      <c r="ME628"/>
      <c r="MF628"/>
      <c r="MG628"/>
      <c r="MH628"/>
      <c r="MI628"/>
      <c r="MJ628"/>
      <c r="MK628"/>
      <c r="ML628"/>
      <c r="MM628"/>
      <c r="MN628"/>
      <c r="MO628"/>
      <c r="MP628"/>
      <c r="MQ628"/>
      <c r="MR628"/>
      <c r="MS628"/>
      <c r="MT628"/>
      <c r="MU628"/>
      <c r="MV628"/>
      <c r="MW628"/>
      <c r="MX628"/>
      <c r="MY628"/>
      <c r="MZ628"/>
      <c r="NA628"/>
      <c r="NB628"/>
      <c r="NC628"/>
      <c r="ND628"/>
      <c r="NE628"/>
      <c r="NF628"/>
      <c r="NG628"/>
      <c r="NH628"/>
      <c r="NI628"/>
      <c r="NJ628"/>
      <c r="NK628"/>
      <c r="NL628"/>
      <c r="NM628"/>
      <c r="NN628"/>
      <c r="NO628"/>
      <c r="NP628"/>
      <c r="NQ628"/>
      <c r="NR628"/>
      <c r="NS628"/>
      <c r="NT628"/>
      <c r="NU628"/>
      <c r="NV628"/>
      <c r="NW628"/>
      <c r="NX628"/>
      <c r="NY628"/>
      <c r="NZ628"/>
      <c r="OA628"/>
      <c r="OB628"/>
      <c r="OC628"/>
      <c r="OD628"/>
      <c r="OE628"/>
      <c r="OF628"/>
      <c r="OG628"/>
      <c r="OH628"/>
      <c r="OI628"/>
      <c r="OJ628"/>
      <c r="OK628"/>
      <c r="OL628"/>
      <c r="OM628"/>
      <c r="ON628"/>
      <c r="OO628"/>
      <c r="OP628"/>
      <c r="OQ628"/>
      <c r="OR628"/>
      <c r="OS628"/>
      <c r="OT628"/>
      <c r="OU628"/>
      <c r="OV628"/>
      <c r="OW628"/>
      <c r="OX628"/>
      <c r="OY628"/>
      <c r="OZ628"/>
      <c r="PA628"/>
      <c r="PB628"/>
      <c r="PC628"/>
      <c r="PD628"/>
      <c r="PE628"/>
      <c r="PF628"/>
      <c r="PG628"/>
      <c r="PH628"/>
      <c r="PI628"/>
      <c r="PJ628"/>
      <c r="PK628"/>
      <c r="PL628"/>
      <c r="PM628"/>
      <c r="PN628"/>
      <c r="PO628"/>
      <c r="PP628"/>
      <c r="PQ628"/>
      <c r="PR628"/>
      <c r="PS628"/>
      <c r="PT628"/>
      <c r="PU628"/>
      <c r="PV628"/>
      <c r="PW628"/>
      <c r="PX628"/>
      <c r="PY628"/>
      <c r="PZ628"/>
      <c r="QA628"/>
      <c r="QB628"/>
      <c r="QC628"/>
      <c r="QD628"/>
      <c r="QE628"/>
      <c r="QF628"/>
      <c r="QG628"/>
      <c r="QH628"/>
      <c r="QI628"/>
      <c r="QJ628"/>
      <c r="QK628"/>
      <c r="QL628"/>
      <c r="QM628"/>
      <c r="QN628"/>
      <c r="QO628"/>
      <c r="QP628"/>
      <c r="QQ628"/>
      <c r="QR628"/>
      <c r="QS628"/>
      <c r="QT628"/>
      <c r="QU628"/>
      <c r="QV628"/>
      <c r="QW628"/>
      <c r="QX628"/>
      <c r="QY628"/>
      <c r="QZ628"/>
      <c r="RA628"/>
      <c r="RB628"/>
      <c r="RC628"/>
      <c r="RD628"/>
      <c r="RE628"/>
      <c r="RF628"/>
      <c r="RG628"/>
      <c r="RH628"/>
      <c r="RI628"/>
      <c r="RJ628"/>
      <c r="RK628"/>
      <c r="RL628"/>
      <c r="RM628"/>
      <c r="RN628"/>
      <c r="RO628"/>
      <c r="RP628"/>
      <c r="RQ628"/>
      <c r="RR628"/>
      <c r="RS628"/>
      <c r="RT628"/>
      <c r="RU628"/>
      <c r="RV628"/>
      <c r="RW628"/>
      <c r="RX628"/>
      <c r="RY628"/>
      <c r="RZ628"/>
      <c r="SA628"/>
      <c r="SB628"/>
      <c r="SC628"/>
      <c r="SD628"/>
      <c r="SE628"/>
      <c r="SF628"/>
      <c r="SG628"/>
      <c r="SH628"/>
      <c r="SI628"/>
      <c r="SJ628"/>
      <c r="SK628"/>
      <c r="SL628"/>
      <c r="SM628"/>
      <c r="SN628"/>
      <c r="SO628"/>
      <c r="SP628"/>
      <c r="SQ628"/>
      <c r="SR628"/>
      <c r="SS628"/>
      <c r="ST628"/>
      <c r="SU628"/>
      <c r="SV628"/>
      <c r="SW628"/>
      <c r="SX628"/>
      <c r="SY628"/>
      <c r="SZ628"/>
      <c r="TA628"/>
      <c r="TB628"/>
      <c r="TC628"/>
      <c r="TD628"/>
      <c r="TE628"/>
      <c r="TF628"/>
      <c r="TG628"/>
      <c r="TH628"/>
      <c r="TI628"/>
      <c r="TJ628"/>
      <c r="TK628"/>
      <c r="TL628"/>
      <c r="TM628"/>
      <c r="TN628"/>
      <c r="TO628"/>
      <c r="TP628"/>
      <c r="TQ628"/>
      <c r="TR628"/>
      <c r="TS628"/>
      <c r="TT628"/>
      <c r="TU628"/>
      <c r="TV628"/>
      <c r="TW628"/>
      <c r="TX628"/>
      <c r="TY628"/>
      <c r="TZ628"/>
      <c r="UA628"/>
      <c r="UB628"/>
      <c r="UC628"/>
      <c r="UD628"/>
      <c r="UE628"/>
      <c r="UF628"/>
      <c r="UG628"/>
      <c r="UH628"/>
      <c r="UI628"/>
      <c r="UJ628"/>
      <c r="UK628"/>
      <c r="UL628"/>
      <c r="UM628"/>
      <c r="UN628"/>
      <c r="UO628"/>
      <c r="UP628"/>
      <c r="UQ628"/>
      <c r="UR628"/>
      <c r="US628"/>
      <c r="UT628"/>
      <c r="UU628"/>
      <c r="UV628"/>
      <c r="UW628"/>
      <c r="UX628"/>
      <c r="UY628"/>
      <c r="UZ628"/>
      <c r="VA628"/>
      <c r="VB628"/>
      <c r="VC628"/>
      <c r="VD628"/>
      <c r="VE628"/>
      <c r="VF628"/>
      <c r="VG628"/>
      <c r="VH628"/>
      <c r="VI628"/>
      <c r="VJ628"/>
      <c r="VK628"/>
      <c r="VL628"/>
      <c r="VM628"/>
      <c r="VN628"/>
      <c r="VO628"/>
      <c r="VP628"/>
      <c r="VQ628"/>
      <c r="VR628"/>
      <c r="VS628"/>
      <c r="VT628"/>
      <c r="VU628"/>
      <c r="VV628"/>
      <c r="VW628"/>
      <c r="VX628"/>
      <c r="VY628"/>
      <c r="VZ628"/>
      <c r="WA628"/>
      <c r="WB628"/>
      <c r="WC628"/>
      <c r="WD628"/>
      <c r="WE628"/>
      <c r="WF628"/>
      <c r="WG628"/>
      <c r="WH628"/>
      <c r="WI628"/>
      <c r="WJ628"/>
      <c r="WK628"/>
      <c r="WL628"/>
      <c r="WM628"/>
      <c r="WN628"/>
      <c r="WO628"/>
      <c r="WP628"/>
      <c r="WQ628"/>
      <c r="WR628"/>
      <c r="WS628"/>
      <c r="WT628"/>
      <c r="WU628"/>
      <c r="WV628"/>
      <c r="WW628"/>
    </row>
    <row r="629" spans="1:621" s="41" customFormat="1" ht="27.75" hidden="1" customHeight="1" x14ac:dyDescent="0.25">
      <c r="A629" s="721"/>
      <c r="B629" s="716"/>
      <c r="C629" s="717"/>
      <c r="D629" s="717"/>
      <c r="E629" s="718"/>
      <c r="F629" s="309" t="s">
        <v>3472</v>
      </c>
      <c r="G629" s="621"/>
      <c r="H629" s="216">
        <v>44368.536805555559</v>
      </c>
      <c r="I629" s="706"/>
      <c r="J629" s="45">
        <f>H629-G626</f>
        <v>0.12013888889487134</v>
      </c>
      <c r="K629" s="309" t="s">
        <v>3473</v>
      </c>
      <c r="L629" s="309"/>
      <c r="M629" s="309"/>
      <c r="N629" s="309"/>
      <c r="O629" s="309">
        <v>1</v>
      </c>
      <c r="P629" s="309"/>
      <c r="Q629" s="309"/>
      <c r="R629" s="719"/>
      <c r="S629" s="719"/>
      <c r="T629" s="720"/>
      <c r="U629" s="722"/>
      <c r="V629" s="719"/>
      <c r="W629" s="719"/>
      <c r="X629" s="704"/>
      <c r="Y629" s="50">
        <f t="shared" si="89"/>
        <v>2.8833333334769122</v>
      </c>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c r="DY629"/>
      <c r="DZ629"/>
      <c r="EA629"/>
      <c r="EB629"/>
      <c r="EC629"/>
      <c r="ED629"/>
      <c r="EE629"/>
      <c r="EF629"/>
      <c r="EG629"/>
      <c r="EH629"/>
      <c r="EI629"/>
      <c r="EJ629"/>
      <c r="EK629"/>
      <c r="EL629"/>
      <c r="EM629"/>
      <c r="EN629"/>
      <c r="EO629"/>
      <c r="EP629"/>
      <c r="EQ629"/>
      <c r="ER629"/>
      <c r="ES629"/>
      <c r="ET629"/>
      <c r="EU629"/>
      <c r="EV629"/>
      <c r="EW629"/>
      <c r="EX629"/>
      <c r="EY629"/>
      <c r="EZ629"/>
      <c r="FA629"/>
      <c r="FB629"/>
      <c r="FC629"/>
      <c r="FD629"/>
      <c r="FE629"/>
      <c r="FF629"/>
      <c r="FG629"/>
      <c r="FH629"/>
      <c r="FI629"/>
      <c r="FJ629"/>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c r="HO629"/>
      <c r="HP629"/>
      <c r="HQ629"/>
      <c r="HR629"/>
      <c r="HS629"/>
      <c r="HT629"/>
      <c r="HU629"/>
      <c r="HV629"/>
      <c r="HW629"/>
      <c r="HX629"/>
      <c r="HY629"/>
      <c r="HZ629"/>
      <c r="IA629"/>
      <c r="IB629"/>
      <c r="IC629"/>
      <c r="ID629"/>
      <c r="IE629"/>
      <c r="IF629"/>
      <c r="IG629"/>
      <c r="IH629"/>
      <c r="II629"/>
      <c r="IJ629"/>
      <c r="IK629"/>
      <c r="IL629"/>
      <c r="IM629"/>
      <c r="IN629"/>
      <c r="IO629"/>
      <c r="IP629"/>
      <c r="IQ629"/>
      <c r="IR629"/>
      <c r="IS629"/>
      <c r="IT629"/>
      <c r="IU629"/>
      <c r="IV629"/>
      <c r="IW629"/>
      <c r="IX629"/>
      <c r="IY629"/>
      <c r="IZ629"/>
      <c r="JA629"/>
      <c r="JB629"/>
      <c r="JC629"/>
      <c r="JD629"/>
      <c r="JE629"/>
      <c r="JF629"/>
      <c r="JG629"/>
      <c r="JH629"/>
      <c r="JI629"/>
      <c r="JJ629"/>
      <c r="JK629"/>
      <c r="JL629"/>
      <c r="JM629"/>
      <c r="JN629"/>
      <c r="JO629"/>
      <c r="JP629"/>
      <c r="JQ629"/>
      <c r="JR629"/>
      <c r="JS629"/>
      <c r="JT629"/>
      <c r="JU629"/>
      <c r="JV629"/>
      <c r="JW629"/>
      <c r="JX629"/>
      <c r="JY629"/>
      <c r="JZ629"/>
      <c r="KA629"/>
      <c r="KB629"/>
      <c r="KC629"/>
      <c r="KD629"/>
      <c r="KE629"/>
      <c r="KF629"/>
      <c r="KG629"/>
      <c r="KH629"/>
      <c r="KI629"/>
      <c r="KJ629"/>
      <c r="KK629"/>
      <c r="KL629"/>
      <c r="KM629"/>
      <c r="KN629"/>
      <c r="KO629"/>
      <c r="KP629"/>
      <c r="KQ629"/>
      <c r="KR629"/>
      <c r="KS629"/>
      <c r="KT629"/>
      <c r="KU629"/>
      <c r="KV629"/>
      <c r="KW629"/>
      <c r="KX629"/>
      <c r="KY629"/>
      <c r="KZ629"/>
      <c r="LA629"/>
      <c r="LB629"/>
      <c r="LC629"/>
      <c r="LD629"/>
      <c r="LE629"/>
      <c r="LF629"/>
      <c r="LG629"/>
      <c r="LH629"/>
      <c r="LI629"/>
      <c r="LJ629"/>
      <c r="LK629"/>
      <c r="LL629"/>
      <c r="LM629"/>
      <c r="LN629"/>
      <c r="LO629"/>
      <c r="LP629"/>
      <c r="LQ629"/>
      <c r="LR629"/>
      <c r="LS629"/>
      <c r="LT629"/>
      <c r="LU629"/>
      <c r="LV629"/>
      <c r="LW629"/>
      <c r="LX629"/>
      <c r="LY629"/>
      <c r="LZ629"/>
      <c r="MA629"/>
      <c r="MB629"/>
      <c r="MC629"/>
      <c r="MD629"/>
      <c r="ME629"/>
      <c r="MF629"/>
      <c r="MG629"/>
      <c r="MH629"/>
      <c r="MI629"/>
      <c r="MJ629"/>
      <c r="MK629"/>
      <c r="ML629"/>
      <c r="MM629"/>
      <c r="MN629"/>
      <c r="MO629"/>
      <c r="MP629"/>
      <c r="MQ629"/>
      <c r="MR629"/>
      <c r="MS629"/>
      <c r="MT629"/>
      <c r="MU629"/>
      <c r="MV629"/>
      <c r="MW629"/>
      <c r="MX629"/>
      <c r="MY629"/>
      <c r="MZ629"/>
      <c r="NA629"/>
      <c r="NB629"/>
      <c r="NC629"/>
      <c r="ND629"/>
      <c r="NE629"/>
      <c r="NF629"/>
      <c r="NG629"/>
      <c r="NH629"/>
      <c r="NI629"/>
      <c r="NJ629"/>
      <c r="NK629"/>
      <c r="NL629"/>
      <c r="NM629"/>
      <c r="NN629"/>
      <c r="NO629"/>
      <c r="NP629"/>
      <c r="NQ629"/>
      <c r="NR629"/>
      <c r="NS629"/>
      <c r="NT629"/>
      <c r="NU629"/>
      <c r="NV629"/>
      <c r="NW629"/>
      <c r="NX629"/>
      <c r="NY629"/>
      <c r="NZ629"/>
      <c r="OA629"/>
      <c r="OB629"/>
      <c r="OC629"/>
      <c r="OD629"/>
      <c r="OE629"/>
      <c r="OF629"/>
      <c r="OG629"/>
      <c r="OH629"/>
      <c r="OI629"/>
      <c r="OJ629"/>
      <c r="OK629"/>
      <c r="OL629"/>
      <c r="OM629"/>
      <c r="ON629"/>
      <c r="OO629"/>
      <c r="OP629"/>
      <c r="OQ629"/>
      <c r="OR629"/>
      <c r="OS629"/>
      <c r="OT629"/>
      <c r="OU629"/>
      <c r="OV629"/>
      <c r="OW629"/>
      <c r="OX629"/>
      <c r="OY629"/>
      <c r="OZ629"/>
      <c r="PA629"/>
      <c r="PB629"/>
      <c r="PC629"/>
      <c r="PD629"/>
      <c r="PE629"/>
      <c r="PF629"/>
      <c r="PG629"/>
      <c r="PH629"/>
      <c r="PI629"/>
      <c r="PJ629"/>
      <c r="PK629"/>
      <c r="PL629"/>
      <c r="PM629"/>
      <c r="PN629"/>
      <c r="PO629"/>
      <c r="PP629"/>
      <c r="PQ629"/>
      <c r="PR629"/>
      <c r="PS629"/>
      <c r="PT629"/>
      <c r="PU629"/>
      <c r="PV629"/>
      <c r="PW629"/>
      <c r="PX629"/>
      <c r="PY629"/>
      <c r="PZ629"/>
      <c r="QA629"/>
      <c r="QB629"/>
      <c r="QC629"/>
      <c r="QD629"/>
      <c r="QE629"/>
      <c r="QF629"/>
      <c r="QG629"/>
      <c r="QH629"/>
      <c r="QI629"/>
      <c r="QJ629"/>
      <c r="QK629"/>
      <c r="QL629"/>
      <c r="QM629"/>
      <c r="QN629"/>
      <c r="QO629"/>
      <c r="QP629"/>
      <c r="QQ629"/>
      <c r="QR629"/>
      <c r="QS629"/>
      <c r="QT629"/>
      <c r="QU629"/>
      <c r="QV629"/>
      <c r="QW629"/>
      <c r="QX629"/>
      <c r="QY629"/>
      <c r="QZ629"/>
      <c r="RA629"/>
      <c r="RB629"/>
      <c r="RC629"/>
      <c r="RD629"/>
      <c r="RE629"/>
      <c r="RF629"/>
      <c r="RG629"/>
      <c r="RH629"/>
      <c r="RI629"/>
      <c r="RJ629"/>
      <c r="RK629"/>
      <c r="RL629"/>
      <c r="RM629"/>
      <c r="RN629"/>
      <c r="RO629"/>
      <c r="RP629"/>
      <c r="RQ629"/>
      <c r="RR629"/>
      <c r="RS629"/>
      <c r="RT629"/>
      <c r="RU629"/>
      <c r="RV629"/>
      <c r="RW629"/>
      <c r="RX629"/>
      <c r="RY629"/>
      <c r="RZ629"/>
      <c r="SA629"/>
      <c r="SB629"/>
      <c r="SC629"/>
      <c r="SD629"/>
      <c r="SE629"/>
      <c r="SF629"/>
      <c r="SG629"/>
      <c r="SH629"/>
      <c r="SI629"/>
      <c r="SJ629"/>
      <c r="SK629"/>
      <c r="SL629"/>
      <c r="SM629"/>
      <c r="SN629"/>
      <c r="SO629"/>
      <c r="SP629"/>
      <c r="SQ629"/>
      <c r="SR629"/>
      <c r="SS629"/>
      <c r="ST629"/>
      <c r="SU629"/>
      <c r="SV629"/>
      <c r="SW629"/>
      <c r="SX629"/>
      <c r="SY629"/>
      <c r="SZ629"/>
      <c r="TA629"/>
      <c r="TB629"/>
      <c r="TC629"/>
      <c r="TD629"/>
      <c r="TE629"/>
      <c r="TF629"/>
      <c r="TG629"/>
      <c r="TH629"/>
      <c r="TI629"/>
      <c r="TJ629"/>
      <c r="TK629"/>
      <c r="TL629"/>
      <c r="TM629"/>
      <c r="TN629"/>
      <c r="TO629"/>
      <c r="TP629"/>
      <c r="TQ629"/>
      <c r="TR629"/>
      <c r="TS629"/>
      <c r="TT629"/>
      <c r="TU629"/>
      <c r="TV629"/>
      <c r="TW629"/>
      <c r="TX629"/>
      <c r="TY629"/>
      <c r="TZ629"/>
      <c r="UA629"/>
      <c r="UB629"/>
      <c r="UC629"/>
      <c r="UD629"/>
      <c r="UE629"/>
      <c r="UF629"/>
      <c r="UG629"/>
      <c r="UH629"/>
      <c r="UI629"/>
      <c r="UJ629"/>
      <c r="UK629"/>
      <c r="UL629"/>
      <c r="UM629"/>
      <c r="UN629"/>
      <c r="UO629"/>
      <c r="UP629"/>
      <c r="UQ629"/>
      <c r="UR629"/>
      <c r="US629"/>
      <c r="UT629"/>
      <c r="UU629"/>
      <c r="UV629"/>
      <c r="UW629"/>
      <c r="UX629"/>
      <c r="UY629"/>
      <c r="UZ629"/>
      <c r="VA629"/>
      <c r="VB629"/>
      <c r="VC629"/>
      <c r="VD629"/>
      <c r="VE629"/>
      <c r="VF629"/>
      <c r="VG629"/>
      <c r="VH629"/>
      <c r="VI629"/>
      <c r="VJ629"/>
      <c r="VK629"/>
      <c r="VL629"/>
      <c r="VM629"/>
      <c r="VN629"/>
      <c r="VO629"/>
      <c r="VP629"/>
      <c r="VQ629"/>
      <c r="VR629"/>
      <c r="VS629"/>
      <c r="VT629"/>
      <c r="VU629"/>
      <c r="VV629"/>
      <c r="VW629"/>
      <c r="VX629"/>
      <c r="VY629"/>
      <c r="VZ629"/>
      <c r="WA629"/>
      <c r="WB629"/>
      <c r="WC629"/>
      <c r="WD629"/>
      <c r="WE629"/>
      <c r="WF629"/>
      <c r="WG629"/>
      <c r="WH629"/>
      <c r="WI629"/>
      <c r="WJ629"/>
      <c r="WK629"/>
      <c r="WL629"/>
      <c r="WM629"/>
      <c r="WN629"/>
      <c r="WO629"/>
      <c r="WP629"/>
      <c r="WQ629"/>
      <c r="WR629"/>
      <c r="WS629"/>
      <c r="WT629"/>
      <c r="WU629"/>
      <c r="WV629"/>
      <c r="WW629"/>
    </row>
    <row r="630" spans="1:621" s="41" customFormat="1" ht="27.75" hidden="1" customHeight="1" x14ac:dyDescent="0.25">
      <c r="A630" s="715"/>
      <c r="B630" s="631"/>
      <c r="C630" s="717"/>
      <c r="D630" s="717"/>
      <c r="E630" s="718"/>
      <c r="F630" s="309" t="s">
        <v>3474</v>
      </c>
      <c r="G630" s="621"/>
      <c r="H630" s="216">
        <v>44368.559027777781</v>
      </c>
      <c r="I630" s="652"/>
      <c r="J630" s="45">
        <f>H630-G626</f>
        <v>0.14236111111677019</v>
      </c>
      <c r="K630" s="309" t="s">
        <v>3475</v>
      </c>
      <c r="L630" s="309"/>
      <c r="M630" s="309"/>
      <c r="N630" s="309"/>
      <c r="O630" s="309"/>
      <c r="P630" s="309"/>
      <c r="Q630" s="309"/>
      <c r="R630" s="719"/>
      <c r="S630" s="719"/>
      <c r="T630" s="720"/>
      <c r="U630" s="633"/>
      <c r="V630" s="719"/>
      <c r="W630" s="719"/>
      <c r="X630" s="677"/>
      <c r="Y630" s="50">
        <f t="shared" si="89"/>
        <v>3.4166666668024845</v>
      </c>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c r="HU630"/>
      <c r="HV630"/>
      <c r="HW630"/>
      <c r="HX630"/>
      <c r="HY630"/>
      <c r="HZ630"/>
      <c r="IA630"/>
      <c r="IB630"/>
      <c r="IC630"/>
      <c r="ID630"/>
      <c r="IE630"/>
      <c r="IF630"/>
      <c r="IG630"/>
      <c r="IH630"/>
      <c r="II630"/>
      <c r="IJ630"/>
      <c r="IK630"/>
      <c r="IL630"/>
      <c r="IM630"/>
      <c r="IN630"/>
      <c r="IO630"/>
      <c r="IP630"/>
      <c r="IQ630"/>
      <c r="IR630"/>
      <c r="IS630"/>
      <c r="IT630"/>
      <c r="IU630"/>
      <c r="IV630"/>
      <c r="IW630"/>
      <c r="IX630"/>
      <c r="IY630"/>
      <c r="IZ630"/>
      <c r="JA630"/>
      <c r="JB630"/>
      <c r="JC630"/>
      <c r="JD630"/>
      <c r="JE630"/>
      <c r="JF630"/>
      <c r="JG630"/>
      <c r="JH630"/>
      <c r="JI630"/>
      <c r="JJ630"/>
      <c r="JK630"/>
      <c r="JL630"/>
      <c r="JM630"/>
      <c r="JN630"/>
      <c r="JO630"/>
      <c r="JP630"/>
      <c r="JQ630"/>
      <c r="JR630"/>
      <c r="JS630"/>
      <c r="JT630"/>
      <c r="JU630"/>
      <c r="JV630"/>
      <c r="JW630"/>
      <c r="JX630"/>
      <c r="JY630"/>
      <c r="JZ630"/>
      <c r="KA630"/>
      <c r="KB630"/>
      <c r="KC630"/>
      <c r="KD630"/>
      <c r="KE630"/>
      <c r="KF630"/>
      <c r="KG630"/>
      <c r="KH630"/>
      <c r="KI630"/>
      <c r="KJ630"/>
      <c r="KK630"/>
      <c r="KL630"/>
      <c r="KM630"/>
      <c r="KN630"/>
      <c r="KO630"/>
      <c r="KP630"/>
      <c r="KQ630"/>
      <c r="KR630"/>
      <c r="KS630"/>
      <c r="KT630"/>
      <c r="KU630"/>
      <c r="KV630"/>
      <c r="KW630"/>
      <c r="KX630"/>
      <c r="KY630"/>
      <c r="KZ630"/>
      <c r="LA630"/>
      <c r="LB630"/>
      <c r="LC630"/>
      <c r="LD630"/>
      <c r="LE630"/>
      <c r="LF630"/>
      <c r="LG630"/>
      <c r="LH630"/>
      <c r="LI630"/>
      <c r="LJ630"/>
      <c r="LK630"/>
      <c r="LL630"/>
      <c r="LM630"/>
      <c r="LN630"/>
      <c r="LO630"/>
      <c r="LP630"/>
      <c r="LQ630"/>
      <c r="LR630"/>
      <c r="LS630"/>
      <c r="LT630"/>
      <c r="LU630"/>
      <c r="LV630"/>
      <c r="LW630"/>
      <c r="LX630"/>
      <c r="LY630"/>
      <c r="LZ630"/>
      <c r="MA630"/>
      <c r="MB630"/>
      <c r="MC630"/>
      <c r="MD630"/>
      <c r="ME630"/>
      <c r="MF630"/>
      <c r="MG630"/>
      <c r="MH630"/>
      <c r="MI630"/>
      <c r="MJ630"/>
      <c r="MK630"/>
      <c r="ML630"/>
      <c r="MM630"/>
      <c r="MN630"/>
      <c r="MO630"/>
      <c r="MP630"/>
      <c r="MQ630"/>
      <c r="MR630"/>
      <c r="MS630"/>
      <c r="MT630"/>
      <c r="MU630"/>
      <c r="MV630"/>
      <c r="MW630"/>
      <c r="MX630"/>
      <c r="MY630"/>
      <c r="MZ630"/>
      <c r="NA630"/>
      <c r="NB630"/>
      <c r="NC630"/>
      <c r="ND630"/>
      <c r="NE630"/>
      <c r="NF630"/>
      <c r="NG630"/>
      <c r="NH630"/>
      <c r="NI630"/>
      <c r="NJ630"/>
      <c r="NK630"/>
      <c r="NL630"/>
      <c r="NM630"/>
      <c r="NN630"/>
      <c r="NO630"/>
      <c r="NP630"/>
      <c r="NQ630"/>
      <c r="NR630"/>
      <c r="NS630"/>
      <c r="NT630"/>
      <c r="NU630"/>
      <c r="NV630"/>
      <c r="NW630"/>
      <c r="NX630"/>
      <c r="NY630"/>
      <c r="NZ630"/>
      <c r="OA630"/>
      <c r="OB630"/>
      <c r="OC630"/>
      <c r="OD630"/>
      <c r="OE630"/>
      <c r="OF630"/>
      <c r="OG630"/>
      <c r="OH630"/>
      <c r="OI630"/>
      <c r="OJ630"/>
      <c r="OK630"/>
      <c r="OL630"/>
      <c r="OM630"/>
      <c r="ON630"/>
      <c r="OO630"/>
      <c r="OP630"/>
      <c r="OQ630"/>
      <c r="OR630"/>
      <c r="OS630"/>
      <c r="OT630"/>
      <c r="OU630"/>
      <c r="OV630"/>
      <c r="OW630"/>
      <c r="OX630"/>
      <c r="OY630"/>
      <c r="OZ630"/>
      <c r="PA630"/>
      <c r="PB630"/>
      <c r="PC630"/>
      <c r="PD630"/>
      <c r="PE630"/>
      <c r="PF630"/>
      <c r="PG630"/>
      <c r="PH630"/>
      <c r="PI630"/>
      <c r="PJ630"/>
      <c r="PK630"/>
      <c r="PL630"/>
      <c r="PM630"/>
      <c r="PN630"/>
      <c r="PO630"/>
      <c r="PP630"/>
      <c r="PQ630"/>
      <c r="PR630"/>
      <c r="PS630"/>
      <c r="PT630"/>
      <c r="PU630"/>
      <c r="PV630"/>
      <c r="PW630"/>
      <c r="PX630"/>
      <c r="PY630"/>
      <c r="PZ630"/>
      <c r="QA630"/>
      <c r="QB630"/>
      <c r="QC630"/>
      <c r="QD630"/>
      <c r="QE630"/>
      <c r="QF630"/>
      <c r="QG630"/>
      <c r="QH630"/>
      <c r="QI630"/>
      <c r="QJ630"/>
      <c r="QK630"/>
      <c r="QL630"/>
      <c r="QM630"/>
      <c r="QN630"/>
      <c r="QO630"/>
      <c r="QP630"/>
      <c r="QQ630"/>
      <c r="QR630"/>
      <c r="QS630"/>
      <c r="QT630"/>
      <c r="QU630"/>
      <c r="QV630"/>
      <c r="QW630"/>
      <c r="QX630"/>
      <c r="QY630"/>
      <c r="QZ630"/>
      <c r="RA630"/>
      <c r="RB630"/>
      <c r="RC630"/>
      <c r="RD630"/>
      <c r="RE630"/>
      <c r="RF630"/>
      <c r="RG630"/>
      <c r="RH630"/>
      <c r="RI630"/>
      <c r="RJ630"/>
      <c r="RK630"/>
      <c r="RL630"/>
      <c r="RM630"/>
      <c r="RN630"/>
      <c r="RO630"/>
      <c r="RP630"/>
      <c r="RQ630"/>
      <c r="RR630"/>
      <c r="RS630"/>
      <c r="RT630"/>
      <c r="RU630"/>
      <c r="RV630"/>
      <c r="RW630"/>
      <c r="RX630"/>
      <c r="RY630"/>
      <c r="RZ630"/>
      <c r="SA630"/>
      <c r="SB630"/>
      <c r="SC630"/>
      <c r="SD630"/>
      <c r="SE630"/>
      <c r="SF630"/>
      <c r="SG630"/>
      <c r="SH630"/>
      <c r="SI630"/>
      <c r="SJ630"/>
      <c r="SK630"/>
      <c r="SL630"/>
      <c r="SM630"/>
      <c r="SN630"/>
      <c r="SO630"/>
      <c r="SP630"/>
      <c r="SQ630"/>
      <c r="SR630"/>
      <c r="SS630"/>
      <c r="ST630"/>
      <c r="SU630"/>
      <c r="SV630"/>
      <c r="SW630"/>
      <c r="SX630"/>
      <c r="SY630"/>
      <c r="SZ630"/>
      <c r="TA630"/>
      <c r="TB630"/>
      <c r="TC630"/>
      <c r="TD630"/>
      <c r="TE630"/>
      <c r="TF630"/>
      <c r="TG630"/>
      <c r="TH630"/>
      <c r="TI630"/>
      <c r="TJ630"/>
      <c r="TK630"/>
      <c r="TL630"/>
      <c r="TM630"/>
      <c r="TN630"/>
      <c r="TO630"/>
      <c r="TP630"/>
      <c r="TQ630"/>
      <c r="TR630"/>
      <c r="TS630"/>
      <c r="TT630"/>
      <c r="TU630"/>
      <c r="TV630"/>
      <c r="TW630"/>
      <c r="TX630"/>
      <c r="TY630"/>
      <c r="TZ630"/>
      <c r="UA630"/>
      <c r="UB630"/>
      <c r="UC630"/>
      <c r="UD630"/>
      <c r="UE630"/>
      <c r="UF630"/>
      <c r="UG630"/>
      <c r="UH630"/>
      <c r="UI630"/>
      <c r="UJ630"/>
      <c r="UK630"/>
      <c r="UL630"/>
      <c r="UM630"/>
      <c r="UN630"/>
      <c r="UO630"/>
      <c r="UP630"/>
      <c r="UQ630"/>
      <c r="UR630"/>
      <c r="US630"/>
      <c r="UT630"/>
      <c r="UU630"/>
      <c r="UV630"/>
      <c r="UW630"/>
      <c r="UX630"/>
      <c r="UY630"/>
      <c r="UZ630"/>
      <c r="VA630"/>
      <c r="VB630"/>
      <c r="VC630"/>
      <c r="VD630"/>
      <c r="VE630"/>
      <c r="VF630"/>
      <c r="VG630"/>
      <c r="VH630"/>
      <c r="VI630"/>
      <c r="VJ630"/>
      <c r="VK630"/>
      <c r="VL630"/>
      <c r="VM630"/>
      <c r="VN630"/>
      <c r="VO630"/>
      <c r="VP630"/>
      <c r="VQ630"/>
      <c r="VR630"/>
      <c r="VS630"/>
      <c r="VT630"/>
      <c r="VU630"/>
      <c r="VV630"/>
      <c r="VW630"/>
      <c r="VX630"/>
      <c r="VY630"/>
      <c r="VZ630"/>
      <c r="WA630"/>
      <c r="WB630"/>
      <c r="WC630"/>
      <c r="WD630"/>
      <c r="WE630"/>
      <c r="WF630"/>
      <c r="WG630"/>
      <c r="WH630"/>
      <c r="WI630"/>
      <c r="WJ630"/>
      <c r="WK630"/>
      <c r="WL630"/>
      <c r="WM630"/>
      <c r="WN630"/>
      <c r="WO630"/>
      <c r="WP630"/>
      <c r="WQ630"/>
      <c r="WR630"/>
      <c r="WS630"/>
      <c r="WT630"/>
      <c r="WU630"/>
      <c r="WV630"/>
      <c r="WW630"/>
    </row>
    <row r="631" spans="1:621" s="41" customFormat="1" ht="113.25" hidden="1" customHeight="1" x14ac:dyDescent="0.25">
      <c r="A631" s="4">
        <f>A626+1</f>
        <v>484</v>
      </c>
      <c r="B631" s="315" t="s">
        <v>78</v>
      </c>
      <c r="C631" s="359" t="s">
        <v>3476</v>
      </c>
      <c r="D631" s="359" t="s">
        <v>3477</v>
      </c>
      <c r="E631" s="359" t="s">
        <v>3478</v>
      </c>
      <c r="F631" s="359" t="s">
        <v>3479</v>
      </c>
      <c r="G631" s="363">
        <v>44368.729166666664</v>
      </c>
      <c r="H631" s="363">
        <v>44368.814583333333</v>
      </c>
      <c r="I631" s="363">
        <v>44368.814583333333</v>
      </c>
      <c r="J631" s="360">
        <f>H631-G631</f>
        <v>8.5416666668606922E-2</v>
      </c>
      <c r="K631" s="359" t="s">
        <v>3480</v>
      </c>
      <c r="L631" s="359"/>
      <c r="M631" s="359"/>
      <c r="N631" s="359"/>
      <c r="O631" s="359"/>
      <c r="P631" s="359"/>
      <c r="Q631" s="359"/>
      <c r="R631" s="359" t="s">
        <v>3481</v>
      </c>
      <c r="S631" s="359" t="s">
        <v>3482</v>
      </c>
      <c r="T631" s="359" t="s">
        <v>75</v>
      </c>
      <c r="U631" s="359">
        <v>150</v>
      </c>
      <c r="V631" s="359" t="s">
        <v>76</v>
      </c>
      <c r="W631" s="288">
        <v>0</v>
      </c>
      <c r="X631" s="331">
        <v>321</v>
      </c>
      <c r="Y631" s="50">
        <f t="shared" si="89"/>
        <v>2.0500000000465661</v>
      </c>
      <c r="Z631"/>
      <c r="AA631"/>
      <c r="AB631"/>
      <c r="AC631"/>
      <c r="AD631"/>
      <c r="AE631">
        <v>1</v>
      </c>
      <c r="AF631"/>
      <c r="AG631"/>
      <c r="AH631"/>
      <c r="AI631"/>
      <c r="AJ631"/>
      <c r="AK631"/>
      <c r="AL631"/>
      <c r="AM631"/>
      <c r="AN631">
        <v>1</v>
      </c>
      <c r="AO631"/>
      <c r="AP631"/>
      <c r="AQ631"/>
      <c r="AR631"/>
      <c r="AS631"/>
      <c r="AT631"/>
      <c r="AU631"/>
      <c r="AV631" s="53" t="s">
        <v>2886</v>
      </c>
      <c r="AW631" s="53" t="s">
        <v>183</v>
      </c>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c r="HO631"/>
      <c r="HP631"/>
      <c r="HQ631"/>
      <c r="HR631"/>
      <c r="HS631"/>
      <c r="HT631"/>
      <c r="HU631"/>
      <c r="HV631"/>
      <c r="HW631"/>
      <c r="HX631"/>
      <c r="HY631"/>
      <c r="HZ631"/>
      <c r="IA631"/>
      <c r="IB631"/>
      <c r="IC631"/>
      <c r="ID631"/>
      <c r="IE631"/>
      <c r="IF631"/>
      <c r="IG631"/>
      <c r="IH631"/>
      <c r="II631"/>
      <c r="IJ631"/>
      <c r="IK631"/>
      <c r="IL631"/>
      <c r="IM631"/>
      <c r="IN631"/>
      <c r="IO631"/>
      <c r="IP631"/>
      <c r="IQ631"/>
      <c r="IR631"/>
      <c r="IS631"/>
      <c r="IT631"/>
      <c r="IU631"/>
      <c r="IV631"/>
      <c r="IW631"/>
      <c r="IX631"/>
      <c r="IY631"/>
      <c r="IZ631"/>
      <c r="JA631"/>
      <c r="JB631"/>
      <c r="JC631"/>
      <c r="JD631"/>
      <c r="JE631"/>
      <c r="JF631"/>
      <c r="JG631"/>
      <c r="JH631"/>
      <c r="JI631"/>
      <c r="JJ631"/>
      <c r="JK631"/>
      <c r="JL631"/>
      <c r="JM631"/>
      <c r="JN631"/>
      <c r="JO631"/>
      <c r="JP631"/>
      <c r="JQ631"/>
      <c r="JR631"/>
      <c r="JS631"/>
      <c r="JT631"/>
      <c r="JU631"/>
      <c r="JV631"/>
      <c r="JW631"/>
      <c r="JX631"/>
      <c r="JY631"/>
      <c r="JZ631"/>
      <c r="KA631"/>
      <c r="KB631"/>
      <c r="KC631"/>
      <c r="KD631"/>
      <c r="KE631"/>
      <c r="KF631"/>
      <c r="KG631"/>
      <c r="KH631"/>
      <c r="KI631"/>
      <c r="KJ631"/>
      <c r="KK631"/>
      <c r="KL631"/>
      <c r="KM631"/>
      <c r="KN631"/>
      <c r="KO631"/>
      <c r="KP631"/>
      <c r="KQ631"/>
      <c r="KR631"/>
      <c r="KS631"/>
      <c r="KT631"/>
      <c r="KU631"/>
      <c r="KV631"/>
      <c r="KW631"/>
      <c r="KX631"/>
      <c r="KY631"/>
      <c r="KZ631"/>
      <c r="LA631"/>
      <c r="LB631"/>
      <c r="LC631"/>
      <c r="LD631"/>
      <c r="LE631"/>
      <c r="LF631"/>
      <c r="LG631"/>
      <c r="LH631"/>
      <c r="LI631"/>
      <c r="LJ631"/>
      <c r="LK631"/>
      <c r="LL631"/>
      <c r="LM631"/>
      <c r="LN631"/>
      <c r="LO631"/>
      <c r="LP631"/>
      <c r="LQ631"/>
      <c r="LR631"/>
      <c r="LS631"/>
      <c r="LT631"/>
      <c r="LU631"/>
      <c r="LV631"/>
      <c r="LW631"/>
      <c r="LX631"/>
      <c r="LY631"/>
      <c r="LZ631"/>
      <c r="MA631"/>
      <c r="MB631"/>
      <c r="MC631"/>
      <c r="MD631"/>
      <c r="ME631"/>
      <c r="MF631"/>
      <c r="MG631"/>
      <c r="MH631"/>
      <c r="MI631"/>
      <c r="MJ631"/>
      <c r="MK631"/>
      <c r="ML631"/>
      <c r="MM631"/>
      <c r="MN631"/>
      <c r="MO631"/>
      <c r="MP631"/>
      <c r="MQ631"/>
      <c r="MR631"/>
      <c r="MS631"/>
      <c r="MT631"/>
      <c r="MU631"/>
      <c r="MV631"/>
      <c r="MW631"/>
      <c r="MX631"/>
      <c r="MY631"/>
      <c r="MZ631"/>
      <c r="NA631"/>
      <c r="NB631"/>
      <c r="NC631"/>
      <c r="ND631"/>
      <c r="NE631"/>
      <c r="NF631"/>
      <c r="NG631"/>
      <c r="NH631"/>
      <c r="NI631"/>
      <c r="NJ631"/>
      <c r="NK631"/>
      <c r="NL631"/>
      <c r="NM631"/>
      <c r="NN631"/>
      <c r="NO631"/>
      <c r="NP631"/>
      <c r="NQ631"/>
      <c r="NR631"/>
      <c r="NS631"/>
      <c r="NT631"/>
      <c r="NU631"/>
      <c r="NV631"/>
      <c r="NW631"/>
      <c r="NX631"/>
      <c r="NY631"/>
      <c r="NZ631"/>
      <c r="OA631"/>
      <c r="OB631"/>
      <c r="OC631"/>
      <c r="OD631"/>
      <c r="OE631"/>
      <c r="OF631"/>
      <c r="OG631"/>
      <c r="OH631"/>
      <c r="OI631"/>
      <c r="OJ631"/>
      <c r="OK631"/>
      <c r="OL631"/>
      <c r="OM631"/>
      <c r="ON631"/>
      <c r="OO631"/>
      <c r="OP631"/>
      <c r="OQ631"/>
      <c r="OR631"/>
      <c r="OS631"/>
      <c r="OT631"/>
      <c r="OU631"/>
      <c r="OV631"/>
      <c r="OW631"/>
      <c r="OX631"/>
      <c r="OY631"/>
      <c r="OZ631"/>
      <c r="PA631"/>
      <c r="PB631"/>
      <c r="PC631"/>
      <c r="PD631"/>
      <c r="PE631"/>
      <c r="PF631"/>
      <c r="PG631"/>
      <c r="PH631"/>
      <c r="PI631"/>
      <c r="PJ631"/>
      <c r="PK631"/>
      <c r="PL631"/>
      <c r="PM631"/>
      <c r="PN631"/>
      <c r="PO631"/>
      <c r="PP631"/>
      <c r="PQ631"/>
      <c r="PR631"/>
      <c r="PS631"/>
      <c r="PT631"/>
      <c r="PU631"/>
      <c r="PV631"/>
      <c r="PW631"/>
      <c r="PX631"/>
      <c r="PY631"/>
      <c r="PZ631"/>
      <c r="QA631"/>
      <c r="QB631"/>
      <c r="QC631"/>
      <c r="QD631"/>
      <c r="QE631"/>
      <c r="QF631"/>
      <c r="QG631"/>
      <c r="QH631"/>
      <c r="QI631"/>
      <c r="QJ631"/>
      <c r="QK631"/>
      <c r="QL631"/>
      <c r="QM631"/>
      <c r="QN631"/>
      <c r="QO631"/>
      <c r="QP631"/>
      <c r="QQ631"/>
      <c r="QR631"/>
      <c r="QS631"/>
      <c r="QT631"/>
      <c r="QU631"/>
      <c r="QV631"/>
      <c r="QW631"/>
      <c r="QX631"/>
      <c r="QY631"/>
      <c r="QZ631"/>
      <c r="RA631"/>
      <c r="RB631"/>
      <c r="RC631"/>
      <c r="RD631"/>
      <c r="RE631"/>
      <c r="RF631"/>
      <c r="RG631"/>
      <c r="RH631"/>
      <c r="RI631"/>
      <c r="RJ631"/>
      <c r="RK631"/>
      <c r="RL631"/>
      <c r="RM631"/>
      <c r="RN631"/>
      <c r="RO631"/>
      <c r="RP631"/>
      <c r="RQ631"/>
      <c r="RR631"/>
      <c r="RS631"/>
      <c r="RT631"/>
      <c r="RU631"/>
      <c r="RV631"/>
      <c r="RW631"/>
      <c r="RX631"/>
      <c r="RY631"/>
      <c r="RZ631"/>
      <c r="SA631"/>
      <c r="SB631"/>
      <c r="SC631"/>
      <c r="SD631"/>
      <c r="SE631"/>
      <c r="SF631"/>
      <c r="SG631"/>
      <c r="SH631"/>
      <c r="SI631"/>
      <c r="SJ631"/>
      <c r="SK631"/>
      <c r="SL631"/>
      <c r="SM631"/>
      <c r="SN631"/>
      <c r="SO631"/>
      <c r="SP631"/>
      <c r="SQ631"/>
      <c r="SR631"/>
      <c r="SS631"/>
      <c r="ST631"/>
      <c r="SU631"/>
      <c r="SV631"/>
      <c r="SW631"/>
      <c r="SX631"/>
      <c r="SY631"/>
      <c r="SZ631"/>
      <c r="TA631"/>
      <c r="TB631"/>
      <c r="TC631"/>
      <c r="TD631"/>
      <c r="TE631"/>
      <c r="TF631"/>
      <c r="TG631"/>
      <c r="TH631"/>
      <c r="TI631"/>
      <c r="TJ631"/>
      <c r="TK631"/>
      <c r="TL631"/>
      <c r="TM631"/>
      <c r="TN631"/>
      <c r="TO631"/>
      <c r="TP631"/>
      <c r="TQ631"/>
      <c r="TR631"/>
      <c r="TS631"/>
      <c r="TT631"/>
      <c r="TU631"/>
      <c r="TV631"/>
      <c r="TW631"/>
      <c r="TX631"/>
      <c r="TY631"/>
      <c r="TZ631"/>
      <c r="UA631"/>
      <c r="UB631"/>
      <c r="UC631"/>
      <c r="UD631"/>
      <c r="UE631"/>
      <c r="UF631"/>
      <c r="UG631"/>
      <c r="UH631"/>
      <c r="UI631"/>
      <c r="UJ631"/>
      <c r="UK631"/>
      <c r="UL631"/>
      <c r="UM631"/>
      <c r="UN631"/>
      <c r="UO631"/>
      <c r="UP631"/>
      <c r="UQ631"/>
      <c r="UR631"/>
      <c r="US631"/>
      <c r="UT631"/>
      <c r="UU631"/>
      <c r="UV631"/>
      <c r="UW631"/>
      <c r="UX631"/>
      <c r="UY631"/>
      <c r="UZ631"/>
      <c r="VA631"/>
      <c r="VB631"/>
      <c r="VC631"/>
      <c r="VD631"/>
      <c r="VE631"/>
      <c r="VF631"/>
      <c r="VG631"/>
      <c r="VH631"/>
      <c r="VI631"/>
      <c r="VJ631"/>
      <c r="VK631"/>
      <c r="VL631"/>
      <c r="VM631"/>
      <c r="VN631"/>
      <c r="VO631"/>
      <c r="VP631"/>
      <c r="VQ631"/>
      <c r="VR631"/>
      <c r="VS631"/>
      <c r="VT631"/>
      <c r="VU631"/>
      <c r="VV631"/>
      <c r="VW631"/>
      <c r="VX631"/>
      <c r="VY631"/>
      <c r="VZ631"/>
      <c r="WA631"/>
      <c r="WB631"/>
      <c r="WC631"/>
      <c r="WD631"/>
      <c r="WE631"/>
      <c r="WF631"/>
      <c r="WG631"/>
      <c r="WH631"/>
      <c r="WI631"/>
      <c r="WJ631"/>
      <c r="WK631"/>
      <c r="WL631"/>
      <c r="WM631"/>
      <c r="WN631"/>
      <c r="WO631"/>
      <c r="WP631"/>
      <c r="WQ631"/>
      <c r="WR631"/>
      <c r="WS631"/>
      <c r="WT631"/>
      <c r="WU631"/>
      <c r="WV631"/>
      <c r="WW631"/>
    </row>
    <row r="632" spans="1:621" s="41" customFormat="1" ht="80.25" hidden="1" customHeight="1" x14ac:dyDescent="0.25">
      <c r="A632" s="714">
        <f>A631+1</f>
        <v>485</v>
      </c>
      <c r="B632" s="607" t="s">
        <v>437</v>
      </c>
      <c r="C632" s="608" t="s">
        <v>3483</v>
      </c>
      <c r="D632" s="608" t="s">
        <v>3484</v>
      </c>
      <c r="E632" s="608" t="s">
        <v>3485</v>
      </c>
      <c r="F632" s="288" t="s">
        <v>3486</v>
      </c>
      <c r="G632" s="609">
        <v>44368.75</v>
      </c>
      <c r="H632" s="289">
        <v>44368.909722222219</v>
      </c>
      <c r="I632" s="609">
        <v>44368.909722222219</v>
      </c>
      <c r="J632" s="188">
        <f>H632-G632</f>
        <v>0.15972222221898846</v>
      </c>
      <c r="K632" s="288" t="s">
        <v>3487</v>
      </c>
      <c r="L632" s="608"/>
      <c r="M632" s="288"/>
      <c r="N632" s="288">
        <v>1</v>
      </c>
      <c r="O632" s="288">
        <v>1</v>
      </c>
      <c r="P632" s="288"/>
      <c r="Q632" s="288"/>
      <c r="R632" s="608" t="s">
        <v>3488</v>
      </c>
      <c r="S632" s="608" t="s">
        <v>3489</v>
      </c>
      <c r="T632" s="608" t="s">
        <v>75</v>
      </c>
      <c r="U632" s="288">
        <v>300</v>
      </c>
      <c r="V632" s="608" t="s">
        <v>76</v>
      </c>
      <c r="W632" s="604">
        <v>0</v>
      </c>
      <c r="X632" s="331">
        <v>322</v>
      </c>
      <c r="Y632" s="50">
        <f t="shared" si="89"/>
        <v>3.8333333332557231</v>
      </c>
      <c r="Z632"/>
      <c r="AA632"/>
      <c r="AB632"/>
      <c r="AC632"/>
      <c r="AD632"/>
      <c r="AE632">
        <v>1</v>
      </c>
      <c r="AF632"/>
      <c r="AG632"/>
      <c r="AH632"/>
      <c r="AI632"/>
      <c r="AJ632"/>
      <c r="AK632"/>
      <c r="AL632"/>
      <c r="AM632"/>
      <c r="AN632">
        <v>1</v>
      </c>
      <c r="AO632"/>
      <c r="AP632"/>
      <c r="AQ632"/>
      <c r="AR632"/>
      <c r="AS632"/>
      <c r="AT632"/>
      <c r="AU632"/>
      <c r="AV632" s="53" t="s">
        <v>2886</v>
      </c>
      <c r="AW632" s="53" t="s">
        <v>183</v>
      </c>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c r="DY632"/>
      <c r="DZ632"/>
      <c r="EA632"/>
      <c r="EB632"/>
      <c r="EC632"/>
      <c r="ED632"/>
      <c r="EE632"/>
      <c r="EF632"/>
      <c r="EG632"/>
      <c r="EH632"/>
      <c r="EI632"/>
      <c r="EJ632"/>
      <c r="EK632"/>
      <c r="EL632"/>
      <c r="EM632"/>
      <c r="EN632"/>
      <c r="EO632"/>
      <c r="EP632"/>
      <c r="EQ632"/>
      <c r="ER632"/>
      <c r="ES632"/>
      <c r="ET632"/>
      <c r="EU632"/>
      <c r="EV632"/>
      <c r="EW632"/>
      <c r="EX632"/>
      <c r="EY632"/>
      <c r="EZ632"/>
      <c r="FA632"/>
      <c r="FB632"/>
      <c r="FC632"/>
      <c r="FD632"/>
      <c r="FE632"/>
      <c r="FF632"/>
      <c r="FG632"/>
      <c r="FH632"/>
      <c r="FI632"/>
      <c r="FJ632"/>
      <c r="FK632"/>
      <c r="FL632"/>
      <c r="FM632"/>
      <c r="FN632"/>
      <c r="FO632"/>
      <c r="FP632"/>
      <c r="FQ632"/>
      <c r="FR632"/>
      <c r="FS632"/>
      <c r="FT632"/>
      <c r="FU632"/>
      <c r="FV632"/>
      <c r="FW632"/>
      <c r="FX632"/>
      <c r="FY632"/>
      <c r="FZ632"/>
      <c r="GA632"/>
      <c r="GB632"/>
      <c r="GC632"/>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c r="HO632"/>
      <c r="HP632"/>
      <c r="HQ632"/>
      <c r="HR632"/>
      <c r="HS632"/>
      <c r="HT632"/>
      <c r="HU632"/>
      <c r="HV632"/>
      <c r="HW632"/>
      <c r="HX632"/>
      <c r="HY632"/>
      <c r="HZ632"/>
      <c r="IA632"/>
      <c r="IB632"/>
      <c r="IC632"/>
      <c r="ID632"/>
      <c r="IE632"/>
      <c r="IF632"/>
      <c r="IG632"/>
      <c r="IH632"/>
      <c r="II632"/>
      <c r="IJ632"/>
      <c r="IK632"/>
      <c r="IL632"/>
      <c r="IM632"/>
      <c r="IN632"/>
      <c r="IO632"/>
      <c r="IP632"/>
      <c r="IQ632"/>
      <c r="IR632"/>
      <c r="IS632"/>
      <c r="IT632"/>
      <c r="IU632"/>
      <c r="IV632"/>
      <c r="IW632"/>
      <c r="IX632"/>
      <c r="IY632"/>
      <c r="IZ632"/>
      <c r="JA632"/>
      <c r="JB632"/>
      <c r="JC632"/>
      <c r="JD632"/>
      <c r="JE632"/>
      <c r="JF632"/>
      <c r="JG632"/>
      <c r="JH632"/>
      <c r="JI632"/>
      <c r="JJ632"/>
      <c r="JK632"/>
      <c r="JL632"/>
      <c r="JM632"/>
      <c r="JN632"/>
      <c r="JO632"/>
      <c r="JP632"/>
      <c r="JQ632"/>
      <c r="JR632"/>
      <c r="JS632"/>
      <c r="JT632"/>
      <c r="JU632"/>
      <c r="JV632"/>
      <c r="JW632"/>
      <c r="JX632"/>
      <c r="JY632"/>
      <c r="JZ632"/>
      <c r="KA632"/>
      <c r="KB632"/>
      <c r="KC632"/>
      <c r="KD632"/>
      <c r="KE632"/>
      <c r="KF632"/>
      <c r="KG632"/>
      <c r="KH632"/>
      <c r="KI632"/>
      <c r="KJ632"/>
      <c r="KK632"/>
      <c r="KL632"/>
      <c r="KM632"/>
      <c r="KN632"/>
      <c r="KO632"/>
      <c r="KP632"/>
      <c r="KQ632"/>
      <c r="KR632"/>
      <c r="KS632"/>
      <c r="KT632"/>
      <c r="KU632"/>
      <c r="KV632"/>
      <c r="KW632"/>
      <c r="KX632"/>
      <c r="KY632"/>
      <c r="KZ632"/>
      <c r="LA632"/>
      <c r="LB632"/>
      <c r="LC632"/>
      <c r="LD632"/>
      <c r="LE632"/>
      <c r="LF632"/>
      <c r="LG632"/>
      <c r="LH632"/>
      <c r="LI632"/>
      <c r="LJ632"/>
      <c r="LK632"/>
      <c r="LL632"/>
      <c r="LM632"/>
      <c r="LN632"/>
      <c r="LO632"/>
      <c r="LP632"/>
      <c r="LQ632"/>
      <c r="LR632"/>
      <c r="LS632"/>
      <c r="LT632"/>
      <c r="LU632"/>
      <c r="LV632"/>
      <c r="LW632"/>
      <c r="LX632"/>
      <c r="LY632"/>
      <c r="LZ632"/>
      <c r="MA632"/>
      <c r="MB632"/>
      <c r="MC632"/>
      <c r="MD632"/>
      <c r="ME632"/>
      <c r="MF632"/>
      <c r="MG632"/>
      <c r="MH632"/>
      <c r="MI632"/>
      <c r="MJ632"/>
      <c r="MK632"/>
      <c r="ML632"/>
      <c r="MM632"/>
      <c r="MN632"/>
      <c r="MO632"/>
      <c r="MP632"/>
      <c r="MQ632"/>
      <c r="MR632"/>
      <c r="MS632"/>
      <c r="MT632"/>
      <c r="MU632"/>
      <c r="MV632"/>
      <c r="MW632"/>
      <c r="MX632"/>
      <c r="MY632"/>
      <c r="MZ632"/>
      <c r="NA632"/>
      <c r="NB632"/>
      <c r="NC632"/>
      <c r="ND632"/>
      <c r="NE632"/>
      <c r="NF632"/>
      <c r="NG632"/>
      <c r="NH632"/>
      <c r="NI632"/>
      <c r="NJ632"/>
      <c r="NK632"/>
      <c r="NL632"/>
      <c r="NM632"/>
      <c r="NN632"/>
      <c r="NO632"/>
      <c r="NP632"/>
      <c r="NQ632"/>
      <c r="NR632"/>
      <c r="NS632"/>
      <c r="NT632"/>
      <c r="NU632"/>
      <c r="NV632"/>
      <c r="NW632"/>
      <c r="NX632"/>
      <c r="NY632"/>
      <c r="NZ632"/>
      <c r="OA632"/>
      <c r="OB632"/>
      <c r="OC632"/>
      <c r="OD632"/>
      <c r="OE632"/>
      <c r="OF632"/>
      <c r="OG632"/>
      <c r="OH632"/>
      <c r="OI632"/>
      <c r="OJ632"/>
      <c r="OK632"/>
      <c r="OL632"/>
      <c r="OM632"/>
      <c r="ON632"/>
      <c r="OO632"/>
      <c r="OP632"/>
      <c r="OQ632"/>
      <c r="OR632"/>
      <c r="OS632"/>
      <c r="OT632"/>
      <c r="OU632"/>
      <c r="OV632"/>
      <c r="OW632"/>
      <c r="OX632"/>
      <c r="OY632"/>
      <c r="OZ632"/>
      <c r="PA632"/>
      <c r="PB632"/>
      <c r="PC632"/>
      <c r="PD632"/>
      <c r="PE632"/>
      <c r="PF632"/>
      <c r="PG632"/>
      <c r="PH632"/>
      <c r="PI632"/>
      <c r="PJ632"/>
      <c r="PK632"/>
      <c r="PL632"/>
      <c r="PM632"/>
      <c r="PN632"/>
      <c r="PO632"/>
      <c r="PP632"/>
      <c r="PQ632"/>
      <c r="PR632"/>
      <c r="PS632"/>
      <c r="PT632"/>
      <c r="PU632"/>
      <c r="PV632"/>
      <c r="PW632"/>
      <c r="PX632"/>
      <c r="PY632"/>
      <c r="PZ632"/>
      <c r="QA632"/>
      <c r="QB632"/>
      <c r="QC632"/>
      <c r="QD632"/>
      <c r="QE632"/>
      <c r="QF632"/>
      <c r="QG632"/>
      <c r="QH632"/>
      <c r="QI632"/>
      <c r="QJ632"/>
      <c r="QK632"/>
      <c r="QL632"/>
      <c r="QM632"/>
      <c r="QN632"/>
      <c r="QO632"/>
      <c r="QP632"/>
      <c r="QQ632"/>
      <c r="QR632"/>
      <c r="QS632"/>
      <c r="QT632"/>
      <c r="QU632"/>
      <c r="QV632"/>
      <c r="QW632"/>
      <c r="QX632"/>
      <c r="QY632"/>
      <c r="QZ632"/>
      <c r="RA632"/>
      <c r="RB632"/>
      <c r="RC632"/>
      <c r="RD632"/>
      <c r="RE632"/>
      <c r="RF632"/>
      <c r="RG632"/>
      <c r="RH632"/>
      <c r="RI632"/>
      <c r="RJ632"/>
      <c r="RK632"/>
      <c r="RL632"/>
      <c r="RM632"/>
      <c r="RN632"/>
      <c r="RO632"/>
      <c r="RP632"/>
      <c r="RQ632"/>
      <c r="RR632"/>
      <c r="RS632"/>
      <c r="RT632"/>
      <c r="RU632"/>
      <c r="RV632"/>
      <c r="RW632"/>
      <c r="RX632"/>
      <c r="RY632"/>
      <c r="RZ632"/>
      <c r="SA632"/>
      <c r="SB632"/>
      <c r="SC632"/>
      <c r="SD632"/>
      <c r="SE632"/>
      <c r="SF632"/>
      <c r="SG632"/>
      <c r="SH632"/>
      <c r="SI632"/>
      <c r="SJ632"/>
      <c r="SK632"/>
      <c r="SL632"/>
      <c r="SM632"/>
      <c r="SN632"/>
      <c r="SO632"/>
      <c r="SP632"/>
      <c r="SQ632"/>
      <c r="SR632"/>
      <c r="SS632"/>
      <c r="ST632"/>
      <c r="SU632"/>
      <c r="SV632"/>
      <c r="SW632"/>
      <c r="SX632"/>
      <c r="SY632"/>
      <c r="SZ632"/>
      <c r="TA632"/>
      <c r="TB632"/>
      <c r="TC632"/>
      <c r="TD632"/>
      <c r="TE632"/>
      <c r="TF632"/>
      <c r="TG632"/>
      <c r="TH632"/>
      <c r="TI632"/>
      <c r="TJ632"/>
      <c r="TK632"/>
      <c r="TL632"/>
      <c r="TM632"/>
      <c r="TN632"/>
      <c r="TO632"/>
      <c r="TP632"/>
      <c r="TQ632"/>
      <c r="TR632"/>
      <c r="TS632"/>
      <c r="TT632"/>
      <c r="TU632"/>
      <c r="TV632"/>
      <c r="TW632"/>
      <c r="TX632"/>
      <c r="TY632"/>
      <c r="TZ632"/>
      <c r="UA632"/>
      <c r="UB632"/>
      <c r="UC632"/>
      <c r="UD632"/>
      <c r="UE632"/>
      <c r="UF632"/>
      <c r="UG632"/>
      <c r="UH632"/>
      <c r="UI632"/>
      <c r="UJ632"/>
      <c r="UK632"/>
      <c r="UL632"/>
      <c r="UM632"/>
      <c r="UN632"/>
      <c r="UO632"/>
      <c r="UP632"/>
      <c r="UQ632"/>
      <c r="UR632"/>
      <c r="US632"/>
      <c r="UT632"/>
      <c r="UU632"/>
      <c r="UV632"/>
      <c r="UW632"/>
      <c r="UX632"/>
      <c r="UY632"/>
      <c r="UZ632"/>
      <c r="VA632"/>
      <c r="VB632"/>
      <c r="VC632"/>
      <c r="VD632"/>
      <c r="VE632"/>
      <c r="VF632"/>
      <c r="VG632"/>
      <c r="VH632"/>
      <c r="VI632"/>
      <c r="VJ632"/>
      <c r="VK632"/>
      <c r="VL632"/>
      <c r="VM632"/>
      <c r="VN632"/>
      <c r="VO632"/>
      <c r="VP632"/>
      <c r="VQ632"/>
      <c r="VR632"/>
      <c r="VS632"/>
      <c r="VT632"/>
      <c r="VU632"/>
      <c r="VV632"/>
      <c r="VW632"/>
      <c r="VX632"/>
      <c r="VY632"/>
      <c r="VZ632"/>
      <c r="WA632"/>
      <c r="WB632"/>
      <c r="WC632"/>
      <c r="WD632"/>
      <c r="WE632"/>
      <c r="WF632"/>
      <c r="WG632"/>
      <c r="WH632"/>
      <c r="WI632"/>
      <c r="WJ632"/>
      <c r="WK632"/>
      <c r="WL632"/>
      <c r="WM632"/>
      <c r="WN632"/>
      <c r="WO632"/>
      <c r="WP632"/>
      <c r="WQ632"/>
      <c r="WR632"/>
      <c r="WS632"/>
      <c r="WT632"/>
      <c r="WU632"/>
      <c r="WV632"/>
      <c r="WW632"/>
    </row>
    <row r="633" spans="1:621" s="41" customFormat="1" ht="39" hidden="1" customHeight="1" x14ac:dyDescent="0.25">
      <c r="A633" s="715"/>
      <c r="B633" s="599"/>
      <c r="C633" s="601"/>
      <c r="D633" s="601"/>
      <c r="E633" s="601"/>
      <c r="F633" s="288" t="s">
        <v>3490</v>
      </c>
      <c r="G633" s="610"/>
      <c r="H633" s="123">
        <v>44368.829861111109</v>
      </c>
      <c r="I633" s="610"/>
      <c r="J633" s="188">
        <f>H633-G632</f>
        <v>7.9861111109494232E-2</v>
      </c>
      <c r="K633" s="288" t="s">
        <v>3491</v>
      </c>
      <c r="L633" s="601"/>
      <c r="M633" s="288"/>
      <c r="N633" s="288"/>
      <c r="O633" s="288"/>
      <c r="P633" s="288"/>
      <c r="Q633" s="288"/>
      <c r="R633" s="601"/>
      <c r="S633" s="601"/>
      <c r="T633" s="601"/>
      <c r="U633" s="288">
        <v>200</v>
      </c>
      <c r="V633" s="601"/>
      <c r="W633" s="604"/>
      <c r="X633" s="331"/>
      <c r="Y633" s="50">
        <f t="shared" si="89"/>
        <v>1.9166666666278616</v>
      </c>
      <c r="Z633"/>
      <c r="AA633"/>
      <c r="AB633"/>
      <c r="AC633"/>
      <c r="AD633"/>
      <c r="AE633"/>
      <c r="AF633"/>
      <c r="AG633"/>
      <c r="AH633"/>
      <c r="AI633"/>
      <c r="AJ633"/>
      <c r="AK633"/>
      <c r="AL633"/>
      <c r="AM633"/>
      <c r="AN633"/>
      <c r="AO633"/>
      <c r="AP633"/>
      <c r="AQ633"/>
      <c r="AR633"/>
      <c r="AS633"/>
      <c r="AT633"/>
      <c r="AU633"/>
      <c r="AV633" s="53"/>
      <c r="AW633" s="5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c r="DY633"/>
      <c r="DZ633"/>
      <c r="EA633"/>
      <c r="EB633"/>
      <c r="EC633"/>
      <c r="ED633"/>
      <c r="EE633"/>
      <c r="EF633"/>
      <c r="EG633"/>
      <c r="EH633"/>
      <c r="EI633"/>
      <c r="EJ633"/>
      <c r="EK633"/>
      <c r="EL633"/>
      <c r="EM633"/>
      <c r="EN633"/>
      <c r="EO633"/>
      <c r="EP633"/>
      <c r="EQ633"/>
      <c r="ER633"/>
      <c r="ES633"/>
      <c r="ET633"/>
      <c r="EU633"/>
      <c r="EV633"/>
      <c r="EW633"/>
      <c r="EX633"/>
      <c r="EY633"/>
      <c r="EZ633"/>
      <c r="FA633"/>
      <c r="FB633"/>
      <c r="FC633"/>
      <c r="FD633"/>
      <c r="FE633"/>
      <c r="FF633"/>
      <c r="FG633"/>
      <c r="FH633"/>
      <c r="FI633"/>
      <c r="FJ633"/>
      <c r="FK633"/>
      <c r="FL633"/>
      <c r="FM633"/>
      <c r="FN633"/>
      <c r="FO633"/>
      <c r="FP633"/>
      <c r="FQ633"/>
      <c r="FR633"/>
      <c r="FS633"/>
      <c r="FT633"/>
      <c r="FU633"/>
      <c r="FV633"/>
      <c r="FW633"/>
      <c r="FX633"/>
      <c r="FY633"/>
      <c r="FZ633"/>
      <c r="GA633"/>
      <c r="GB633"/>
      <c r="GC633"/>
      <c r="GD633"/>
      <c r="GE633"/>
      <c r="GF633"/>
      <c r="GG633"/>
      <c r="GH633"/>
      <c r="GI633"/>
      <c r="GJ633"/>
      <c r="GK633"/>
      <c r="GL633"/>
      <c r="GM633"/>
      <c r="GN633"/>
      <c r="GO633"/>
      <c r="GP633"/>
      <c r="GQ633"/>
      <c r="GR633"/>
      <c r="GS633"/>
      <c r="GT633"/>
      <c r="GU633"/>
      <c r="GV633"/>
      <c r="GW633"/>
      <c r="GX633"/>
      <c r="GY633"/>
      <c r="GZ633"/>
      <c r="HA633"/>
      <c r="HB633"/>
      <c r="HC633"/>
      <c r="HD633"/>
      <c r="HE633"/>
      <c r="HF633"/>
      <c r="HG633"/>
      <c r="HH633"/>
      <c r="HI633"/>
      <c r="HJ633"/>
      <c r="HK633"/>
      <c r="HL633"/>
      <c r="HM633"/>
      <c r="HN633"/>
      <c r="HO633"/>
      <c r="HP633"/>
      <c r="HQ633"/>
      <c r="HR633"/>
      <c r="HS633"/>
      <c r="HT633"/>
      <c r="HU633"/>
      <c r="HV633"/>
      <c r="HW633"/>
      <c r="HX633"/>
      <c r="HY633"/>
      <c r="HZ633"/>
      <c r="IA633"/>
      <c r="IB633"/>
      <c r="IC633"/>
      <c r="ID633"/>
      <c r="IE633"/>
      <c r="IF633"/>
      <c r="IG633"/>
      <c r="IH633"/>
      <c r="II633"/>
      <c r="IJ633"/>
      <c r="IK633"/>
      <c r="IL633"/>
      <c r="IM633"/>
      <c r="IN633"/>
      <c r="IO633"/>
      <c r="IP633"/>
      <c r="IQ633"/>
      <c r="IR633"/>
      <c r="IS633"/>
      <c r="IT633"/>
      <c r="IU633"/>
      <c r="IV633"/>
      <c r="IW633"/>
      <c r="IX633"/>
      <c r="IY633"/>
      <c r="IZ633"/>
      <c r="JA633"/>
      <c r="JB633"/>
      <c r="JC633"/>
      <c r="JD633"/>
      <c r="JE633"/>
      <c r="JF633"/>
      <c r="JG633"/>
      <c r="JH633"/>
      <c r="JI633"/>
      <c r="JJ633"/>
      <c r="JK633"/>
      <c r="JL633"/>
      <c r="JM633"/>
      <c r="JN633"/>
      <c r="JO633"/>
      <c r="JP633"/>
      <c r="JQ633"/>
      <c r="JR633"/>
      <c r="JS633"/>
      <c r="JT633"/>
      <c r="JU633"/>
      <c r="JV633"/>
      <c r="JW633"/>
      <c r="JX633"/>
      <c r="JY633"/>
      <c r="JZ633"/>
      <c r="KA633"/>
      <c r="KB633"/>
      <c r="KC633"/>
      <c r="KD633"/>
      <c r="KE633"/>
      <c r="KF633"/>
      <c r="KG633"/>
      <c r="KH633"/>
      <c r="KI633"/>
      <c r="KJ633"/>
      <c r="KK633"/>
      <c r="KL633"/>
      <c r="KM633"/>
      <c r="KN633"/>
      <c r="KO633"/>
      <c r="KP633"/>
      <c r="KQ633"/>
      <c r="KR633"/>
      <c r="KS633"/>
      <c r="KT633"/>
      <c r="KU633"/>
      <c r="KV633"/>
      <c r="KW633"/>
      <c r="KX633"/>
      <c r="KY633"/>
      <c r="KZ633"/>
      <c r="LA633"/>
      <c r="LB633"/>
      <c r="LC633"/>
      <c r="LD633"/>
      <c r="LE633"/>
      <c r="LF633"/>
      <c r="LG633"/>
      <c r="LH633"/>
      <c r="LI633"/>
      <c r="LJ633"/>
      <c r="LK633"/>
      <c r="LL633"/>
      <c r="LM633"/>
      <c r="LN633"/>
      <c r="LO633"/>
      <c r="LP633"/>
      <c r="LQ633"/>
      <c r="LR633"/>
      <c r="LS633"/>
      <c r="LT633"/>
      <c r="LU633"/>
      <c r="LV633"/>
      <c r="LW633"/>
      <c r="LX633"/>
      <c r="LY633"/>
      <c r="LZ633"/>
      <c r="MA633"/>
      <c r="MB633"/>
      <c r="MC633"/>
      <c r="MD633"/>
      <c r="ME633"/>
      <c r="MF633"/>
      <c r="MG633"/>
      <c r="MH633"/>
      <c r="MI633"/>
      <c r="MJ633"/>
      <c r="MK633"/>
      <c r="ML633"/>
      <c r="MM633"/>
      <c r="MN633"/>
      <c r="MO633"/>
      <c r="MP633"/>
      <c r="MQ633"/>
      <c r="MR633"/>
      <c r="MS633"/>
      <c r="MT633"/>
      <c r="MU633"/>
      <c r="MV633"/>
      <c r="MW633"/>
      <c r="MX633"/>
      <c r="MY633"/>
      <c r="MZ633"/>
      <c r="NA633"/>
      <c r="NB633"/>
      <c r="NC633"/>
      <c r="ND633"/>
      <c r="NE633"/>
      <c r="NF633"/>
      <c r="NG633"/>
      <c r="NH633"/>
      <c r="NI633"/>
      <c r="NJ633"/>
      <c r="NK633"/>
      <c r="NL633"/>
      <c r="NM633"/>
      <c r="NN633"/>
      <c r="NO633"/>
      <c r="NP633"/>
      <c r="NQ633"/>
      <c r="NR633"/>
      <c r="NS633"/>
      <c r="NT633"/>
      <c r="NU633"/>
      <c r="NV633"/>
      <c r="NW633"/>
      <c r="NX633"/>
      <c r="NY633"/>
      <c r="NZ633"/>
      <c r="OA633"/>
      <c r="OB633"/>
      <c r="OC633"/>
      <c r="OD633"/>
      <c r="OE633"/>
      <c r="OF633"/>
      <c r="OG633"/>
      <c r="OH633"/>
      <c r="OI633"/>
      <c r="OJ633"/>
      <c r="OK633"/>
      <c r="OL633"/>
      <c r="OM633"/>
      <c r="ON633"/>
      <c r="OO633"/>
      <c r="OP633"/>
      <c r="OQ633"/>
      <c r="OR633"/>
      <c r="OS633"/>
      <c r="OT633"/>
      <c r="OU633"/>
      <c r="OV633"/>
      <c r="OW633"/>
      <c r="OX633"/>
      <c r="OY633"/>
      <c r="OZ633"/>
      <c r="PA633"/>
      <c r="PB633"/>
      <c r="PC633"/>
      <c r="PD633"/>
      <c r="PE633"/>
      <c r="PF633"/>
      <c r="PG633"/>
      <c r="PH633"/>
      <c r="PI633"/>
      <c r="PJ633"/>
      <c r="PK633"/>
      <c r="PL633"/>
      <c r="PM633"/>
      <c r="PN633"/>
      <c r="PO633"/>
      <c r="PP633"/>
      <c r="PQ633"/>
      <c r="PR633"/>
      <c r="PS633"/>
      <c r="PT633"/>
      <c r="PU633"/>
      <c r="PV633"/>
      <c r="PW633"/>
      <c r="PX633"/>
      <c r="PY633"/>
      <c r="PZ633"/>
      <c r="QA633"/>
      <c r="QB633"/>
      <c r="QC633"/>
      <c r="QD633"/>
      <c r="QE633"/>
      <c r="QF633"/>
      <c r="QG633"/>
      <c r="QH633"/>
      <c r="QI633"/>
      <c r="QJ633"/>
      <c r="QK633"/>
      <c r="QL633"/>
      <c r="QM633"/>
      <c r="QN633"/>
      <c r="QO633"/>
      <c r="QP633"/>
      <c r="QQ633"/>
      <c r="QR633"/>
      <c r="QS633"/>
      <c r="QT633"/>
      <c r="QU633"/>
      <c r="QV633"/>
      <c r="QW633"/>
      <c r="QX633"/>
      <c r="QY633"/>
      <c r="QZ633"/>
      <c r="RA633"/>
      <c r="RB633"/>
      <c r="RC633"/>
      <c r="RD633"/>
      <c r="RE633"/>
      <c r="RF633"/>
      <c r="RG633"/>
      <c r="RH633"/>
      <c r="RI633"/>
      <c r="RJ633"/>
      <c r="RK633"/>
      <c r="RL633"/>
      <c r="RM633"/>
      <c r="RN633"/>
      <c r="RO633"/>
      <c r="RP633"/>
      <c r="RQ633"/>
      <c r="RR633"/>
      <c r="RS633"/>
      <c r="RT633"/>
      <c r="RU633"/>
      <c r="RV633"/>
      <c r="RW633"/>
      <c r="RX633"/>
      <c r="RY633"/>
      <c r="RZ633"/>
      <c r="SA633"/>
      <c r="SB633"/>
      <c r="SC633"/>
      <c r="SD633"/>
      <c r="SE633"/>
      <c r="SF633"/>
      <c r="SG633"/>
      <c r="SH633"/>
      <c r="SI633"/>
      <c r="SJ633"/>
      <c r="SK633"/>
      <c r="SL633"/>
      <c r="SM633"/>
      <c r="SN633"/>
      <c r="SO633"/>
      <c r="SP633"/>
      <c r="SQ633"/>
      <c r="SR633"/>
      <c r="SS633"/>
      <c r="ST633"/>
      <c r="SU633"/>
      <c r="SV633"/>
      <c r="SW633"/>
      <c r="SX633"/>
      <c r="SY633"/>
      <c r="SZ633"/>
      <c r="TA633"/>
      <c r="TB633"/>
      <c r="TC633"/>
      <c r="TD633"/>
      <c r="TE633"/>
      <c r="TF633"/>
      <c r="TG633"/>
      <c r="TH633"/>
      <c r="TI633"/>
      <c r="TJ633"/>
      <c r="TK633"/>
      <c r="TL633"/>
      <c r="TM633"/>
      <c r="TN633"/>
      <c r="TO633"/>
      <c r="TP633"/>
      <c r="TQ633"/>
      <c r="TR633"/>
      <c r="TS633"/>
      <c r="TT633"/>
      <c r="TU633"/>
      <c r="TV633"/>
      <c r="TW633"/>
      <c r="TX633"/>
      <c r="TY633"/>
      <c r="TZ633"/>
      <c r="UA633"/>
      <c r="UB633"/>
      <c r="UC633"/>
      <c r="UD633"/>
      <c r="UE633"/>
      <c r="UF633"/>
      <c r="UG633"/>
      <c r="UH633"/>
      <c r="UI633"/>
      <c r="UJ633"/>
      <c r="UK633"/>
      <c r="UL633"/>
      <c r="UM633"/>
      <c r="UN633"/>
      <c r="UO633"/>
      <c r="UP633"/>
      <c r="UQ633"/>
      <c r="UR633"/>
      <c r="US633"/>
      <c r="UT633"/>
      <c r="UU633"/>
      <c r="UV633"/>
      <c r="UW633"/>
      <c r="UX633"/>
      <c r="UY633"/>
      <c r="UZ633"/>
      <c r="VA633"/>
      <c r="VB633"/>
      <c r="VC633"/>
      <c r="VD633"/>
      <c r="VE633"/>
      <c r="VF633"/>
      <c r="VG633"/>
      <c r="VH633"/>
      <c r="VI633"/>
      <c r="VJ633"/>
      <c r="VK633"/>
      <c r="VL633"/>
      <c r="VM633"/>
      <c r="VN633"/>
      <c r="VO633"/>
      <c r="VP633"/>
      <c r="VQ633"/>
      <c r="VR633"/>
      <c r="VS633"/>
      <c r="VT633"/>
      <c r="VU633"/>
      <c r="VV633"/>
      <c r="VW633"/>
      <c r="VX633"/>
      <c r="VY633"/>
      <c r="VZ633"/>
      <c r="WA633"/>
      <c r="WB633"/>
      <c r="WC633"/>
      <c r="WD633"/>
      <c r="WE633"/>
      <c r="WF633"/>
      <c r="WG633"/>
      <c r="WH633"/>
      <c r="WI633"/>
      <c r="WJ633"/>
      <c r="WK633"/>
      <c r="WL633"/>
      <c r="WM633"/>
      <c r="WN633"/>
      <c r="WO633"/>
      <c r="WP633"/>
      <c r="WQ633"/>
      <c r="WR633"/>
      <c r="WS633"/>
      <c r="WT633"/>
      <c r="WU633"/>
      <c r="WV633"/>
      <c r="WW633"/>
    </row>
    <row r="634" spans="1:621" s="41" customFormat="1" ht="129" hidden="1" customHeight="1" x14ac:dyDescent="0.25">
      <c r="A634" s="4">
        <f>A632+1</f>
        <v>486</v>
      </c>
      <c r="B634" s="315" t="s">
        <v>437</v>
      </c>
      <c r="C634" s="288" t="s">
        <v>3492</v>
      </c>
      <c r="D634" s="288" t="s">
        <v>3493</v>
      </c>
      <c r="E634" s="288" t="s">
        <v>3494</v>
      </c>
      <c r="F634" s="288" t="s">
        <v>1155</v>
      </c>
      <c r="G634" s="289">
        <v>44368.829861111109</v>
      </c>
      <c r="H634" s="123">
        <v>44369.034722222219</v>
      </c>
      <c r="I634" s="289">
        <v>44369.034722222219</v>
      </c>
      <c r="J634" s="188">
        <f>H634-G634</f>
        <v>0.20486111110949423</v>
      </c>
      <c r="K634" s="288" t="s">
        <v>3495</v>
      </c>
      <c r="L634" s="288"/>
      <c r="M634" s="288"/>
      <c r="N634" s="288"/>
      <c r="O634" s="288"/>
      <c r="P634" s="288"/>
      <c r="Q634" s="288"/>
      <c r="R634" s="288" t="s">
        <v>3496</v>
      </c>
      <c r="S634" s="288" t="s">
        <v>3497</v>
      </c>
      <c r="T634" s="288" t="s">
        <v>75</v>
      </c>
      <c r="U634" s="288">
        <v>100</v>
      </c>
      <c r="V634" s="288" t="s">
        <v>76</v>
      </c>
      <c r="W634" s="288">
        <v>0</v>
      </c>
      <c r="X634" s="331">
        <v>323</v>
      </c>
      <c r="Y634" s="50">
        <f t="shared" si="89"/>
        <v>4.9166666666278616</v>
      </c>
      <c r="Z634"/>
      <c r="AA634"/>
      <c r="AB634"/>
      <c r="AC634">
        <v>1</v>
      </c>
      <c r="AD634"/>
      <c r="AE634"/>
      <c r="AF634"/>
      <c r="AG634"/>
      <c r="AH634"/>
      <c r="AI634"/>
      <c r="AJ634"/>
      <c r="AK634"/>
      <c r="AL634"/>
      <c r="AM634"/>
      <c r="AN634">
        <v>1</v>
      </c>
      <c r="AO634"/>
      <c r="AP634"/>
      <c r="AQ634"/>
      <c r="AR634"/>
      <c r="AS634"/>
      <c r="AT634"/>
      <c r="AU634"/>
      <c r="AV634" s="53" t="s">
        <v>2886</v>
      </c>
      <c r="AW634" s="53" t="s">
        <v>94</v>
      </c>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c r="DY634"/>
      <c r="DZ634"/>
      <c r="EA634"/>
      <c r="EB634"/>
      <c r="EC634"/>
      <c r="ED634"/>
      <c r="EE634"/>
      <c r="EF634"/>
      <c r="EG634"/>
      <c r="EH634"/>
      <c r="EI634"/>
      <c r="EJ634"/>
      <c r="EK634"/>
      <c r="EL634"/>
      <c r="EM634"/>
      <c r="EN634"/>
      <c r="EO634"/>
      <c r="EP634"/>
      <c r="EQ634"/>
      <c r="ER634"/>
      <c r="ES634"/>
      <c r="ET634"/>
      <c r="EU634"/>
      <c r="EV634"/>
      <c r="EW634"/>
      <c r="EX634"/>
      <c r="EY634"/>
      <c r="EZ634"/>
      <c r="FA634"/>
      <c r="FB634"/>
      <c r="FC634"/>
      <c r="FD634"/>
      <c r="FE634"/>
      <c r="FF634"/>
      <c r="FG634"/>
      <c r="FH634"/>
      <c r="FI634"/>
      <c r="FJ634"/>
      <c r="FK634"/>
      <c r="FL634"/>
      <c r="FM634"/>
      <c r="FN634"/>
      <c r="FO634"/>
      <c r="FP634"/>
      <c r="FQ634"/>
      <c r="FR634"/>
      <c r="FS634"/>
      <c r="FT634"/>
      <c r="FU634"/>
      <c r="FV634"/>
      <c r="FW634"/>
      <c r="FX634"/>
      <c r="FY634"/>
      <c r="FZ634"/>
      <c r="GA634"/>
      <c r="GB634"/>
      <c r="GC634"/>
      <c r="GD634"/>
      <c r="GE634"/>
      <c r="GF634"/>
      <c r="GG634"/>
      <c r="GH634"/>
      <c r="GI634"/>
      <c r="GJ634"/>
      <c r="GK634"/>
      <c r="GL634"/>
      <c r="GM634"/>
      <c r="GN634"/>
      <c r="GO634"/>
      <c r="GP634"/>
      <c r="GQ634"/>
      <c r="GR634"/>
      <c r="GS634"/>
      <c r="GT634"/>
      <c r="GU634"/>
      <c r="GV634"/>
      <c r="GW634"/>
      <c r="GX634"/>
      <c r="GY634"/>
      <c r="GZ634"/>
      <c r="HA634"/>
      <c r="HB634"/>
      <c r="HC634"/>
      <c r="HD634"/>
      <c r="HE634"/>
      <c r="HF634"/>
      <c r="HG634"/>
      <c r="HH634"/>
      <c r="HI634"/>
      <c r="HJ634"/>
      <c r="HK634"/>
      <c r="HL634"/>
      <c r="HM634"/>
      <c r="HN634"/>
      <c r="HO634"/>
      <c r="HP634"/>
      <c r="HQ634"/>
      <c r="HR634"/>
      <c r="HS634"/>
      <c r="HT634"/>
      <c r="HU634"/>
      <c r="HV634"/>
      <c r="HW634"/>
      <c r="HX634"/>
      <c r="HY634"/>
      <c r="HZ634"/>
      <c r="IA634"/>
      <c r="IB634"/>
      <c r="IC634"/>
      <c r="ID634"/>
      <c r="IE634"/>
      <c r="IF634"/>
      <c r="IG634"/>
      <c r="IH634"/>
      <c r="II634"/>
      <c r="IJ634"/>
      <c r="IK634"/>
      <c r="IL634"/>
      <c r="IM634"/>
      <c r="IN634"/>
      <c r="IO634"/>
      <c r="IP634"/>
      <c r="IQ634"/>
      <c r="IR634"/>
      <c r="IS634"/>
      <c r="IT634"/>
      <c r="IU634"/>
      <c r="IV634"/>
      <c r="IW634"/>
      <c r="IX634"/>
      <c r="IY634"/>
      <c r="IZ634"/>
      <c r="JA634"/>
      <c r="JB634"/>
      <c r="JC634"/>
      <c r="JD634"/>
      <c r="JE634"/>
      <c r="JF634"/>
      <c r="JG634"/>
      <c r="JH634"/>
      <c r="JI634"/>
      <c r="JJ634"/>
      <c r="JK634"/>
      <c r="JL634"/>
      <c r="JM634"/>
      <c r="JN634"/>
      <c r="JO634"/>
      <c r="JP634"/>
      <c r="JQ634"/>
      <c r="JR634"/>
      <c r="JS634"/>
      <c r="JT634"/>
      <c r="JU634"/>
      <c r="JV634"/>
      <c r="JW634"/>
      <c r="JX634"/>
      <c r="JY634"/>
      <c r="JZ634"/>
      <c r="KA634"/>
      <c r="KB634"/>
      <c r="KC634"/>
      <c r="KD634"/>
      <c r="KE634"/>
      <c r="KF634"/>
      <c r="KG634"/>
      <c r="KH634"/>
      <c r="KI634"/>
      <c r="KJ634"/>
      <c r="KK634"/>
      <c r="KL634"/>
      <c r="KM634"/>
      <c r="KN634"/>
      <c r="KO634"/>
      <c r="KP634"/>
      <c r="KQ634"/>
      <c r="KR634"/>
      <c r="KS634"/>
      <c r="KT634"/>
      <c r="KU634"/>
      <c r="KV634"/>
      <c r="KW634"/>
      <c r="KX634"/>
      <c r="KY634"/>
      <c r="KZ634"/>
      <c r="LA634"/>
      <c r="LB634"/>
      <c r="LC634"/>
      <c r="LD634"/>
      <c r="LE634"/>
      <c r="LF634"/>
      <c r="LG634"/>
      <c r="LH634"/>
      <c r="LI634"/>
      <c r="LJ634"/>
      <c r="LK634"/>
      <c r="LL634"/>
      <c r="LM634"/>
      <c r="LN634"/>
      <c r="LO634"/>
      <c r="LP634"/>
      <c r="LQ634"/>
      <c r="LR634"/>
      <c r="LS634"/>
      <c r="LT634"/>
      <c r="LU634"/>
      <c r="LV634"/>
      <c r="LW634"/>
      <c r="LX634"/>
      <c r="LY634"/>
      <c r="LZ634"/>
      <c r="MA634"/>
      <c r="MB634"/>
      <c r="MC634"/>
      <c r="MD634"/>
      <c r="ME634"/>
      <c r="MF634"/>
      <c r="MG634"/>
      <c r="MH634"/>
      <c r="MI634"/>
      <c r="MJ634"/>
      <c r="MK634"/>
      <c r="ML634"/>
      <c r="MM634"/>
      <c r="MN634"/>
      <c r="MO634"/>
      <c r="MP634"/>
      <c r="MQ634"/>
      <c r="MR634"/>
      <c r="MS634"/>
      <c r="MT634"/>
      <c r="MU634"/>
      <c r="MV634"/>
      <c r="MW634"/>
      <c r="MX634"/>
      <c r="MY634"/>
      <c r="MZ634"/>
      <c r="NA634"/>
      <c r="NB634"/>
      <c r="NC634"/>
      <c r="ND634"/>
      <c r="NE634"/>
      <c r="NF634"/>
      <c r="NG634"/>
      <c r="NH634"/>
      <c r="NI634"/>
      <c r="NJ634"/>
      <c r="NK634"/>
      <c r="NL634"/>
      <c r="NM634"/>
      <c r="NN634"/>
      <c r="NO634"/>
      <c r="NP634"/>
      <c r="NQ634"/>
      <c r="NR634"/>
      <c r="NS634"/>
      <c r="NT634"/>
      <c r="NU634"/>
      <c r="NV634"/>
      <c r="NW634"/>
      <c r="NX634"/>
      <c r="NY634"/>
      <c r="NZ634"/>
      <c r="OA634"/>
      <c r="OB634"/>
      <c r="OC634"/>
      <c r="OD634"/>
      <c r="OE634"/>
      <c r="OF634"/>
      <c r="OG634"/>
      <c r="OH634"/>
      <c r="OI634"/>
      <c r="OJ634"/>
      <c r="OK634"/>
      <c r="OL634"/>
      <c r="OM634"/>
      <c r="ON634"/>
      <c r="OO634"/>
      <c r="OP634"/>
      <c r="OQ634"/>
      <c r="OR634"/>
      <c r="OS634"/>
      <c r="OT634"/>
      <c r="OU634"/>
      <c r="OV634"/>
      <c r="OW634"/>
      <c r="OX634"/>
      <c r="OY634"/>
      <c r="OZ634"/>
      <c r="PA634"/>
      <c r="PB634"/>
      <c r="PC634"/>
      <c r="PD634"/>
      <c r="PE634"/>
      <c r="PF634"/>
      <c r="PG634"/>
      <c r="PH634"/>
      <c r="PI634"/>
      <c r="PJ634"/>
      <c r="PK634"/>
      <c r="PL634"/>
      <c r="PM634"/>
      <c r="PN634"/>
      <c r="PO634"/>
      <c r="PP634"/>
      <c r="PQ634"/>
      <c r="PR634"/>
      <c r="PS634"/>
      <c r="PT634"/>
      <c r="PU634"/>
      <c r="PV634"/>
      <c r="PW634"/>
      <c r="PX634"/>
      <c r="PY634"/>
      <c r="PZ634"/>
      <c r="QA634"/>
      <c r="QB634"/>
      <c r="QC634"/>
      <c r="QD634"/>
      <c r="QE634"/>
      <c r="QF634"/>
      <c r="QG634"/>
      <c r="QH634"/>
      <c r="QI634"/>
      <c r="QJ634"/>
      <c r="QK634"/>
      <c r="QL634"/>
      <c r="QM634"/>
      <c r="QN634"/>
      <c r="QO634"/>
      <c r="QP634"/>
      <c r="QQ634"/>
      <c r="QR634"/>
      <c r="QS634"/>
      <c r="QT634"/>
      <c r="QU634"/>
      <c r="QV634"/>
      <c r="QW634"/>
      <c r="QX634"/>
      <c r="QY634"/>
      <c r="QZ634"/>
      <c r="RA634"/>
      <c r="RB634"/>
      <c r="RC634"/>
      <c r="RD634"/>
      <c r="RE634"/>
      <c r="RF634"/>
      <c r="RG634"/>
      <c r="RH634"/>
      <c r="RI634"/>
      <c r="RJ634"/>
      <c r="RK634"/>
      <c r="RL634"/>
      <c r="RM634"/>
      <c r="RN634"/>
      <c r="RO634"/>
      <c r="RP634"/>
      <c r="RQ634"/>
      <c r="RR634"/>
      <c r="RS634"/>
      <c r="RT634"/>
      <c r="RU634"/>
      <c r="RV634"/>
      <c r="RW634"/>
      <c r="RX634"/>
      <c r="RY634"/>
      <c r="RZ634"/>
      <c r="SA634"/>
      <c r="SB634"/>
      <c r="SC634"/>
      <c r="SD634"/>
      <c r="SE634"/>
      <c r="SF634"/>
      <c r="SG634"/>
      <c r="SH634"/>
      <c r="SI634"/>
      <c r="SJ634"/>
      <c r="SK634"/>
      <c r="SL634"/>
      <c r="SM634"/>
      <c r="SN634"/>
      <c r="SO634"/>
      <c r="SP634"/>
      <c r="SQ634"/>
      <c r="SR634"/>
      <c r="SS634"/>
      <c r="ST634"/>
      <c r="SU634"/>
      <c r="SV634"/>
      <c r="SW634"/>
      <c r="SX634"/>
      <c r="SY634"/>
      <c r="SZ634"/>
      <c r="TA634"/>
      <c r="TB634"/>
      <c r="TC634"/>
      <c r="TD634"/>
      <c r="TE634"/>
      <c r="TF634"/>
      <c r="TG634"/>
      <c r="TH634"/>
      <c r="TI634"/>
      <c r="TJ634"/>
      <c r="TK634"/>
      <c r="TL634"/>
      <c r="TM634"/>
      <c r="TN634"/>
      <c r="TO634"/>
      <c r="TP634"/>
      <c r="TQ634"/>
      <c r="TR634"/>
      <c r="TS634"/>
      <c r="TT634"/>
      <c r="TU634"/>
      <c r="TV634"/>
      <c r="TW634"/>
      <c r="TX634"/>
      <c r="TY634"/>
      <c r="TZ634"/>
      <c r="UA634"/>
      <c r="UB634"/>
      <c r="UC634"/>
      <c r="UD634"/>
      <c r="UE634"/>
      <c r="UF634"/>
      <c r="UG634"/>
      <c r="UH634"/>
      <c r="UI634"/>
      <c r="UJ634"/>
      <c r="UK634"/>
      <c r="UL634"/>
      <c r="UM634"/>
      <c r="UN634"/>
      <c r="UO634"/>
      <c r="UP634"/>
      <c r="UQ634"/>
      <c r="UR634"/>
      <c r="US634"/>
      <c r="UT634"/>
      <c r="UU634"/>
      <c r="UV634"/>
      <c r="UW634"/>
      <c r="UX634"/>
      <c r="UY634"/>
      <c r="UZ634"/>
      <c r="VA634"/>
      <c r="VB634"/>
      <c r="VC634"/>
      <c r="VD634"/>
      <c r="VE634"/>
      <c r="VF634"/>
      <c r="VG634"/>
      <c r="VH634"/>
      <c r="VI634"/>
      <c r="VJ634"/>
      <c r="VK634"/>
      <c r="VL634"/>
      <c r="VM634"/>
      <c r="VN634"/>
      <c r="VO634"/>
      <c r="VP634"/>
      <c r="VQ634"/>
      <c r="VR634"/>
      <c r="VS634"/>
      <c r="VT634"/>
      <c r="VU634"/>
      <c r="VV634"/>
      <c r="VW634"/>
      <c r="VX634"/>
      <c r="VY634"/>
      <c r="VZ634"/>
      <c r="WA634"/>
      <c r="WB634"/>
      <c r="WC634"/>
      <c r="WD634"/>
      <c r="WE634"/>
      <c r="WF634"/>
      <c r="WG634"/>
      <c r="WH634"/>
      <c r="WI634"/>
      <c r="WJ634"/>
      <c r="WK634"/>
      <c r="WL634"/>
      <c r="WM634"/>
      <c r="WN634"/>
      <c r="WO634"/>
      <c r="WP634"/>
      <c r="WQ634"/>
      <c r="WR634"/>
      <c r="WS634"/>
      <c r="WT634"/>
      <c r="WU634"/>
      <c r="WV634"/>
      <c r="WW634"/>
    </row>
    <row r="635" spans="1:621" s="41" customFormat="1" ht="126.75" hidden="1" customHeight="1" x14ac:dyDescent="0.25">
      <c r="A635" s="4">
        <f>A634+1</f>
        <v>487</v>
      </c>
      <c r="B635" s="315" t="s">
        <v>78</v>
      </c>
      <c r="C635" s="288" t="s">
        <v>3498</v>
      </c>
      <c r="D635" s="288" t="s">
        <v>3499</v>
      </c>
      <c r="E635" s="288" t="s">
        <v>3500</v>
      </c>
      <c r="F635" s="288" t="s">
        <v>3501</v>
      </c>
      <c r="G635" s="289">
        <v>44368.958333333336</v>
      </c>
      <c r="H635" s="123">
        <v>44369.097222222219</v>
      </c>
      <c r="I635" s="289">
        <v>44369.097222222219</v>
      </c>
      <c r="J635" s="188">
        <f>H635-G635</f>
        <v>0.13888888888322981</v>
      </c>
      <c r="K635" s="288" t="s">
        <v>3502</v>
      </c>
      <c r="L635" s="288"/>
      <c r="M635" s="288"/>
      <c r="N635" s="288"/>
      <c r="O635" s="288"/>
      <c r="P635" s="288"/>
      <c r="Q635" s="288"/>
      <c r="R635" s="288" t="s">
        <v>3503</v>
      </c>
      <c r="S635" s="288" t="s">
        <v>3504</v>
      </c>
      <c r="T635" s="288" t="s">
        <v>75</v>
      </c>
      <c r="U635" s="288">
        <v>100</v>
      </c>
      <c r="V635" s="288" t="s">
        <v>76</v>
      </c>
      <c r="W635" s="288">
        <v>1</v>
      </c>
      <c r="X635" s="331">
        <v>324</v>
      </c>
      <c r="Y635" s="50">
        <f t="shared" si="89"/>
        <v>3.3333333331975155</v>
      </c>
      <c r="Z635"/>
      <c r="AA635"/>
      <c r="AB635">
        <v>1</v>
      </c>
      <c r="AC635"/>
      <c r="AD635"/>
      <c r="AE635"/>
      <c r="AF635"/>
      <c r="AG635"/>
      <c r="AH635"/>
      <c r="AI635"/>
      <c r="AJ635"/>
      <c r="AK635"/>
      <c r="AL635"/>
      <c r="AM635"/>
      <c r="AN635"/>
      <c r="AO635"/>
      <c r="AP635"/>
      <c r="AQ635"/>
      <c r="AR635"/>
      <c r="AS635"/>
      <c r="AT635"/>
      <c r="AU635"/>
      <c r="AV635" s="53" t="s">
        <v>89</v>
      </c>
      <c r="AW635" s="53" t="s">
        <v>91</v>
      </c>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c r="DY635"/>
      <c r="DZ635"/>
      <c r="EA635"/>
      <c r="EB635"/>
      <c r="EC635"/>
      <c r="ED635"/>
      <c r="EE635"/>
      <c r="EF635"/>
      <c r="EG635"/>
      <c r="EH635"/>
      <c r="EI635"/>
      <c r="EJ635"/>
      <c r="EK635"/>
      <c r="EL635"/>
      <c r="EM635"/>
      <c r="EN635"/>
      <c r="EO635"/>
      <c r="EP635"/>
      <c r="EQ635"/>
      <c r="ER635"/>
      <c r="ES635"/>
      <c r="ET635"/>
      <c r="EU635"/>
      <c r="EV635"/>
      <c r="EW635"/>
      <c r="EX635"/>
      <c r="EY635"/>
      <c r="EZ635"/>
      <c r="FA635"/>
      <c r="FB635"/>
      <c r="FC635"/>
      <c r="FD635"/>
      <c r="FE635"/>
      <c r="FF635"/>
      <c r="FG635"/>
      <c r="FH635"/>
      <c r="FI635"/>
      <c r="FJ635"/>
      <c r="FK635"/>
      <c r="FL635"/>
      <c r="FM635"/>
      <c r="FN635"/>
      <c r="FO635"/>
      <c r="FP635"/>
      <c r="FQ635"/>
      <c r="FR635"/>
      <c r="FS635"/>
      <c r="FT635"/>
      <c r="FU635"/>
      <c r="FV635"/>
      <c r="FW635"/>
      <c r="FX635"/>
      <c r="FY635"/>
      <c r="FZ635"/>
      <c r="GA635"/>
      <c r="GB635"/>
      <c r="GC635"/>
      <c r="GD635"/>
      <c r="GE635"/>
      <c r="GF635"/>
      <c r="GG635"/>
      <c r="GH635"/>
      <c r="GI635"/>
      <c r="GJ635"/>
      <c r="GK635"/>
      <c r="GL635"/>
      <c r="GM635"/>
      <c r="GN635"/>
      <c r="GO635"/>
      <c r="GP635"/>
      <c r="GQ635"/>
      <c r="GR635"/>
      <c r="GS635"/>
      <c r="GT635"/>
      <c r="GU635"/>
      <c r="GV635"/>
      <c r="GW635"/>
      <c r="GX635"/>
      <c r="GY635"/>
      <c r="GZ635"/>
      <c r="HA635"/>
      <c r="HB635"/>
      <c r="HC635"/>
      <c r="HD635"/>
      <c r="HE635"/>
      <c r="HF635"/>
      <c r="HG635"/>
      <c r="HH635"/>
      <c r="HI635"/>
      <c r="HJ635"/>
      <c r="HK635"/>
      <c r="HL635"/>
      <c r="HM635"/>
      <c r="HN635"/>
      <c r="HO635"/>
      <c r="HP635"/>
      <c r="HQ635"/>
      <c r="HR635"/>
      <c r="HS635"/>
      <c r="HT635"/>
      <c r="HU635"/>
      <c r="HV635"/>
      <c r="HW635"/>
      <c r="HX635"/>
      <c r="HY635"/>
      <c r="HZ635"/>
      <c r="IA635"/>
      <c r="IB635"/>
      <c r="IC635"/>
      <c r="ID635"/>
      <c r="IE635"/>
      <c r="IF635"/>
      <c r="IG635"/>
      <c r="IH635"/>
      <c r="II635"/>
      <c r="IJ635"/>
      <c r="IK635"/>
      <c r="IL635"/>
      <c r="IM635"/>
      <c r="IN635"/>
      <c r="IO635"/>
      <c r="IP635"/>
      <c r="IQ635"/>
      <c r="IR635"/>
      <c r="IS635"/>
      <c r="IT635"/>
      <c r="IU635"/>
      <c r="IV635"/>
      <c r="IW635"/>
      <c r="IX635"/>
      <c r="IY635"/>
      <c r="IZ635"/>
      <c r="JA635"/>
      <c r="JB635"/>
      <c r="JC635"/>
      <c r="JD635"/>
      <c r="JE635"/>
      <c r="JF635"/>
      <c r="JG635"/>
      <c r="JH635"/>
      <c r="JI635"/>
      <c r="JJ635"/>
      <c r="JK635"/>
      <c r="JL635"/>
      <c r="JM635"/>
      <c r="JN635"/>
      <c r="JO635"/>
      <c r="JP635"/>
      <c r="JQ635"/>
      <c r="JR635"/>
      <c r="JS635"/>
      <c r="JT635"/>
      <c r="JU635"/>
      <c r="JV635"/>
      <c r="JW635"/>
      <c r="JX635"/>
      <c r="JY635"/>
      <c r="JZ635"/>
      <c r="KA635"/>
      <c r="KB635"/>
      <c r="KC635"/>
      <c r="KD635"/>
      <c r="KE635"/>
      <c r="KF635"/>
      <c r="KG635"/>
      <c r="KH635"/>
      <c r="KI635"/>
      <c r="KJ635"/>
      <c r="KK635"/>
      <c r="KL635"/>
      <c r="KM635"/>
      <c r="KN635"/>
      <c r="KO635"/>
      <c r="KP635"/>
      <c r="KQ635"/>
      <c r="KR635"/>
      <c r="KS635"/>
      <c r="KT635"/>
      <c r="KU635"/>
      <c r="KV635"/>
      <c r="KW635"/>
      <c r="KX635"/>
      <c r="KY635"/>
      <c r="KZ635"/>
      <c r="LA635"/>
      <c r="LB635"/>
      <c r="LC635"/>
      <c r="LD635"/>
      <c r="LE635"/>
      <c r="LF635"/>
      <c r="LG635"/>
      <c r="LH635"/>
      <c r="LI635"/>
      <c r="LJ635"/>
      <c r="LK635"/>
      <c r="LL635"/>
      <c r="LM635"/>
      <c r="LN635"/>
      <c r="LO635"/>
      <c r="LP635"/>
      <c r="LQ635"/>
      <c r="LR635"/>
      <c r="LS635"/>
      <c r="LT635"/>
      <c r="LU635"/>
      <c r="LV635"/>
      <c r="LW635"/>
      <c r="LX635"/>
      <c r="LY635"/>
      <c r="LZ635"/>
      <c r="MA635"/>
      <c r="MB635"/>
      <c r="MC635"/>
      <c r="MD635"/>
      <c r="ME635"/>
      <c r="MF635"/>
      <c r="MG635"/>
      <c r="MH635"/>
      <c r="MI635"/>
      <c r="MJ635"/>
      <c r="MK635"/>
      <c r="ML635"/>
      <c r="MM635"/>
      <c r="MN635"/>
      <c r="MO635"/>
      <c r="MP635"/>
      <c r="MQ635"/>
      <c r="MR635"/>
      <c r="MS635"/>
      <c r="MT635"/>
      <c r="MU635"/>
      <c r="MV635"/>
      <c r="MW635"/>
      <c r="MX635"/>
      <c r="MY635"/>
      <c r="MZ635"/>
      <c r="NA635"/>
      <c r="NB635"/>
      <c r="NC635"/>
      <c r="ND635"/>
      <c r="NE635"/>
      <c r="NF635"/>
      <c r="NG635"/>
      <c r="NH635"/>
      <c r="NI635"/>
      <c r="NJ635"/>
      <c r="NK635"/>
      <c r="NL635"/>
      <c r="NM635"/>
      <c r="NN635"/>
      <c r="NO635"/>
      <c r="NP635"/>
      <c r="NQ635"/>
      <c r="NR635"/>
      <c r="NS635"/>
      <c r="NT635"/>
      <c r="NU635"/>
      <c r="NV635"/>
      <c r="NW635"/>
      <c r="NX635"/>
      <c r="NY635"/>
      <c r="NZ635"/>
      <c r="OA635"/>
      <c r="OB635"/>
      <c r="OC635"/>
      <c r="OD635"/>
      <c r="OE635"/>
      <c r="OF635"/>
      <c r="OG635"/>
      <c r="OH635"/>
      <c r="OI635"/>
      <c r="OJ635"/>
      <c r="OK635"/>
      <c r="OL635"/>
      <c r="OM635"/>
      <c r="ON635"/>
      <c r="OO635"/>
      <c r="OP635"/>
      <c r="OQ635"/>
      <c r="OR635"/>
      <c r="OS635"/>
      <c r="OT635"/>
      <c r="OU635"/>
      <c r="OV635"/>
      <c r="OW635"/>
      <c r="OX635"/>
      <c r="OY635"/>
      <c r="OZ635"/>
      <c r="PA635"/>
      <c r="PB635"/>
      <c r="PC635"/>
      <c r="PD635"/>
      <c r="PE635"/>
      <c r="PF635"/>
      <c r="PG635"/>
      <c r="PH635"/>
      <c r="PI635"/>
      <c r="PJ635"/>
      <c r="PK635"/>
      <c r="PL635"/>
      <c r="PM635"/>
      <c r="PN635"/>
      <c r="PO635"/>
      <c r="PP635"/>
      <c r="PQ635"/>
      <c r="PR635"/>
      <c r="PS635"/>
      <c r="PT635"/>
      <c r="PU635"/>
      <c r="PV635"/>
      <c r="PW635"/>
      <c r="PX635"/>
      <c r="PY635"/>
      <c r="PZ635"/>
      <c r="QA635"/>
      <c r="QB635"/>
      <c r="QC635"/>
      <c r="QD635"/>
      <c r="QE635"/>
      <c r="QF635"/>
      <c r="QG635"/>
      <c r="QH635"/>
      <c r="QI635"/>
      <c r="QJ635"/>
      <c r="QK635"/>
      <c r="QL635"/>
      <c r="QM635"/>
      <c r="QN635"/>
      <c r="QO635"/>
      <c r="QP635"/>
      <c r="QQ635"/>
      <c r="QR635"/>
      <c r="QS635"/>
      <c r="QT635"/>
      <c r="QU635"/>
      <c r="QV635"/>
      <c r="QW635"/>
      <c r="QX635"/>
      <c r="QY635"/>
      <c r="QZ635"/>
      <c r="RA635"/>
      <c r="RB635"/>
      <c r="RC635"/>
      <c r="RD635"/>
      <c r="RE635"/>
      <c r="RF635"/>
      <c r="RG635"/>
      <c r="RH635"/>
      <c r="RI635"/>
      <c r="RJ635"/>
      <c r="RK635"/>
      <c r="RL635"/>
      <c r="RM635"/>
      <c r="RN635"/>
      <c r="RO635"/>
      <c r="RP635"/>
      <c r="RQ635"/>
      <c r="RR635"/>
      <c r="RS635"/>
      <c r="RT635"/>
      <c r="RU635"/>
      <c r="RV635"/>
      <c r="RW635"/>
      <c r="RX635"/>
      <c r="RY635"/>
      <c r="RZ635"/>
      <c r="SA635"/>
      <c r="SB635"/>
      <c r="SC635"/>
      <c r="SD635"/>
      <c r="SE635"/>
      <c r="SF635"/>
      <c r="SG635"/>
      <c r="SH635"/>
      <c r="SI635"/>
      <c r="SJ635"/>
      <c r="SK635"/>
      <c r="SL635"/>
      <c r="SM635"/>
      <c r="SN635"/>
      <c r="SO635"/>
      <c r="SP635"/>
      <c r="SQ635"/>
      <c r="SR635"/>
      <c r="SS635"/>
      <c r="ST635"/>
      <c r="SU635"/>
      <c r="SV635"/>
      <c r="SW635"/>
      <c r="SX635"/>
      <c r="SY635"/>
      <c r="SZ635"/>
      <c r="TA635"/>
      <c r="TB635"/>
      <c r="TC635"/>
      <c r="TD635"/>
      <c r="TE635"/>
      <c r="TF635"/>
      <c r="TG635"/>
      <c r="TH635"/>
      <c r="TI635"/>
      <c r="TJ635"/>
      <c r="TK635"/>
      <c r="TL635"/>
      <c r="TM635"/>
      <c r="TN635"/>
      <c r="TO635"/>
      <c r="TP635"/>
      <c r="TQ635"/>
      <c r="TR635"/>
      <c r="TS635"/>
      <c r="TT635"/>
      <c r="TU635"/>
      <c r="TV635"/>
      <c r="TW635"/>
      <c r="TX635"/>
      <c r="TY635"/>
      <c r="TZ635"/>
      <c r="UA635"/>
      <c r="UB635"/>
      <c r="UC635"/>
      <c r="UD635"/>
      <c r="UE635"/>
      <c r="UF635"/>
      <c r="UG635"/>
      <c r="UH635"/>
      <c r="UI635"/>
      <c r="UJ635"/>
      <c r="UK635"/>
      <c r="UL635"/>
      <c r="UM635"/>
      <c r="UN635"/>
      <c r="UO635"/>
      <c r="UP635"/>
      <c r="UQ635"/>
      <c r="UR635"/>
      <c r="US635"/>
      <c r="UT635"/>
      <c r="UU635"/>
      <c r="UV635"/>
      <c r="UW635"/>
      <c r="UX635"/>
      <c r="UY635"/>
      <c r="UZ635"/>
      <c r="VA635"/>
      <c r="VB635"/>
      <c r="VC635"/>
      <c r="VD635"/>
      <c r="VE635"/>
      <c r="VF635"/>
      <c r="VG635"/>
      <c r="VH635"/>
      <c r="VI635"/>
      <c r="VJ635"/>
      <c r="VK635"/>
      <c r="VL635"/>
      <c r="VM635"/>
      <c r="VN635"/>
      <c r="VO635"/>
      <c r="VP635"/>
      <c r="VQ635"/>
      <c r="VR635"/>
      <c r="VS635"/>
      <c r="VT635"/>
      <c r="VU635"/>
      <c r="VV635"/>
      <c r="VW635"/>
      <c r="VX635"/>
      <c r="VY635"/>
      <c r="VZ635"/>
      <c r="WA635"/>
      <c r="WB635"/>
      <c r="WC635"/>
      <c r="WD635"/>
      <c r="WE635"/>
      <c r="WF635"/>
      <c r="WG635"/>
      <c r="WH635"/>
      <c r="WI635"/>
      <c r="WJ635"/>
      <c r="WK635"/>
      <c r="WL635"/>
      <c r="WM635"/>
      <c r="WN635"/>
      <c r="WO635"/>
      <c r="WP635"/>
      <c r="WQ635"/>
      <c r="WR635"/>
      <c r="WS635"/>
      <c r="WT635"/>
      <c r="WU635"/>
      <c r="WV635"/>
      <c r="WW635"/>
    </row>
    <row r="636" spans="1:621" s="41" customFormat="1" ht="41.25" hidden="1" customHeight="1" x14ac:dyDescent="0.25">
      <c r="A636" s="714">
        <f>A635+1</f>
        <v>488</v>
      </c>
      <c r="B636" s="607" t="s">
        <v>83</v>
      </c>
      <c r="C636" s="608" t="s">
        <v>3508</v>
      </c>
      <c r="D636" s="288" t="s">
        <v>3509</v>
      </c>
      <c r="E636" s="608" t="s">
        <v>3510</v>
      </c>
      <c r="F636" s="288" t="s">
        <v>3511</v>
      </c>
      <c r="G636" s="609">
        <v>44369.4375</v>
      </c>
      <c r="H636" s="289">
        <v>44369.5</v>
      </c>
      <c r="I636" s="289">
        <v>44369.5</v>
      </c>
      <c r="J636" s="188">
        <f>H636-G636</f>
        <v>6.25E-2</v>
      </c>
      <c r="K636" s="288" t="s">
        <v>3512</v>
      </c>
      <c r="L636" s="169"/>
      <c r="M636" s="288"/>
      <c r="N636" s="288">
        <v>1</v>
      </c>
      <c r="O636" s="288">
        <v>1</v>
      </c>
      <c r="P636" s="288"/>
      <c r="Q636" s="288"/>
      <c r="R636" s="608" t="s">
        <v>3513</v>
      </c>
      <c r="S636" s="608" t="s">
        <v>3514</v>
      </c>
      <c r="T636" s="608" t="s">
        <v>75</v>
      </c>
      <c r="U636" s="288">
        <v>200</v>
      </c>
      <c r="V636" s="608" t="s">
        <v>88</v>
      </c>
      <c r="W636" s="608">
        <v>0</v>
      </c>
      <c r="X636" s="676">
        <v>325</v>
      </c>
      <c r="Y636" s="50">
        <f t="shared" si="89"/>
        <v>1.5</v>
      </c>
      <c r="Z636"/>
      <c r="AA636"/>
      <c r="AB636">
        <v>1</v>
      </c>
      <c r="AC636"/>
      <c r="AD636"/>
      <c r="AE636"/>
      <c r="AF636"/>
      <c r="AG636"/>
      <c r="AH636"/>
      <c r="AI636"/>
      <c r="AJ636"/>
      <c r="AK636"/>
      <c r="AL636"/>
      <c r="AM636"/>
      <c r="AN636"/>
      <c r="AO636"/>
      <c r="AP636"/>
      <c r="AQ636"/>
      <c r="AR636"/>
      <c r="AS636"/>
      <c r="AT636"/>
      <c r="AU636"/>
      <c r="AV636" s="53" t="s">
        <v>95</v>
      </c>
      <c r="AW636" s="53" t="s">
        <v>90</v>
      </c>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c r="DY636"/>
      <c r="DZ636"/>
      <c r="EA636"/>
      <c r="EB636"/>
      <c r="EC636"/>
      <c r="ED636"/>
      <c r="EE636"/>
      <c r="EF636"/>
      <c r="EG636"/>
      <c r="EH636"/>
      <c r="EI636"/>
      <c r="EJ636"/>
      <c r="EK636"/>
      <c r="EL636"/>
      <c r="EM636"/>
      <c r="EN636"/>
      <c r="EO636"/>
      <c r="EP636"/>
      <c r="EQ636"/>
      <c r="ER636"/>
      <c r="ES636"/>
      <c r="ET636"/>
      <c r="EU636"/>
      <c r="EV636"/>
      <c r="EW636"/>
      <c r="EX636"/>
      <c r="EY636"/>
      <c r="EZ636"/>
      <c r="FA636"/>
      <c r="FB636"/>
      <c r="FC636"/>
      <c r="FD636"/>
      <c r="FE636"/>
      <c r="FF636"/>
      <c r="FG636"/>
      <c r="FH636"/>
      <c r="FI636"/>
      <c r="FJ636"/>
      <c r="FK636"/>
      <c r="FL636"/>
      <c r="FM636"/>
      <c r="FN636"/>
      <c r="FO636"/>
      <c r="FP636"/>
      <c r="FQ636"/>
      <c r="FR636"/>
      <c r="FS636"/>
      <c r="FT636"/>
      <c r="FU636"/>
      <c r="FV636"/>
      <c r="FW636"/>
      <c r="FX636"/>
      <c r="FY636"/>
      <c r="FZ636"/>
      <c r="GA636"/>
      <c r="GB636"/>
      <c r="GC636"/>
      <c r="GD636"/>
      <c r="GE636"/>
      <c r="GF636"/>
      <c r="GG636"/>
      <c r="GH636"/>
      <c r="GI636"/>
      <c r="GJ636"/>
      <c r="GK636"/>
      <c r="GL636"/>
      <c r="GM636"/>
      <c r="GN636"/>
      <c r="GO636"/>
      <c r="GP636"/>
      <c r="GQ636"/>
      <c r="GR636"/>
      <c r="GS636"/>
      <c r="GT636"/>
      <c r="GU636"/>
      <c r="GV636"/>
      <c r="GW636"/>
      <c r="GX636"/>
      <c r="GY636"/>
      <c r="GZ636"/>
      <c r="HA636"/>
      <c r="HB636"/>
      <c r="HC636"/>
      <c r="HD636"/>
      <c r="HE636"/>
      <c r="HF636"/>
      <c r="HG636"/>
      <c r="HH636"/>
      <c r="HI636"/>
      <c r="HJ636"/>
      <c r="HK636"/>
      <c r="HL636"/>
      <c r="HM636"/>
      <c r="HN636"/>
      <c r="HO636"/>
      <c r="HP636"/>
      <c r="HQ636"/>
      <c r="HR636"/>
      <c r="HS636"/>
      <c r="HT636"/>
      <c r="HU636"/>
      <c r="HV636"/>
      <c r="HW636"/>
      <c r="HX636"/>
      <c r="HY636"/>
      <c r="HZ636"/>
      <c r="IA636"/>
      <c r="IB636"/>
      <c r="IC636"/>
      <c r="ID636"/>
      <c r="IE636"/>
      <c r="IF636"/>
      <c r="IG636"/>
      <c r="IH636"/>
      <c r="II636"/>
      <c r="IJ636"/>
      <c r="IK636"/>
      <c r="IL636"/>
      <c r="IM636"/>
      <c r="IN636"/>
      <c r="IO636"/>
      <c r="IP636"/>
      <c r="IQ636"/>
      <c r="IR636"/>
      <c r="IS636"/>
      <c r="IT636"/>
      <c r="IU636"/>
      <c r="IV636"/>
      <c r="IW636"/>
      <c r="IX636"/>
      <c r="IY636"/>
      <c r="IZ636"/>
      <c r="JA636"/>
      <c r="JB636"/>
      <c r="JC636"/>
      <c r="JD636"/>
      <c r="JE636"/>
      <c r="JF636"/>
      <c r="JG636"/>
      <c r="JH636"/>
      <c r="JI636"/>
      <c r="JJ636"/>
      <c r="JK636"/>
      <c r="JL636"/>
      <c r="JM636"/>
      <c r="JN636"/>
      <c r="JO636"/>
      <c r="JP636"/>
      <c r="JQ636"/>
      <c r="JR636"/>
      <c r="JS636"/>
      <c r="JT636"/>
      <c r="JU636"/>
      <c r="JV636"/>
      <c r="JW636"/>
      <c r="JX636"/>
      <c r="JY636"/>
      <c r="JZ636"/>
      <c r="KA636"/>
      <c r="KB636"/>
      <c r="KC636"/>
      <c r="KD636"/>
      <c r="KE636"/>
      <c r="KF636"/>
      <c r="KG636"/>
      <c r="KH636"/>
      <c r="KI636"/>
      <c r="KJ636"/>
      <c r="KK636"/>
      <c r="KL636"/>
      <c r="KM636"/>
      <c r="KN636"/>
      <c r="KO636"/>
      <c r="KP636"/>
      <c r="KQ636"/>
      <c r="KR636"/>
      <c r="KS636"/>
      <c r="KT636"/>
      <c r="KU636"/>
      <c r="KV636"/>
      <c r="KW636"/>
      <c r="KX636"/>
      <c r="KY636"/>
      <c r="KZ636"/>
      <c r="LA636"/>
      <c r="LB636"/>
      <c r="LC636"/>
      <c r="LD636"/>
      <c r="LE636"/>
      <c r="LF636"/>
      <c r="LG636"/>
      <c r="LH636"/>
      <c r="LI636"/>
      <c r="LJ636"/>
      <c r="LK636"/>
      <c r="LL636"/>
      <c r="LM636"/>
      <c r="LN636"/>
      <c r="LO636"/>
      <c r="LP636"/>
      <c r="LQ636"/>
      <c r="LR636"/>
      <c r="LS636"/>
      <c r="LT636"/>
      <c r="LU636"/>
      <c r="LV636"/>
      <c r="LW636"/>
      <c r="LX636"/>
      <c r="LY636"/>
      <c r="LZ636"/>
      <c r="MA636"/>
      <c r="MB636"/>
      <c r="MC636"/>
      <c r="MD636"/>
      <c r="ME636"/>
      <c r="MF636"/>
      <c r="MG636"/>
      <c r="MH636"/>
      <c r="MI636"/>
      <c r="MJ636"/>
      <c r="MK636"/>
      <c r="ML636"/>
      <c r="MM636"/>
      <c r="MN636"/>
      <c r="MO636"/>
      <c r="MP636"/>
      <c r="MQ636"/>
      <c r="MR636"/>
      <c r="MS636"/>
      <c r="MT636"/>
      <c r="MU636"/>
      <c r="MV636"/>
      <c r="MW636"/>
      <c r="MX636"/>
      <c r="MY636"/>
      <c r="MZ636"/>
      <c r="NA636"/>
      <c r="NB636"/>
      <c r="NC636"/>
      <c r="ND636"/>
      <c r="NE636"/>
      <c r="NF636"/>
      <c r="NG636"/>
      <c r="NH636"/>
      <c r="NI636"/>
      <c r="NJ636"/>
      <c r="NK636"/>
      <c r="NL636"/>
      <c r="NM636"/>
      <c r="NN636"/>
      <c r="NO636"/>
      <c r="NP636"/>
      <c r="NQ636"/>
      <c r="NR636"/>
      <c r="NS636"/>
      <c r="NT636"/>
      <c r="NU636"/>
      <c r="NV636"/>
      <c r="NW636"/>
      <c r="NX636"/>
      <c r="NY636"/>
      <c r="NZ636"/>
      <c r="OA636"/>
      <c r="OB636"/>
      <c r="OC636"/>
      <c r="OD636"/>
      <c r="OE636"/>
      <c r="OF636"/>
      <c r="OG636"/>
      <c r="OH636"/>
      <c r="OI636"/>
      <c r="OJ636"/>
      <c r="OK636"/>
      <c r="OL636"/>
      <c r="OM636"/>
      <c r="ON636"/>
      <c r="OO636"/>
      <c r="OP636"/>
      <c r="OQ636"/>
      <c r="OR636"/>
      <c r="OS636"/>
      <c r="OT636"/>
      <c r="OU636"/>
      <c r="OV636"/>
      <c r="OW636"/>
      <c r="OX636"/>
      <c r="OY636"/>
      <c r="OZ636"/>
      <c r="PA636"/>
      <c r="PB636"/>
      <c r="PC636"/>
      <c r="PD636"/>
      <c r="PE636"/>
      <c r="PF636"/>
      <c r="PG636"/>
      <c r="PH636"/>
      <c r="PI636"/>
      <c r="PJ636"/>
      <c r="PK636"/>
      <c r="PL636"/>
      <c r="PM636"/>
      <c r="PN636"/>
      <c r="PO636"/>
      <c r="PP636"/>
      <c r="PQ636"/>
      <c r="PR636"/>
      <c r="PS636"/>
      <c r="PT636"/>
      <c r="PU636"/>
      <c r="PV636"/>
      <c r="PW636"/>
      <c r="PX636"/>
      <c r="PY636"/>
      <c r="PZ636"/>
      <c r="QA636"/>
      <c r="QB636"/>
      <c r="QC636"/>
      <c r="QD636"/>
      <c r="QE636"/>
      <c r="QF636"/>
      <c r="QG636"/>
      <c r="QH636"/>
      <c r="QI636"/>
      <c r="QJ636"/>
      <c r="QK636"/>
      <c r="QL636"/>
      <c r="QM636"/>
      <c r="QN636"/>
      <c r="QO636"/>
      <c r="QP636"/>
      <c r="QQ636"/>
      <c r="QR636"/>
      <c r="QS636"/>
      <c r="QT636"/>
      <c r="QU636"/>
      <c r="QV636"/>
      <c r="QW636"/>
      <c r="QX636"/>
      <c r="QY636"/>
      <c r="QZ636"/>
      <c r="RA636"/>
      <c r="RB636"/>
      <c r="RC636"/>
      <c r="RD636"/>
      <c r="RE636"/>
      <c r="RF636"/>
      <c r="RG636"/>
      <c r="RH636"/>
      <c r="RI636"/>
      <c r="RJ636"/>
      <c r="RK636"/>
      <c r="RL636"/>
      <c r="RM636"/>
      <c r="RN636"/>
      <c r="RO636"/>
      <c r="RP636"/>
      <c r="RQ636"/>
      <c r="RR636"/>
      <c r="RS636"/>
      <c r="RT636"/>
      <c r="RU636"/>
      <c r="RV636"/>
      <c r="RW636"/>
      <c r="RX636"/>
      <c r="RY636"/>
      <c r="RZ636"/>
      <c r="SA636"/>
      <c r="SB636"/>
      <c r="SC636"/>
      <c r="SD636"/>
      <c r="SE636"/>
      <c r="SF636"/>
      <c r="SG636"/>
      <c r="SH636"/>
      <c r="SI636"/>
      <c r="SJ636"/>
      <c r="SK636"/>
      <c r="SL636"/>
      <c r="SM636"/>
      <c r="SN636"/>
      <c r="SO636"/>
      <c r="SP636"/>
      <c r="SQ636"/>
      <c r="SR636"/>
      <c r="SS636"/>
      <c r="ST636"/>
      <c r="SU636"/>
      <c r="SV636"/>
      <c r="SW636"/>
      <c r="SX636"/>
      <c r="SY636"/>
      <c r="SZ636"/>
      <c r="TA636"/>
      <c r="TB636"/>
      <c r="TC636"/>
      <c r="TD636"/>
      <c r="TE636"/>
      <c r="TF636"/>
      <c r="TG636"/>
      <c r="TH636"/>
      <c r="TI636"/>
      <c r="TJ636"/>
      <c r="TK636"/>
      <c r="TL636"/>
      <c r="TM636"/>
      <c r="TN636"/>
      <c r="TO636"/>
      <c r="TP636"/>
      <c r="TQ636"/>
      <c r="TR636"/>
      <c r="TS636"/>
      <c r="TT636"/>
      <c r="TU636"/>
      <c r="TV636"/>
      <c r="TW636"/>
      <c r="TX636"/>
      <c r="TY636"/>
      <c r="TZ636"/>
      <c r="UA636"/>
      <c r="UB636"/>
      <c r="UC636"/>
      <c r="UD636"/>
      <c r="UE636"/>
      <c r="UF636"/>
      <c r="UG636"/>
      <c r="UH636"/>
      <c r="UI636"/>
      <c r="UJ636"/>
      <c r="UK636"/>
      <c r="UL636"/>
      <c r="UM636"/>
      <c r="UN636"/>
      <c r="UO636"/>
      <c r="UP636"/>
      <c r="UQ636"/>
      <c r="UR636"/>
      <c r="US636"/>
      <c r="UT636"/>
      <c r="UU636"/>
      <c r="UV636"/>
      <c r="UW636"/>
      <c r="UX636"/>
      <c r="UY636"/>
      <c r="UZ636"/>
      <c r="VA636"/>
      <c r="VB636"/>
      <c r="VC636"/>
      <c r="VD636"/>
      <c r="VE636"/>
      <c r="VF636"/>
      <c r="VG636"/>
      <c r="VH636"/>
      <c r="VI636"/>
      <c r="VJ636"/>
      <c r="VK636"/>
      <c r="VL636"/>
      <c r="VM636"/>
      <c r="VN636"/>
      <c r="VO636"/>
      <c r="VP636"/>
      <c r="VQ636"/>
      <c r="VR636"/>
      <c r="VS636"/>
      <c r="VT636"/>
      <c r="VU636"/>
      <c r="VV636"/>
      <c r="VW636"/>
      <c r="VX636"/>
      <c r="VY636"/>
      <c r="VZ636"/>
      <c r="WA636"/>
      <c r="WB636"/>
      <c r="WC636"/>
      <c r="WD636"/>
      <c r="WE636"/>
      <c r="WF636"/>
      <c r="WG636"/>
      <c r="WH636"/>
      <c r="WI636"/>
      <c r="WJ636"/>
      <c r="WK636"/>
      <c r="WL636"/>
      <c r="WM636"/>
      <c r="WN636"/>
      <c r="WO636"/>
      <c r="WP636"/>
      <c r="WQ636"/>
      <c r="WR636"/>
      <c r="WS636"/>
      <c r="WT636"/>
      <c r="WU636"/>
      <c r="WV636"/>
      <c r="WW636"/>
    </row>
    <row r="637" spans="1:621" s="41" customFormat="1" ht="103.5" hidden="1" customHeight="1" x14ac:dyDescent="0.25">
      <c r="A637" s="715"/>
      <c r="B637" s="599"/>
      <c r="C637" s="601"/>
      <c r="D637" s="288" t="s">
        <v>3515</v>
      </c>
      <c r="E637" s="601"/>
      <c r="F637" s="288" t="s">
        <v>3516</v>
      </c>
      <c r="G637" s="610"/>
      <c r="H637" s="123">
        <v>44369.534722222219</v>
      </c>
      <c r="I637" s="280">
        <v>44369.534722222219</v>
      </c>
      <c r="J637" s="188">
        <f>H637-G636</f>
        <v>9.7222222218988463E-2</v>
      </c>
      <c r="K637" s="288" t="s">
        <v>3517</v>
      </c>
      <c r="L637" s="169"/>
      <c r="M637" s="288"/>
      <c r="N637" s="288">
        <v>1</v>
      </c>
      <c r="O637" s="288">
        <v>1</v>
      </c>
      <c r="P637" s="288"/>
      <c r="Q637" s="288"/>
      <c r="R637" s="601"/>
      <c r="S637" s="601"/>
      <c r="T637" s="601"/>
      <c r="U637" s="288">
        <v>100</v>
      </c>
      <c r="V637" s="601"/>
      <c r="W637" s="601"/>
      <c r="X637" s="677"/>
      <c r="Y637" s="50">
        <f t="shared" si="89"/>
        <v>2.3333333332557231</v>
      </c>
      <c r="Z637"/>
      <c r="AA637"/>
      <c r="AB637"/>
      <c r="AC637"/>
      <c r="AD637"/>
      <c r="AE637"/>
      <c r="AF637"/>
      <c r="AG637"/>
      <c r="AH637"/>
      <c r="AI637"/>
      <c r="AJ637"/>
      <c r="AK637"/>
      <c r="AL637"/>
      <c r="AM637"/>
      <c r="AN637"/>
      <c r="AO637"/>
      <c r="AP637"/>
      <c r="AQ637"/>
      <c r="AR637"/>
      <c r="AS637"/>
      <c r="AT637"/>
      <c r="AU637"/>
      <c r="AV637" s="53"/>
      <c r="AW637" s="53"/>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c r="DY637"/>
      <c r="DZ637"/>
      <c r="EA637"/>
      <c r="EB637"/>
      <c r="EC637"/>
      <c r="ED637"/>
      <c r="EE637"/>
      <c r="EF637"/>
      <c r="EG637"/>
      <c r="EH637"/>
      <c r="EI637"/>
      <c r="EJ637"/>
      <c r="EK637"/>
      <c r="EL637"/>
      <c r="EM637"/>
      <c r="EN637"/>
      <c r="EO637"/>
      <c r="EP637"/>
      <c r="EQ637"/>
      <c r="ER637"/>
      <c r="ES637"/>
      <c r="ET637"/>
      <c r="EU637"/>
      <c r="EV637"/>
      <c r="EW637"/>
      <c r="EX637"/>
      <c r="EY637"/>
      <c r="EZ637"/>
      <c r="FA637"/>
      <c r="FB637"/>
      <c r="FC637"/>
      <c r="FD637"/>
      <c r="FE637"/>
      <c r="FF637"/>
      <c r="FG637"/>
      <c r="FH637"/>
      <c r="FI637"/>
      <c r="FJ637"/>
      <c r="FK637"/>
      <c r="FL637"/>
      <c r="FM637"/>
      <c r="FN637"/>
      <c r="FO637"/>
      <c r="FP637"/>
      <c r="FQ637"/>
      <c r="FR637"/>
      <c r="FS637"/>
      <c r="FT637"/>
      <c r="FU637"/>
      <c r="FV637"/>
      <c r="FW637"/>
      <c r="FX637"/>
      <c r="FY637"/>
      <c r="FZ637"/>
      <c r="GA637"/>
      <c r="GB637"/>
      <c r="GC637"/>
      <c r="GD637"/>
      <c r="GE637"/>
      <c r="GF637"/>
      <c r="GG637"/>
      <c r="GH637"/>
      <c r="GI637"/>
      <c r="GJ637"/>
      <c r="GK637"/>
      <c r="GL637"/>
      <c r="GM637"/>
      <c r="GN637"/>
      <c r="GO637"/>
      <c r="GP637"/>
      <c r="GQ637"/>
      <c r="GR637"/>
      <c r="GS637"/>
      <c r="GT637"/>
      <c r="GU637"/>
      <c r="GV637"/>
      <c r="GW637"/>
      <c r="GX637"/>
      <c r="GY637"/>
      <c r="GZ637"/>
      <c r="HA637"/>
      <c r="HB637"/>
      <c r="HC637"/>
      <c r="HD637"/>
      <c r="HE637"/>
      <c r="HF637"/>
      <c r="HG637"/>
      <c r="HH637"/>
      <c r="HI637"/>
      <c r="HJ637"/>
      <c r="HK637"/>
      <c r="HL637"/>
      <c r="HM637"/>
      <c r="HN637"/>
      <c r="HO637"/>
      <c r="HP637"/>
      <c r="HQ637"/>
      <c r="HR637"/>
      <c r="HS637"/>
      <c r="HT637"/>
      <c r="HU637"/>
      <c r="HV637"/>
      <c r="HW637"/>
      <c r="HX637"/>
      <c r="HY637"/>
      <c r="HZ637"/>
      <c r="IA637"/>
      <c r="IB637"/>
      <c r="IC637"/>
      <c r="ID637"/>
      <c r="IE637"/>
      <c r="IF637"/>
      <c r="IG637"/>
      <c r="IH637"/>
      <c r="II637"/>
      <c r="IJ637"/>
      <c r="IK637"/>
      <c r="IL637"/>
      <c r="IM637"/>
      <c r="IN637"/>
      <c r="IO637"/>
      <c r="IP637"/>
      <c r="IQ637"/>
      <c r="IR637"/>
      <c r="IS637"/>
      <c r="IT637"/>
      <c r="IU637"/>
      <c r="IV637"/>
      <c r="IW637"/>
      <c r="IX637"/>
      <c r="IY637"/>
      <c r="IZ637"/>
      <c r="JA637"/>
      <c r="JB637"/>
      <c r="JC637"/>
      <c r="JD637"/>
      <c r="JE637"/>
      <c r="JF637"/>
      <c r="JG637"/>
      <c r="JH637"/>
      <c r="JI637"/>
      <c r="JJ637"/>
      <c r="JK637"/>
      <c r="JL637"/>
      <c r="JM637"/>
      <c r="JN637"/>
      <c r="JO637"/>
      <c r="JP637"/>
      <c r="JQ637"/>
      <c r="JR637"/>
      <c r="JS637"/>
      <c r="JT637"/>
      <c r="JU637"/>
      <c r="JV637"/>
      <c r="JW637"/>
      <c r="JX637"/>
      <c r="JY637"/>
      <c r="JZ637"/>
      <c r="KA637"/>
      <c r="KB637"/>
      <c r="KC637"/>
      <c r="KD637"/>
      <c r="KE637"/>
      <c r="KF637"/>
      <c r="KG637"/>
      <c r="KH637"/>
      <c r="KI637"/>
      <c r="KJ637"/>
      <c r="KK637"/>
      <c r="KL637"/>
      <c r="KM637"/>
      <c r="KN637"/>
      <c r="KO637"/>
      <c r="KP637"/>
      <c r="KQ637"/>
      <c r="KR637"/>
      <c r="KS637"/>
      <c r="KT637"/>
      <c r="KU637"/>
      <c r="KV637"/>
      <c r="KW637"/>
      <c r="KX637"/>
      <c r="KY637"/>
      <c r="KZ637"/>
      <c r="LA637"/>
      <c r="LB637"/>
      <c r="LC637"/>
      <c r="LD637"/>
      <c r="LE637"/>
      <c r="LF637"/>
      <c r="LG637"/>
      <c r="LH637"/>
      <c r="LI637"/>
      <c r="LJ637"/>
      <c r="LK637"/>
      <c r="LL637"/>
      <c r="LM637"/>
      <c r="LN637"/>
      <c r="LO637"/>
      <c r="LP637"/>
      <c r="LQ637"/>
      <c r="LR637"/>
      <c r="LS637"/>
      <c r="LT637"/>
      <c r="LU637"/>
      <c r="LV637"/>
      <c r="LW637"/>
      <c r="LX637"/>
      <c r="LY637"/>
      <c r="LZ637"/>
      <c r="MA637"/>
      <c r="MB637"/>
      <c r="MC637"/>
      <c r="MD637"/>
      <c r="ME637"/>
      <c r="MF637"/>
      <c r="MG637"/>
      <c r="MH637"/>
      <c r="MI637"/>
      <c r="MJ637"/>
      <c r="MK637"/>
      <c r="ML637"/>
      <c r="MM637"/>
      <c r="MN637"/>
      <c r="MO637"/>
      <c r="MP637"/>
      <c r="MQ637"/>
      <c r="MR637"/>
      <c r="MS637"/>
      <c r="MT637"/>
      <c r="MU637"/>
      <c r="MV637"/>
      <c r="MW637"/>
      <c r="MX637"/>
      <c r="MY637"/>
      <c r="MZ637"/>
      <c r="NA637"/>
      <c r="NB637"/>
      <c r="NC637"/>
      <c r="ND637"/>
      <c r="NE637"/>
      <c r="NF637"/>
      <c r="NG637"/>
      <c r="NH637"/>
      <c r="NI637"/>
      <c r="NJ637"/>
      <c r="NK637"/>
      <c r="NL637"/>
      <c r="NM637"/>
      <c r="NN637"/>
      <c r="NO637"/>
      <c r="NP637"/>
      <c r="NQ637"/>
      <c r="NR637"/>
      <c r="NS637"/>
      <c r="NT637"/>
      <c r="NU637"/>
      <c r="NV637"/>
      <c r="NW637"/>
      <c r="NX637"/>
      <c r="NY637"/>
      <c r="NZ637"/>
      <c r="OA637"/>
      <c r="OB637"/>
      <c r="OC637"/>
      <c r="OD637"/>
      <c r="OE637"/>
      <c r="OF637"/>
      <c r="OG637"/>
      <c r="OH637"/>
      <c r="OI637"/>
      <c r="OJ637"/>
      <c r="OK637"/>
      <c r="OL637"/>
      <c r="OM637"/>
      <c r="ON637"/>
      <c r="OO637"/>
      <c r="OP637"/>
      <c r="OQ637"/>
      <c r="OR637"/>
      <c r="OS637"/>
      <c r="OT637"/>
      <c r="OU637"/>
      <c r="OV637"/>
      <c r="OW637"/>
      <c r="OX637"/>
      <c r="OY637"/>
      <c r="OZ637"/>
      <c r="PA637"/>
      <c r="PB637"/>
      <c r="PC637"/>
      <c r="PD637"/>
      <c r="PE637"/>
      <c r="PF637"/>
      <c r="PG637"/>
      <c r="PH637"/>
      <c r="PI637"/>
      <c r="PJ637"/>
      <c r="PK637"/>
      <c r="PL637"/>
      <c r="PM637"/>
      <c r="PN637"/>
      <c r="PO637"/>
      <c r="PP637"/>
      <c r="PQ637"/>
      <c r="PR637"/>
      <c r="PS637"/>
      <c r="PT637"/>
      <c r="PU637"/>
      <c r="PV637"/>
      <c r="PW637"/>
      <c r="PX637"/>
      <c r="PY637"/>
      <c r="PZ637"/>
      <c r="QA637"/>
      <c r="QB637"/>
      <c r="QC637"/>
      <c r="QD637"/>
      <c r="QE637"/>
      <c r="QF637"/>
      <c r="QG637"/>
      <c r="QH637"/>
      <c r="QI637"/>
      <c r="QJ637"/>
      <c r="QK637"/>
      <c r="QL637"/>
      <c r="QM637"/>
      <c r="QN637"/>
      <c r="QO637"/>
      <c r="QP637"/>
      <c r="QQ637"/>
      <c r="QR637"/>
      <c r="QS637"/>
      <c r="QT637"/>
      <c r="QU637"/>
      <c r="QV637"/>
      <c r="QW637"/>
      <c r="QX637"/>
      <c r="QY637"/>
      <c r="QZ637"/>
      <c r="RA637"/>
      <c r="RB637"/>
      <c r="RC637"/>
      <c r="RD637"/>
      <c r="RE637"/>
      <c r="RF637"/>
      <c r="RG637"/>
      <c r="RH637"/>
      <c r="RI637"/>
      <c r="RJ637"/>
      <c r="RK637"/>
      <c r="RL637"/>
      <c r="RM637"/>
      <c r="RN637"/>
      <c r="RO637"/>
      <c r="RP637"/>
      <c r="RQ637"/>
      <c r="RR637"/>
      <c r="RS637"/>
      <c r="RT637"/>
      <c r="RU637"/>
      <c r="RV637"/>
      <c r="RW637"/>
      <c r="RX637"/>
      <c r="RY637"/>
      <c r="RZ637"/>
      <c r="SA637"/>
      <c r="SB637"/>
      <c r="SC637"/>
      <c r="SD637"/>
      <c r="SE637"/>
      <c r="SF637"/>
      <c r="SG637"/>
      <c r="SH637"/>
      <c r="SI637"/>
      <c r="SJ637"/>
      <c r="SK637"/>
      <c r="SL637"/>
      <c r="SM637"/>
      <c r="SN637"/>
      <c r="SO637"/>
      <c r="SP637"/>
      <c r="SQ637"/>
      <c r="SR637"/>
      <c r="SS637"/>
      <c r="ST637"/>
      <c r="SU637"/>
      <c r="SV637"/>
      <c r="SW637"/>
      <c r="SX637"/>
      <c r="SY637"/>
      <c r="SZ637"/>
      <c r="TA637"/>
      <c r="TB637"/>
      <c r="TC637"/>
      <c r="TD637"/>
      <c r="TE637"/>
      <c r="TF637"/>
      <c r="TG637"/>
      <c r="TH637"/>
      <c r="TI637"/>
      <c r="TJ637"/>
      <c r="TK637"/>
      <c r="TL637"/>
      <c r="TM637"/>
      <c r="TN637"/>
      <c r="TO637"/>
      <c r="TP637"/>
      <c r="TQ637"/>
      <c r="TR637"/>
      <c r="TS637"/>
      <c r="TT637"/>
      <c r="TU637"/>
      <c r="TV637"/>
      <c r="TW637"/>
      <c r="TX637"/>
      <c r="TY637"/>
      <c r="TZ637"/>
      <c r="UA637"/>
      <c r="UB637"/>
      <c r="UC637"/>
      <c r="UD637"/>
      <c r="UE637"/>
      <c r="UF637"/>
      <c r="UG637"/>
      <c r="UH637"/>
      <c r="UI637"/>
      <c r="UJ637"/>
      <c r="UK637"/>
      <c r="UL637"/>
      <c r="UM637"/>
      <c r="UN637"/>
      <c r="UO637"/>
      <c r="UP637"/>
      <c r="UQ637"/>
      <c r="UR637"/>
      <c r="US637"/>
      <c r="UT637"/>
      <c r="UU637"/>
      <c r="UV637"/>
      <c r="UW637"/>
      <c r="UX637"/>
      <c r="UY637"/>
      <c r="UZ637"/>
      <c r="VA637"/>
      <c r="VB637"/>
      <c r="VC637"/>
      <c r="VD637"/>
      <c r="VE637"/>
      <c r="VF637"/>
      <c r="VG637"/>
      <c r="VH637"/>
      <c r="VI637"/>
      <c r="VJ637"/>
      <c r="VK637"/>
      <c r="VL637"/>
      <c r="VM637"/>
      <c r="VN637"/>
      <c r="VO637"/>
      <c r="VP637"/>
      <c r="VQ637"/>
      <c r="VR637"/>
      <c r="VS637"/>
      <c r="VT637"/>
      <c r="VU637"/>
      <c r="VV637"/>
      <c r="VW637"/>
      <c r="VX637"/>
      <c r="VY637"/>
      <c r="VZ637"/>
      <c r="WA637"/>
      <c r="WB637"/>
      <c r="WC637"/>
      <c r="WD637"/>
      <c r="WE637"/>
      <c r="WF637"/>
      <c r="WG637"/>
      <c r="WH637"/>
      <c r="WI637"/>
      <c r="WJ637"/>
      <c r="WK637"/>
      <c r="WL637"/>
      <c r="WM637"/>
      <c r="WN637"/>
      <c r="WO637"/>
      <c r="WP637"/>
      <c r="WQ637"/>
      <c r="WR637"/>
      <c r="WS637"/>
      <c r="WT637"/>
      <c r="WU637"/>
      <c r="WV637"/>
      <c r="WW637"/>
    </row>
    <row r="638" spans="1:621" s="41" customFormat="1" ht="93" hidden="1" customHeight="1" x14ac:dyDescent="0.25">
      <c r="A638" s="4">
        <f>A636+1</f>
        <v>489</v>
      </c>
      <c r="B638" s="315" t="s">
        <v>83</v>
      </c>
      <c r="C638" s="288" t="s">
        <v>3518</v>
      </c>
      <c r="D638" s="288" t="s">
        <v>3519</v>
      </c>
      <c r="E638" s="288" t="s">
        <v>3520</v>
      </c>
      <c r="F638" s="288" t="s">
        <v>3521</v>
      </c>
      <c r="G638" s="289">
        <v>44369.618055555555</v>
      </c>
      <c r="H638" s="123">
        <v>44369.732638888891</v>
      </c>
      <c r="I638" s="289">
        <v>44369.732638888891</v>
      </c>
      <c r="J638" s="188">
        <f>H638-G638</f>
        <v>0.11458333333575865</v>
      </c>
      <c r="K638" s="288" t="s">
        <v>3522</v>
      </c>
      <c r="L638" s="288"/>
      <c r="M638" s="288"/>
      <c r="N638" s="288"/>
      <c r="O638" s="288"/>
      <c r="P638" s="288"/>
      <c r="Q638" s="288"/>
      <c r="R638" s="288" t="s">
        <v>3523</v>
      </c>
      <c r="S638" s="288" t="s">
        <v>3524</v>
      </c>
      <c r="T638" s="288" t="s">
        <v>75</v>
      </c>
      <c r="U638" s="288">
        <v>30</v>
      </c>
      <c r="V638" s="288" t="s">
        <v>76</v>
      </c>
      <c r="W638" s="288">
        <v>1</v>
      </c>
      <c r="X638" s="331">
        <v>326</v>
      </c>
      <c r="Y638" s="50">
        <f t="shared" si="89"/>
        <v>2.7500000000582077</v>
      </c>
      <c r="Z638" s="278">
        <v>1</v>
      </c>
      <c r="AA638"/>
      <c r="AB638"/>
      <c r="AC638"/>
      <c r="AD638"/>
      <c r="AE638"/>
      <c r="AF638"/>
      <c r="AG638"/>
      <c r="AH638"/>
      <c r="AI638"/>
      <c r="AJ638"/>
      <c r="AK638"/>
      <c r="AL638"/>
      <c r="AM638"/>
      <c r="AN638"/>
      <c r="AO638"/>
      <c r="AP638"/>
      <c r="AQ638"/>
      <c r="AR638"/>
      <c r="AS638"/>
      <c r="AT638"/>
      <c r="AU638"/>
      <c r="AV638" s="53" t="s">
        <v>89</v>
      </c>
      <c r="AW638" s="53" t="s">
        <v>91</v>
      </c>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c r="DY638"/>
      <c r="DZ638"/>
      <c r="EA638"/>
      <c r="EB638"/>
      <c r="EC638"/>
      <c r="ED638"/>
      <c r="EE638"/>
      <c r="EF638"/>
      <c r="EG638"/>
      <c r="EH638"/>
      <c r="EI638"/>
      <c r="EJ638"/>
      <c r="EK638"/>
      <c r="EL638"/>
      <c r="EM638"/>
      <c r="EN638"/>
      <c r="EO638"/>
      <c r="EP638"/>
      <c r="EQ638"/>
      <c r="ER638"/>
      <c r="ES638"/>
      <c r="ET638"/>
      <c r="EU638"/>
      <c r="EV638"/>
      <c r="EW638"/>
      <c r="EX638"/>
      <c r="EY638"/>
      <c r="EZ638"/>
      <c r="FA638"/>
      <c r="FB638"/>
      <c r="FC638"/>
      <c r="FD638"/>
      <c r="FE638"/>
      <c r="FF638"/>
      <c r="FG638"/>
      <c r="FH638"/>
      <c r="FI638"/>
      <c r="FJ638"/>
      <c r="FK638"/>
      <c r="FL638"/>
      <c r="FM638"/>
      <c r="FN638"/>
      <c r="FO638"/>
      <c r="FP638"/>
      <c r="FQ638"/>
      <c r="FR638"/>
      <c r="FS638"/>
      <c r="FT638"/>
      <c r="FU638"/>
      <c r="FV638"/>
      <c r="FW638"/>
      <c r="FX638"/>
      <c r="FY638"/>
      <c r="FZ638"/>
      <c r="GA638"/>
      <c r="GB638"/>
      <c r="GC638"/>
      <c r="GD638"/>
      <c r="GE638"/>
      <c r="GF638"/>
      <c r="GG638"/>
      <c r="GH638"/>
      <c r="GI638"/>
      <c r="GJ638"/>
      <c r="GK638"/>
      <c r="GL638"/>
      <c r="GM638"/>
      <c r="GN638"/>
      <c r="GO638"/>
      <c r="GP638"/>
      <c r="GQ638"/>
      <c r="GR638"/>
      <c r="GS638"/>
      <c r="GT638"/>
      <c r="GU638"/>
      <c r="GV638"/>
      <c r="GW638"/>
      <c r="GX638"/>
      <c r="GY638"/>
      <c r="GZ638"/>
      <c r="HA638"/>
      <c r="HB638"/>
      <c r="HC638"/>
      <c r="HD638"/>
      <c r="HE638"/>
      <c r="HF638"/>
      <c r="HG638"/>
      <c r="HH638"/>
      <c r="HI638"/>
      <c r="HJ638"/>
      <c r="HK638"/>
      <c r="HL638"/>
      <c r="HM638"/>
      <c r="HN638"/>
      <c r="HO638"/>
      <c r="HP638"/>
      <c r="HQ638"/>
      <c r="HR638"/>
      <c r="HS638"/>
      <c r="HT638"/>
      <c r="HU638"/>
      <c r="HV638"/>
      <c r="HW638"/>
      <c r="HX638"/>
      <c r="HY638"/>
      <c r="HZ638"/>
      <c r="IA638"/>
      <c r="IB638"/>
      <c r="IC638"/>
      <c r="ID638"/>
      <c r="IE638"/>
      <c r="IF638"/>
      <c r="IG638"/>
      <c r="IH638"/>
      <c r="II638"/>
      <c r="IJ638"/>
      <c r="IK638"/>
      <c r="IL638"/>
      <c r="IM638"/>
      <c r="IN638"/>
      <c r="IO638"/>
      <c r="IP638"/>
      <c r="IQ638"/>
      <c r="IR638"/>
      <c r="IS638"/>
      <c r="IT638"/>
      <c r="IU638"/>
      <c r="IV638"/>
      <c r="IW638"/>
      <c r="IX638"/>
      <c r="IY638"/>
      <c r="IZ638"/>
      <c r="JA638"/>
      <c r="JB638"/>
      <c r="JC638"/>
      <c r="JD638"/>
      <c r="JE638"/>
      <c r="JF638"/>
      <c r="JG638"/>
      <c r="JH638"/>
      <c r="JI638"/>
      <c r="JJ638"/>
      <c r="JK638"/>
      <c r="JL638"/>
      <c r="JM638"/>
      <c r="JN638"/>
      <c r="JO638"/>
      <c r="JP638"/>
      <c r="JQ638"/>
      <c r="JR638"/>
      <c r="JS638"/>
      <c r="JT638"/>
      <c r="JU638"/>
      <c r="JV638"/>
      <c r="JW638"/>
      <c r="JX638"/>
      <c r="JY638"/>
      <c r="JZ638"/>
      <c r="KA638"/>
      <c r="KB638"/>
      <c r="KC638"/>
      <c r="KD638"/>
      <c r="KE638"/>
      <c r="KF638"/>
      <c r="KG638"/>
      <c r="KH638"/>
      <c r="KI638"/>
      <c r="KJ638"/>
      <c r="KK638"/>
      <c r="KL638"/>
      <c r="KM638"/>
      <c r="KN638"/>
      <c r="KO638"/>
      <c r="KP638"/>
      <c r="KQ638"/>
      <c r="KR638"/>
      <c r="KS638"/>
      <c r="KT638"/>
      <c r="KU638"/>
      <c r="KV638"/>
      <c r="KW638"/>
      <c r="KX638"/>
      <c r="KY638"/>
      <c r="KZ638"/>
      <c r="LA638"/>
      <c r="LB638"/>
      <c r="LC638"/>
      <c r="LD638"/>
      <c r="LE638"/>
      <c r="LF638"/>
      <c r="LG638"/>
      <c r="LH638"/>
      <c r="LI638"/>
      <c r="LJ638"/>
      <c r="LK638"/>
      <c r="LL638"/>
      <c r="LM638"/>
      <c r="LN638"/>
      <c r="LO638"/>
      <c r="LP638"/>
      <c r="LQ638"/>
      <c r="LR638"/>
      <c r="LS638"/>
      <c r="LT638"/>
      <c r="LU638"/>
      <c r="LV638"/>
      <c r="LW638"/>
      <c r="LX638"/>
      <c r="LY638"/>
      <c r="LZ638"/>
      <c r="MA638"/>
      <c r="MB638"/>
      <c r="MC638"/>
      <c r="MD638"/>
      <c r="ME638"/>
      <c r="MF638"/>
      <c r="MG638"/>
      <c r="MH638"/>
      <c r="MI638"/>
      <c r="MJ638"/>
      <c r="MK638"/>
      <c r="ML638"/>
      <c r="MM638"/>
      <c r="MN638"/>
      <c r="MO638"/>
      <c r="MP638"/>
      <c r="MQ638"/>
      <c r="MR638"/>
      <c r="MS638"/>
      <c r="MT638"/>
      <c r="MU638"/>
      <c r="MV638"/>
      <c r="MW638"/>
      <c r="MX638"/>
      <c r="MY638"/>
      <c r="MZ638"/>
      <c r="NA638"/>
      <c r="NB638"/>
      <c r="NC638"/>
      <c r="ND638"/>
      <c r="NE638"/>
      <c r="NF638"/>
      <c r="NG638"/>
      <c r="NH638"/>
      <c r="NI638"/>
      <c r="NJ638"/>
      <c r="NK638"/>
      <c r="NL638"/>
      <c r="NM638"/>
      <c r="NN638"/>
      <c r="NO638"/>
      <c r="NP638"/>
      <c r="NQ638"/>
      <c r="NR638"/>
      <c r="NS638"/>
      <c r="NT638"/>
      <c r="NU638"/>
      <c r="NV638"/>
      <c r="NW638"/>
      <c r="NX638"/>
      <c r="NY638"/>
      <c r="NZ638"/>
      <c r="OA638"/>
      <c r="OB638"/>
      <c r="OC638"/>
      <c r="OD638"/>
      <c r="OE638"/>
      <c r="OF638"/>
      <c r="OG638"/>
      <c r="OH638"/>
      <c r="OI638"/>
      <c r="OJ638"/>
      <c r="OK638"/>
      <c r="OL638"/>
      <c r="OM638"/>
      <c r="ON638"/>
      <c r="OO638"/>
      <c r="OP638"/>
      <c r="OQ638"/>
      <c r="OR638"/>
      <c r="OS638"/>
      <c r="OT638"/>
      <c r="OU638"/>
      <c r="OV638"/>
      <c r="OW638"/>
      <c r="OX638"/>
      <c r="OY638"/>
      <c r="OZ638"/>
      <c r="PA638"/>
      <c r="PB638"/>
      <c r="PC638"/>
      <c r="PD638"/>
      <c r="PE638"/>
      <c r="PF638"/>
      <c r="PG638"/>
      <c r="PH638"/>
      <c r="PI638"/>
      <c r="PJ638"/>
      <c r="PK638"/>
      <c r="PL638"/>
      <c r="PM638"/>
      <c r="PN638"/>
      <c r="PO638"/>
      <c r="PP638"/>
      <c r="PQ638"/>
      <c r="PR638"/>
      <c r="PS638"/>
      <c r="PT638"/>
      <c r="PU638"/>
      <c r="PV638"/>
      <c r="PW638"/>
      <c r="PX638"/>
      <c r="PY638"/>
      <c r="PZ638"/>
      <c r="QA638"/>
      <c r="QB638"/>
      <c r="QC638"/>
      <c r="QD638"/>
      <c r="QE638"/>
      <c r="QF638"/>
      <c r="QG638"/>
      <c r="QH638"/>
      <c r="QI638"/>
      <c r="QJ638"/>
      <c r="QK638"/>
      <c r="QL638"/>
      <c r="QM638"/>
      <c r="QN638"/>
      <c r="QO638"/>
      <c r="QP638"/>
      <c r="QQ638"/>
      <c r="QR638"/>
      <c r="QS638"/>
      <c r="QT638"/>
      <c r="QU638"/>
      <c r="QV638"/>
      <c r="QW638"/>
      <c r="QX638"/>
      <c r="QY638"/>
      <c r="QZ638"/>
      <c r="RA638"/>
      <c r="RB638"/>
      <c r="RC638"/>
      <c r="RD638"/>
      <c r="RE638"/>
      <c r="RF638"/>
      <c r="RG638"/>
      <c r="RH638"/>
      <c r="RI638"/>
      <c r="RJ638"/>
      <c r="RK638"/>
      <c r="RL638"/>
      <c r="RM638"/>
      <c r="RN638"/>
      <c r="RO638"/>
      <c r="RP638"/>
      <c r="RQ638"/>
      <c r="RR638"/>
      <c r="RS638"/>
      <c r="RT638"/>
      <c r="RU638"/>
      <c r="RV638"/>
      <c r="RW638"/>
      <c r="RX638"/>
      <c r="RY638"/>
      <c r="RZ638"/>
      <c r="SA638"/>
      <c r="SB638"/>
      <c r="SC638"/>
      <c r="SD638"/>
      <c r="SE638"/>
      <c r="SF638"/>
      <c r="SG638"/>
      <c r="SH638"/>
      <c r="SI638"/>
      <c r="SJ638"/>
      <c r="SK638"/>
      <c r="SL638"/>
      <c r="SM638"/>
      <c r="SN638"/>
      <c r="SO638"/>
      <c r="SP638"/>
      <c r="SQ638"/>
      <c r="SR638"/>
      <c r="SS638"/>
      <c r="ST638"/>
      <c r="SU638"/>
      <c r="SV638"/>
      <c r="SW638"/>
      <c r="SX638"/>
      <c r="SY638"/>
      <c r="SZ638"/>
      <c r="TA638"/>
      <c r="TB638"/>
      <c r="TC638"/>
      <c r="TD638"/>
      <c r="TE638"/>
      <c r="TF638"/>
      <c r="TG638"/>
      <c r="TH638"/>
      <c r="TI638"/>
      <c r="TJ638"/>
      <c r="TK638"/>
      <c r="TL638"/>
      <c r="TM638"/>
      <c r="TN638"/>
      <c r="TO638"/>
      <c r="TP638"/>
      <c r="TQ638"/>
      <c r="TR638"/>
      <c r="TS638"/>
      <c r="TT638"/>
      <c r="TU638"/>
      <c r="TV638"/>
      <c r="TW638"/>
      <c r="TX638"/>
      <c r="TY638"/>
      <c r="TZ638"/>
      <c r="UA638"/>
      <c r="UB638"/>
      <c r="UC638"/>
      <c r="UD638"/>
      <c r="UE638"/>
      <c r="UF638"/>
      <c r="UG638"/>
      <c r="UH638"/>
      <c r="UI638"/>
      <c r="UJ638"/>
      <c r="UK638"/>
      <c r="UL638"/>
      <c r="UM638"/>
      <c r="UN638"/>
      <c r="UO638"/>
      <c r="UP638"/>
      <c r="UQ638"/>
      <c r="UR638"/>
      <c r="US638"/>
      <c r="UT638"/>
      <c r="UU638"/>
      <c r="UV638"/>
      <c r="UW638"/>
      <c r="UX638"/>
      <c r="UY638"/>
      <c r="UZ638"/>
      <c r="VA638"/>
      <c r="VB638"/>
      <c r="VC638"/>
      <c r="VD638"/>
      <c r="VE638"/>
      <c r="VF638"/>
      <c r="VG638"/>
      <c r="VH638"/>
      <c r="VI638"/>
      <c r="VJ638"/>
      <c r="VK638"/>
      <c r="VL638"/>
      <c r="VM638"/>
      <c r="VN638"/>
      <c r="VO638"/>
      <c r="VP638"/>
      <c r="VQ638"/>
      <c r="VR638"/>
      <c r="VS638"/>
      <c r="VT638"/>
      <c r="VU638"/>
      <c r="VV638"/>
      <c r="VW638"/>
      <c r="VX638"/>
      <c r="VY638"/>
      <c r="VZ638"/>
      <c r="WA638"/>
      <c r="WB638"/>
      <c r="WC638"/>
      <c r="WD638"/>
      <c r="WE638"/>
      <c r="WF638"/>
      <c r="WG638"/>
      <c r="WH638"/>
      <c r="WI638"/>
      <c r="WJ638"/>
      <c r="WK638"/>
      <c r="WL638"/>
      <c r="WM638"/>
      <c r="WN638"/>
      <c r="WO638"/>
      <c r="WP638"/>
      <c r="WQ638"/>
      <c r="WR638"/>
      <c r="WS638"/>
      <c r="WT638"/>
      <c r="WU638"/>
      <c r="WV638"/>
      <c r="WW638"/>
    </row>
    <row r="639" spans="1:621" s="41" customFormat="1" ht="109.5" hidden="1" customHeight="1" x14ac:dyDescent="0.25">
      <c r="A639" s="4">
        <f>A638+1</f>
        <v>490</v>
      </c>
      <c r="B639" s="315" t="s">
        <v>83</v>
      </c>
      <c r="C639" s="288" t="s">
        <v>3525</v>
      </c>
      <c r="D639" s="288" t="s">
        <v>3526</v>
      </c>
      <c r="E639" s="288" t="s">
        <v>3527</v>
      </c>
      <c r="F639" s="288" t="s">
        <v>3528</v>
      </c>
      <c r="G639" s="289">
        <v>44369.625</v>
      </c>
      <c r="H639" s="123">
        <v>44369.690972222219</v>
      </c>
      <c r="I639" s="289">
        <v>44369.690972222219</v>
      </c>
      <c r="J639" s="188">
        <f>H639-G639</f>
        <v>6.5972222218988463E-2</v>
      </c>
      <c r="K639" s="288" t="s">
        <v>3529</v>
      </c>
      <c r="L639" s="288"/>
      <c r="M639" s="288"/>
      <c r="N639" s="288"/>
      <c r="O639" s="288"/>
      <c r="P639" s="288"/>
      <c r="Q639" s="288"/>
      <c r="R639" s="288" t="s">
        <v>3530</v>
      </c>
      <c r="S639" s="288" t="s">
        <v>3531</v>
      </c>
      <c r="T639" s="288" t="s">
        <v>75</v>
      </c>
      <c r="U639" s="288">
        <v>300</v>
      </c>
      <c r="V639" s="288" t="s">
        <v>87</v>
      </c>
      <c r="W639" s="288">
        <v>0</v>
      </c>
      <c r="X639" s="331">
        <v>327</v>
      </c>
      <c r="Y639" s="50">
        <f t="shared" si="89"/>
        <v>1.5833333332557231</v>
      </c>
      <c r="Z639"/>
      <c r="AA639"/>
      <c r="AB639"/>
      <c r="AC639"/>
      <c r="AD639"/>
      <c r="AE639"/>
      <c r="AF639"/>
      <c r="AG639"/>
      <c r="AH639">
        <v>1</v>
      </c>
      <c r="AI639"/>
      <c r="AJ639"/>
      <c r="AK639"/>
      <c r="AL639"/>
      <c r="AM639"/>
      <c r="AN639"/>
      <c r="AO639"/>
      <c r="AP639"/>
      <c r="AQ639"/>
      <c r="AR639"/>
      <c r="AS639"/>
      <c r="AT639"/>
      <c r="AU639"/>
      <c r="AV639" s="53" t="s">
        <v>96</v>
      </c>
      <c r="AW639" s="53" t="s">
        <v>90</v>
      </c>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c r="DY639"/>
      <c r="DZ639"/>
      <c r="EA639"/>
      <c r="EB639"/>
      <c r="EC639"/>
      <c r="ED639"/>
      <c r="EE639"/>
      <c r="EF639"/>
      <c r="EG639"/>
      <c r="EH639"/>
      <c r="EI639"/>
      <c r="EJ639"/>
      <c r="EK639"/>
      <c r="EL639"/>
      <c r="EM639"/>
      <c r="EN639"/>
      <c r="EO639"/>
      <c r="EP639"/>
      <c r="EQ639"/>
      <c r="ER639"/>
      <c r="ES639"/>
      <c r="ET639"/>
      <c r="EU639"/>
      <c r="EV639"/>
      <c r="EW639"/>
      <c r="EX639"/>
      <c r="EY639"/>
      <c r="EZ639"/>
      <c r="FA639"/>
      <c r="FB639"/>
      <c r="FC639"/>
      <c r="FD639"/>
      <c r="FE639"/>
      <c r="FF639"/>
      <c r="FG639"/>
      <c r="FH639"/>
      <c r="FI639"/>
      <c r="FJ639"/>
      <c r="FK639"/>
      <c r="FL639"/>
      <c r="FM639"/>
      <c r="FN639"/>
      <c r="FO639"/>
      <c r="FP639"/>
      <c r="FQ639"/>
      <c r="FR639"/>
      <c r="FS639"/>
      <c r="FT639"/>
      <c r="FU639"/>
      <c r="FV639"/>
      <c r="FW639"/>
      <c r="FX639"/>
      <c r="FY639"/>
      <c r="FZ639"/>
      <c r="GA639"/>
      <c r="GB639"/>
      <c r="GC639"/>
      <c r="GD639"/>
      <c r="GE639"/>
      <c r="GF639"/>
      <c r="GG639"/>
      <c r="GH639"/>
      <c r="GI639"/>
      <c r="GJ639"/>
      <c r="GK639"/>
      <c r="GL639"/>
      <c r="GM639"/>
      <c r="GN639"/>
      <c r="GO639"/>
      <c r="GP639"/>
      <c r="GQ639"/>
      <c r="GR639"/>
      <c r="GS639"/>
      <c r="GT639"/>
      <c r="GU639"/>
      <c r="GV639"/>
      <c r="GW639"/>
      <c r="GX639"/>
      <c r="GY639"/>
      <c r="GZ639"/>
      <c r="HA639"/>
      <c r="HB639"/>
      <c r="HC639"/>
      <c r="HD639"/>
      <c r="HE639"/>
      <c r="HF639"/>
      <c r="HG639"/>
      <c r="HH639"/>
      <c r="HI639"/>
      <c r="HJ639"/>
      <c r="HK639"/>
      <c r="HL639"/>
      <c r="HM639"/>
      <c r="HN639"/>
      <c r="HO639"/>
      <c r="HP639"/>
      <c r="HQ639"/>
      <c r="HR639"/>
      <c r="HS639"/>
      <c r="HT639"/>
      <c r="HU639"/>
      <c r="HV639"/>
      <c r="HW639"/>
      <c r="HX639"/>
      <c r="HY639"/>
      <c r="HZ639"/>
      <c r="IA639"/>
      <c r="IB639"/>
      <c r="IC639"/>
      <c r="ID639"/>
      <c r="IE639"/>
      <c r="IF639"/>
      <c r="IG639"/>
      <c r="IH639"/>
      <c r="II639"/>
      <c r="IJ639"/>
      <c r="IK639"/>
      <c r="IL639"/>
      <c r="IM639"/>
      <c r="IN639"/>
      <c r="IO639"/>
      <c r="IP639"/>
      <c r="IQ639"/>
      <c r="IR639"/>
      <c r="IS639"/>
      <c r="IT639"/>
      <c r="IU639"/>
      <c r="IV639"/>
      <c r="IW639"/>
      <c r="IX639"/>
      <c r="IY639"/>
      <c r="IZ639"/>
      <c r="JA639"/>
      <c r="JB639"/>
      <c r="JC639"/>
      <c r="JD639"/>
      <c r="JE639"/>
      <c r="JF639"/>
      <c r="JG639"/>
      <c r="JH639"/>
      <c r="JI639"/>
      <c r="JJ639"/>
      <c r="JK639"/>
      <c r="JL639"/>
      <c r="JM639"/>
      <c r="JN639"/>
      <c r="JO639"/>
      <c r="JP639"/>
      <c r="JQ639"/>
      <c r="JR639"/>
      <c r="JS639"/>
      <c r="JT639"/>
      <c r="JU639"/>
      <c r="JV639"/>
      <c r="JW639"/>
      <c r="JX639"/>
      <c r="JY639"/>
      <c r="JZ639"/>
      <c r="KA639"/>
      <c r="KB639"/>
      <c r="KC639"/>
      <c r="KD639"/>
      <c r="KE639"/>
      <c r="KF639"/>
      <c r="KG639"/>
      <c r="KH639"/>
      <c r="KI639"/>
      <c r="KJ639"/>
      <c r="KK639"/>
      <c r="KL639"/>
      <c r="KM639"/>
      <c r="KN639"/>
      <c r="KO639"/>
      <c r="KP639"/>
      <c r="KQ639"/>
      <c r="KR639"/>
      <c r="KS639"/>
      <c r="KT639"/>
      <c r="KU639"/>
      <c r="KV639"/>
      <c r="KW639"/>
      <c r="KX639"/>
      <c r="KY639"/>
      <c r="KZ639"/>
      <c r="LA639"/>
      <c r="LB639"/>
      <c r="LC639"/>
      <c r="LD639"/>
      <c r="LE639"/>
      <c r="LF639"/>
      <c r="LG639"/>
      <c r="LH639"/>
      <c r="LI639"/>
      <c r="LJ639"/>
      <c r="LK639"/>
      <c r="LL639"/>
      <c r="LM639"/>
      <c r="LN639"/>
      <c r="LO639"/>
      <c r="LP639"/>
      <c r="LQ639"/>
      <c r="LR639"/>
      <c r="LS639"/>
      <c r="LT639"/>
      <c r="LU639"/>
      <c r="LV639"/>
      <c r="LW639"/>
      <c r="LX639"/>
      <c r="LY639"/>
      <c r="LZ639"/>
      <c r="MA639"/>
      <c r="MB639"/>
      <c r="MC639"/>
      <c r="MD639"/>
      <c r="ME639"/>
      <c r="MF639"/>
      <c r="MG639"/>
      <c r="MH639"/>
      <c r="MI639"/>
      <c r="MJ639"/>
      <c r="MK639"/>
      <c r="ML639"/>
      <c r="MM639"/>
      <c r="MN639"/>
      <c r="MO639"/>
      <c r="MP639"/>
      <c r="MQ639"/>
      <c r="MR639"/>
      <c r="MS639"/>
      <c r="MT639"/>
      <c r="MU639"/>
      <c r="MV639"/>
      <c r="MW639"/>
      <c r="MX639"/>
      <c r="MY639"/>
      <c r="MZ639"/>
      <c r="NA639"/>
      <c r="NB639"/>
      <c r="NC639"/>
      <c r="ND639"/>
      <c r="NE639"/>
      <c r="NF639"/>
      <c r="NG639"/>
      <c r="NH639"/>
      <c r="NI639"/>
      <c r="NJ639"/>
      <c r="NK639"/>
      <c r="NL639"/>
      <c r="NM639"/>
      <c r="NN639"/>
      <c r="NO639"/>
      <c r="NP639"/>
      <c r="NQ639"/>
      <c r="NR639"/>
      <c r="NS639"/>
      <c r="NT639"/>
      <c r="NU639"/>
      <c r="NV639"/>
      <c r="NW639"/>
      <c r="NX639"/>
      <c r="NY639"/>
      <c r="NZ639"/>
      <c r="OA639"/>
      <c r="OB639"/>
      <c r="OC639"/>
      <c r="OD639"/>
      <c r="OE639"/>
      <c r="OF639"/>
      <c r="OG639"/>
      <c r="OH639"/>
      <c r="OI639"/>
      <c r="OJ639"/>
      <c r="OK639"/>
      <c r="OL639"/>
      <c r="OM639"/>
      <c r="ON639"/>
      <c r="OO639"/>
      <c r="OP639"/>
      <c r="OQ639"/>
      <c r="OR639"/>
      <c r="OS639"/>
      <c r="OT639"/>
      <c r="OU639"/>
      <c r="OV639"/>
      <c r="OW639"/>
      <c r="OX639"/>
      <c r="OY639"/>
      <c r="OZ639"/>
      <c r="PA639"/>
      <c r="PB639"/>
      <c r="PC639"/>
      <c r="PD639"/>
      <c r="PE639"/>
      <c r="PF639"/>
      <c r="PG639"/>
      <c r="PH639"/>
      <c r="PI639"/>
      <c r="PJ639"/>
      <c r="PK639"/>
      <c r="PL639"/>
      <c r="PM639"/>
      <c r="PN639"/>
      <c r="PO639"/>
      <c r="PP639"/>
      <c r="PQ639"/>
      <c r="PR639"/>
      <c r="PS639"/>
      <c r="PT639"/>
      <c r="PU639"/>
      <c r="PV639"/>
      <c r="PW639"/>
      <c r="PX639"/>
      <c r="PY639"/>
      <c r="PZ639"/>
      <c r="QA639"/>
      <c r="QB639"/>
      <c r="QC639"/>
      <c r="QD639"/>
      <c r="QE639"/>
      <c r="QF639"/>
      <c r="QG639"/>
      <c r="QH639"/>
      <c r="QI639"/>
      <c r="QJ639"/>
      <c r="QK639"/>
      <c r="QL639"/>
      <c r="QM639"/>
      <c r="QN639"/>
      <c r="QO639"/>
      <c r="QP639"/>
      <c r="QQ639"/>
      <c r="QR639"/>
      <c r="QS639"/>
      <c r="QT639"/>
      <c r="QU639"/>
      <c r="QV639"/>
      <c r="QW639"/>
      <c r="QX639"/>
      <c r="QY639"/>
      <c r="QZ639"/>
      <c r="RA639"/>
      <c r="RB639"/>
      <c r="RC639"/>
      <c r="RD639"/>
      <c r="RE639"/>
      <c r="RF639"/>
      <c r="RG639"/>
      <c r="RH639"/>
      <c r="RI639"/>
      <c r="RJ639"/>
      <c r="RK639"/>
      <c r="RL639"/>
      <c r="RM639"/>
      <c r="RN639"/>
      <c r="RO639"/>
      <c r="RP639"/>
      <c r="RQ639"/>
      <c r="RR639"/>
      <c r="RS639"/>
      <c r="RT639"/>
      <c r="RU639"/>
      <c r="RV639"/>
      <c r="RW639"/>
      <c r="RX639"/>
      <c r="RY639"/>
      <c r="RZ639"/>
      <c r="SA639"/>
      <c r="SB639"/>
      <c r="SC639"/>
      <c r="SD639"/>
      <c r="SE639"/>
      <c r="SF639"/>
      <c r="SG639"/>
      <c r="SH639"/>
      <c r="SI639"/>
      <c r="SJ639"/>
      <c r="SK639"/>
      <c r="SL639"/>
      <c r="SM639"/>
      <c r="SN639"/>
      <c r="SO639"/>
      <c r="SP639"/>
      <c r="SQ639"/>
      <c r="SR639"/>
      <c r="SS639"/>
      <c r="ST639"/>
      <c r="SU639"/>
      <c r="SV639"/>
      <c r="SW639"/>
      <c r="SX639"/>
      <c r="SY639"/>
      <c r="SZ639"/>
      <c r="TA639"/>
      <c r="TB639"/>
      <c r="TC639"/>
      <c r="TD639"/>
      <c r="TE639"/>
      <c r="TF639"/>
      <c r="TG639"/>
      <c r="TH639"/>
      <c r="TI639"/>
      <c r="TJ639"/>
      <c r="TK639"/>
      <c r="TL639"/>
      <c r="TM639"/>
      <c r="TN639"/>
      <c r="TO639"/>
      <c r="TP639"/>
      <c r="TQ639"/>
      <c r="TR639"/>
      <c r="TS639"/>
      <c r="TT639"/>
      <c r="TU639"/>
      <c r="TV639"/>
      <c r="TW639"/>
      <c r="TX639"/>
      <c r="TY639"/>
      <c r="TZ639"/>
      <c r="UA639"/>
      <c r="UB639"/>
      <c r="UC639"/>
      <c r="UD639"/>
      <c r="UE639"/>
      <c r="UF639"/>
      <c r="UG639"/>
      <c r="UH639"/>
      <c r="UI639"/>
      <c r="UJ639"/>
      <c r="UK639"/>
      <c r="UL639"/>
      <c r="UM639"/>
      <c r="UN639"/>
      <c r="UO639"/>
      <c r="UP639"/>
      <c r="UQ639"/>
      <c r="UR639"/>
      <c r="US639"/>
      <c r="UT639"/>
      <c r="UU639"/>
      <c r="UV639"/>
      <c r="UW639"/>
      <c r="UX639"/>
      <c r="UY639"/>
      <c r="UZ639"/>
      <c r="VA639"/>
      <c r="VB639"/>
      <c r="VC639"/>
      <c r="VD639"/>
      <c r="VE639"/>
      <c r="VF639"/>
      <c r="VG639"/>
      <c r="VH639"/>
      <c r="VI639"/>
      <c r="VJ639"/>
      <c r="VK639"/>
      <c r="VL639"/>
      <c r="VM639"/>
      <c r="VN639"/>
      <c r="VO639"/>
      <c r="VP639"/>
      <c r="VQ639"/>
      <c r="VR639"/>
      <c r="VS639"/>
      <c r="VT639"/>
      <c r="VU639"/>
      <c r="VV639"/>
      <c r="VW639"/>
      <c r="VX639"/>
      <c r="VY639"/>
      <c r="VZ639"/>
      <c r="WA639"/>
      <c r="WB639"/>
      <c r="WC639"/>
      <c r="WD639"/>
      <c r="WE639"/>
      <c r="WF639"/>
      <c r="WG639"/>
      <c r="WH639"/>
      <c r="WI639"/>
      <c r="WJ639"/>
      <c r="WK639"/>
      <c r="WL639"/>
      <c r="WM639"/>
      <c r="WN639"/>
      <c r="WO639"/>
      <c r="WP639"/>
      <c r="WQ639"/>
      <c r="WR639"/>
      <c r="WS639"/>
      <c r="WT639"/>
      <c r="WU639"/>
      <c r="WV639"/>
      <c r="WW639"/>
    </row>
    <row r="640" spans="1:621" s="41" customFormat="1" ht="111.75" hidden="1" customHeight="1" x14ac:dyDescent="0.25">
      <c r="A640" s="4">
        <f t="shared" ref="A640:A651" si="94">A639+1</f>
        <v>491</v>
      </c>
      <c r="B640" s="315" t="s">
        <v>83</v>
      </c>
      <c r="C640" s="288" t="s">
        <v>3532</v>
      </c>
      <c r="D640" s="288" t="s">
        <v>3533</v>
      </c>
      <c r="E640" s="288" t="s">
        <v>3534</v>
      </c>
      <c r="F640" s="288" t="s">
        <v>3535</v>
      </c>
      <c r="G640" s="289">
        <v>44370.503472222219</v>
      </c>
      <c r="H640" s="289">
        <v>44370.625</v>
      </c>
      <c r="I640" s="289">
        <v>44370.625</v>
      </c>
      <c r="J640" s="188">
        <f>H640-G640</f>
        <v>0.12152777778101154</v>
      </c>
      <c r="K640" s="288" t="s">
        <v>3536</v>
      </c>
      <c r="L640" s="288"/>
      <c r="M640" s="288"/>
      <c r="N640" s="288">
        <v>1</v>
      </c>
      <c r="O640" s="288">
        <v>1</v>
      </c>
      <c r="P640" s="288"/>
      <c r="Q640" s="288"/>
      <c r="R640" s="288" t="s">
        <v>3537</v>
      </c>
      <c r="S640" s="288" t="s">
        <v>3538</v>
      </c>
      <c r="T640" s="288" t="s">
        <v>75</v>
      </c>
      <c r="U640" s="288">
        <v>50</v>
      </c>
      <c r="V640" s="288" t="s">
        <v>87</v>
      </c>
      <c r="W640" s="288">
        <v>0</v>
      </c>
      <c r="X640" s="331">
        <v>328</v>
      </c>
      <c r="Y640" s="50">
        <f t="shared" si="89"/>
        <v>2.9166666667442769</v>
      </c>
      <c r="Z640"/>
      <c r="AA640"/>
      <c r="AB640"/>
      <c r="AC640"/>
      <c r="AD640"/>
      <c r="AE640"/>
      <c r="AF640"/>
      <c r="AG640"/>
      <c r="AH640">
        <v>1</v>
      </c>
      <c r="AI640"/>
      <c r="AJ640"/>
      <c r="AK640"/>
      <c r="AL640"/>
      <c r="AM640"/>
      <c r="AN640"/>
      <c r="AO640"/>
      <c r="AP640"/>
      <c r="AQ640"/>
      <c r="AR640"/>
      <c r="AS640"/>
      <c r="AT640"/>
      <c r="AU640"/>
      <c r="AV640" s="53" t="s">
        <v>96</v>
      </c>
      <c r="AW640" s="53" t="s">
        <v>90</v>
      </c>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c r="DY640"/>
      <c r="DZ640"/>
      <c r="EA640"/>
      <c r="EB640"/>
      <c r="EC640"/>
      <c r="ED640"/>
      <c r="EE640"/>
      <c r="EF640"/>
      <c r="EG640"/>
      <c r="EH640"/>
      <c r="EI640"/>
      <c r="EJ640"/>
      <c r="EK640"/>
      <c r="EL640"/>
      <c r="EM640"/>
      <c r="EN640"/>
      <c r="EO640"/>
      <c r="EP640"/>
      <c r="EQ640"/>
      <c r="ER640"/>
      <c r="ES640"/>
      <c r="ET640"/>
      <c r="EU640"/>
      <c r="EV640"/>
      <c r="EW640"/>
      <c r="EX640"/>
      <c r="EY640"/>
      <c r="EZ640"/>
      <c r="FA640"/>
      <c r="FB640"/>
      <c r="FC640"/>
      <c r="FD640"/>
      <c r="FE640"/>
      <c r="FF640"/>
      <c r="FG640"/>
      <c r="FH640"/>
      <c r="FI640"/>
      <c r="FJ640"/>
      <c r="FK640"/>
      <c r="FL640"/>
      <c r="FM640"/>
      <c r="FN640"/>
      <c r="FO640"/>
      <c r="FP640"/>
      <c r="FQ640"/>
      <c r="FR640"/>
      <c r="FS640"/>
      <c r="FT640"/>
      <c r="FU640"/>
      <c r="FV640"/>
      <c r="FW640"/>
      <c r="FX640"/>
      <c r="FY640"/>
      <c r="FZ640"/>
      <c r="GA640"/>
      <c r="GB640"/>
      <c r="GC640"/>
      <c r="GD640"/>
      <c r="GE640"/>
      <c r="GF640"/>
      <c r="GG640"/>
      <c r="GH640"/>
      <c r="GI640"/>
      <c r="GJ640"/>
      <c r="GK640"/>
      <c r="GL640"/>
      <c r="GM640"/>
      <c r="GN640"/>
      <c r="GO640"/>
      <c r="GP640"/>
      <c r="GQ640"/>
      <c r="GR640"/>
      <c r="GS640"/>
      <c r="GT640"/>
      <c r="GU640"/>
      <c r="GV640"/>
      <c r="GW640"/>
      <c r="GX640"/>
      <c r="GY640"/>
      <c r="GZ640"/>
      <c r="HA640"/>
      <c r="HB640"/>
      <c r="HC640"/>
      <c r="HD640"/>
      <c r="HE640"/>
      <c r="HF640"/>
      <c r="HG640"/>
      <c r="HH640"/>
      <c r="HI640"/>
      <c r="HJ640"/>
      <c r="HK640"/>
      <c r="HL640"/>
      <c r="HM640"/>
      <c r="HN640"/>
      <c r="HO640"/>
      <c r="HP640"/>
      <c r="HQ640"/>
      <c r="HR640"/>
      <c r="HS640"/>
      <c r="HT640"/>
      <c r="HU640"/>
      <c r="HV640"/>
      <c r="HW640"/>
      <c r="HX640"/>
      <c r="HY640"/>
      <c r="HZ640"/>
      <c r="IA640"/>
      <c r="IB640"/>
      <c r="IC640"/>
      <c r="ID640"/>
      <c r="IE640"/>
      <c r="IF640"/>
      <c r="IG640"/>
      <c r="IH640"/>
      <c r="II640"/>
      <c r="IJ640"/>
      <c r="IK640"/>
      <c r="IL640"/>
      <c r="IM640"/>
      <c r="IN640"/>
      <c r="IO640"/>
      <c r="IP640"/>
      <c r="IQ640"/>
      <c r="IR640"/>
      <c r="IS640"/>
      <c r="IT640"/>
      <c r="IU640"/>
      <c r="IV640"/>
      <c r="IW640"/>
      <c r="IX640"/>
      <c r="IY640"/>
      <c r="IZ640"/>
      <c r="JA640"/>
      <c r="JB640"/>
      <c r="JC640"/>
      <c r="JD640"/>
      <c r="JE640"/>
      <c r="JF640"/>
      <c r="JG640"/>
      <c r="JH640"/>
      <c r="JI640"/>
      <c r="JJ640"/>
      <c r="JK640"/>
      <c r="JL640"/>
      <c r="JM640"/>
      <c r="JN640"/>
      <c r="JO640"/>
      <c r="JP640"/>
      <c r="JQ640"/>
      <c r="JR640"/>
      <c r="JS640"/>
      <c r="JT640"/>
      <c r="JU640"/>
      <c r="JV640"/>
      <c r="JW640"/>
      <c r="JX640"/>
      <c r="JY640"/>
      <c r="JZ640"/>
      <c r="KA640"/>
      <c r="KB640"/>
      <c r="KC640"/>
      <c r="KD640"/>
      <c r="KE640"/>
      <c r="KF640"/>
      <c r="KG640"/>
      <c r="KH640"/>
      <c r="KI640"/>
      <c r="KJ640"/>
      <c r="KK640"/>
      <c r="KL640"/>
      <c r="KM640"/>
      <c r="KN640"/>
      <c r="KO640"/>
      <c r="KP640"/>
      <c r="KQ640"/>
      <c r="KR640"/>
      <c r="KS640"/>
      <c r="KT640"/>
      <c r="KU640"/>
      <c r="KV640"/>
      <c r="KW640"/>
      <c r="KX640"/>
      <c r="KY640"/>
      <c r="KZ640"/>
      <c r="LA640"/>
      <c r="LB640"/>
      <c r="LC640"/>
      <c r="LD640"/>
      <c r="LE640"/>
      <c r="LF640"/>
      <c r="LG640"/>
      <c r="LH640"/>
      <c r="LI640"/>
      <c r="LJ640"/>
      <c r="LK640"/>
      <c r="LL640"/>
      <c r="LM640"/>
      <c r="LN640"/>
      <c r="LO640"/>
      <c r="LP640"/>
      <c r="LQ640"/>
      <c r="LR640"/>
      <c r="LS640"/>
      <c r="LT640"/>
      <c r="LU640"/>
      <c r="LV640"/>
      <c r="LW640"/>
      <c r="LX640"/>
      <c r="LY640"/>
      <c r="LZ640"/>
      <c r="MA640"/>
      <c r="MB640"/>
      <c r="MC640"/>
      <c r="MD640"/>
      <c r="ME640"/>
      <c r="MF640"/>
      <c r="MG640"/>
      <c r="MH640"/>
      <c r="MI640"/>
      <c r="MJ640"/>
      <c r="MK640"/>
      <c r="ML640"/>
      <c r="MM640"/>
      <c r="MN640"/>
      <c r="MO640"/>
      <c r="MP640"/>
      <c r="MQ640"/>
      <c r="MR640"/>
      <c r="MS640"/>
      <c r="MT640"/>
      <c r="MU640"/>
      <c r="MV640"/>
      <c r="MW640"/>
      <c r="MX640"/>
      <c r="MY640"/>
      <c r="MZ640"/>
      <c r="NA640"/>
      <c r="NB640"/>
      <c r="NC640"/>
      <c r="ND640"/>
      <c r="NE640"/>
      <c r="NF640"/>
      <c r="NG640"/>
      <c r="NH640"/>
      <c r="NI640"/>
      <c r="NJ640"/>
      <c r="NK640"/>
      <c r="NL640"/>
      <c r="NM640"/>
      <c r="NN640"/>
      <c r="NO640"/>
      <c r="NP640"/>
      <c r="NQ640"/>
      <c r="NR640"/>
      <c r="NS640"/>
      <c r="NT640"/>
      <c r="NU640"/>
      <c r="NV640"/>
      <c r="NW640"/>
      <c r="NX640"/>
      <c r="NY640"/>
      <c r="NZ640"/>
      <c r="OA640"/>
      <c r="OB640"/>
      <c r="OC640"/>
      <c r="OD640"/>
      <c r="OE640"/>
      <c r="OF640"/>
      <c r="OG640"/>
      <c r="OH640"/>
      <c r="OI640"/>
      <c r="OJ640"/>
      <c r="OK640"/>
      <c r="OL640"/>
      <c r="OM640"/>
      <c r="ON640"/>
      <c r="OO640"/>
      <c r="OP640"/>
      <c r="OQ640"/>
      <c r="OR640"/>
      <c r="OS640"/>
      <c r="OT640"/>
      <c r="OU640"/>
      <c r="OV640"/>
      <c r="OW640"/>
      <c r="OX640"/>
      <c r="OY640"/>
      <c r="OZ640"/>
      <c r="PA640"/>
      <c r="PB640"/>
      <c r="PC640"/>
      <c r="PD640"/>
      <c r="PE640"/>
      <c r="PF640"/>
      <c r="PG640"/>
      <c r="PH640"/>
      <c r="PI640"/>
      <c r="PJ640"/>
      <c r="PK640"/>
      <c r="PL640"/>
      <c r="PM640"/>
      <c r="PN640"/>
      <c r="PO640"/>
      <c r="PP640"/>
      <c r="PQ640"/>
      <c r="PR640"/>
      <c r="PS640"/>
      <c r="PT640"/>
      <c r="PU640"/>
      <c r="PV640"/>
      <c r="PW640"/>
      <c r="PX640"/>
      <c r="PY640"/>
      <c r="PZ640"/>
      <c r="QA640"/>
      <c r="QB640"/>
      <c r="QC640"/>
      <c r="QD640"/>
      <c r="QE640"/>
      <c r="QF640"/>
      <c r="QG640"/>
      <c r="QH640"/>
      <c r="QI640"/>
      <c r="QJ640"/>
      <c r="QK640"/>
      <c r="QL640"/>
      <c r="QM640"/>
      <c r="QN640"/>
      <c r="QO640"/>
      <c r="QP640"/>
      <c r="QQ640"/>
      <c r="QR640"/>
      <c r="QS640"/>
      <c r="QT640"/>
      <c r="QU640"/>
      <c r="QV640"/>
      <c r="QW640"/>
      <c r="QX640"/>
      <c r="QY640"/>
      <c r="QZ640"/>
      <c r="RA640"/>
      <c r="RB640"/>
      <c r="RC640"/>
      <c r="RD640"/>
      <c r="RE640"/>
      <c r="RF640"/>
      <c r="RG640"/>
      <c r="RH640"/>
      <c r="RI640"/>
      <c r="RJ640"/>
      <c r="RK640"/>
      <c r="RL640"/>
      <c r="RM640"/>
      <c r="RN640"/>
      <c r="RO640"/>
      <c r="RP640"/>
      <c r="RQ640"/>
      <c r="RR640"/>
      <c r="RS640"/>
      <c r="RT640"/>
      <c r="RU640"/>
      <c r="RV640"/>
      <c r="RW640"/>
      <c r="RX640"/>
      <c r="RY640"/>
      <c r="RZ640"/>
      <c r="SA640"/>
      <c r="SB640"/>
      <c r="SC640"/>
      <c r="SD640"/>
      <c r="SE640"/>
      <c r="SF640"/>
      <c r="SG640"/>
      <c r="SH640"/>
      <c r="SI640"/>
      <c r="SJ640"/>
      <c r="SK640"/>
      <c r="SL640"/>
      <c r="SM640"/>
      <c r="SN640"/>
      <c r="SO640"/>
      <c r="SP640"/>
      <c r="SQ640"/>
      <c r="SR640"/>
      <c r="SS640"/>
      <c r="ST640"/>
      <c r="SU640"/>
      <c r="SV640"/>
      <c r="SW640"/>
      <c r="SX640"/>
      <c r="SY640"/>
      <c r="SZ640"/>
      <c r="TA640"/>
      <c r="TB640"/>
      <c r="TC640"/>
      <c r="TD640"/>
      <c r="TE640"/>
      <c r="TF640"/>
      <c r="TG640"/>
      <c r="TH640"/>
      <c r="TI640"/>
      <c r="TJ640"/>
      <c r="TK640"/>
      <c r="TL640"/>
      <c r="TM640"/>
      <c r="TN640"/>
      <c r="TO640"/>
      <c r="TP640"/>
      <c r="TQ640"/>
      <c r="TR640"/>
      <c r="TS640"/>
      <c r="TT640"/>
      <c r="TU640"/>
      <c r="TV640"/>
      <c r="TW640"/>
      <c r="TX640"/>
      <c r="TY640"/>
      <c r="TZ640"/>
      <c r="UA640"/>
      <c r="UB640"/>
      <c r="UC640"/>
      <c r="UD640"/>
      <c r="UE640"/>
      <c r="UF640"/>
      <c r="UG640"/>
      <c r="UH640"/>
      <c r="UI640"/>
      <c r="UJ640"/>
      <c r="UK640"/>
      <c r="UL640"/>
      <c r="UM640"/>
      <c r="UN640"/>
      <c r="UO640"/>
      <c r="UP640"/>
      <c r="UQ640"/>
      <c r="UR640"/>
      <c r="US640"/>
      <c r="UT640"/>
      <c r="UU640"/>
      <c r="UV640"/>
      <c r="UW640"/>
      <c r="UX640"/>
      <c r="UY640"/>
      <c r="UZ640"/>
      <c r="VA640"/>
      <c r="VB640"/>
      <c r="VC640"/>
      <c r="VD640"/>
      <c r="VE640"/>
      <c r="VF640"/>
      <c r="VG640"/>
      <c r="VH640"/>
      <c r="VI640"/>
      <c r="VJ640"/>
      <c r="VK640"/>
      <c r="VL640"/>
      <c r="VM640"/>
      <c r="VN640"/>
      <c r="VO640"/>
      <c r="VP640"/>
      <c r="VQ640"/>
      <c r="VR640"/>
      <c r="VS640"/>
      <c r="VT640"/>
      <c r="VU640"/>
      <c r="VV640"/>
      <c r="VW640"/>
      <c r="VX640"/>
      <c r="VY640"/>
      <c r="VZ640"/>
      <c r="WA640"/>
      <c r="WB640"/>
      <c r="WC640"/>
      <c r="WD640"/>
      <c r="WE640"/>
      <c r="WF640"/>
      <c r="WG640"/>
      <c r="WH640"/>
      <c r="WI640"/>
      <c r="WJ640"/>
      <c r="WK640"/>
      <c r="WL640"/>
      <c r="WM640"/>
      <c r="WN640"/>
      <c r="WO640"/>
      <c r="WP640"/>
      <c r="WQ640"/>
      <c r="WR640"/>
      <c r="WS640"/>
      <c r="WT640"/>
      <c r="WU640"/>
      <c r="WV640"/>
      <c r="WW640"/>
    </row>
    <row r="641" spans="1:621" s="41" customFormat="1" ht="90.75" hidden="1" customHeight="1" x14ac:dyDescent="0.25">
      <c r="A641" s="4">
        <f t="shared" si="94"/>
        <v>492</v>
      </c>
      <c r="B641" s="315" t="s">
        <v>83</v>
      </c>
      <c r="C641" s="288" t="s">
        <v>3539</v>
      </c>
      <c r="D641" s="288" t="s">
        <v>3540</v>
      </c>
      <c r="E641" s="288" t="s">
        <v>3541</v>
      </c>
      <c r="F641" s="288" t="s">
        <v>3542</v>
      </c>
      <c r="G641" s="385">
        <v>44370.704861111109</v>
      </c>
      <c r="H641" s="385">
        <v>44371.024305555555</v>
      </c>
      <c r="I641" s="385">
        <v>44372.572916666664</v>
      </c>
      <c r="J641" s="369">
        <f>H641-G641</f>
        <v>0.31944444444525288</v>
      </c>
      <c r="K641" s="370" t="s">
        <v>3543</v>
      </c>
      <c r="L641" s="370"/>
      <c r="M641" s="370"/>
      <c r="N641" s="370"/>
      <c r="O641" s="370"/>
      <c r="P641" s="370"/>
      <c r="Q641" s="370"/>
      <c r="R641" s="370" t="s">
        <v>3544</v>
      </c>
      <c r="S641" s="370" t="s">
        <v>3608</v>
      </c>
      <c r="T641" s="370" t="s">
        <v>75</v>
      </c>
      <c r="U641" s="370">
        <v>30</v>
      </c>
      <c r="V641" s="370" t="s">
        <v>76</v>
      </c>
      <c r="W641" s="299">
        <v>1</v>
      </c>
      <c r="X641" s="331">
        <v>329</v>
      </c>
      <c r="Y641" s="50">
        <f t="shared" si="89"/>
        <v>7.6666666666860692</v>
      </c>
      <c r="Z641" s="278">
        <v>1</v>
      </c>
      <c r="AA641"/>
      <c r="AB641"/>
      <c r="AC641"/>
      <c r="AD641"/>
      <c r="AE641"/>
      <c r="AF641"/>
      <c r="AG641"/>
      <c r="AH641"/>
      <c r="AI641"/>
      <c r="AJ641"/>
      <c r="AK641"/>
      <c r="AL641"/>
      <c r="AM641"/>
      <c r="AN641"/>
      <c r="AO641"/>
      <c r="AP641"/>
      <c r="AQ641"/>
      <c r="AR641"/>
      <c r="AS641"/>
      <c r="AT641"/>
      <c r="AU641"/>
      <c r="AV641" s="53" t="s">
        <v>89</v>
      </c>
      <c r="AW641" s="53" t="s">
        <v>91</v>
      </c>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c r="DY641"/>
      <c r="DZ641"/>
      <c r="EA641"/>
      <c r="EB641"/>
      <c r="EC641"/>
      <c r="ED641"/>
      <c r="EE641"/>
      <c r="EF641"/>
      <c r="EG641"/>
      <c r="EH641"/>
      <c r="EI641"/>
      <c r="EJ641"/>
      <c r="EK641"/>
      <c r="EL641"/>
      <c r="EM641"/>
      <c r="EN641"/>
      <c r="EO641"/>
      <c r="EP641"/>
      <c r="EQ641"/>
      <c r="ER641"/>
      <c r="ES641"/>
      <c r="ET641"/>
      <c r="EU641"/>
      <c r="EV641"/>
      <c r="EW641"/>
      <c r="EX641"/>
      <c r="EY641"/>
      <c r="EZ641"/>
      <c r="FA641"/>
      <c r="FB641"/>
      <c r="FC641"/>
      <c r="FD641"/>
      <c r="FE641"/>
      <c r="FF641"/>
      <c r="FG641"/>
      <c r="FH641"/>
      <c r="FI641"/>
      <c r="FJ641"/>
      <c r="FK641"/>
      <c r="FL641"/>
      <c r="FM641"/>
      <c r="FN641"/>
      <c r="FO641"/>
      <c r="FP641"/>
      <c r="FQ641"/>
      <c r="FR641"/>
      <c r="FS641"/>
      <c r="FT641"/>
      <c r="FU641"/>
      <c r="FV641"/>
      <c r="FW641"/>
      <c r="FX641"/>
      <c r="FY641"/>
      <c r="FZ641"/>
      <c r="GA641"/>
      <c r="GB641"/>
      <c r="GC641"/>
      <c r="GD641"/>
      <c r="GE641"/>
      <c r="GF641"/>
      <c r="GG641"/>
      <c r="GH641"/>
      <c r="GI641"/>
      <c r="GJ641"/>
      <c r="GK641"/>
      <c r="GL641"/>
      <c r="GM641"/>
      <c r="GN641"/>
      <c r="GO641"/>
      <c r="GP641"/>
      <c r="GQ641"/>
      <c r="GR641"/>
      <c r="GS641"/>
      <c r="GT641"/>
      <c r="GU641"/>
      <c r="GV641"/>
      <c r="GW641"/>
      <c r="GX641"/>
      <c r="GY641"/>
      <c r="GZ641"/>
      <c r="HA641"/>
      <c r="HB641"/>
      <c r="HC641"/>
      <c r="HD641"/>
      <c r="HE641"/>
      <c r="HF641"/>
      <c r="HG641"/>
      <c r="HH641"/>
      <c r="HI641"/>
      <c r="HJ641"/>
      <c r="HK641"/>
      <c r="HL641"/>
      <c r="HM641"/>
      <c r="HN641"/>
      <c r="HO641"/>
      <c r="HP641"/>
      <c r="HQ641"/>
      <c r="HR641"/>
      <c r="HS641"/>
      <c r="HT641"/>
      <c r="HU641"/>
      <c r="HV641"/>
      <c r="HW641"/>
      <c r="HX641"/>
      <c r="HY641"/>
      <c r="HZ641"/>
      <c r="IA641"/>
      <c r="IB641"/>
      <c r="IC641"/>
      <c r="ID641"/>
      <c r="IE641"/>
      <c r="IF641"/>
      <c r="IG641"/>
      <c r="IH641"/>
      <c r="II641"/>
      <c r="IJ641"/>
      <c r="IK641"/>
      <c r="IL641"/>
      <c r="IM641"/>
      <c r="IN641"/>
      <c r="IO641"/>
      <c r="IP641"/>
      <c r="IQ641"/>
      <c r="IR641"/>
      <c r="IS641"/>
      <c r="IT641"/>
      <c r="IU641"/>
      <c r="IV641"/>
      <c r="IW641"/>
      <c r="IX641"/>
      <c r="IY641"/>
      <c r="IZ641"/>
      <c r="JA641"/>
      <c r="JB641"/>
      <c r="JC641"/>
      <c r="JD641"/>
      <c r="JE641"/>
      <c r="JF641"/>
      <c r="JG641"/>
      <c r="JH641"/>
      <c r="JI641"/>
      <c r="JJ641"/>
      <c r="JK641"/>
      <c r="JL641"/>
      <c r="JM641"/>
      <c r="JN641"/>
      <c r="JO641"/>
      <c r="JP641"/>
      <c r="JQ641"/>
      <c r="JR641"/>
      <c r="JS641"/>
      <c r="JT641"/>
      <c r="JU641"/>
      <c r="JV641"/>
      <c r="JW641"/>
      <c r="JX641"/>
      <c r="JY641"/>
      <c r="JZ641"/>
      <c r="KA641"/>
      <c r="KB641"/>
      <c r="KC641"/>
      <c r="KD641"/>
      <c r="KE641"/>
      <c r="KF641"/>
      <c r="KG641"/>
      <c r="KH641"/>
      <c r="KI641"/>
      <c r="KJ641"/>
      <c r="KK641"/>
      <c r="KL641"/>
      <c r="KM641"/>
      <c r="KN641"/>
      <c r="KO641"/>
      <c r="KP641"/>
      <c r="KQ641"/>
      <c r="KR641"/>
      <c r="KS641"/>
      <c r="KT641"/>
      <c r="KU641"/>
      <c r="KV641"/>
      <c r="KW641"/>
      <c r="KX641"/>
      <c r="KY641"/>
      <c r="KZ641"/>
      <c r="LA641"/>
      <c r="LB641"/>
      <c r="LC641"/>
      <c r="LD641"/>
      <c r="LE641"/>
      <c r="LF641"/>
      <c r="LG641"/>
      <c r="LH641"/>
      <c r="LI641"/>
      <c r="LJ641"/>
      <c r="LK641"/>
      <c r="LL641"/>
      <c r="LM641"/>
      <c r="LN641"/>
      <c r="LO641"/>
      <c r="LP641"/>
      <c r="LQ641"/>
      <c r="LR641"/>
      <c r="LS641"/>
      <c r="LT641"/>
      <c r="LU641"/>
      <c r="LV641"/>
      <c r="LW641"/>
      <c r="LX641"/>
      <c r="LY641"/>
      <c r="LZ641"/>
      <c r="MA641"/>
      <c r="MB641"/>
      <c r="MC641"/>
      <c r="MD641"/>
      <c r="ME641"/>
      <c r="MF641"/>
      <c r="MG641"/>
      <c r="MH641"/>
      <c r="MI641"/>
      <c r="MJ641"/>
      <c r="MK641"/>
      <c r="ML641"/>
      <c r="MM641"/>
      <c r="MN641"/>
      <c r="MO641"/>
      <c r="MP641"/>
      <c r="MQ641"/>
      <c r="MR641"/>
      <c r="MS641"/>
      <c r="MT641"/>
      <c r="MU641"/>
      <c r="MV641"/>
      <c r="MW641"/>
      <c r="MX641"/>
      <c r="MY641"/>
      <c r="MZ641"/>
      <c r="NA641"/>
      <c r="NB641"/>
      <c r="NC641"/>
      <c r="ND641"/>
      <c r="NE641"/>
      <c r="NF641"/>
      <c r="NG641"/>
      <c r="NH641"/>
      <c r="NI641"/>
      <c r="NJ641"/>
      <c r="NK641"/>
      <c r="NL641"/>
      <c r="NM641"/>
      <c r="NN641"/>
      <c r="NO641"/>
      <c r="NP641"/>
      <c r="NQ641"/>
      <c r="NR641"/>
      <c r="NS641"/>
      <c r="NT641"/>
      <c r="NU641"/>
      <c r="NV641"/>
      <c r="NW641"/>
      <c r="NX641"/>
      <c r="NY641"/>
      <c r="NZ641"/>
      <c r="OA641"/>
      <c r="OB641"/>
      <c r="OC641"/>
      <c r="OD641"/>
      <c r="OE641"/>
      <c r="OF641"/>
      <c r="OG641"/>
      <c r="OH641"/>
      <c r="OI641"/>
      <c r="OJ641"/>
      <c r="OK641"/>
      <c r="OL641"/>
      <c r="OM641"/>
      <c r="ON641"/>
      <c r="OO641"/>
      <c r="OP641"/>
      <c r="OQ641"/>
      <c r="OR641"/>
      <c r="OS641"/>
      <c r="OT641"/>
      <c r="OU641"/>
      <c r="OV641"/>
      <c r="OW641"/>
      <c r="OX641"/>
      <c r="OY641"/>
      <c r="OZ641"/>
      <c r="PA641"/>
      <c r="PB641"/>
      <c r="PC641"/>
      <c r="PD641"/>
      <c r="PE641"/>
      <c r="PF641"/>
      <c r="PG641"/>
      <c r="PH641"/>
      <c r="PI641"/>
      <c r="PJ641"/>
      <c r="PK641"/>
      <c r="PL641"/>
      <c r="PM641"/>
      <c r="PN641"/>
      <c r="PO641"/>
      <c r="PP641"/>
      <c r="PQ641"/>
      <c r="PR641"/>
      <c r="PS641"/>
      <c r="PT641"/>
      <c r="PU641"/>
      <c r="PV641"/>
      <c r="PW641"/>
      <c r="PX641"/>
      <c r="PY641"/>
      <c r="PZ641"/>
      <c r="QA641"/>
      <c r="QB641"/>
      <c r="QC641"/>
      <c r="QD641"/>
      <c r="QE641"/>
      <c r="QF641"/>
      <c r="QG641"/>
      <c r="QH641"/>
      <c r="QI641"/>
      <c r="QJ641"/>
      <c r="QK641"/>
      <c r="QL641"/>
      <c r="QM641"/>
      <c r="QN641"/>
      <c r="QO641"/>
      <c r="QP641"/>
      <c r="QQ641"/>
      <c r="QR641"/>
      <c r="QS641"/>
      <c r="QT641"/>
      <c r="QU641"/>
      <c r="QV641"/>
      <c r="QW641"/>
      <c r="QX641"/>
      <c r="QY641"/>
      <c r="QZ641"/>
      <c r="RA641"/>
      <c r="RB641"/>
      <c r="RC641"/>
      <c r="RD641"/>
      <c r="RE641"/>
      <c r="RF641"/>
      <c r="RG641"/>
      <c r="RH641"/>
      <c r="RI641"/>
      <c r="RJ641"/>
      <c r="RK641"/>
      <c r="RL641"/>
      <c r="RM641"/>
      <c r="RN641"/>
      <c r="RO641"/>
      <c r="RP641"/>
      <c r="RQ641"/>
      <c r="RR641"/>
      <c r="RS641"/>
      <c r="RT641"/>
      <c r="RU641"/>
      <c r="RV641"/>
      <c r="RW641"/>
      <c r="RX641"/>
      <c r="RY641"/>
      <c r="RZ641"/>
      <c r="SA641"/>
      <c r="SB641"/>
      <c r="SC641"/>
      <c r="SD641"/>
      <c r="SE641"/>
      <c r="SF641"/>
      <c r="SG641"/>
      <c r="SH641"/>
      <c r="SI641"/>
      <c r="SJ641"/>
      <c r="SK641"/>
      <c r="SL641"/>
      <c r="SM641"/>
      <c r="SN641"/>
      <c r="SO641"/>
      <c r="SP641"/>
      <c r="SQ641"/>
      <c r="SR641"/>
      <c r="SS641"/>
      <c r="ST641"/>
      <c r="SU641"/>
      <c r="SV641"/>
      <c r="SW641"/>
      <c r="SX641"/>
      <c r="SY641"/>
      <c r="SZ641"/>
      <c r="TA641"/>
      <c r="TB641"/>
      <c r="TC641"/>
      <c r="TD641"/>
      <c r="TE641"/>
      <c r="TF641"/>
      <c r="TG641"/>
      <c r="TH641"/>
      <c r="TI641"/>
      <c r="TJ641"/>
      <c r="TK641"/>
      <c r="TL641"/>
      <c r="TM641"/>
      <c r="TN641"/>
      <c r="TO641"/>
      <c r="TP641"/>
      <c r="TQ641"/>
      <c r="TR641"/>
      <c r="TS641"/>
      <c r="TT641"/>
      <c r="TU641"/>
      <c r="TV641"/>
      <c r="TW641"/>
      <c r="TX641"/>
      <c r="TY641"/>
      <c r="TZ641"/>
      <c r="UA641"/>
      <c r="UB641"/>
      <c r="UC641"/>
      <c r="UD641"/>
      <c r="UE641"/>
      <c r="UF641"/>
      <c r="UG641"/>
      <c r="UH641"/>
      <c r="UI641"/>
      <c r="UJ641"/>
      <c r="UK641"/>
      <c r="UL641"/>
      <c r="UM641"/>
      <c r="UN641"/>
      <c r="UO641"/>
      <c r="UP641"/>
      <c r="UQ641"/>
      <c r="UR641"/>
      <c r="US641"/>
      <c r="UT641"/>
      <c r="UU641"/>
      <c r="UV641"/>
      <c r="UW641"/>
      <c r="UX641"/>
      <c r="UY641"/>
      <c r="UZ641"/>
      <c r="VA641"/>
      <c r="VB641"/>
      <c r="VC641"/>
      <c r="VD641"/>
      <c r="VE641"/>
      <c r="VF641"/>
      <c r="VG641"/>
      <c r="VH641"/>
      <c r="VI641"/>
      <c r="VJ641"/>
      <c r="VK641"/>
      <c r="VL641"/>
      <c r="VM641"/>
      <c r="VN641"/>
      <c r="VO641"/>
      <c r="VP641"/>
      <c r="VQ641"/>
      <c r="VR641"/>
      <c r="VS641"/>
      <c r="VT641"/>
      <c r="VU641"/>
      <c r="VV641"/>
      <c r="VW641"/>
      <c r="VX641"/>
      <c r="VY641"/>
      <c r="VZ641"/>
      <c r="WA641"/>
      <c r="WB641"/>
      <c r="WC641"/>
      <c r="WD641"/>
      <c r="WE641"/>
      <c r="WF641"/>
      <c r="WG641"/>
      <c r="WH641"/>
      <c r="WI641"/>
      <c r="WJ641"/>
      <c r="WK641"/>
      <c r="WL641"/>
      <c r="WM641"/>
      <c r="WN641"/>
      <c r="WO641"/>
      <c r="WP641"/>
      <c r="WQ641"/>
      <c r="WR641"/>
      <c r="WS641"/>
      <c r="WT641"/>
      <c r="WU641"/>
      <c r="WV641"/>
      <c r="WW641"/>
    </row>
    <row r="642" spans="1:621" s="41" customFormat="1" ht="73.5" hidden="1" customHeight="1" x14ac:dyDescent="0.25">
      <c r="A642" s="4">
        <f t="shared" si="94"/>
        <v>493</v>
      </c>
      <c r="B642" s="315" t="s">
        <v>437</v>
      </c>
      <c r="C642" s="288" t="s">
        <v>3545</v>
      </c>
      <c r="D642" s="288" t="s">
        <v>3546</v>
      </c>
      <c r="E642" s="288" t="s">
        <v>3547</v>
      </c>
      <c r="F642" s="288" t="s">
        <v>3548</v>
      </c>
      <c r="G642" s="289">
        <v>44370.756944444445</v>
      </c>
      <c r="H642" s="289">
        <v>44370.888888888891</v>
      </c>
      <c r="I642" s="289">
        <v>44370.888888888891</v>
      </c>
      <c r="J642" s="188">
        <f>H642-G642</f>
        <v>0.13194444444525288</v>
      </c>
      <c r="K642" s="288" t="s">
        <v>3549</v>
      </c>
      <c r="L642" s="288"/>
      <c r="M642" s="288"/>
      <c r="N642" s="288"/>
      <c r="O642" s="288"/>
      <c r="P642" s="288"/>
      <c r="Q642" s="288"/>
      <c r="R642" s="288" t="s">
        <v>3550</v>
      </c>
      <c r="S642" s="288" t="s">
        <v>3551</v>
      </c>
      <c r="T642" s="288" t="s">
        <v>75</v>
      </c>
      <c r="U642" s="288">
        <v>10</v>
      </c>
      <c r="V642" s="288" t="s">
        <v>87</v>
      </c>
      <c r="W642" s="288">
        <v>0</v>
      </c>
      <c r="X642" s="331">
        <v>330</v>
      </c>
      <c r="Y642" s="50">
        <f t="shared" si="89"/>
        <v>3.1666666666860692</v>
      </c>
      <c r="Z642" s="278">
        <v>1</v>
      </c>
      <c r="AA642"/>
      <c r="AB642"/>
      <c r="AC642"/>
      <c r="AD642"/>
      <c r="AE642"/>
      <c r="AF642"/>
      <c r="AG642"/>
      <c r="AH642"/>
      <c r="AI642"/>
      <c r="AJ642"/>
      <c r="AK642"/>
      <c r="AL642"/>
      <c r="AM642"/>
      <c r="AN642"/>
      <c r="AO642"/>
      <c r="AP642"/>
      <c r="AQ642"/>
      <c r="AR642"/>
      <c r="AS642"/>
      <c r="AT642"/>
      <c r="AU642"/>
      <c r="AV642" s="53" t="s">
        <v>96</v>
      </c>
      <c r="AW642" s="53" t="s">
        <v>90</v>
      </c>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c r="DY642"/>
      <c r="DZ642"/>
      <c r="EA642"/>
      <c r="EB642"/>
      <c r="EC642"/>
      <c r="ED642"/>
      <c r="EE642"/>
      <c r="EF642"/>
      <c r="EG642"/>
      <c r="EH642"/>
      <c r="EI642"/>
      <c r="EJ642"/>
      <c r="EK642"/>
      <c r="EL642"/>
      <c r="EM642"/>
      <c r="EN642"/>
      <c r="EO642"/>
      <c r="EP642"/>
      <c r="EQ642"/>
      <c r="ER642"/>
      <c r="ES642"/>
      <c r="ET642"/>
      <c r="EU642"/>
      <c r="EV642"/>
      <c r="EW642"/>
      <c r="EX642"/>
      <c r="EY642"/>
      <c r="EZ642"/>
      <c r="FA642"/>
      <c r="FB642"/>
      <c r="FC642"/>
      <c r="FD642"/>
      <c r="FE642"/>
      <c r="FF642"/>
      <c r="FG642"/>
      <c r="FH642"/>
      <c r="FI642"/>
      <c r="FJ642"/>
      <c r="FK642"/>
      <c r="FL642"/>
      <c r="FM642"/>
      <c r="FN642"/>
      <c r="FO642"/>
      <c r="FP642"/>
      <c r="FQ642"/>
      <c r="FR642"/>
      <c r="FS642"/>
      <c r="FT642"/>
      <c r="FU642"/>
      <c r="FV642"/>
      <c r="FW642"/>
      <c r="FX642"/>
      <c r="FY642"/>
      <c r="FZ642"/>
      <c r="GA642"/>
      <c r="GB642"/>
      <c r="GC642"/>
      <c r="GD642"/>
      <c r="GE642"/>
      <c r="GF642"/>
      <c r="GG642"/>
      <c r="GH642"/>
      <c r="GI642"/>
      <c r="GJ642"/>
      <c r="GK642"/>
      <c r="GL642"/>
      <c r="GM642"/>
      <c r="GN642"/>
      <c r="GO642"/>
      <c r="GP642"/>
      <c r="GQ642"/>
      <c r="GR642"/>
      <c r="GS642"/>
      <c r="GT642"/>
      <c r="GU642"/>
      <c r="GV642"/>
      <c r="GW642"/>
      <c r="GX642"/>
      <c r="GY642"/>
      <c r="GZ642"/>
      <c r="HA642"/>
      <c r="HB642"/>
      <c r="HC642"/>
      <c r="HD642"/>
      <c r="HE642"/>
      <c r="HF642"/>
      <c r="HG642"/>
      <c r="HH642"/>
      <c r="HI642"/>
      <c r="HJ642"/>
      <c r="HK642"/>
      <c r="HL642"/>
      <c r="HM642"/>
      <c r="HN642"/>
      <c r="HO642"/>
      <c r="HP642"/>
      <c r="HQ642"/>
      <c r="HR642"/>
      <c r="HS642"/>
      <c r="HT642"/>
      <c r="HU642"/>
      <c r="HV642"/>
      <c r="HW642"/>
      <c r="HX642"/>
      <c r="HY642"/>
      <c r="HZ642"/>
      <c r="IA642"/>
      <c r="IB642"/>
      <c r="IC642"/>
      <c r="ID642"/>
      <c r="IE642"/>
      <c r="IF642"/>
      <c r="IG642"/>
      <c r="IH642"/>
      <c r="II642"/>
      <c r="IJ642"/>
      <c r="IK642"/>
      <c r="IL642"/>
      <c r="IM642"/>
      <c r="IN642"/>
      <c r="IO642"/>
      <c r="IP642"/>
      <c r="IQ642"/>
      <c r="IR642"/>
      <c r="IS642"/>
      <c r="IT642"/>
      <c r="IU642"/>
      <c r="IV642"/>
      <c r="IW642"/>
      <c r="IX642"/>
      <c r="IY642"/>
      <c r="IZ642"/>
      <c r="JA642"/>
      <c r="JB642"/>
      <c r="JC642"/>
      <c r="JD642"/>
      <c r="JE642"/>
      <c r="JF642"/>
      <c r="JG642"/>
      <c r="JH642"/>
      <c r="JI642"/>
      <c r="JJ642"/>
      <c r="JK642"/>
      <c r="JL642"/>
      <c r="JM642"/>
      <c r="JN642"/>
      <c r="JO642"/>
      <c r="JP642"/>
      <c r="JQ642"/>
      <c r="JR642"/>
      <c r="JS642"/>
      <c r="JT642"/>
      <c r="JU642"/>
      <c r="JV642"/>
      <c r="JW642"/>
      <c r="JX642"/>
      <c r="JY642"/>
      <c r="JZ642"/>
      <c r="KA642"/>
      <c r="KB642"/>
      <c r="KC642"/>
      <c r="KD642"/>
      <c r="KE642"/>
      <c r="KF642"/>
      <c r="KG642"/>
      <c r="KH642"/>
      <c r="KI642"/>
      <c r="KJ642"/>
      <c r="KK642"/>
      <c r="KL642"/>
      <c r="KM642"/>
      <c r="KN642"/>
      <c r="KO642"/>
      <c r="KP642"/>
      <c r="KQ642"/>
      <c r="KR642"/>
      <c r="KS642"/>
      <c r="KT642"/>
      <c r="KU642"/>
      <c r="KV642"/>
      <c r="KW642"/>
      <c r="KX642"/>
      <c r="KY642"/>
      <c r="KZ642"/>
      <c r="LA642"/>
      <c r="LB642"/>
      <c r="LC642"/>
      <c r="LD642"/>
      <c r="LE642"/>
      <c r="LF642"/>
      <c r="LG642"/>
      <c r="LH642"/>
      <c r="LI642"/>
      <c r="LJ642"/>
      <c r="LK642"/>
      <c r="LL642"/>
      <c r="LM642"/>
      <c r="LN642"/>
      <c r="LO642"/>
      <c r="LP642"/>
      <c r="LQ642"/>
      <c r="LR642"/>
      <c r="LS642"/>
      <c r="LT642"/>
      <c r="LU642"/>
      <c r="LV642"/>
      <c r="LW642"/>
      <c r="LX642"/>
      <c r="LY642"/>
      <c r="LZ642"/>
      <c r="MA642"/>
      <c r="MB642"/>
      <c r="MC642"/>
      <c r="MD642"/>
      <c r="ME642"/>
      <c r="MF642"/>
      <c r="MG642"/>
      <c r="MH642"/>
      <c r="MI642"/>
      <c r="MJ642"/>
      <c r="MK642"/>
      <c r="ML642"/>
      <c r="MM642"/>
      <c r="MN642"/>
      <c r="MO642"/>
      <c r="MP642"/>
      <c r="MQ642"/>
      <c r="MR642"/>
      <c r="MS642"/>
      <c r="MT642"/>
      <c r="MU642"/>
      <c r="MV642"/>
      <c r="MW642"/>
      <c r="MX642"/>
      <c r="MY642"/>
      <c r="MZ642"/>
      <c r="NA642"/>
      <c r="NB642"/>
      <c r="NC642"/>
      <c r="ND642"/>
      <c r="NE642"/>
      <c r="NF642"/>
      <c r="NG642"/>
      <c r="NH642"/>
      <c r="NI642"/>
      <c r="NJ642"/>
      <c r="NK642"/>
      <c r="NL642"/>
      <c r="NM642"/>
      <c r="NN642"/>
      <c r="NO642"/>
      <c r="NP642"/>
      <c r="NQ642"/>
      <c r="NR642"/>
      <c r="NS642"/>
      <c r="NT642"/>
      <c r="NU642"/>
      <c r="NV642"/>
      <c r="NW642"/>
      <c r="NX642"/>
      <c r="NY642"/>
      <c r="NZ642"/>
      <c r="OA642"/>
      <c r="OB642"/>
      <c r="OC642"/>
      <c r="OD642"/>
      <c r="OE642"/>
      <c r="OF642"/>
      <c r="OG642"/>
      <c r="OH642"/>
      <c r="OI642"/>
      <c r="OJ642"/>
      <c r="OK642"/>
      <c r="OL642"/>
      <c r="OM642"/>
      <c r="ON642"/>
      <c r="OO642"/>
      <c r="OP642"/>
      <c r="OQ642"/>
      <c r="OR642"/>
      <c r="OS642"/>
      <c r="OT642"/>
      <c r="OU642"/>
      <c r="OV642"/>
      <c r="OW642"/>
      <c r="OX642"/>
      <c r="OY642"/>
      <c r="OZ642"/>
      <c r="PA642"/>
      <c r="PB642"/>
      <c r="PC642"/>
      <c r="PD642"/>
      <c r="PE642"/>
      <c r="PF642"/>
      <c r="PG642"/>
      <c r="PH642"/>
      <c r="PI642"/>
      <c r="PJ642"/>
      <c r="PK642"/>
      <c r="PL642"/>
      <c r="PM642"/>
      <c r="PN642"/>
      <c r="PO642"/>
      <c r="PP642"/>
      <c r="PQ642"/>
      <c r="PR642"/>
      <c r="PS642"/>
      <c r="PT642"/>
      <c r="PU642"/>
      <c r="PV642"/>
      <c r="PW642"/>
      <c r="PX642"/>
      <c r="PY642"/>
      <c r="PZ642"/>
      <c r="QA642"/>
      <c r="QB642"/>
      <c r="QC642"/>
      <c r="QD642"/>
      <c r="QE642"/>
      <c r="QF642"/>
      <c r="QG642"/>
      <c r="QH642"/>
      <c r="QI642"/>
      <c r="QJ642"/>
      <c r="QK642"/>
      <c r="QL642"/>
      <c r="QM642"/>
      <c r="QN642"/>
      <c r="QO642"/>
      <c r="QP642"/>
      <c r="QQ642"/>
      <c r="QR642"/>
      <c r="QS642"/>
      <c r="QT642"/>
      <c r="QU642"/>
      <c r="QV642"/>
      <c r="QW642"/>
      <c r="QX642"/>
      <c r="QY642"/>
      <c r="QZ642"/>
      <c r="RA642"/>
      <c r="RB642"/>
      <c r="RC642"/>
      <c r="RD642"/>
      <c r="RE642"/>
      <c r="RF642"/>
      <c r="RG642"/>
      <c r="RH642"/>
      <c r="RI642"/>
      <c r="RJ642"/>
      <c r="RK642"/>
      <c r="RL642"/>
      <c r="RM642"/>
      <c r="RN642"/>
      <c r="RO642"/>
      <c r="RP642"/>
      <c r="RQ642"/>
      <c r="RR642"/>
      <c r="RS642"/>
      <c r="RT642"/>
      <c r="RU642"/>
      <c r="RV642"/>
      <c r="RW642"/>
      <c r="RX642"/>
      <c r="RY642"/>
      <c r="RZ642"/>
      <c r="SA642"/>
      <c r="SB642"/>
      <c r="SC642"/>
      <c r="SD642"/>
      <c r="SE642"/>
      <c r="SF642"/>
      <c r="SG642"/>
      <c r="SH642"/>
      <c r="SI642"/>
      <c r="SJ642"/>
      <c r="SK642"/>
      <c r="SL642"/>
      <c r="SM642"/>
      <c r="SN642"/>
      <c r="SO642"/>
      <c r="SP642"/>
      <c r="SQ642"/>
      <c r="SR642"/>
      <c r="SS642"/>
      <c r="ST642"/>
      <c r="SU642"/>
      <c r="SV642"/>
      <c r="SW642"/>
      <c r="SX642"/>
      <c r="SY642"/>
      <c r="SZ642"/>
      <c r="TA642"/>
      <c r="TB642"/>
      <c r="TC642"/>
      <c r="TD642"/>
      <c r="TE642"/>
      <c r="TF642"/>
      <c r="TG642"/>
      <c r="TH642"/>
      <c r="TI642"/>
      <c r="TJ642"/>
      <c r="TK642"/>
      <c r="TL642"/>
      <c r="TM642"/>
      <c r="TN642"/>
      <c r="TO642"/>
      <c r="TP642"/>
      <c r="TQ642"/>
      <c r="TR642"/>
      <c r="TS642"/>
      <c r="TT642"/>
      <c r="TU642"/>
      <c r="TV642"/>
      <c r="TW642"/>
      <c r="TX642"/>
      <c r="TY642"/>
      <c r="TZ642"/>
      <c r="UA642"/>
      <c r="UB642"/>
      <c r="UC642"/>
      <c r="UD642"/>
      <c r="UE642"/>
      <c r="UF642"/>
      <c r="UG642"/>
      <c r="UH642"/>
      <c r="UI642"/>
      <c r="UJ642"/>
      <c r="UK642"/>
      <c r="UL642"/>
      <c r="UM642"/>
      <c r="UN642"/>
      <c r="UO642"/>
      <c r="UP642"/>
      <c r="UQ642"/>
      <c r="UR642"/>
      <c r="US642"/>
      <c r="UT642"/>
      <c r="UU642"/>
      <c r="UV642"/>
      <c r="UW642"/>
      <c r="UX642"/>
      <c r="UY642"/>
      <c r="UZ642"/>
      <c r="VA642"/>
      <c r="VB642"/>
      <c r="VC642"/>
      <c r="VD642"/>
      <c r="VE642"/>
      <c r="VF642"/>
      <c r="VG642"/>
      <c r="VH642"/>
      <c r="VI642"/>
      <c r="VJ642"/>
      <c r="VK642"/>
      <c r="VL642"/>
      <c r="VM642"/>
      <c r="VN642"/>
      <c r="VO642"/>
      <c r="VP642"/>
      <c r="VQ642"/>
      <c r="VR642"/>
      <c r="VS642"/>
      <c r="VT642"/>
      <c r="VU642"/>
      <c r="VV642"/>
      <c r="VW642"/>
      <c r="VX642"/>
      <c r="VY642"/>
      <c r="VZ642"/>
      <c r="WA642"/>
      <c r="WB642"/>
      <c r="WC642"/>
      <c r="WD642"/>
      <c r="WE642"/>
      <c r="WF642"/>
      <c r="WG642"/>
      <c r="WH642"/>
      <c r="WI642"/>
      <c r="WJ642"/>
      <c r="WK642"/>
      <c r="WL642"/>
      <c r="WM642"/>
      <c r="WN642"/>
      <c r="WO642"/>
      <c r="WP642"/>
      <c r="WQ642"/>
      <c r="WR642"/>
      <c r="WS642"/>
      <c r="WT642"/>
      <c r="WU642"/>
      <c r="WV642"/>
      <c r="WW642"/>
    </row>
    <row r="643" spans="1:621" s="41" customFormat="1" ht="51" hidden="1" customHeight="1" x14ac:dyDescent="0.25">
      <c r="A643" s="4">
        <f t="shared" si="94"/>
        <v>494</v>
      </c>
      <c r="B643" s="33" t="s">
        <v>969</v>
      </c>
      <c r="C643" s="288" t="s">
        <v>1351</v>
      </c>
      <c r="D643" s="288" t="s">
        <v>3552</v>
      </c>
      <c r="E643" s="288" t="s">
        <v>3553</v>
      </c>
      <c r="F643" s="288" t="s">
        <v>3554</v>
      </c>
      <c r="G643" s="342">
        <v>44371.302083333336</v>
      </c>
      <c r="H643" s="343">
        <v>44371.371527777781</v>
      </c>
      <c r="I643" s="323">
        <v>44392.638888888891</v>
      </c>
      <c r="J643" s="312">
        <f t="shared" ref="J643" si="95">H643-G643</f>
        <v>6.9444444445252884E-2</v>
      </c>
      <c r="K643" s="328" t="s">
        <v>3555</v>
      </c>
      <c r="L643" s="328"/>
      <c r="M643" s="328">
        <v>1</v>
      </c>
      <c r="N643" s="328"/>
      <c r="O643" s="328"/>
      <c r="P643" s="328"/>
      <c r="Q643" s="328">
        <v>1</v>
      </c>
      <c r="R643" s="328" t="s">
        <v>3989</v>
      </c>
      <c r="S643" s="287" t="s">
        <v>3990</v>
      </c>
      <c r="T643" s="287" t="s">
        <v>75</v>
      </c>
      <c r="U643" s="287" t="s">
        <v>3556</v>
      </c>
      <c r="V643" s="287" t="s">
        <v>76</v>
      </c>
      <c r="W643" s="299">
        <v>1</v>
      </c>
      <c r="X643" s="331" t="s">
        <v>189</v>
      </c>
      <c r="Y643" s="50">
        <f t="shared" si="89"/>
        <v>1.6666666666860692</v>
      </c>
      <c r="Z643"/>
      <c r="AA643">
        <v>1</v>
      </c>
      <c r="AB643"/>
      <c r="AC643"/>
      <c r="AD643"/>
      <c r="AE643"/>
      <c r="AF643"/>
      <c r="AG643"/>
      <c r="AH643"/>
      <c r="AI643"/>
      <c r="AJ643"/>
      <c r="AK643"/>
      <c r="AL643"/>
      <c r="AM643"/>
      <c r="AN643"/>
      <c r="AO643"/>
      <c r="AP643"/>
      <c r="AQ643"/>
      <c r="AR643"/>
      <c r="AS643"/>
      <c r="AT643"/>
      <c r="AU643"/>
      <c r="AV643" s="53" t="s">
        <v>89</v>
      </c>
      <c r="AW643" s="53" t="s">
        <v>91</v>
      </c>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c r="DY643"/>
      <c r="DZ643"/>
      <c r="EA643"/>
      <c r="EB643"/>
      <c r="EC643"/>
      <c r="ED643"/>
      <c r="EE643"/>
      <c r="EF643"/>
      <c r="EG643"/>
      <c r="EH643"/>
      <c r="EI643"/>
      <c r="EJ643"/>
      <c r="EK643"/>
      <c r="EL643"/>
      <c r="EM643"/>
      <c r="EN643"/>
      <c r="EO643"/>
      <c r="EP643"/>
      <c r="EQ643"/>
      <c r="ER643"/>
      <c r="ES643"/>
      <c r="ET643"/>
      <c r="EU643"/>
      <c r="EV643"/>
      <c r="EW643"/>
      <c r="EX643"/>
      <c r="EY643"/>
      <c r="EZ643"/>
      <c r="FA643"/>
      <c r="FB643"/>
      <c r="FC643"/>
      <c r="FD643"/>
      <c r="FE643"/>
      <c r="FF643"/>
      <c r="FG643"/>
      <c r="FH643"/>
      <c r="FI643"/>
      <c r="FJ643"/>
      <c r="FK643"/>
      <c r="FL643"/>
      <c r="FM643"/>
      <c r="FN643"/>
      <c r="FO643"/>
      <c r="FP643"/>
      <c r="FQ643"/>
      <c r="FR643"/>
      <c r="FS643"/>
      <c r="FT643"/>
      <c r="FU643"/>
      <c r="FV643"/>
      <c r="FW643"/>
      <c r="FX643"/>
      <c r="FY643"/>
      <c r="FZ643"/>
      <c r="GA643"/>
      <c r="GB643"/>
      <c r="GC643"/>
      <c r="GD643"/>
      <c r="GE643"/>
      <c r="GF643"/>
      <c r="GG643"/>
      <c r="GH643"/>
      <c r="GI643"/>
      <c r="GJ643"/>
      <c r="GK643"/>
      <c r="GL643"/>
      <c r="GM643"/>
      <c r="GN643"/>
      <c r="GO643"/>
      <c r="GP643"/>
      <c r="GQ643"/>
      <c r="GR643"/>
      <c r="GS643"/>
      <c r="GT643"/>
      <c r="GU643"/>
      <c r="GV643"/>
      <c r="GW643"/>
      <c r="GX643"/>
      <c r="GY643"/>
      <c r="GZ643"/>
      <c r="HA643"/>
      <c r="HB643"/>
      <c r="HC643"/>
      <c r="HD643"/>
      <c r="HE643"/>
      <c r="HF643"/>
      <c r="HG643"/>
      <c r="HH643"/>
      <c r="HI643"/>
      <c r="HJ643"/>
      <c r="HK643"/>
      <c r="HL643"/>
      <c r="HM643"/>
      <c r="HN643"/>
      <c r="HO643"/>
      <c r="HP643"/>
      <c r="HQ643"/>
      <c r="HR643"/>
      <c r="HS643"/>
      <c r="HT643"/>
      <c r="HU643"/>
      <c r="HV643"/>
      <c r="HW643"/>
      <c r="HX643"/>
      <c r="HY643"/>
      <c r="HZ643"/>
      <c r="IA643"/>
      <c r="IB643"/>
      <c r="IC643"/>
      <c r="ID643"/>
      <c r="IE643"/>
      <c r="IF643"/>
      <c r="IG643"/>
      <c r="IH643"/>
      <c r="II643"/>
      <c r="IJ643"/>
      <c r="IK643"/>
      <c r="IL643"/>
      <c r="IM643"/>
      <c r="IN643"/>
      <c r="IO643"/>
      <c r="IP643"/>
      <c r="IQ643"/>
      <c r="IR643"/>
      <c r="IS643"/>
      <c r="IT643"/>
      <c r="IU643"/>
      <c r="IV643"/>
      <c r="IW643"/>
      <c r="IX643"/>
      <c r="IY643"/>
      <c r="IZ643"/>
      <c r="JA643"/>
      <c r="JB643"/>
      <c r="JC643"/>
      <c r="JD643"/>
      <c r="JE643"/>
      <c r="JF643"/>
      <c r="JG643"/>
      <c r="JH643"/>
      <c r="JI643"/>
      <c r="JJ643"/>
      <c r="JK643"/>
      <c r="JL643"/>
      <c r="JM643"/>
      <c r="JN643"/>
      <c r="JO643"/>
      <c r="JP643"/>
      <c r="JQ643"/>
      <c r="JR643"/>
      <c r="JS643"/>
      <c r="JT643"/>
      <c r="JU643"/>
      <c r="JV643"/>
      <c r="JW643"/>
      <c r="JX643"/>
      <c r="JY643"/>
      <c r="JZ643"/>
      <c r="KA643"/>
      <c r="KB643"/>
      <c r="KC643"/>
      <c r="KD643"/>
      <c r="KE643"/>
      <c r="KF643"/>
      <c r="KG643"/>
      <c r="KH643"/>
      <c r="KI643"/>
      <c r="KJ643"/>
      <c r="KK643"/>
      <c r="KL643"/>
      <c r="KM643"/>
      <c r="KN643"/>
      <c r="KO643"/>
      <c r="KP643"/>
      <c r="KQ643"/>
      <c r="KR643"/>
      <c r="KS643"/>
      <c r="KT643"/>
      <c r="KU643"/>
      <c r="KV643"/>
      <c r="KW643"/>
      <c r="KX643"/>
      <c r="KY643"/>
      <c r="KZ643"/>
      <c r="LA643"/>
      <c r="LB643"/>
      <c r="LC643"/>
      <c r="LD643"/>
      <c r="LE643"/>
      <c r="LF643"/>
      <c r="LG643"/>
      <c r="LH643"/>
      <c r="LI643"/>
      <c r="LJ643"/>
      <c r="LK643"/>
      <c r="LL643"/>
      <c r="LM643"/>
      <c r="LN643"/>
      <c r="LO643"/>
      <c r="LP643"/>
      <c r="LQ643"/>
      <c r="LR643"/>
      <c r="LS643"/>
      <c r="LT643"/>
      <c r="LU643"/>
      <c r="LV643"/>
      <c r="LW643"/>
      <c r="LX643"/>
      <c r="LY643"/>
      <c r="LZ643"/>
      <c r="MA643"/>
      <c r="MB643"/>
      <c r="MC643"/>
      <c r="MD643"/>
      <c r="ME643"/>
      <c r="MF643"/>
      <c r="MG643"/>
      <c r="MH643"/>
      <c r="MI643"/>
      <c r="MJ643"/>
      <c r="MK643"/>
      <c r="ML643"/>
      <c r="MM643"/>
      <c r="MN643"/>
      <c r="MO643"/>
      <c r="MP643"/>
      <c r="MQ643"/>
      <c r="MR643"/>
      <c r="MS643"/>
      <c r="MT643"/>
      <c r="MU643"/>
      <c r="MV643"/>
      <c r="MW643"/>
      <c r="MX643"/>
      <c r="MY643"/>
      <c r="MZ643"/>
      <c r="NA643"/>
      <c r="NB643"/>
      <c r="NC643"/>
      <c r="ND643"/>
      <c r="NE643"/>
      <c r="NF643"/>
      <c r="NG643"/>
      <c r="NH643"/>
      <c r="NI643"/>
      <c r="NJ643"/>
      <c r="NK643"/>
      <c r="NL643"/>
      <c r="NM643"/>
      <c r="NN643"/>
      <c r="NO643"/>
      <c r="NP643"/>
      <c r="NQ643"/>
      <c r="NR643"/>
      <c r="NS643"/>
      <c r="NT643"/>
      <c r="NU643"/>
      <c r="NV643"/>
      <c r="NW643"/>
      <c r="NX643"/>
      <c r="NY643"/>
      <c r="NZ643"/>
      <c r="OA643"/>
      <c r="OB643"/>
      <c r="OC643"/>
      <c r="OD643"/>
      <c r="OE643"/>
      <c r="OF643"/>
      <c r="OG643"/>
      <c r="OH643"/>
      <c r="OI643"/>
      <c r="OJ643"/>
      <c r="OK643"/>
      <c r="OL643"/>
      <c r="OM643"/>
      <c r="ON643"/>
      <c r="OO643"/>
      <c r="OP643"/>
      <c r="OQ643"/>
      <c r="OR643"/>
      <c r="OS643"/>
      <c r="OT643"/>
      <c r="OU643"/>
      <c r="OV643"/>
      <c r="OW643"/>
      <c r="OX643"/>
      <c r="OY643"/>
      <c r="OZ643"/>
      <c r="PA643"/>
      <c r="PB643"/>
      <c r="PC643"/>
      <c r="PD643"/>
      <c r="PE643"/>
      <c r="PF643"/>
      <c r="PG643"/>
      <c r="PH643"/>
      <c r="PI643"/>
      <c r="PJ643"/>
      <c r="PK643"/>
      <c r="PL643"/>
      <c r="PM643"/>
      <c r="PN643"/>
      <c r="PO643"/>
      <c r="PP643"/>
      <c r="PQ643"/>
      <c r="PR643"/>
      <c r="PS643"/>
      <c r="PT643"/>
      <c r="PU643"/>
      <c r="PV643"/>
      <c r="PW643"/>
      <c r="PX643"/>
      <c r="PY643"/>
      <c r="PZ643"/>
      <c r="QA643"/>
      <c r="QB643"/>
      <c r="QC643"/>
      <c r="QD643"/>
      <c r="QE643"/>
      <c r="QF643"/>
      <c r="QG643"/>
      <c r="QH643"/>
      <c r="QI643"/>
      <c r="QJ643"/>
      <c r="QK643"/>
      <c r="QL643"/>
      <c r="QM643"/>
      <c r="QN643"/>
      <c r="QO643"/>
      <c r="QP643"/>
      <c r="QQ643"/>
      <c r="QR643"/>
      <c r="QS643"/>
      <c r="QT643"/>
      <c r="QU643"/>
      <c r="QV643"/>
      <c r="QW643"/>
      <c r="QX643"/>
      <c r="QY643"/>
      <c r="QZ643"/>
      <c r="RA643"/>
      <c r="RB643"/>
      <c r="RC643"/>
      <c r="RD643"/>
      <c r="RE643"/>
      <c r="RF643"/>
      <c r="RG643"/>
      <c r="RH643"/>
      <c r="RI643"/>
      <c r="RJ643"/>
      <c r="RK643"/>
      <c r="RL643"/>
      <c r="RM643"/>
      <c r="RN643"/>
      <c r="RO643"/>
      <c r="RP643"/>
      <c r="RQ643"/>
      <c r="RR643"/>
      <c r="RS643"/>
      <c r="RT643"/>
      <c r="RU643"/>
      <c r="RV643"/>
      <c r="RW643"/>
      <c r="RX643"/>
      <c r="RY643"/>
      <c r="RZ643"/>
      <c r="SA643"/>
      <c r="SB643"/>
      <c r="SC643"/>
      <c r="SD643"/>
      <c r="SE643"/>
      <c r="SF643"/>
      <c r="SG643"/>
      <c r="SH643"/>
      <c r="SI643"/>
      <c r="SJ643"/>
      <c r="SK643"/>
      <c r="SL643"/>
      <c r="SM643"/>
      <c r="SN643"/>
      <c r="SO643"/>
      <c r="SP643"/>
      <c r="SQ643"/>
      <c r="SR643"/>
      <c r="SS643"/>
      <c r="ST643"/>
      <c r="SU643"/>
      <c r="SV643"/>
      <c r="SW643"/>
      <c r="SX643"/>
      <c r="SY643"/>
      <c r="SZ643"/>
      <c r="TA643"/>
      <c r="TB643"/>
      <c r="TC643"/>
      <c r="TD643"/>
      <c r="TE643"/>
      <c r="TF643"/>
      <c r="TG643"/>
      <c r="TH643"/>
      <c r="TI643"/>
      <c r="TJ643"/>
      <c r="TK643"/>
      <c r="TL643"/>
      <c r="TM643"/>
      <c r="TN643"/>
      <c r="TO643"/>
      <c r="TP643"/>
      <c r="TQ643"/>
      <c r="TR643"/>
      <c r="TS643"/>
      <c r="TT643"/>
      <c r="TU643"/>
      <c r="TV643"/>
      <c r="TW643"/>
      <c r="TX643"/>
      <c r="TY643"/>
      <c r="TZ643"/>
      <c r="UA643"/>
      <c r="UB643"/>
      <c r="UC643"/>
      <c r="UD643"/>
      <c r="UE643"/>
      <c r="UF643"/>
      <c r="UG643"/>
      <c r="UH643"/>
      <c r="UI643"/>
      <c r="UJ643"/>
      <c r="UK643"/>
      <c r="UL643"/>
      <c r="UM643"/>
      <c r="UN643"/>
      <c r="UO643"/>
      <c r="UP643"/>
      <c r="UQ643"/>
      <c r="UR643"/>
      <c r="US643"/>
      <c r="UT643"/>
      <c r="UU643"/>
      <c r="UV643"/>
      <c r="UW643"/>
      <c r="UX643"/>
      <c r="UY643"/>
      <c r="UZ643"/>
      <c r="VA643"/>
      <c r="VB643"/>
      <c r="VC643"/>
      <c r="VD643"/>
      <c r="VE643"/>
      <c r="VF643"/>
      <c r="VG643"/>
      <c r="VH643"/>
      <c r="VI643"/>
      <c r="VJ643"/>
      <c r="VK643"/>
      <c r="VL643"/>
      <c r="VM643"/>
      <c r="VN643"/>
      <c r="VO643"/>
      <c r="VP643"/>
      <c r="VQ643"/>
      <c r="VR643"/>
      <c r="VS643"/>
      <c r="VT643"/>
      <c r="VU643"/>
      <c r="VV643"/>
      <c r="VW643"/>
      <c r="VX643"/>
      <c r="VY643"/>
      <c r="VZ643"/>
      <c r="WA643"/>
      <c r="WB643"/>
      <c r="WC643"/>
      <c r="WD643"/>
      <c r="WE643"/>
      <c r="WF643"/>
      <c r="WG643"/>
      <c r="WH643"/>
      <c r="WI643"/>
      <c r="WJ643"/>
      <c r="WK643"/>
      <c r="WL643"/>
      <c r="WM643"/>
      <c r="WN643"/>
      <c r="WO643"/>
      <c r="WP643"/>
      <c r="WQ643"/>
      <c r="WR643"/>
      <c r="WS643"/>
      <c r="WT643"/>
      <c r="WU643"/>
      <c r="WV643"/>
      <c r="WW643"/>
    </row>
    <row r="644" spans="1:621" s="41" customFormat="1" ht="57" hidden="1" customHeight="1" x14ac:dyDescent="0.25">
      <c r="A644" s="4">
        <f t="shared" si="94"/>
        <v>495</v>
      </c>
      <c r="B644" s="199" t="s">
        <v>77</v>
      </c>
      <c r="C644" s="288" t="s">
        <v>2316</v>
      </c>
      <c r="D644" s="288" t="s">
        <v>2317</v>
      </c>
      <c r="E644" s="288" t="s">
        <v>3557</v>
      </c>
      <c r="F644" s="288" t="s">
        <v>85</v>
      </c>
      <c r="G644" s="289">
        <v>44371.673611111109</v>
      </c>
      <c r="H644" s="289" t="s">
        <v>3558</v>
      </c>
      <c r="I644" s="289">
        <v>44372.916666666664</v>
      </c>
      <c r="J644" s="188">
        <v>8.3333333333333329E-2</v>
      </c>
      <c r="K644" s="288" t="s">
        <v>3559</v>
      </c>
      <c r="L644" s="288"/>
      <c r="M644" s="288"/>
      <c r="N644" s="288"/>
      <c r="O644" s="288"/>
      <c r="P644" s="288"/>
      <c r="Q644" s="288"/>
      <c r="R644" s="288" t="s">
        <v>3560</v>
      </c>
      <c r="S644" s="288" t="s">
        <v>3609</v>
      </c>
      <c r="T644" s="288" t="s">
        <v>75</v>
      </c>
      <c r="U644" s="288">
        <v>20</v>
      </c>
      <c r="V644" s="288" t="s">
        <v>76</v>
      </c>
      <c r="W644" s="288">
        <v>1</v>
      </c>
      <c r="X644" s="331">
        <v>331</v>
      </c>
      <c r="Y644" s="50">
        <f t="shared" si="89"/>
        <v>2</v>
      </c>
      <c r="Z644" s="278">
        <v>1</v>
      </c>
      <c r="AA644"/>
      <c r="AB644"/>
      <c r="AC644"/>
      <c r="AD644"/>
      <c r="AE644"/>
      <c r="AF644"/>
      <c r="AG644"/>
      <c r="AH644"/>
      <c r="AI644"/>
      <c r="AJ644"/>
      <c r="AK644"/>
      <c r="AL644"/>
      <c r="AM644"/>
      <c r="AN644"/>
      <c r="AO644"/>
      <c r="AP644"/>
      <c r="AQ644"/>
      <c r="AR644"/>
      <c r="AS644"/>
      <c r="AT644"/>
      <c r="AU644"/>
      <c r="AV644" s="53" t="s">
        <v>89</v>
      </c>
      <c r="AW644" s="53" t="s">
        <v>91</v>
      </c>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c r="DY644"/>
      <c r="DZ644"/>
      <c r="EA644"/>
      <c r="EB644"/>
      <c r="EC644"/>
      <c r="ED644"/>
      <c r="EE644"/>
      <c r="EF644"/>
      <c r="EG644"/>
      <c r="EH644"/>
      <c r="EI644"/>
      <c r="EJ644"/>
      <c r="EK644"/>
      <c r="EL644"/>
      <c r="EM644"/>
      <c r="EN644"/>
      <c r="EO644"/>
      <c r="EP644"/>
      <c r="EQ644"/>
      <c r="ER644"/>
      <c r="ES644"/>
      <c r="ET644"/>
      <c r="EU644"/>
      <c r="EV644"/>
      <c r="EW644"/>
      <c r="EX644"/>
      <c r="EY644"/>
      <c r="EZ644"/>
      <c r="FA644"/>
      <c r="FB644"/>
      <c r="FC644"/>
      <c r="FD644"/>
      <c r="FE644"/>
      <c r="FF644"/>
      <c r="FG644"/>
      <c r="FH644"/>
      <c r="FI644"/>
      <c r="FJ644"/>
      <c r="FK644"/>
      <c r="FL644"/>
      <c r="FM644"/>
      <c r="FN644"/>
      <c r="FO644"/>
      <c r="FP644"/>
      <c r="FQ644"/>
      <c r="FR644"/>
      <c r="FS644"/>
      <c r="FT644"/>
      <c r="FU644"/>
      <c r="FV644"/>
      <c r="FW644"/>
      <c r="FX644"/>
      <c r="FY644"/>
      <c r="FZ644"/>
      <c r="GA644"/>
      <c r="GB644"/>
      <c r="GC644"/>
      <c r="GD644"/>
      <c r="GE644"/>
      <c r="GF644"/>
      <c r="GG644"/>
      <c r="GH644"/>
      <c r="GI644"/>
      <c r="GJ644"/>
      <c r="GK644"/>
      <c r="GL644"/>
      <c r="GM644"/>
      <c r="GN644"/>
      <c r="GO644"/>
      <c r="GP644"/>
      <c r="GQ644"/>
      <c r="GR644"/>
      <c r="GS644"/>
      <c r="GT644"/>
      <c r="GU644"/>
      <c r="GV644"/>
      <c r="GW644"/>
      <c r="GX644"/>
      <c r="GY644"/>
      <c r="GZ644"/>
      <c r="HA644"/>
      <c r="HB644"/>
      <c r="HC644"/>
      <c r="HD644"/>
      <c r="HE644"/>
      <c r="HF644"/>
      <c r="HG644"/>
      <c r="HH644"/>
      <c r="HI644"/>
      <c r="HJ644"/>
      <c r="HK644"/>
      <c r="HL644"/>
      <c r="HM644"/>
      <c r="HN644"/>
      <c r="HO644"/>
      <c r="HP644"/>
      <c r="HQ644"/>
      <c r="HR644"/>
      <c r="HS644"/>
      <c r="HT644"/>
      <c r="HU644"/>
      <c r="HV644"/>
      <c r="HW644"/>
      <c r="HX644"/>
      <c r="HY644"/>
      <c r="HZ644"/>
      <c r="IA644"/>
      <c r="IB644"/>
      <c r="IC644"/>
      <c r="ID644"/>
      <c r="IE644"/>
      <c r="IF644"/>
      <c r="IG644"/>
      <c r="IH644"/>
      <c r="II644"/>
      <c r="IJ644"/>
      <c r="IK644"/>
      <c r="IL644"/>
      <c r="IM644"/>
      <c r="IN644"/>
      <c r="IO644"/>
      <c r="IP644"/>
      <c r="IQ644"/>
      <c r="IR644"/>
      <c r="IS644"/>
      <c r="IT644"/>
      <c r="IU644"/>
      <c r="IV644"/>
      <c r="IW644"/>
      <c r="IX644"/>
      <c r="IY644"/>
      <c r="IZ644"/>
      <c r="JA644"/>
      <c r="JB644"/>
      <c r="JC644"/>
      <c r="JD644"/>
      <c r="JE644"/>
      <c r="JF644"/>
      <c r="JG644"/>
      <c r="JH644"/>
      <c r="JI644"/>
      <c r="JJ644"/>
      <c r="JK644"/>
      <c r="JL644"/>
      <c r="JM644"/>
      <c r="JN644"/>
      <c r="JO644"/>
      <c r="JP644"/>
      <c r="JQ644"/>
      <c r="JR644"/>
      <c r="JS644"/>
      <c r="JT644"/>
      <c r="JU644"/>
      <c r="JV644"/>
      <c r="JW644"/>
      <c r="JX644"/>
      <c r="JY644"/>
      <c r="JZ644"/>
      <c r="KA644"/>
      <c r="KB644"/>
      <c r="KC644"/>
      <c r="KD644"/>
      <c r="KE644"/>
      <c r="KF644"/>
      <c r="KG644"/>
      <c r="KH644"/>
      <c r="KI644"/>
      <c r="KJ644"/>
      <c r="KK644"/>
      <c r="KL644"/>
      <c r="KM644"/>
      <c r="KN644"/>
      <c r="KO644"/>
      <c r="KP644"/>
      <c r="KQ644"/>
      <c r="KR644"/>
      <c r="KS644"/>
      <c r="KT644"/>
      <c r="KU644"/>
      <c r="KV644"/>
      <c r="KW644"/>
      <c r="KX644"/>
      <c r="KY644"/>
      <c r="KZ644"/>
      <c r="LA644"/>
      <c r="LB644"/>
      <c r="LC644"/>
      <c r="LD644"/>
      <c r="LE644"/>
      <c r="LF644"/>
      <c r="LG644"/>
      <c r="LH644"/>
      <c r="LI644"/>
      <c r="LJ644"/>
      <c r="LK644"/>
      <c r="LL644"/>
      <c r="LM644"/>
      <c r="LN644"/>
      <c r="LO644"/>
      <c r="LP644"/>
      <c r="LQ644"/>
      <c r="LR644"/>
      <c r="LS644"/>
      <c r="LT644"/>
      <c r="LU644"/>
      <c r="LV644"/>
      <c r="LW644"/>
      <c r="LX644"/>
      <c r="LY644"/>
      <c r="LZ644"/>
      <c r="MA644"/>
      <c r="MB644"/>
      <c r="MC644"/>
      <c r="MD644"/>
      <c r="ME644"/>
      <c r="MF644"/>
      <c r="MG644"/>
      <c r="MH644"/>
      <c r="MI644"/>
      <c r="MJ644"/>
      <c r="MK644"/>
      <c r="ML644"/>
      <c r="MM644"/>
      <c r="MN644"/>
      <c r="MO644"/>
      <c r="MP644"/>
      <c r="MQ644"/>
      <c r="MR644"/>
      <c r="MS644"/>
      <c r="MT644"/>
      <c r="MU644"/>
      <c r="MV644"/>
      <c r="MW644"/>
      <c r="MX644"/>
      <c r="MY644"/>
      <c r="MZ644"/>
      <c r="NA644"/>
      <c r="NB644"/>
      <c r="NC644"/>
      <c r="ND644"/>
      <c r="NE644"/>
      <c r="NF644"/>
      <c r="NG644"/>
      <c r="NH644"/>
      <c r="NI644"/>
      <c r="NJ644"/>
      <c r="NK644"/>
      <c r="NL644"/>
      <c r="NM644"/>
      <c r="NN644"/>
      <c r="NO644"/>
      <c r="NP644"/>
      <c r="NQ644"/>
      <c r="NR644"/>
      <c r="NS644"/>
      <c r="NT644"/>
      <c r="NU644"/>
      <c r="NV644"/>
      <c r="NW644"/>
      <c r="NX644"/>
      <c r="NY644"/>
      <c r="NZ644"/>
      <c r="OA644"/>
      <c r="OB644"/>
      <c r="OC644"/>
      <c r="OD644"/>
      <c r="OE644"/>
      <c r="OF644"/>
      <c r="OG644"/>
      <c r="OH644"/>
      <c r="OI644"/>
      <c r="OJ644"/>
      <c r="OK644"/>
      <c r="OL644"/>
      <c r="OM644"/>
      <c r="ON644"/>
      <c r="OO644"/>
      <c r="OP644"/>
      <c r="OQ644"/>
      <c r="OR644"/>
      <c r="OS644"/>
      <c r="OT644"/>
      <c r="OU644"/>
      <c r="OV644"/>
      <c r="OW644"/>
      <c r="OX644"/>
      <c r="OY644"/>
      <c r="OZ644"/>
      <c r="PA644"/>
      <c r="PB644"/>
      <c r="PC644"/>
      <c r="PD644"/>
      <c r="PE644"/>
      <c r="PF644"/>
      <c r="PG644"/>
      <c r="PH644"/>
      <c r="PI644"/>
      <c r="PJ644"/>
      <c r="PK644"/>
      <c r="PL644"/>
      <c r="PM644"/>
      <c r="PN644"/>
      <c r="PO644"/>
      <c r="PP644"/>
      <c r="PQ644"/>
      <c r="PR644"/>
      <c r="PS644"/>
      <c r="PT644"/>
      <c r="PU644"/>
      <c r="PV644"/>
      <c r="PW644"/>
      <c r="PX644"/>
      <c r="PY644"/>
      <c r="PZ644"/>
      <c r="QA644"/>
      <c r="QB644"/>
      <c r="QC644"/>
      <c r="QD644"/>
      <c r="QE644"/>
      <c r="QF644"/>
      <c r="QG644"/>
      <c r="QH644"/>
      <c r="QI644"/>
      <c r="QJ644"/>
      <c r="QK644"/>
      <c r="QL644"/>
      <c r="QM644"/>
      <c r="QN644"/>
      <c r="QO644"/>
      <c r="QP644"/>
      <c r="QQ644"/>
      <c r="QR644"/>
      <c r="QS644"/>
      <c r="QT644"/>
      <c r="QU644"/>
      <c r="QV644"/>
      <c r="QW644"/>
      <c r="QX644"/>
      <c r="QY644"/>
      <c r="QZ644"/>
      <c r="RA644"/>
      <c r="RB644"/>
      <c r="RC644"/>
      <c r="RD644"/>
      <c r="RE644"/>
      <c r="RF644"/>
      <c r="RG644"/>
      <c r="RH644"/>
      <c r="RI644"/>
      <c r="RJ644"/>
      <c r="RK644"/>
      <c r="RL644"/>
      <c r="RM644"/>
      <c r="RN644"/>
      <c r="RO644"/>
      <c r="RP644"/>
      <c r="RQ644"/>
      <c r="RR644"/>
      <c r="RS644"/>
      <c r="RT644"/>
      <c r="RU644"/>
      <c r="RV644"/>
      <c r="RW644"/>
      <c r="RX644"/>
      <c r="RY644"/>
      <c r="RZ644"/>
      <c r="SA644"/>
      <c r="SB644"/>
      <c r="SC644"/>
      <c r="SD644"/>
      <c r="SE644"/>
      <c r="SF644"/>
      <c r="SG644"/>
      <c r="SH644"/>
      <c r="SI644"/>
      <c r="SJ644"/>
      <c r="SK644"/>
      <c r="SL644"/>
      <c r="SM644"/>
      <c r="SN644"/>
      <c r="SO644"/>
      <c r="SP644"/>
      <c r="SQ644"/>
      <c r="SR644"/>
      <c r="SS644"/>
      <c r="ST644"/>
      <c r="SU644"/>
      <c r="SV644"/>
      <c r="SW644"/>
      <c r="SX644"/>
      <c r="SY644"/>
      <c r="SZ644"/>
      <c r="TA644"/>
      <c r="TB644"/>
      <c r="TC644"/>
      <c r="TD644"/>
      <c r="TE644"/>
      <c r="TF644"/>
      <c r="TG644"/>
      <c r="TH644"/>
      <c r="TI644"/>
      <c r="TJ644"/>
      <c r="TK644"/>
      <c r="TL644"/>
      <c r="TM644"/>
      <c r="TN644"/>
      <c r="TO644"/>
      <c r="TP644"/>
      <c r="TQ644"/>
      <c r="TR644"/>
      <c r="TS644"/>
      <c r="TT644"/>
      <c r="TU644"/>
      <c r="TV644"/>
      <c r="TW644"/>
      <c r="TX644"/>
      <c r="TY644"/>
      <c r="TZ644"/>
      <c r="UA644"/>
      <c r="UB644"/>
      <c r="UC644"/>
      <c r="UD644"/>
      <c r="UE644"/>
      <c r="UF644"/>
      <c r="UG644"/>
      <c r="UH644"/>
      <c r="UI644"/>
      <c r="UJ644"/>
      <c r="UK644"/>
      <c r="UL644"/>
      <c r="UM644"/>
      <c r="UN644"/>
      <c r="UO644"/>
      <c r="UP644"/>
      <c r="UQ644"/>
      <c r="UR644"/>
      <c r="US644"/>
      <c r="UT644"/>
      <c r="UU644"/>
      <c r="UV644"/>
      <c r="UW644"/>
      <c r="UX644"/>
      <c r="UY644"/>
      <c r="UZ644"/>
      <c r="VA644"/>
      <c r="VB644"/>
      <c r="VC644"/>
      <c r="VD644"/>
      <c r="VE644"/>
      <c r="VF644"/>
      <c r="VG644"/>
      <c r="VH644"/>
      <c r="VI644"/>
      <c r="VJ644"/>
      <c r="VK644"/>
      <c r="VL644"/>
      <c r="VM644"/>
      <c r="VN644"/>
      <c r="VO644"/>
      <c r="VP644"/>
      <c r="VQ644"/>
      <c r="VR644"/>
      <c r="VS644"/>
      <c r="VT644"/>
      <c r="VU644"/>
      <c r="VV644"/>
      <c r="VW644"/>
      <c r="VX644"/>
      <c r="VY644"/>
      <c r="VZ644"/>
      <c r="WA644"/>
      <c r="WB644"/>
      <c r="WC644"/>
      <c r="WD644"/>
      <c r="WE644"/>
      <c r="WF644"/>
      <c r="WG644"/>
      <c r="WH644"/>
      <c r="WI644"/>
      <c r="WJ644"/>
      <c r="WK644"/>
      <c r="WL644"/>
      <c r="WM644"/>
      <c r="WN644"/>
      <c r="WO644"/>
      <c r="WP644"/>
      <c r="WQ644"/>
      <c r="WR644"/>
      <c r="WS644"/>
      <c r="WT644"/>
      <c r="WU644"/>
      <c r="WV644"/>
      <c r="WW644"/>
    </row>
    <row r="645" spans="1:621" s="41" customFormat="1" ht="90" hidden="1" customHeight="1" x14ac:dyDescent="0.25">
      <c r="A645" s="4">
        <f t="shared" si="94"/>
        <v>496</v>
      </c>
      <c r="B645" s="315" t="s">
        <v>78</v>
      </c>
      <c r="C645" s="288" t="s">
        <v>3563</v>
      </c>
      <c r="D645" s="288" t="s">
        <v>3564</v>
      </c>
      <c r="E645" s="288" t="s">
        <v>1994</v>
      </c>
      <c r="F645" s="288" t="s">
        <v>3565</v>
      </c>
      <c r="G645" s="289">
        <v>44372.597222222219</v>
      </c>
      <c r="H645" s="123">
        <v>44372.635416666664</v>
      </c>
      <c r="I645" s="289">
        <v>44372.635416666664</v>
      </c>
      <c r="J645" s="188">
        <f>H645-G645</f>
        <v>3.8194444445252884E-2</v>
      </c>
      <c r="K645" s="288" t="s">
        <v>3566</v>
      </c>
      <c r="L645" s="288"/>
      <c r="M645" s="288">
        <v>1</v>
      </c>
      <c r="N645" s="288"/>
      <c r="O645" s="288">
        <v>1</v>
      </c>
      <c r="P645" s="288">
        <v>1</v>
      </c>
      <c r="Q645" s="288"/>
      <c r="R645" s="288" t="s">
        <v>3567</v>
      </c>
      <c r="S645" s="288" t="s">
        <v>3568</v>
      </c>
      <c r="T645" s="288" t="s">
        <v>75</v>
      </c>
      <c r="U645" s="288">
        <v>300</v>
      </c>
      <c r="V645" s="288" t="s">
        <v>88</v>
      </c>
      <c r="W645" s="288">
        <v>0</v>
      </c>
      <c r="X645" s="331">
        <v>332</v>
      </c>
      <c r="Y645" s="50">
        <f t="shared" si="89"/>
        <v>0.91666666668606922</v>
      </c>
      <c r="Z645"/>
      <c r="AA645"/>
      <c r="AB645"/>
      <c r="AC645"/>
      <c r="AD645"/>
      <c r="AE645"/>
      <c r="AF645">
        <v>1</v>
      </c>
      <c r="AG645"/>
      <c r="AH645"/>
      <c r="AI645"/>
      <c r="AJ645"/>
      <c r="AK645"/>
      <c r="AL645"/>
      <c r="AM645"/>
      <c r="AN645"/>
      <c r="AO645"/>
      <c r="AP645"/>
      <c r="AQ645"/>
      <c r="AR645"/>
      <c r="AS645"/>
      <c r="AT645"/>
      <c r="AU645"/>
      <c r="AV645" s="53" t="s">
        <v>95</v>
      </c>
      <c r="AW645" s="53" t="s">
        <v>90</v>
      </c>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c r="DY645"/>
      <c r="DZ645"/>
      <c r="EA645"/>
      <c r="EB645"/>
      <c r="EC645"/>
      <c r="ED645"/>
      <c r="EE645"/>
      <c r="EF645"/>
      <c r="EG645"/>
      <c r="EH645"/>
      <c r="EI645"/>
      <c r="EJ645"/>
      <c r="EK645"/>
      <c r="EL645"/>
      <c r="EM645"/>
      <c r="EN645"/>
      <c r="EO645"/>
      <c r="EP645"/>
      <c r="EQ645"/>
      <c r="ER645"/>
      <c r="ES645"/>
      <c r="ET645"/>
      <c r="EU645"/>
      <c r="EV645"/>
      <c r="EW645"/>
      <c r="EX645"/>
      <c r="EY645"/>
      <c r="EZ645"/>
      <c r="FA645"/>
      <c r="FB645"/>
      <c r="FC645"/>
      <c r="FD645"/>
      <c r="FE645"/>
      <c r="FF645"/>
      <c r="FG645"/>
      <c r="FH645"/>
      <c r="FI645"/>
      <c r="FJ645"/>
      <c r="FK645"/>
      <c r="FL645"/>
      <c r="FM645"/>
      <c r="FN645"/>
      <c r="FO645"/>
      <c r="FP645"/>
      <c r="FQ645"/>
      <c r="FR645"/>
      <c r="FS645"/>
      <c r="FT645"/>
      <c r="FU645"/>
      <c r="FV645"/>
      <c r="FW645"/>
      <c r="FX645"/>
      <c r="FY645"/>
      <c r="FZ645"/>
      <c r="GA645"/>
      <c r="GB645"/>
      <c r="GC645"/>
      <c r="GD645"/>
      <c r="GE645"/>
      <c r="GF645"/>
      <c r="GG645"/>
      <c r="GH645"/>
      <c r="GI645"/>
      <c r="GJ645"/>
      <c r="GK645"/>
      <c r="GL645"/>
      <c r="GM645"/>
      <c r="GN645"/>
      <c r="GO645"/>
      <c r="GP645"/>
      <c r="GQ645"/>
      <c r="GR645"/>
      <c r="GS645"/>
      <c r="GT645"/>
      <c r="GU645"/>
      <c r="GV645"/>
      <c r="GW645"/>
      <c r="GX645"/>
      <c r="GY645"/>
      <c r="GZ645"/>
      <c r="HA645"/>
      <c r="HB645"/>
      <c r="HC645"/>
      <c r="HD645"/>
      <c r="HE645"/>
      <c r="HF645"/>
      <c r="HG645"/>
      <c r="HH645"/>
      <c r="HI645"/>
      <c r="HJ645"/>
      <c r="HK645"/>
      <c r="HL645"/>
      <c r="HM645"/>
      <c r="HN645"/>
      <c r="HO645"/>
      <c r="HP645"/>
      <c r="HQ645"/>
      <c r="HR645"/>
      <c r="HS645"/>
      <c r="HT645"/>
      <c r="HU645"/>
      <c r="HV645"/>
      <c r="HW645"/>
      <c r="HX645"/>
      <c r="HY645"/>
      <c r="HZ645"/>
      <c r="IA645"/>
      <c r="IB645"/>
      <c r="IC645"/>
      <c r="ID645"/>
      <c r="IE645"/>
      <c r="IF645"/>
      <c r="IG645"/>
      <c r="IH645"/>
      <c r="II645"/>
      <c r="IJ645"/>
      <c r="IK645"/>
      <c r="IL645"/>
      <c r="IM645"/>
      <c r="IN645"/>
      <c r="IO645"/>
      <c r="IP645"/>
      <c r="IQ645"/>
      <c r="IR645"/>
      <c r="IS645"/>
      <c r="IT645"/>
      <c r="IU645"/>
      <c r="IV645"/>
      <c r="IW645"/>
      <c r="IX645"/>
      <c r="IY645"/>
      <c r="IZ645"/>
      <c r="JA645"/>
      <c r="JB645"/>
      <c r="JC645"/>
      <c r="JD645"/>
      <c r="JE645"/>
      <c r="JF645"/>
      <c r="JG645"/>
      <c r="JH645"/>
      <c r="JI645"/>
      <c r="JJ645"/>
      <c r="JK645"/>
      <c r="JL645"/>
      <c r="JM645"/>
      <c r="JN645"/>
      <c r="JO645"/>
      <c r="JP645"/>
      <c r="JQ645"/>
      <c r="JR645"/>
      <c r="JS645"/>
      <c r="JT645"/>
      <c r="JU645"/>
      <c r="JV645"/>
      <c r="JW645"/>
      <c r="JX645"/>
      <c r="JY645"/>
      <c r="JZ645"/>
      <c r="KA645"/>
      <c r="KB645"/>
      <c r="KC645"/>
      <c r="KD645"/>
      <c r="KE645"/>
      <c r="KF645"/>
      <c r="KG645"/>
      <c r="KH645"/>
      <c r="KI645"/>
      <c r="KJ645"/>
      <c r="KK645"/>
      <c r="KL645"/>
      <c r="KM645"/>
      <c r="KN645"/>
      <c r="KO645"/>
      <c r="KP645"/>
      <c r="KQ645"/>
      <c r="KR645"/>
      <c r="KS645"/>
      <c r="KT645"/>
      <c r="KU645"/>
      <c r="KV645"/>
      <c r="KW645"/>
      <c r="KX645"/>
      <c r="KY645"/>
      <c r="KZ645"/>
      <c r="LA645"/>
      <c r="LB645"/>
      <c r="LC645"/>
      <c r="LD645"/>
      <c r="LE645"/>
      <c r="LF645"/>
      <c r="LG645"/>
      <c r="LH645"/>
      <c r="LI645"/>
      <c r="LJ645"/>
      <c r="LK645"/>
      <c r="LL645"/>
      <c r="LM645"/>
      <c r="LN645"/>
      <c r="LO645"/>
      <c r="LP645"/>
      <c r="LQ645"/>
      <c r="LR645"/>
      <c r="LS645"/>
      <c r="LT645"/>
      <c r="LU645"/>
      <c r="LV645"/>
      <c r="LW645"/>
      <c r="LX645"/>
      <c r="LY645"/>
      <c r="LZ645"/>
      <c r="MA645"/>
      <c r="MB645"/>
      <c r="MC645"/>
      <c r="MD645"/>
      <c r="ME645"/>
      <c r="MF645"/>
      <c r="MG645"/>
      <c r="MH645"/>
      <c r="MI645"/>
      <c r="MJ645"/>
      <c r="MK645"/>
      <c r="ML645"/>
      <c r="MM645"/>
      <c r="MN645"/>
      <c r="MO645"/>
      <c r="MP645"/>
      <c r="MQ645"/>
      <c r="MR645"/>
      <c r="MS645"/>
      <c r="MT645"/>
      <c r="MU645"/>
      <c r="MV645"/>
      <c r="MW645"/>
      <c r="MX645"/>
      <c r="MY645"/>
      <c r="MZ645"/>
      <c r="NA645"/>
      <c r="NB645"/>
      <c r="NC645"/>
      <c r="ND645"/>
      <c r="NE645"/>
      <c r="NF645"/>
      <c r="NG645"/>
      <c r="NH645"/>
      <c r="NI645"/>
      <c r="NJ645"/>
      <c r="NK645"/>
      <c r="NL645"/>
      <c r="NM645"/>
      <c r="NN645"/>
      <c r="NO645"/>
      <c r="NP645"/>
      <c r="NQ645"/>
      <c r="NR645"/>
      <c r="NS645"/>
      <c r="NT645"/>
      <c r="NU645"/>
      <c r="NV645"/>
      <c r="NW645"/>
      <c r="NX645"/>
      <c r="NY645"/>
      <c r="NZ645"/>
      <c r="OA645"/>
      <c r="OB645"/>
      <c r="OC645"/>
      <c r="OD645"/>
      <c r="OE645"/>
      <c r="OF645"/>
      <c r="OG645"/>
      <c r="OH645"/>
      <c r="OI645"/>
      <c r="OJ645"/>
      <c r="OK645"/>
      <c r="OL645"/>
      <c r="OM645"/>
      <c r="ON645"/>
      <c r="OO645"/>
      <c r="OP645"/>
      <c r="OQ645"/>
      <c r="OR645"/>
      <c r="OS645"/>
      <c r="OT645"/>
      <c r="OU645"/>
      <c r="OV645"/>
      <c r="OW645"/>
      <c r="OX645"/>
      <c r="OY645"/>
      <c r="OZ645"/>
      <c r="PA645"/>
      <c r="PB645"/>
      <c r="PC645"/>
      <c r="PD645"/>
      <c r="PE645"/>
      <c r="PF645"/>
      <c r="PG645"/>
      <c r="PH645"/>
      <c r="PI645"/>
      <c r="PJ645"/>
      <c r="PK645"/>
      <c r="PL645"/>
      <c r="PM645"/>
      <c r="PN645"/>
      <c r="PO645"/>
      <c r="PP645"/>
      <c r="PQ645"/>
      <c r="PR645"/>
      <c r="PS645"/>
      <c r="PT645"/>
      <c r="PU645"/>
      <c r="PV645"/>
      <c r="PW645"/>
      <c r="PX645"/>
      <c r="PY645"/>
      <c r="PZ645"/>
      <c r="QA645"/>
      <c r="QB645"/>
      <c r="QC645"/>
      <c r="QD645"/>
      <c r="QE645"/>
      <c r="QF645"/>
      <c r="QG645"/>
      <c r="QH645"/>
      <c r="QI645"/>
      <c r="QJ645"/>
      <c r="QK645"/>
      <c r="QL645"/>
      <c r="QM645"/>
      <c r="QN645"/>
      <c r="QO645"/>
      <c r="QP645"/>
      <c r="QQ645"/>
      <c r="QR645"/>
      <c r="QS645"/>
      <c r="QT645"/>
      <c r="QU645"/>
      <c r="QV645"/>
      <c r="QW645"/>
      <c r="QX645"/>
      <c r="QY645"/>
      <c r="QZ645"/>
      <c r="RA645"/>
      <c r="RB645"/>
      <c r="RC645"/>
      <c r="RD645"/>
      <c r="RE645"/>
      <c r="RF645"/>
      <c r="RG645"/>
      <c r="RH645"/>
      <c r="RI645"/>
      <c r="RJ645"/>
      <c r="RK645"/>
      <c r="RL645"/>
      <c r="RM645"/>
      <c r="RN645"/>
      <c r="RO645"/>
      <c r="RP645"/>
      <c r="RQ645"/>
      <c r="RR645"/>
      <c r="RS645"/>
      <c r="RT645"/>
      <c r="RU645"/>
      <c r="RV645"/>
      <c r="RW645"/>
      <c r="RX645"/>
      <c r="RY645"/>
      <c r="RZ645"/>
      <c r="SA645"/>
      <c r="SB645"/>
      <c r="SC645"/>
      <c r="SD645"/>
      <c r="SE645"/>
      <c r="SF645"/>
      <c r="SG645"/>
      <c r="SH645"/>
      <c r="SI645"/>
      <c r="SJ645"/>
      <c r="SK645"/>
      <c r="SL645"/>
      <c r="SM645"/>
      <c r="SN645"/>
      <c r="SO645"/>
      <c r="SP645"/>
      <c r="SQ645"/>
      <c r="SR645"/>
      <c r="SS645"/>
      <c r="ST645"/>
      <c r="SU645"/>
      <c r="SV645"/>
      <c r="SW645"/>
      <c r="SX645"/>
      <c r="SY645"/>
      <c r="SZ645"/>
      <c r="TA645"/>
      <c r="TB645"/>
      <c r="TC645"/>
      <c r="TD645"/>
      <c r="TE645"/>
      <c r="TF645"/>
      <c r="TG645"/>
      <c r="TH645"/>
      <c r="TI645"/>
      <c r="TJ645"/>
      <c r="TK645"/>
      <c r="TL645"/>
      <c r="TM645"/>
      <c r="TN645"/>
      <c r="TO645"/>
      <c r="TP645"/>
      <c r="TQ645"/>
      <c r="TR645"/>
      <c r="TS645"/>
      <c r="TT645"/>
      <c r="TU645"/>
      <c r="TV645"/>
      <c r="TW645"/>
      <c r="TX645"/>
      <c r="TY645"/>
      <c r="TZ645"/>
      <c r="UA645"/>
      <c r="UB645"/>
      <c r="UC645"/>
      <c r="UD645"/>
      <c r="UE645"/>
      <c r="UF645"/>
      <c r="UG645"/>
      <c r="UH645"/>
      <c r="UI645"/>
      <c r="UJ645"/>
      <c r="UK645"/>
      <c r="UL645"/>
      <c r="UM645"/>
      <c r="UN645"/>
      <c r="UO645"/>
      <c r="UP645"/>
      <c r="UQ645"/>
      <c r="UR645"/>
      <c r="US645"/>
      <c r="UT645"/>
      <c r="UU645"/>
      <c r="UV645"/>
      <c r="UW645"/>
      <c r="UX645"/>
      <c r="UY645"/>
      <c r="UZ645"/>
      <c r="VA645"/>
      <c r="VB645"/>
      <c r="VC645"/>
      <c r="VD645"/>
      <c r="VE645"/>
      <c r="VF645"/>
      <c r="VG645"/>
      <c r="VH645"/>
      <c r="VI645"/>
      <c r="VJ645"/>
      <c r="VK645"/>
      <c r="VL645"/>
      <c r="VM645"/>
      <c r="VN645"/>
      <c r="VO645"/>
      <c r="VP645"/>
      <c r="VQ645"/>
      <c r="VR645"/>
      <c r="VS645"/>
      <c r="VT645"/>
      <c r="VU645"/>
      <c r="VV645"/>
      <c r="VW645"/>
      <c r="VX645"/>
      <c r="VY645"/>
      <c r="VZ645"/>
      <c r="WA645"/>
      <c r="WB645"/>
      <c r="WC645"/>
      <c r="WD645"/>
      <c r="WE645"/>
      <c r="WF645"/>
      <c r="WG645"/>
      <c r="WH645"/>
      <c r="WI645"/>
      <c r="WJ645"/>
      <c r="WK645"/>
      <c r="WL645"/>
      <c r="WM645"/>
      <c r="WN645"/>
      <c r="WO645"/>
      <c r="WP645"/>
      <c r="WQ645"/>
      <c r="WR645"/>
      <c r="WS645"/>
      <c r="WT645"/>
      <c r="WU645"/>
      <c r="WV645"/>
      <c r="WW645"/>
    </row>
    <row r="646" spans="1:621" ht="56.25" hidden="1" customHeight="1" x14ac:dyDescent="0.25">
      <c r="A646" s="714">
        <f>A645+1</f>
        <v>497</v>
      </c>
      <c r="B646" s="637" t="s">
        <v>1720</v>
      </c>
      <c r="C646" s="604" t="s">
        <v>3650</v>
      </c>
      <c r="D646" s="604" t="s">
        <v>3569</v>
      </c>
      <c r="E646" s="313" t="s">
        <v>3856</v>
      </c>
      <c r="F646" s="604" t="s">
        <v>85</v>
      </c>
      <c r="G646" s="723">
        <v>44372.607638888891</v>
      </c>
      <c r="H646" s="723">
        <v>44372.607638888891</v>
      </c>
      <c r="I646" s="313">
        <v>44396.645833333336</v>
      </c>
      <c r="J646" s="724">
        <f>H646-G646</f>
        <v>0</v>
      </c>
      <c r="K646" s="649" t="s">
        <v>3570</v>
      </c>
      <c r="L646" s="840"/>
      <c r="M646" s="840"/>
      <c r="N646" s="840"/>
      <c r="O646" s="840"/>
      <c r="P646" s="840"/>
      <c r="Q646" s="840"/>
      <c r="R646" s="649" t="s">
        <v>3571</v>
      </c>
      <c r="S646" s="227" t="s">
        <v>3854</v>
      </c>
      <c r="T646" s="299" t="s">
        <v>75</v>
      </c>
      <c r="U646" s="644">
        <v>0</v>
      </c>
      <c r="V646" s="644" t="s">
        <v>76</v>
      </c>
      <c r="W646" s="644">
        <v>0</v>
      </c>
      <c r="X646" s="841">
        <v>333</v>
      </c>
      <c r="Y646" s="50">
        <f t="shared" si="89"/>
        <v>0</v>
      </c>
      <c r="Z646" s="325"/>
      <c r="AA646" s="325">
        <v>1</v>
      </c>
      <c r="AB646" s="325"/>
      <c r="AC646" s="325"/>
      <c r="AD646" s="325"/>
      <c r="AE646" s="325"/>
      <c r="AF646" s="325"/>
      <c r="AG646" s="325"/>
      <c r="AH646" s="325"/>
      <c r="AI646" s="325"/>
      <c r="AJ646" s="325"/>
      <c r="AK646" s="325"/>
      <c r="AL646" s="325"/>
      <c r="AM646" s="325"/>
      <c r="AN646" s="325"/>
      <c r="AO646" s="325"/>
      <c r="AP646" s="325"/>
      <c r="AQ646" s="325"/>
      <c r="AR646" s="325"/>
      <c r="AS646" s="325"/>
      <c r="AT646" s="325"/>
      <c r="AU646" s="325"/>
      <c r="AV646" s="53" t="s">
        <v>89</v>
      </c>
      <c r="AW646" s="53" t="s">
        <v>91</v>
      </c>
      <c r="AX646" s="325"/>
      <c r="AY646" s="325"/>
      <c r="AZ646" s="325"/>
      <c r="BA646" s="325"/>
      <c r="BB646" s="325"/>
      <c r="BC646" s="325"/>
      <c r="BD646" s="325"/>
      <c r="BE646" s="325"/>
      <c r="BF646" s="325"/>
      <c r="BG646" s="325"/>
      <c r="BH646" s="325"/>
      <c r="BI646" s="325"/>
      <c r="BJ646" s="325"/>
      <c r="BK646" s="325"/>
      <c r="BL646" s="325"/>
      <c r="BM646" s="325"/>
      <c r="BN646" s="325"/>
      <c r="BO646" s="325"/>
      <c r="BP646" s="325"/>
      <c r="BQ646" s="325"/>
      <c r="BR646" s="325"/>
      <c r="BS646" s="325"/>
      <c r="BT646" s="325"/>
      <c r="BU646" s="325"/>
      <c r="BV646" s="325"/>
      <c r="BW646" s="325"/>
      <c r="BX646" s="325"/>
      <c r="BY646" s="325"/>
      <c r="BZ646" s="325"/>
      <c r="CA646" s="325"/>
      <c r="CB646" s="325"/>
      <c r="CC646" s="325"/>
      <c r="CD646" s="325"/>
      <c r="CE646" s="325"/>
      <c r="CF646" s="325"/>
      <c r="CG646" s="325"/>
      <c r="CH646" s="325"/>
      <c r="CI646" s="325"/>
      <c r="CJ646" s="325"/>
      <c r="CK646" s="325"/>
      <c r="CL646" s="325"/>
      <c r="CM646" s="325"/>
      <c r="CN646" s="325"/>
      <c r="CO646" s="325"/>
      <c r="CP646" s="325"/>
      <c r="CQ646" s="325"/>
      <c r="CR646" s="325"/>
      <c r="CS646" s="325"/>
      <c r="CT646" s="325"/>
      <c r="CU646" s="325"/>
      <c r="CV646" s="325"/>
      <c r="CW646" s="325"/>
      <c r="CX646" s="325"/>
      <c r="CY646" s="325"/>
      <c r="CZ646" s="325"/>
      <c r="DA646" s="325"/>
      <c r="DB646" s="325"/>
      <c r="DC646" s="325"/>
      <c r="DD646" s="325"/>
      <c r="DE646" s="325"/>
      <c r="DF646" s="325"/>
      <c r="DG646" s="325"/>
      <c r="DH646" s="325"/>
      <c r="DI646" s="325"/>
      <c r="DJ646" s="325"/>
      <c r="DK646" s="325"/>
      <c r="DL646" s="325"/>
      <c r="DM646" s="325"/>
      <c r="DN646" s="325"/>
      <c r="DO646" s="325"/>
      <c r="DP646" s="325"/>
      <c r="DQ646" s="325"/>
      <c r="DR646" s="325"/>
      <c r="DS646" s="325"/>
      <c r="DT646" s="325"/>
      <c r="DU646" s="325"/>
      <c r="DV646" s="325"/>
      <c r="DW646" s="325"/>
      <c r="DX646" s="325"/>
      <c r="DY646" s="325"/>
      <c r="DZ646" s="325"/>
      <c r="EA646" s="325"/>
      <c r="EB646" s="325"/>
      <c r="EC646" s="325"/>
      <c r="ED646" s="325"/>
      <c r="EE646" s="325"/>
      <c r="EF646" s="325"/>
      <c r="EG646" s="325"/>
      <c r="EH646" s="325"/>
      <c r="EI646" s="325"/>
      <c r="EJ646" s="325"/>
      <c r="EK646" s="325"/>
      <c r="EL646" s="325"/>
      <c r="EM646" s="325"/>
      <c r="EN646" s="325"/>
      <c r="EO646" s="325"/>
      <c r="EP646" s="325"/>
      <c r="EQ646" s="325"/>
      <c r="ER646" s="325"/>
      <c r="ES646" s="325"/>
      <c r="ET646" s="325"/>
      <c r="EU646" s="325"/>
      <c r="EV646" s="325"/>
      <c r="EW646" s="325"/>
      <c r="EX646" s="325"/>
      <c r="EY646" s="325"/>
      <c r="EZ646" s="325"/>
      <c r="FA646" s="325"/>
      <c r="FB646" s="325"/>
      <c r="FC646" s="325"/>
      <c r="FD646" s="325"/>
      <c r="FE646" s="325"/>
      <c r="FF646" s="325"/>
      <c r="FG646" s="325"/>
      <c r="FH646" s="325"/>
      <c r="FI646" s="325"/>
      <c r="FJ646" s="325"/>
      <c r="FK646" s="325"/>
      <c r="FL646" s="325"/>
      <c r="FM646" s="325"/>
      <c r="FN646" s="325"/>
      <c r="FO646" s="325"/>
      <c r="FP646" s="325"/>
      <c r="FQ646" s="325"/>
      <c r="FR646" s="325"/>
      <c r="FS646" s="325"/>
      <c r="FT646" s="325"/>
      <c r="FU646" s="325"/>
      <c r="FV646" s="325"/>
      <c r="FW646" s="325"/>
      <c r="FX646" s="325"/>
      <c r="FY646" s="325"/>
      <c r="FZ646" s="325"/>
      <c r="GA646" s="325"/>
      <c r="GB646" s="325"/>
      <c r="GC646" s="325"/>
      <c r="GD646" s="325"/>
      <c r="GE646" s="325"/>
      <c r="GF646" s="325"/>
      <c r="GG646" s="325"/>
      <c r="GH646" s="325"/>
      <c r="GI646" s="325"/>
      <c r="GJ646" s="325"/>
      <c r="GK646" s="325"/>
      <c r="GL646" s="325"/>
      <c r="GM646" s="325"/>
      <c r="GN646" s="325"/>
      <c r="GO646" s="325"/>
      <c r="GP646" s="325"/>
      <c r="GQ646" s="325"/>
      <c r="GR646" s="325"/>
      <c r="GS646" s="325"/>
      <c r="GT646" s="325"/>
      <c r="GU646" s="325"/>
      <c r="GV646" s="325"/>
      <c r="GW646" s="325"/>
      <c r="GX646" s="325"/>
      <c r="GY646" s="325"/>
      <c r="GZ646" s="325"/>
      <c r="HA646" s="325"/>
      <c r="HB646" s="325"/>
      <c r="HC646" s="325"/>
      <c r="HD646" s="325"/>
      <c r="HE646" s="325"/>
      <c r="HF646" s="325"/>
      <c r="HG646" s="325"/>
      <c r="HH646" s="325"/>
      <c r="HI646" s="325"/>
      <c r="HJ646" s="325"/>
      <c r="HK646" s="325"/>
      <c r="HL646" s="325"/>
      <c r="HM646" s="325"/>
      <c r="HN646" s="325"/>
      <c r="HO646" s="325"/>
      <c r="HP646" s="325"/>
      <c r="HQ646" s="325"/>
      <c r="HR646" s="325"/>
      <c r="HS646" s="325"/>
      <c r="HT646" s="325"/>
      <c r="HU646" s="325"/>
      <c r="HV646" s="325"/>
      <c r="HW646" s="325"/>
      <c r="HX646" s="325"/>
      <c r="HY646" s="325"/>
      <c r="HZ646" s="325"/>
      <c r="IA646" s="325"/>
      <c r="IB646" s="325"/>
      <c r="IC646" s="325"/>
      <c r="ID646" s="325"/>
      <c r="IE646" s="325"/>
      <c r="IF646" s="325"/>
      <c r="IG646" s="325"/>
      <c r="IH646" s="325"/>
      <c r="II646" s="325"/>
      <c r="IJ646" s="325"/>
      <c r="IK646" s="325"/>
      <c r="IL646" s="325"/>
      <c r="IM646" s="325"/>
      <c r="IN646" s="325"/>
      <c r="IO646" s="325"/>
      <c r="IP646" s="325"/>
      <c r="IQ646" s="325"/>
      <c r="IR646" s="325"/>
      <c r="IS646" s="325"/>
      <c r="IT646" s="325"/>
      <c r="IU646" s="325"/>
      <c r="IV646" s="325"/>
      <c r="IW646" s="325"/>
      <c r="IX646" s="325"/>
      <c r="IY646" s="325"/>
      <c r="IZ646" s="325"/>
      <c r="JA646" s="325"/>
      <c r="JB646" s="325"/>
      <c r="JC646" s="325"/>
      <c r="JD646" s="325"/>
      <c r="JE646" s="325"/>
      <c r="JF646" s="325"/>
      <c r="JG646" s="325"/>
      <c r="JH646" s="325"/>
      <c r="JI646" s="325"/>
      <c r="JJ646" s="325"/>
      <c r="JK646" s="325"/>
      <c r="JL646" s="325"/>
      <c r="JM646" s="325"/>
      <c r="JN646" s="325"/>
      <c r="JO646" s="325"/>
      <c r="JP646" s="325"/>
      <c r="JQ646" s="325"/>
      <c r="JR646" s="325"/>
      <c r="JS646" s="325"/>
      <c r="JT646" s="325"/>
      <c r="JU646" s="325"/>
      <c r="JV646" s="325"/>
      <c r="JW646" s="325"/>
      <c r="JX646" s="325"/>
      <c r="JY646" s="325"/>
      <c r="JZ646" s="325"/>
      <c r="KA646" s="325"/>
      <c r="KB646" s="325"/>
      <c r="KC646" s="325"/>
      <c r="KD646" s="325"/>
      <c r="KE646" s="325"/>
      <c r="KF646" s="325"/>
      <c r="KG646" s="325"/>
      <c r="KH646" s="325"/>
      <c r="KI646" s="325"/>
      <c r="KJ646" s="325"/>
      <c r="KK646" s="325"/>
      <c r="KL646" s="325"/>
      <c r="KM646" s="325"/>
      <c r="KN646" s="325"/>
      <c r="KO646" s="325"/>
      <c r="KP646" s="325"/>
      <c r="KQ646" s="325"/>
      <c r="KR646" s="325"/>
      <c r="KS646" s="325"/>
      <c r="KT646" s="325"/>
      <c r="KU646" s="325"/>
      <c r="KV646" s="325"/>
      <c r="KW646" s="325"/>
      <c r="KX646" s="325"/>
      <c r="KY646" s="325"/>
      <c r="KZ646" s="325"/>
      <c r="LA646" s="325"/>
      <c r="LB646" s="325"/>
      <c r="LC646" s="325"/>
      <c r="LD646" s="325"/>
      <c r="LE646" s="325"/>
      <c r="LF646" s="325"/>
      <c r="LG646" s="325"/>
      <c r="LH646" s="325"/>
      <c r="LI646" s="325"/>
      <c r="LJ646" s="325"/>
      <c r="LK646" s="325"/>
      <c r="LL646" s="325"/>
      <c r="LM646" s="325"/>
      <c r="LN646" s="325"/>
      <c r="LO646" s="325"/>
      <c r="LP646" s="325"/>
      <c r="LQ646" s="325"/>
      <c r="LR646" s="325"/>
    </row>
    <row r="647" spans="1:621" ht="65.25" hidden="1" customHeight="1" x14ac:dyDescent="0.25">
      <c r="A647" s="715"/>
      <c r="B647" s="638"/>
      <c r="C647" s="604"/>
      <c r="D647" s="604"/>
      <c r="E647" s="288" t="s">
        <v>3857</v>
      </c>
      <c r="F647" s="604"/>
      <c r="G647" s="723"/>
      <c r="H647" s="723"/>
      <c r="I647" s="311"/>
      <c r="J647" s="724"/>
      <c r="K647" s="649"/>
      <c r="L647" s="840"/>
      <c r="M647" s="840"/>
      <c r="N647" s="840"/>
      <c r="O647" s="840"/>
      <c r="P647" s="840"/>
      <c r="Q647" s="840"/>
      <c r="R647" s="649"/>
      <c r="S647" s="287" t="s">
        <v>3855</v>
      </c>
      <c r="T647" s="287" t="s">
        <v>3616</v>
      </c>
      <c r="U647" s="645"/>
      <c r="V647" s="645"/>
      <c r="W647" s="645"/>
      <c r="X647" s="842"/>
      <c r="Y647" s="50">
        <f t="shared" si="89"/>
        <v>0</v>
      </c>
      <c r="Z647" s="325"/>
      <c r="AA647" s="325"/>
      <c r="AB647" s="325"/>
      <c r="AC647" s="325"/>
      <c r="AD647" s="325"/>
      <c r="AE647" s="325"/>
      <c r="AF647" s="325"/>
      <c r="AG647" s="325"/>
      <c r="AH647" s="325"/>
      <c r="AI647" s="325"/>
      <c r="AJ647" s="325"/>
      <c r="AK647" s="325"/>
      <c r="AL647" s="325"/>
      <c r="AM647" s="325"/>
      <c r="AN647" s="325"/>
      <c r="AO647" s="325"/>
      <c r="AP647" s="325"/>
      <c r="AQ647" s="325"/>
      <c r="AR647" s="325"/>
      <c r="AS647" s="325"/>
      <c r="AT647" s="325"/>
      <c r="AU647" s="325"/>
      <c r="AV647" s="325"/>
      <c r="AW647" s="325"/>
      <c r="AX647" s="325"/>
      <c r="AY647" s="325"/>
      <c r="AZ647" s="325"/>
      <c r="BA647" s="325"/>
      <c r="BB647" s="325"/>
      <c r="BC647" s="325"/>
      <c r="BD647" s="325"/>
      <c r="BE647" s="325"/>
      <c r="BF647" s="325"/>
      <c r="BG647" s="325"/>
      <c r="BH647" s="325"/>
      <c r="BI647" s="325"/>
      <c r="BJ647" s="325"/>
      <c r="BK647" s="325"/>
      <c r="BL647" s="325"/>
      <c r="BM647" s="325"/>
      <c r="BN647" s="325"/>
      <c r="BO647" s="325"/>
      <c r="BP647" s="325"/>
      <c r="BQ647" s="325"/>
      <c r="BR647" s="325"/>
      <c r="BS647" s="325"/>
      <c r="BT647" s="325"/>
      <c r="BU647" s="325"/>
      <c r="BV647" s="325"/>
      <c r="BW647" s="325"/>
      <c r="BX647" s="325"/>
      <c r="BY647" s="325"/>
      <c r="BZ647" s="325"/>
      <c r="CA647" s="325"/>
      <c r="CB647" s="325"/>
      <c r="CC647" s="325"/>
      <c r="CD647" s="325"/>
      <c r="CE647" s="325"/>
      <c r="CF647" s="325"/>
      <c r="CG647" s="325"/>
      <c r="CH647" s="325"/>
      <c r="CI647" s="325"/>
      <c r="CJ647" s="325"/>
      <c r="CK647" s="325"/>
      <c r="CL647" s="325"/>
      <c r="CM647" s="325"/>
      <c r="CN647" s="325"/>
      <c r="CO647" s="325"/>
      <c r="CP647" s="325"/>
      <c r="CQ647" s="325"/>
      <c r="CR647" s="325"/>
      <c r="CS647" s="325"/>
      <c r="CT647" s="325"/>
      <c r="CU647" s="325"/>
      <c r="CV647" s="325"/>
      <c r="CW647" s="325"/>
      <c r="CX647" s="325"/>
      <c r="CY647" s="325"/>
      <c r="CZ647" s="325"/>
      <c r="DA647" s="325"/>
      <c r="DB647" s="325"/>
      <c r="DC647" s="325"/>
      <c r="DD647" s="325"/>
      <c r="DE647" s="325"/>
      <c r="DF647" s="325"/>
      <c r="DG647" s="325"/>
      <c r="DH647" s="325"/>
      <c r="DI647" s="325"/>
      <c r="DJ647" s="325"/>
      <c r="DK647" s="325"/>
      <c r="DL647" s="325"/>
      <c r="DM647" s="325"/>
      <c r="DN647" s="325"/>
      <c r="DO647" s="325"/>
      <c r="DP647" s="325"/>
      <c r="DQ647" s="325"/>
      <c r="DR647" s="325"/>
      <c r="DS647" s="325"/>
      <c r="DT647" s="325"/>
      <c r="DU647" s="325"/>
      <c r="DV647" s="325"/>
      <c r="DW647" s="325"/>
      <c r="DX647" s="325"/>
      <c r="DY647" s="325"/>
      <c r="DZ647" s="325"/>
      <c r="EA647" s="325"/>
      <c r="EB647" s="325"/>
      <c r="EC647" s="325"/>
      <c r="ED647" s="325"/>
      <c r="EE647" s="325"/>
      <c r="EF647" s="325"/>
      <c r="EG647" s="325"/>
      <c r="EH647" s="325"/>
      <c r="EI647" s="325"/>
      <c r="EJ647" s="325"/>
      <c r="EK647" s="325"/>
      <c r="EL647" s="325"/>
      <c r="EM647" s="325"/>
      <c r="EN647" s="325"/>
      <c r="EO647" s="325"/>
      <c r="EP647" s="325"/>
      <c r="EQ647" s="325"/>
      <c r="ER647" s="325"/>
      <c r="ES647" s="325"/>
      <c r="ET647" s="325"/>
      <c r="EU647" s="325"/>
      <c r="EV647" s="325"/>
      <c r="EW647" s="325"/>
      <c r="EX647" s="325"/>
      <c r="EY647" s="325"/>
      <c r="EZ647" s="325"/>
      <c r="FA647" s="325"/>
      <c r="FB647" s="325"/>
      <c r="FC647" s="325"/>
      <c r="FD647" s="325"/>
      <c r="FE647" s="325"/>
      <c r="FF647" s="325"/>
      <c r="FG647" s="325"/>
      <c r="FH647" s="325"/>
      <c r="FI647" s="325"/>
      <c r="FJ647" s="325"/>
      <c r="FK647" s="325"/>
      <c r="FL647" s="325"/>
      <c r="FM647" s="325"/>
      <c r="FN647" s="325"/>
      <c r="FO647" s="325"/>
      <c r="FP647" s="325"/>
      <c r="FQ647" s="325"/>
      <c r="FR647" s="325"/>
      <c r="FS647" s="325"/>
      <c r="FT647" s="325"/>
      <c r="FU647" s="325"/>
      <c r="FV647" s="325"/>
      <c r="FW647" s="325"/>
      <c r="FX647" s="325"/>
      <c r="FY647" s="325"/>
      <c r="FZ647" s="325"/>
      <c r="GA647" s="325"/>
      <c r="GB647" s="325"/>
      <c r="GC647" s="325"/>
      <c r="GD647" s="325"/>
      <c r="GE647" s="325"/>
      <c r="GF647" s="325"/>
      <c r="GG647" s="325"/>
      <c r="GH647" s="325"/>
      <c r="GI647" s="325"/>
      <c r="GJ647" s="325"/>
      <c r="GK647" s="325"/>
      <c r="GL647" s="325"/>
      <c r="GM647" s="325"/>
      <c r="GN647" s="325"/>
      <c r="GO647" s="325"/>
      <c r="GP647" s="325"/>
      <c r="GQ647" s="325"/>
      <c r="GR647" s="325"/>
      <c r="GS647" s="325"/>
      <c r="GT647" s="325"/>
      <c r="GU647" s="325"/>
      <c r="GV647" s="325"/>
      <c r="GW647" s="325"/>
      <c r="GX647" s="325"/>
      <c r="GY647" s="325"/>
      <c r="GZ647" s="325"/>
      <c r="HA647" s="325"/>
      <c r="HB647" s="325"/>
      <c r="HC647" s="325"/>
      <c r="HD647" s="325"/>
      <c r="HE647" s="325"/>
      <c r="HF647" s="325"/>
      <c r="HG647" s="325"/>
      <c r="HH647" s="325"/>
      <c r="HI647" s="325"/>
      <c r="HJ647" s="325"/>
      <c r="HK647" s="325"/>
      <c r="HL647" s="325"/>
      <c r="HM647" s="325"/>
      <c r="HN647" s="325"/>
      <c r="HO647" s="325"/>
      <c r="HP647" s="325"/>
      <c r="HQ647" s="325"/>
      <c r="HR647" s="325"/>
      <c r="HS647" s="325"/>
      <c r="HT647" s="325"/>
      <c r="HU647" s="325"/>
      <c r="HV647" s="325"/>
      <c r="HW647" s="325"/>
      <c r="HX647" s="325"/>
      <c r="HY647" s="325"/>
      <c r="HZ647" s="325"/>
      <c r="IA647" s="325"/>
      <c r="IB647" s="325"/>
      <c r="IC647" s="325"/>
      <c r="ID647" s="325"/>
      <c r="IE647" s="325"/>
      <c r="IF647" s="325"/>
      <c r="IG647" s="325"/>
      <c r="IH647" s="325"/>
      <c r="II647" s="325"/>
      <c r="IJ647" s="325"/>
      <c r="IK647" s="325"/>
      <c r="IL647" s="325"/>
      <c r="IM647" s="325"/>
      <c r="IN647" s="325"/>
      <c r="IO647" s="325"/>
      <c r="IP647" s="325"/>
      <c r="IQ647" s="325"/>
      <c r="IR647" s="325"/>
      <c r="IS647" s="325"/>
      <c r="IT647" s="325"/>
      <c r="IU647" s="325"/>
      <c r="IV647" s="325"/>
      <c r="IW647" s="325"/>
      <c r="IX647" s="325"/>
      <c r="IY647" s="325"/>
      <c r="IZ647" s="325"/>
      <c r="JA647" s="325"/>
      <c r="JB647" s="325"/>
      <c r="JC647" s="325"/>
      <c r="JD647" s="325"/>
      <c r="JE647" s="325"/>
      <c r="JF647" s="325"/>
      <c r="JG647" s="325"/>
      <c r="JH647" s="325"/>
      <c r="JI647" s="325"/>
      <c r="JJ647" s="325"/>
      <c r="JK647" s="325"/>
      <c r="JL647" s="325"/>
      <c r="JM647" s="325"/>
      <c r="JN647" s="325"/>
      <c r="JO647" s="325"/>
      <c r="JP647" s="325"/>
      <c r="JQ647" s="325"/>
      <c r="JR647" s="325"/>
      <c r="JS647" s="325"/>
      <c r="JT647" s="325"/>
      <c r="JU647" s="325"/>
      <c r="JV647" s="325"/>
      <c r="JW647" s="325"/>
      <c r="JX647" s="325"/>
      <c r="JY647" s="325"/>
      <c r="JZ647" s="325"/>
      <c r="KA647" s="325"/>
      <c r="KB647" s="325"/>
      <c r="KC647" s="325"/>
      <c r="KD647" s="325"/>
      <c r="KE647" s="325"/>
      <c r="KF647" s="325"/>
      <c r="KG647" s="325"/>
      <c r="KH647" s="325"/>
      <c r="KI647" s="325"/>
      <c r="KJ647" s="325"/>
      <c r="KK647" s="325"/>
      <c r="KL647" s="325"/>
      <c r="KM647" s="325"/>
      <c r="KN647" s="325"/>
      <c r="KO647" s="325"/>
      <c r="KP647" s="325"/>
      <c r="KQ647" s="325"/>
      <c r="KR647" s="325"/>
      <c r="KS647" s="325"/>
      <c r="KT647" s="325"/>
      <c r="KU647" s="325"/>
      <c r="KV647" s="325"/>
      <c r="KW647" s="325"/>
      <c r="KX647" s="325"/>
      <c r="KY647" s="325"/>
      <c r="KZ647" s="325"/>
      <c r="LA647" s="325"/>
      <c r="LB647" s="325"/>
      <c r="LC647" s="325"/>
      <c r="LD647" s="325"/>
      <c r="LE647" s="325"/>
      <c r="LF647" s="325"/>
      <c r="LG647" s="325"/>
      <c r="LH647" s="325"/>
      <c r="LI647" s="325"/>
      <c r="LJ647" s="325"/>
      <c r="LK647" s="325"/>
      <c r="LL647" s="325"/>
      <c r="LM647" s="325"/>
      <c r="LN647" s="325"/>
      <c r="LO647" s="325"/>
      <c r="LP647" s="325"/>
      <c r="LQ647" s="325"/>
      <c r="LR647" s="325"/>
    </row>
    <row r="648" spans="1:621" s="153" customFormat="1" ht="71.25" hidden="1" customHeight="1" x14ac:dyDescent="0.25">
      <c r="A648" s="4">
        <f>A646+1</f>
        <v>498</v>
      </c>
      <c r="B648" s="12" t="s">
        <v>137</v>
      </c>
      <c r="C648" s="288" t="s">
        <v>3572</v>
      </c>
      <c r="D648" s="288" t="s">
        <v>3573</v>
      </c>
      <c r="E648" s="288" t="s">
        <v>3574</v>
      </c>
      <c r="F648" s="288" t="s">
        <v>3575</v>
      </c>
      <c r="G648" s="289">
        <v>44372.902777777781</v>
      </c>
      <c r="H648" s="127" t="s">
        <v>3576</v>
      </c>
      <c r="I648" s="289">
        <v>44374.400000000001</v>
      </c>
      <c r="J648" s="188">
        <v>0.54166666666666663</v>
      </c>
      <c r="K648" s="288" t="s">
        <v>3577</v>
      </c>
      <c r="L648" s="288"/>
      <c r="M648" s="288"/>
      <c r="N648" s="288">
        <v>1</v>
      </c>
      <c r="O648" s="288">
        <v>1</v>
      </c>
      <c r="P648" s="288"/>
      <c r="Q648" s="288"/>
      <c r="R648" s="288" t="s">
        <v>3578</v>
      </c>
      <c r="S648" s="288" t="s">
        <v>3579</v>
      </c>
      <c r="T648" s="288" t="s">
        <v>75</v>
      </c>
      <c r="U648" s="288">
        <v>247</v>
      </c>
      <c r="V648" s="288" t="s">
        <v>88</v>
      </c>
      <c r="W648" s="288">
        <v>0</v>
      </c>
      <c r="X648" s="331">
        <v>334</v>
      </c>
      <c r="Y648" s="50">
        <f t="shared" si="89"/>
        <v>13</v>
      </c>
      <c r="Z648"/>
      <c r="AA648"/>
      <c r="AB648"/>
      <c r="AC648"/>
      <c r="AD648"/>
      <c r="AE648">
        <v>1</v>
      </c>
      <c r="AF648"/>
      <c r="AG648"/>
      <c r="AH648"/>
      <c r="AI648"/>
      <c r="AJ648"/>
      <c r="AK648"/>
      <c r="AL648"/>
      <c r="AM648"/>
      <c r="AN648" s="10">
        <v>1</v>
      </c>
      <c r="AO648"/>
      <c r="AP648"/>
      <c r="AQ648"/>
      <c r="AR648"/>
      <c r="AS648"/>
      <c r="AT648"/>
      <c r="AU648"/>
      <c r="AV648" s="53" t="s">
        <v>95</v>
      </c>
      <c r="AW648" s="53" t="s">
        <v>90</v>
      </c>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c r="DY648"/>
      <c r="DZ648"/>
      <c r="EA648"/>
      <c r="EB648"/>
      <c r="EC648"/>
      <c r="ED648"/>
      <c r="EE648"/>
      <c r="EF648"/>
      <c r="EG648"/>
      <c r="EH648"/>
      <c r="EI648"/>
      <c r="EJ648"/>
      <c r="EK648"/>
      <c r="EL648"/>
      <c r="EM648"/>
      <c r="EN648"/>
      <c r="EO648"/>
      <c r="EP648"/>
      <c r="EQ648"/>
      <c r="ER648"/>
      <c r="ES648"/>
      <c r="ET648"/>
      <c r="EU648"/>
      <c r="EV648"/>
      <c r="EW648"/>
      <c r="EX648"/>
      <c r="EY648"/>
      <c r="EZ648"/>
      <c r="FA648"/>
      <c r="FB648"/>
      <c r="FC648"/>
      <c r="FD648"/>
      <c r="FE648"/>
      <c r="FF648"/>
      <c r="FG648"/>
      <c r="FH648"/>
      <c r="FI648"/>
      <c r="FJ648"/>
      <c r="FK648"/>
      <c r="FL648"/>
      <c r="FM648"/>
      <c r="FN648"/>
      <c r="FO648"/>
      <c r="FP648"/>
      <c r="FQ648"/>
      <c r="FR648"/>
      <c r="FS648"/>
      <c r="FT648"/>
      <c r="FU648"/>
      <c r="FV648"/>
      <c r="FW648"/>
      <c r="FX648"/>
      <c r="FY648"/>
      <c r="FZ648"/>
      <c r="GA648"/>
      <c r="GB648"/>
      <c r="GC648"/>
      <c r="GD648"/>
      <c r="GE648"/>
      <c r="GF648"/>
      <c r="GG648"/>
      <c r="GH648"/>
      <c r="GI648"/>
      <c r="GJ648"/>
      <c r="GK648"/>
      <c r="GL648"/>
      <c r="GM648"/>
      <c r="GN648"/>
      <c r="GO648"/>
      <c r="GP648"/>
      <c r="GQ648"/>
      <c r="GR648"/>
      <c r="GS648"/>
      <c r="GT648"/>
      <c r="GU648"/>
      <c r="GV648"/>
      <c r="GW648"/>
      <c r="GX648"/>
      <c r="GY648"/>
      <c r="GZ648"/>
      <c r="HA648"/>
      <c r="HB648"/>
      <c r="HC648"/>
      <c r="HD648"/>
      <c r="HE648"/>
      <c r="HF648"/>
      <c r="HG648"/>
      <c r="HH648"/>
      <c r="HI648"/>
      <c r="HJ648"/>
      <c r="HK648"/>
      <c r="HL648"/>
      <c r="HM648"/>
      <c r="HN648"/>
      <c r="HO648"/>
      <c r="HP648"/>
      <c r="HQ648"/>
      <c r="HR648"/>
      <c r="HS648"/>
      <c r="HT648"/>
      <c r="HU648"/>
      <c r="HV648"/>
      <c r="HW648"/>
      <c r="HX648"/>
      <c r="HY648"/>
      <c r="HZ648"/>
      <c r="IA648"/>
      <c r="IB648"/>
      <c r="IC648"/>
      <c r="ID648"/>
      <c r="IE648"/>
      <c r="IF648"/>
      <c r="IG648"/>
      <c r="IH648"/>
      <c r="II648"/>
      <c r="IJ648"/>
      <c r="IK648"/>
      <c r="IL648"/>
      <c r="IM648"/>
      <c r="IN648"/>
      <c r="IO648"/>
      <c r="IP648"/>
      <c r="IQ648"/>
      <c r="IR648"/>
      <c r="IS648"/>
      <c r="IT648"/>
      <c r="IU648"/>
      <c r="IV648"/>
      <c r="IW648"/>
      <c r="IX648"/>
      <c r="IY648"/>
      <c r="IZ648"/>
      <c r="JA648"/>
      <c r="JB648"/>
      <c r="JC648"/>
      <c r="JD648"/>
      <c r="JE648"/>
      <c r="JF648"/>
      <c r="JG648"/>
      <c r="JH648"/>
      <c r="JI648"/>
      <c r="JJ648"/>
      <c r="JK648"/>
      <c r="JL648"/>
      <c r="JM648"/>
      <c r="JN648"/>
      <c r="JO648"/>
      <c r="JP648"/>
      <c r="JQ648"/>
      <c r="JR648"/>
      <c r="JS648"/>
      <c r="JT648"/>
      <c r="JU648"/>
      <c r="JV648"/>
      <c r="JW648"/>
      <c r="JX648"/>
      <c r="JY648"/>
      <c r="JZ648"/>
      <c r="KA648"/>
      <c r="KB648"/>
      <c r="KC648"/>
      <c r="KD648"/>
      <c r="KE648"/>
      <c r="KF648"/>
      <c r="KG648"/>
      <c r="KH648"/>
      <c r="KI648"/>
      <c r="KJ648"/>
      <c r="KK648"/>
      <c r="KL648"/>
      <c r="KM648"/>
      <c r="KN648"/>
      <c r="KO648"/>
      <c r="KP648"/>
      <c r="KQ648"/>
      <c r="KR648"/>
      <c r="KS648"/>
      <c r="KT648"/>
      <c r="KU648"/>
      <c r="KV648"/>
      <c r="KW648"/>
      <c r="KX648"/>
      <c r="KY648"/>
      <c r="KZ648"/>
      <c r="LA648"/>
      <c r="LB648"/>
      <c r="LC648"/>
      <c r="LD648"/>
      <c r="LE648"/>
      <c r="LF648"/>
      <c r="LG648"/>
      <c r="LH648"/>
      <c r="LI648"/>
      <c r="LJ648"/>
      <c r="LK648"/>
      <c r="LL648"/>
      <c r="LM648"/>
      <c r="LN648"/>
      <c r="LO648"/>
      <c r="LP648"/>
      <c r="LQ648"/>
      <c r="LR648"/>
      <c r="LS648"/>
      <c r="LT648"/>
      <c r="LU648"/>
      <c r="LV648"/>
      <c r="LW648"/>
      <c r="LX648"/>
      <c r="LY648"/>
      <c r="LZ648"/>
      <c r="MA648"/>
      <c r="MB648"/>
      <c r="MC648"/>
      <c r="MD648"/>
      <c r="ME648"/>
      <c r="MF648"/>
      <c r="MG648"/>
      <c r="MH648"/>
      <c r="MI648"/>
      <c r="MJ648"/>
      <c r="MK648"/>
      <c r="ML648"/>
      <c r="MM648"/>
      <c r="MN648"/>
      <c r="MO648"/>
      <c r="MP648"/>
      <c r="MQ648"/>
      <c r="MR648"/>
      <c r="MS648"/>
      <c r="MT648"/>
      <c r="MU648"/>
      <c r="MV648"/>
      <c r="MW648"/>
      <c r="MX648"/>
      <c r="MY648"/>
      <c r="MZ648"/>
      <c r="NA648"/>
      <c r="NB648"/>
      <c r="NC648"/>
      <c r="ND648"/>
      <c r="NE648"/>
      <c r="NF648"/>
      <c r="NG648"/>
      <c r="NH648"/>
      <c r="NI648"/>
      <c r="NJ648"/>
      <c r="NK648"/>
      <c r="NL648"/>
      <c r="NM648"/>
      <c r="NN648"/>
      <c r="NO648"/>
      <c r="NP648"/>
      <c r="NQ648"/>
      <c r="NR648"/>
      <c r="NS648"/>
      <c r="NT648"/>
      <c r="NU648"/>
      <c r="NV648"/>
      <c r="NW648"/>
      <c r="NX648"/>
      <c r="NY648"/>
      <c r="NZ648"/>
      <c r="OA648"/>
      <c r="OB648"/>
      <c r="OC648"/>
      <c r="OD648"/>
      <c r="OE648"/>
      <c r="OF648"/>
      <c r="OG648"/>
      <c r="OH648"/>
      <c r="OI648"/>
      <c r="OJ648"/>
      <c r="OK648"/>
      <c r="OL648"/>
      <c r="OM648"/>
      <c r="ON648"/>
      <c r="OO648"/>
      <c r="OP648"/>
      <c r="OQ648"/>
      <c r="OR648"/>
      <c r="OS648"/>
      <c r="OT648"/>
      <c r="OU648"/>
      <c r="OV648"/>
      <c r="OW648"/>
      <c r="OX648"/>
      <c r="OY648"/>
      <c r="OZ648"/>
      <c r="PA648"/>
      <c r="PB648"/>
      <c r="PC648"/>
      <c r="PD648"/>
      <c r="PE648"/>
      <c r="PF648"/>
      <c r="PG648"/>
      <c r="PH648"/>
      <c r="PI648"/>
      <c r="PJ648"/>
      <c r="PK648"/>
      <c r="PL648"/>
      <c r="PM648"/>
      <c r="PN648"/>
      <c r="PO648"/>
      <c r="PP648"/>
      <c r="PQ648"/>
      <c r="PR648"/>
      <c r="PS648"/>
      <c r="PT648"/>
      <c r="PU648"/>
      <c r="PV648"/>
      <c r="PW648"/>
      <c r="PX648"/>
      <c r="PY648"/>
      <c r="PZ648"/>
      <c r="QA648"/>
      <c r="QB648"/>
      <c r="QC648"/>
      <c r="QD648"/>
      <c r="QE648"/>
      <c r="QF648"/>
      <c r="QG648"/>
      <c r="QH648"/>
      <c r="QI648"/>
      <c r="QJ648"/>
      <c r="QK648"/>
      <c r="QL648"/>
      <c r="QM648"/>
      <c r="QN648"/>
      <c r="QO648"/>
      <c r="QP648"/>
      <c r="QQ648"/>
      <c r="QR648"/>
      <c r="QS648"/>
      <c r="QT648"/>
      <c r="QU648"/>
      <c r="QV648"/>
      <c r="QW648"/>
      <c r="QX648"/>
      <c r="QY648"/>
      <c r="QZ648"/>
      <c r="RA648"/>
      <c r="RB648"/>
      <c r="RC648"/>
      <c r="RD648"/>
      <c r="RE648"/>
      <c r="RF648"/>
      <c r="RG648"/>
      <c r="RH648"/>
      <c r="RI648"/>
      <c r="RJ648"/>
      <c r="RK648"/>
      <c r="RL648"/>
      <c r="RM648"/>
      <c r="RN648"/>
      <c r="RO648"/>
      <c r="RP648"/>
      <c r="RQ648"/>
      <c r="RR648"/>
      <c r="RS648"/>
      <c r="RT648"/>
      <c r="RU648"/>
      <c r="RV648"/>
      <c r="RW648"/>
      <c r="RX648"/>
      <c r="RY648"/>
      <c r="RZ648"/>
      <c r="SA648"/>
      <c r="SB648"/>
      <c r="SC648"/>
      <c r="SD648"/>
      <c r="SE648"/>
      <c r="SF648"/>
      <c r="SG648"/>
      <c r="SH648"/>
      <c r="SI648"/>
      <c r="SJ648"/>
      <c r="SK648"/>
      <c r="SL648"/>
      <c r="SM648"/>
      <c r="SN648"/>
      <c r="SO648"/>
      <c r="SP648"/>
      <c r="SQ648"/>
      <c r="SR648"/>
      <c r="SS648"/>
      <c r="ST648"/>
      <c r="SU648"/>
      <c r="SV648"/>
      <c r="SW648"/>
      <c r="SX648"/>
      <c r="SY648"/>
      <c r="SZ648"/>
      <c r="TA648"/>
      <c r="TB648"/>
      <c r="TC648"/>
      <c r="TD648"/>
      <c r="TE648"/>
      <c r="TF648"/>
      <c r="TG648"/>
      <c r="TH648"/>
      <c r="TI648"/>
      <c r="TJ648"/>
      <c r="TK648"/>
      <c r="TL648"/>
      <c r="TM648"/>
      <c r="TN648"/>
      <c r="TO648"/>
      <c r="TP648"/>
      <c r="TQ648"/>
      <c r="TR648"/>
      <c r="TS648"/>
      <c r="TT648"/>
      <c r="TU648"/>
      <c r="TV648"/>
      <c r="TW648"/>
      <c r="TX648"/>
      <c r="TY648"/>
      <c r="TZ648"/>
      <c r="UA648"/>
      <c r="UB648"/>
      <c r="UC648"/>
      <c r="UD648"/>
      <c r="UE648"/>
      <c r="UF648"/>
      <c r="UG648"/>
      <c r="UH648"/>
      <c r="UI648"/>
      <c r="UJ648"/>
      <c r="UK648"/>
      <c r="UL648"/>
      <c r="UM648"/>
      <c r="UN648"/>
      <c r="UO648"/>
      <c r="UP648"/>
      <c r="UQ648"/>
      <c r="UR648"/>
      <c r="US648"/>
      <c r="UT648"/>
      <c r="UU648"/>
      <c r="UV648"/>
      <c r="UW648"/>
      <c r="UX648"/>
      <c r="UY648"/>
      <c r="UZ648"/>
      <c r="VA648"/>
      <c r="VB648"/>
      <c r="VC648"/>
      <c r="VD648"/>
      <c r="VE648"/>
      <c r="VF648"/>
      <c r="VG648"/>
      <c r="VH648"/>
      <c r="VI648"/>
      <c r="VJ648"/>
      <c r="VK648"/>
      <c r="VL648"/>
      <c r="VM648"/>
      <c r="VN648"/>
      <c r="VO648"/>
      <c r="VP648"/>
      <c r="VQ648"/>
      <c r="VR648"/>
      <c r="VS648"/>
      <c r="VT648"/>
      <c r="VU648"/>
      <c r="VV648"/>
      <c r="VW648"/>
      <c r="VX648"/>
      <c r="VY648"/>
      <c r="VZ648"/>
      <c r="WA648"/>
      <c r="WB648"/>
      <c r="WC648"/>
      <c r="WD648"/>
      <c r="WE648"/>
      <c r="WF648"/>
      <c r="WG648"/>
      <c r="WH648"/>
      <c r="WI648"/>
      <c r="WJ648"/>
      <c r="WK648"/>
      <c r="WL648"/>
      <c r="WM648"/>
      <c r="WN648"/>
      <c r="WO648"/>
      <c r="WP648"/>
      <c r="WQ648"/>
      <c r="WR648"/>
      <c r="WS648"/>
      <c r="WT648"/>
      <c r="WU648"/>
      <c r="WV648"/>
      <c r="WW648"/>
    </row>
    <row r="649" spans="1:621" s="157" customFormat="1" ht="115.5" hidden="1" customHeight="1" x14ac:dyDescent="0.25">
      <c r="A649" s="4">
        <f t="shared" si="94"/>
        <v>499</v>
      </c>
      <c r="B649" s="12" t="s">
        <v>2205</v>
      </c>
      <c r="C649" s="288" t="s">
        <v>3580</v>
      </c>
      <c r="D649" s="288" t="s">
        <v>3581</v>
      </c>
      <c r="E649" s="288" t="s">
        <v>3582</v>
      </c>
      <c r="F649" s="288" t="s">
        <v>3575</v>
      </c>
      <c r="G649" s="289">
        <v>44373.381944444445</v>
      </c>
      <c r="H649" s="127" t="s">
        <v>3583</v>
      </c>
      <c r="I649" s="289">
        <v>44373.715277777781</v>
      </c>
      <c r="J649" s="188">
        <v>0.10416666666666667</v>
      </c>
      <c r="K649" s="288" t="s">
        <v>3584</v>
      </c>
      <c r="L649" s="288"/>
      <c r="M649" s="288"/>
      <c r="N649" s="288"/>
      <c r="O649" s="288"/>
      <c r="P649" s="288"/>
      <c r="Q649" s="288"/>
      <c r="R649" s="288" t="s">
        <v>3585</v>
      </c>
      <c r="S649" s="288" t="s">
        <v>3586</v>
      </c>
      <c r="T649" s="288" t="s">
        <v>75</v>
      </c>
      <c r="U649" s="288">
        <v>49</v>
      </c>
      <c r="V649" s="288" t="s">
        <v>76</v>
      </c>
      <c r="W649" s="288">
        <v>0</v>
      </c>
      <c r="X649" s="331">
        <v>335</v>
      </c>
      <c r="Y649" s="50">
        <f t="shared" si="89"/>
        <v>2.5</v>
      </c>
      <c r="Z649"/>
      <c r="AA649"/>
      <c r="AB649"/>
      <c r="AC649"/>
      <c r="AD649"/>
      <c r="AE649">
        <v>1</v>
      </c>
      <c r="AF649"/>
      <c r="AG649"/>
      <c r="AH649"/>
      <c r="AI649"/>
      <c r="AJ649"/>
      <c r="AK649"/>
      <c r="AL649"/>
      <c r="AM649"/>
      <c r="AN649" s="10">
        <v>1</v>
      </c>
      <c r="AO649"/>
      <c r="AP649"/>
      <c r="AQ649"/>
      <c r="AR649"/>
      <c r="AS649"/>
      <c r="AT649"/>
      <c r="AU649"/>
      <c r="AV649" s="53" t="s">
        <v>92</v>
      </c>
      <c r="AW649" s="53" t="s">
        <v>94</v>
      </c>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c r="DY649"/>
      <c r="DZ649"/>
      <c r="EA649"/>
      <c r="EB649"/>
      <c r="EC649"/>
      <c r="ED649"/>
      <c r="EE649"/>
      <c r="EF649"/>
      <c r="EG649"/>
      <c r="EH649"/>
      <c r="EI649"/>
      <c r="EJ649"/>
      <c r="EK649"/>
      <c r="EL649"/>
      <c r="EM649"/>
      <c r="EN649"/>
      <c r="EO649"/>
      <c r="EP649"/>
      <c r="EQ649"/>
      <c r="ER649"/>
      <c r="ES649"/>
      <c r="ET649"/>
      <c r="EU649"/>
      <c r="EV649"/>
      <c r="EW649"/>
      <c r="EX649"/>
      <c r="EY649"/>
      <c r="EZ649"/>
      <c r="FA649"/>
      <c r="FB649"/>
      <c r="FC649"/>
      <c r="FD649"/>
      <c r="FE649"/>
      <c r="FF649"/>
      <c r="FG649"/>
      <c r="FH649"/>
      <c r="FI649"/>
      <c r="FJ649"/>
      <c r="FK649"/>
      <c r="FL649"/>
      <c r="FM649"/>
      <c r="FN649"/>
      <c r="FO649"/>
      <c r="FP649"/>
      <c r="FQ649"/>
      <c r="FR649"/>
      <c r="FS649"/>
      <c r="FT649"/>
      <c r="FU649"/>
      <c r="FV649"/>
      <c r="FW649"/>
      <c r="FX649"/>
      <c r="FY649"/>
      <c r="FZ649"/>
      <c r="GA649"/>
      <c r="GB649"/>
      <c r="GC649"/>
      <c r="GD649"/>
      <c r="GE649"/>
      <c r="GF649"/>
      <c r="GG649"/>
      <c r="GH649"/>
      <c r="GI649"/>
      <c r="GJ649"/>
      <c r="GK649"/>
      <c r="GL649"/>
      <c r="GM649"/>
      <c r="GN649"/>
      <c r="GO649"/>
      <c r="GP649"/>
      <c r="GQ649"/>
      <c r="GR649"/>
      <c r="GS649"/>
      <c r="GT649"/>
      <c r="GU649"/>
      <c r="GV649"/>
      <c r="GW649"/>
      <c r="GX649"/>
      <c r="GY649"/>
      <c r="GZ649"/>
      <c r="HA649"/>
      <c r="HB649"/>
      <c r="HC649"/>
      <c r="HD649"/>
      <c r="HE649"/>
      <c r="HF649"/>
      <c r="HG649"/>
      <c r="HH649"/>
      <c r="HI649"/>
      <c r="HJ649"/>
      <c r="HK649"/>
      <c r="HL649"/>
      <c r="HM649"/>
      <c r="HN649"/>
      <c r="HO649"/>
      <c r="HP649"/>
      <c r="HQ649"/>
      <c r="HR649"/>
      <c r="HS649"/>
      <c r="HT649"/>
      <c r="HU649"/>
      <c r="HV649"/>
      <c r="HW649"/>
      <c r="HX649"/>
      <c r="HY649"/>
      <c r="HZ649"/>
      <c r="IA649"/>
      <c r="IB649"/>
      <c r="IC649"/>
      <c r="ID649"/>
      <c r="IE649"/>
      <c r="IF649"/>
      <c r="IG649"/>
      <c r="IH649"/>
      <c r="II649"/>
      <c r="IJ649"/>
      <c r="IK649"/>
      <c r="IL649"/>
      <c r="IM649"/>
      <c r="IN649"/>
      <c r="IO649"/>
      <c r="IP649"/>
      <c r="IQ649"/>
      <c r="IR649"/>
      <c r="IS649"/>
      <c r="IT649"/>
      <c r="IU649"/>
      <c r="IV649"/>
      <c r="IW649"/>
      <c r="IX649"/>
      <c r="IY649"/>
      <c r="IZ649"/>
      <c r="JA649"/>
      <c r="JB649"/>
      <c r="JC649"/>
      <c r="JD649"/>
      <c r="JE649"/>
      <c r="JF649"/>
      <c r="JG649"/>
      <c r="JH649"/>
      <c r="JI649"/>
      <c r="JJ649"/>
      <c r="JK649"/>
      <c r="JL649"/>
      <c r="JM649"/>
      <c r="JN649"/>
      <c r="JO649"/>
      <c r="JP649"/>
      <c r="JQ649"/>
      <c r="JR649"/>
      <c r="JS649"/>
      <c r="JT649"/>
      <c r="JU649"/>
      <c r="JV649"/>
      <c r="JW649"/>
      <c r="JX649"/>
      <c r="JY649"/>
      <c r="JZ649"/>
      <c r="KA649"/>
      <c r="KB649"/>
      <c r="KC649"/>
      <c r="KD649"/>
      <c r="KE649"/>
      <c r="KF649"/>
      <c r="KG649"/>
      <c r="KH649"/>
      <c r="KI649"/>
      <c r="KJ649"/>
      <c r="KK649"/>
      <c r="KL649"/>
      <c r="KM649"/>
      <c r="KN649"/>
      <c r="KO649"/>
      <c r="KP649"/>
      <c r="KQ649"/>
      <c r="KR649"/>
      <c r="KS649"/>
      <c r="KT649"/>
      <c r="KU649"/>
      <c r="KV649"/>
      <c r="KW649"/>
      <c r="KX649"/>
      <c r="KY649"/>
      <c r="KZ649"/>
      <c r="LA649"/>
      <c r="LB649"/>
      <c r="LC649"/>
      <c r="LD649"/>
      <c r="LE649"/>
      <c r="LF649"/>
      <c r="LG649"/>
      <c r="LH649"/>
      <c r="LI649"/>
      <c r="LJ649"/>
      <c r="LK649"/>
      <c r="LL649"/>
      <c r="LM649"/>
      <c r="LN649"/>
      <c r="LO649"/>
      <c r="LP649"/>
      <c r="LQ649"/>
      <c r="LR649"/>
      <c r="LS649"/>
      <c r="LT649"/>
      <c r="LU649"/>
      <c r="LV649"/>
      <c r="LW649"/>
      <c r="LX649"/>
      <c r="LY649"/>
      <c r="LZ649"/>
      <c r="MA649"/>
      <c r="MB649"/>
      <c r="MC649"/>
      <c r="MD649"/>
      <c r="ME649"/>
      <c r="MF649"/>
      <c r="MG649"/>
      <c r="MH649"/>
      <c r="MI649"/>
      <c r="MJ649"/>
      <c r="MK649"/>
      <c r="ML649"/>
      <c r="MM649"/>
      <c r="MN649"/>
      <c r="MO649"/>
      <c r="MP649"/>
      <c r="MQ649"/>
      <c r="MR649"/>
      <c r="MS649"/>
      <c r="MT649"/>
      <c r="MU649"/>
      <c r="MV649"/>
      <c r="MW649"/>
      <c r="MX649"/>
      <c r="MY649"/>
      <c r="MZ649"/>
      <c r="NA649"/>
      <c r="NB649"/>
      <c r="NC649"/>
      <c r="ND649"/>
      <c r="NE649"/>
      <c r="NF649"/>
      <c r="NG649"/>
      <c r="NH649"/>
      <c r="NI649"/>
      <c r="NJ649"/>
      <c r="NK649"/>
      <c r="NL649"/>
      <c r="NM649"/>
      <c r="NN649"/>
      <c r="NO649"/>
      <c r="NP649"/>
      <c r="NQ649"/>
      <c r="NR649"/>
      <c r="NS649"/>
      <c r="NT649"/>
      <c r="NU649"/>
      <c r="NV649"/>
      <c r="NW649"/>
      <c r="NX649"/>
      <c r="NY649"/>
      <c r="NZ649"/>
      <c r="OA649"/>
      <c r="OB649"/>
      <c r="OC649"/>
      <c r="OD649"/>
      <c r="OE649"/>
      <c r="OF649"/>
      <c r="OG649"/>
      <c r="OH649"/>
      <c r="OI649"/>
      <c r="OJ649"/>
      <c r="OK649"/>
      <c r="OL649"/>
      <c r="OM649"/>
      <c r="ON649"/>
      <c r="OO649"/>
      <c r="OP649"/>
      <c r="OQ649"/>
      <c r="OR649"/>
      <c r="OS649"/>
      <c r="OT649"/>
      <c r="OU649"/>
      <c r="OV649"/>
      <c r="OW649"/>
      <c r="OX649"/>
      <c r="OY649"/>
      <c r="OZ649"/>
      <c r="PA649"/>
      <c r="PB649"/>
      <c r="PC649"/>
      <c r="PD649"/>
      <c r="PE649"/>
      <c r="PF649"/>
      <c r="PG649"/>
      <c r="PH649"/>
      <c r="PI649"/>
      <c r="PJ649"/>
      <c r="PK649"/>
      <c r="PL649"/>
      <c r="PM649"/>
      <c r="PN649"/>
      <c r="PO649"/>
      <c r="PP649"/>
      <c r="PQ649"/>
      <c r="PR649"/>
      <c r="PS649"/>
      <c r="PT649"/>
      <c r="PU649"/>
      <c r="PV649"/>
      <c r="PW649"/>
      <c r="PX649"/>
      <c r="PY649"/>
      <c r="PZ649"/>
      <c r="QA649"/>
      <c r="QB649"/>
      <c r="QC649"/>
      <c r="QD649"/>
      <c r="QE649"/>
      <c r="QF649"/>
      <c r="QG649"/>
      <c r="QH649"/>
      <c r="QI649"/>
      <c r="QJ649"/>
      <c r="QK649"/>
      <c r="QL649"/>
      <c r="QM649"/>
      <c r="QN649"/>
      <c r="QO649"/>
      <c r="QP649"/>
      <c r="QQ649"/>
      <c r="QR649"/>
      <c r="QS649"/>
      <c r="QT649"/>
      <c r="QU649"/>
      <c r="QV649"/>
      <c r="QW649"/>
      <c r="QX649"/>
      <c r="QY649"/>
      <c r="QZ649"/>
      <c r="RA649"/>
      <c r="RB649"/>
      <c r="RC649"/>
      <c r="RD649"/>
      <c r="RE649"/>
      <c r="RF649"/>
      <c r="RG649"/>
      <c r="RH649"/>
      <c r="RI649"/>
      <c r="RJ649"/>
      <c r="RK649"/>
      <c r="RL649"/>
      <c r="RM649"/>
      <c r="RN649"/>
      <c r="RO649"/>
      <c r="RP649"/>
      <c r="RQ649"/>
      <c r="RR649"/>
      <c r="RS649"/>
      <c r="RT649"/>
      <c r="RU649"/>
      <c r="RV649"/>
      <c r="RW649"/>
      <c r="RX649"/>
      <c r="RY649"/>
      <c r="RZ649"/>
      <c r="SA649"/>
      <c r="SB649"/>
      <c r="SC649"/>
      <c r="SD649"/>
      <c r="SE649"/>
      <c r="SF649"/>
      <c r="SG649"/>
      <c r="SH649"/>
      <c r="SI649"/>
      <c r="SJ649"/>
      <c r="SK649"/>
      <c r="SL649"/>
      <c r="SM649"/>
      <c r="SN649"/>
      <c r="SO649"/>
      <c r="SP649"/>
      <c r="SQ649"/>
      <c r="SR649"/>
      <c r="SS649"/>
      <c r="ST649"/>
      <c r="SU649"/>
      <c r="SV649"/>
      <c r="SW649"/>
      <c r="SX649"/>
      <c r="SY649"/>
      <c r="SZ649"/>
      <c r="TA649"/>
      <c r="TB649"/>
      <c r="TC649"/>
      <c r="TD649"/>
      <c r="TE649"/>
      <c r="TF649"/>
      <c r="TG649"/>
      <c r="TH649"/>
      <c r="TI649"/>
      <c r="TJ649"/>
      <c r="TK649"/>
      <c r="TL649"/>
      <c r="TM649"/>
      <c r="TN649"/>
      <c r="TO649"/>
      <c r="TP649"/>
      <c r="TQ649"/>
      <c r="TR649"/>
      <c r="TS649"/>
      <c r="TT649"/>
      <c r="TU649"/>
      <c r="TV649"/>
      <c r="TW649"/>
      <c r="TX649"/>
      <c r="TY649"/>
      <c r="TZ649"/>
      <c r="UA649"/>
      <c r="UB649"/>
      <c r="UC649"/>
      <c r="UD649"/>
      <c r="UE649"/>
      <c r="UF649"/>
      <c r="UG649"/>
      <c r="UH649"/>
      <c r="UI649"/>
      <c r="UJ649"/>
      <c r="UK649"/>
      <c r="UL649"/>
      <c r="UM649"/>
      <c r="UN649"/>
      <c r="UO649"/>
      <c r="UP649"/>
      <c r="UQ649"/>
      <c r="UR649"/>
      <c r="US649"/>
      <c r="UT649"/>
      <c r="UU649"/>
      <c r="UV649"/>
      <c r="UW649"/>
      <c r="UX649"/>
      <c r="UY649"/>
      <c r="UZ649"/>
      <c r="VA649"/>
      <c r="VB649"/>
      <c r="VC649"/>
      <c r="VD649"/>
      <c r="VE649"/>
      <c r="VF649"/>
      <c r="VG649"/>
      <c r="VH649"/>
      <c r="VI649"/>
      <c r="VJ649"/>
      <c r="VK649"/>
      <c r="VL649"/>
      <c r="VM649"/>
      <c r="VN649"/>
      <c r="VO649"/>
      <c r="VP649"/>
      <c r="VQ649"/>
      <c r="VR649"/>
      <c r="VS649"/>
      <c r="VT649"/>
      <c r="VU649"/>
      <c r="VV649"/>
      <c r="VW649"/>
      <c r="VX649"/>
      <c r="VY649"/>
      <c r="VZ649"/>
      <c r="WA649"/>
      <c r="WB649"/>
      <c r="WC649"/>
      <c r="WD649"/>
      <c r="WE649"/>
      <c r="WF649"/>
      <c r="WG649"/>
      <c r="WH649"/>
      <c r="WI649"/>
      <c r="WJ649"/>
      <c r="WK649"/>
      <c r="WL649"/>
      <c r="WM649"/>
      <c r="WN649"/>
      <c r="WO649"/>
      <c r="WP649"/>
      <c r="WQ649"/>
      <c r="WR649"/>
      <c r="WS649"/>
      <c r="WT649"/>
      <c r="WU649"/>
      <c r="WV649"/>
      <c r="WW649"/>
    </row>
    <row r="650" spans="1:621" s="41" customFormat="1" ht="81" hidden="1" customHeight="1" x14ac:dyDescent="0.25">
      <c r="A650" s="4">
        <f t="shared" si="94"/>
        <v>500</v>
      </c>
      <c r="B650" s="315" t="s">
        <v>83</v>
      </c>
      <c r="C650" s="288" t="s">
        <v>3587</v>
      </c>
      <c r="D650" s="288" t="s">
        <v>3588</v>
      </c>
      <c r="E650" s="288" t="s">
        <v>3589</v>
      </c>
      <c r="F650" s="288" t="s">
        <v>3590</v>
      </c>
      <c r="G650" s="289">
        <v>44373.479166666664</v>
      </c>
      <c r="H650" s="123">
        <v>44373.559027777781</v>
      </c>
      <c r="I650" s="289">
        <v>44373.784722222219</v>
      </c>
      <c r="J650" s="188">
        <f>H650-G650</f>
        <v>7.9861111116770189E-2</v>
      </c>
      <c r="K650" s="288" t="s">
        <v>3591</v>
      </c>
      <c r="L650" s="288"/>
      <c r="M650" s="288"/>
      <c r="N650" s="288"/>
      <c r="O650" s="288"/>
      <c r="P650" s="288"/>
      <c r="Q650" s="288"/>
      <c r="R650" s="288" t="s">
        <v>3592</v>
      </c>
      <c r="S650" s="288" t="s">
        <v>3593</v>
      </c>
      <c r="T650" s="288" t="s">
        <v>75</v>
      </c>
      <c r="U650" s="288">
        <v>20</v>
      </c>
      <c r="V650" s="288" t="s">
        <v>76</v>
      </c>
      <c r="W650" s="288">
        <v>1</v>
      </c>
      <c r="X650" s="331">
        <v>336</v>
      </c>
      <c r="Y650" s="50">
        <f t="shared" si="89"/>
        <v>1.9166666668024845</v>
      </c>
      <c r="Z650" s="278">
        <v>1</v>
      </c>
      <c r="AA650"/>
      <c r="AB650"/>
      <c r="AC650"/>
      <c r="AD650"/>
      <c r="AE650"/>
      <c r="AF650"/>
      <c r="AG650"/>
      <c r="AH650"/>
      <c r="AI650"/>
      <c r="AJ650"/>
      <c r="AK650"/>
      <c r="AL650"/>
      <c r="AM650"/>
      <c r="AN650"/>
      <c r="AO650"/>
      <c r="AP650"/>
      <c r="AQ650"/>
      <c r="AR650"/>
      <c r="AS650"/>
      <c r="AT650"/>
      <c r="AU650"/>
      <c r="AV650" s="53" t="s">
        <v>89</v>
      </c>
      <c r="AW650" s="53" t="s">
        <v>91</v>
      </c>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c r="DY650"/>
      <c r="DZ650"/>
      <c r="EA650"/>
      <c r="EB650"/>
      <c r="EC650"/>
      <c r="ED650"/>
      <c r="EE650"/>
      <c r="EF650"/>
      <c r="EG650"/>
      <c r="EH650"/>
      <c r="EI650"/>
      <c r="EJ650"/>
      <c r="EK650"/>
      <c r="EL650"/>
      <c r="EM650"/>
      <c r="EN650"/>
      <c r="EO650"/>
      <c r="EP650"/>
      <c r="EQ650"/>
      <c r="ER650"/>
      <c r="ES650"/>
      <c r="ET650"/>
      <c r="EU650"/>
      <c r="EV650"/>
      <c r="EW650"/>
      <c r="EX650"/>
      <c r="EY650"/>
      <c r="EZ650"/>
      <c r="FA650"/>
      <c r="FB650"/>
      <c r="FC650"/>
      <c r="FD650"/>
      <c r="FE650"/>
      <c r="FF650"/>
      <c r="FG650"/>
      <c r="FH650"/>
      <c r="FI650"/>
      <c r="FJ650"/>
      <c r="FK650"/>
      <c r="FL650"/>
      <c r="FM650"/>
      <c r="FN650"/>
      <c r="FO650"/>
      <c r="FP650"/>
      <c r="FQ650"/>
      <c r="FR650"/>
      <c r="FS650"/>
      <c r="FT650"/>
      <c r="FU650"/>
      <c r="FV650"/>
      <c r="FW650"/>
      <c r="FX650"/>
      <c r="FY650"/>
      <c r="FZ650"/>
      <c r="GA650"/>
      <c r="GB650"/>
      <c r="GC650"/>
      <c r="GD650"/>
      <c r="GE650"/>
      <c r="GF650"/>
      <c r="GG650"/>
      <c r="GH650"/>
      <c r="GI650"/>
      <c r="GJ650"/>
      <c r="GK650"/>
      <c r="GL650"/>
      <c r="GM650"/>
      <c r="GN650"/>
      <c r="GO650"/>
      <c r="GP650"/>
      <c r="GQ650"/>
      <c r="GR650"/>
      <c r="GS650"/>
      <c r="GT650"/>
      <c r="GU650"/>
      <c r="GV650"/>
      <c r="GW650"/>
      <c r="GX650"/>
      <c r="GY650"/>
      <c r="GZ650"/>
      <c r="HA650"/>
      <c r="HB650"/>
      <c r="HC650"/>
      <c r="HD650"/>
      <c r="HE650"/>
      <c r="HF650"/>
      <c r="HG650"/>
      <c r="HH650"/>
      <c r="HI650"/>
      <c r="HJ650"/>
      <c r="HK650"/>
      <c r="HL650"/>
      <c r="HM650"/>
      <c r="HN650"/>
      <c r="HO650"/>
      <c r="HP650"/>
      <c r="HQ650"/>
      <c r="HR650"/>
      <c r="HS650"/>
      <c r="HT650"/>
      <c r="HU650"/>
      <c r="HV650"/>
      <c r="HW650"/>
      <c r="HX650"/>
      <c r="HY650"/>
      <c r="HZ650"/>
      <c r="IA650"/>
      <c r="IB650"/>
      <c r="IC650"/>
      <c r="ID650"/>
      <c r="IE650"/>
      <c r="IF650"/>
      <c r="IG650"/>
      <c r="IH650"/>
      <c r="II650"/>
      <c r="IJ650"/>
      <c r="IK650"/>
      <c r="IL650"/>
      <c r="IM650"/>
      <c r="IN650"/>
      <c r="IO650"/>
      <c r="IP650"/>
      <c r="IQ650"/>
      <c r="IR650"/>
      <c r="IS650"/>
      <c r="IT650"/>
      <c r="IU650"/>
      <c r="IV650"/>
      <c r="IW650"/>
      <c r="IX650"/>
      <c r="IY650"/>
      <c r="IZ650"/>
      <c r="JA650"/>
      <c r="JB650"/>
      <c r="JC650"/>
      <c r="JD650"/>
      <c r="JE650"/>
      <c r="JF650"/>
      <c r="JG650"/>
      <c r="JH650"/>
      <c r="JI650"/>
      <c r="JJ650"/>
      <c r="JK650"/>
      <c r="JL650"/>
      <c r="JM650"/>
      <c r="JN650"/>
      <c r="JO650"/>
      <c r="JP650"/>
      <c r="JQ650"/>
      <c r="JR650"/>
      <c r="JS650"/>
      <c r="JT650"/>
      <c r="JU650"/>
      <c r="JV650"/>
      <c r="JW650"/>
      <c r="JX650"/>
      <c r="JY650"/>
      <c r="JZ650"/>
      <c r="KA650"/>
      <c r="KB650"/>
      <c r="KC650"/>
      <c r="KD650"/>
      <c r="KE650"/>
      <c r="KF650"/>
      <c r="KG650"/>
      <c r="KH650"/>
      <c r="KI650"/>
      <c r="KJ650"/>
      <c r="KK650"/>
      <c r="KL650"/>
      <c r="KM650"/>
      <c r="KN650"/>
      <c r="KO650"/>
      <c r="KP650"/>
      <c r="KQ650"/>
      <c r="KR650"/>
      <c r="KS650"/>
      <c r="KT650"/>
      <c r="KU650"/>
      <c r="KV650"/>
      <c r="KW650"/>
      <c r="KX650"/>
      <c r="KY650"/>
      <c r="KZ650"/>
      <c r="LA650"/>
      <c r="LB650"/>
      <c r="LC650"/>
      <c r="LD650"/>
      <c r="LE650"/>
      <c r="LF650"/>
      <c r="LG650"/>
      <c r="LH650"/>
      <c r="LI650"/>
      <c r="LJ650"/>
      <c r="LK650"/>
      <c r="LL650"/>
      <c r="LM650"/>
      <c r="LN650"/>
      <c r="LO650"/>
      <c r="LP650"/>
      <c r="LQ650"/>
      <c r="LR650"/>
      <c r="LS650"/>
      <c r="LT650"/>
      <c r="LU650"/>
      <c r="LV650"/>
      <c r="LW650"/>
      <c r="LX650"/>
      <c r="LY650"/>
      <c r="LZ650"/>
      <c r="MA650"/>
      <c r="MB650"/>
      <c r="MC650"/>
      <c r="MD650"/>
      <c r="ME650"/>
      <c r="MF650"/>
      <c r="MG650"/>
      <c r="MH650"/>
      <c r="MI650"/>
      <c r="MJ650"/>
      <c r="MK650"/>
      <c r="ML650"/>
      <c r="MM650"/>
      <c r="MN650"/>
      <c r="MO650"/>
      <c r="MP650"/>
      <c r="MQ650"/>
      <c r="MR650"/>
      <c r="MS650"/>
      <c r="MT650"/>
      <c r="MU650"/>
      <c r="MV650"/>
      <c r="MW650"/>
      <c r="MX650"/>
      <c r="MY650"/>
      <c r="MZ650"/>
      <c r="NA650"/>
      <c r="NB650"/>
      <c r="NC650"/>
      <c r="ND650"/>
      <c r="NE650"/>
      <c r="NF650"/>
      <c r="NG650"/>
      <c r="NH650"/>
      <c r="NI650"/>
      <c r="NJ650"/>
      <c r="NK650"/>
      <c r="NL650"/>
      <c r="NM650"/>
      <c r="NN650"/>
      <c r="NO650"/>
      <c r="NP650"/>
      <c r="NQ650"/>
      <c r="NR650"/>
      <c r="NS650"/>
      <c r="NT650"/>
      <c r="NU650"/>
      <c r="NV650"/>
      <c r="NW650"/>
      <c r="NX650"/>
      <c r="NY650"/>
      <c r="NZ650"/>
      <c r="OA650"/>
      <c r="OB650"/>
      <c r="OC650"/>
      <c r="OD650"/>
      <c r="OE650"/>
      <c r="OF650"/>
      <c r="OG650"/>
      <c r="OH650"/>
      <c r="OI650"/>
      <c r="OJ650"/>
      <c r="OK650"/>
      <c r="OL650"/>
      <c r="OM650"/>
      <c r="ON650"/>
      <c r="OO650"/>
      <c r="OP650"/>
      <c r="OQ650"/>
      <c r="OR650"/>
      <c r="OS650"/>
      <c r="OT650"/>
      <c r="OU650"/>
      <c r="OV650"/>
      <c r="OW650"/>
      <c r="OX650"/>
      <c r="OY650"/>
      <c r="OZ650"/>
      <c r="PA650"/>
      <c r="PB650"/>
      <c r="PC650"/>
      <c r="PD650"/>
      <c r="PE650"/>
      <c r="PF650"/>
      <c r="PG650"/>
      <c r="PH650"/>
      <c r="PI650"/>
      <c r="PJ650"/>
      <c r="PK650"/>
      <c r="PL650"/>
      <c r="PM650"/>
      <c r="PN650"/>
      <c r="PO650"/>
      <c r="PP650"/>
      <c r="PQ650"/>
      <c r="PR650"/>
      <c r="PS650"/>
      <c r="PT650"/>
      <c r="PU650"/>
      <c r="PV650"/>
      <c r="PW650"/>
      <c r="PX650"/>
      <c r="PY650"/>
      <c r="PZ650"/>
      <c r="QA650"/>
      <c r="QB650"/>
      <c r="QC650"/>
      <c r="QD650"/>
      <c r="QE650"/>
      <c r="QF650"/>
      <c r="QG650"/>
      <c r="QH650"/>
      <c r="QI650"/>
      <c r="QJ650"/>
      <c r="QK650"/>
      <c r="QL650"/>
      <c r="QM650"/>
      <c r="QN650"/>
      <c r="QO650"/>
      <c r="QP650"/>
      <c r="QQ650"/>
      <c r="QR650"/>
      <c r="QS650"/>
      <c r="QT650"/>
      <c r="QU650"/>
      <c r="QV650"/>
      <c r="QW650"/>
      <c r="QX650"/>
      <c r="QY650"/>
      <c r="QZ650"/>
      <c r="RA650"/>
      <c r="RB650"/>
      <c r="RC650"/>
      <c r="RD650"/>
      <c r="RE650"/>
      <c r="RF650"/>
      <c r="RG650"/>
      <c r="RH650"/>
      <c r="RI650"/>
      <c r="RJ650"/>
      <c r="RK650"/>
      <c r="RL650"/>
      <c r="RM650"/>
      <c r="RN650"/>
      <c r="RO650"/>
      <c r="RP650"/>
      <c r="RQ650"/>
      <c r="RR650"/>
      <c r="RS650"/>
      <c r="RT650"/>
      <c r="RU650"/>
      <c r="RV650"/>
      <c r="RW650"/>
      <c r="RX650"/>
      <c r="RY650"/>
      <c r="RZ650"/>
      <c r="SA650"/>
      <c r="SB650"/>
      <c r="SC650"/>
      <c r="SD650"/>
      <c r="SE650"/>
      <c r="SF650"/>
      <c r="SG650"/>
      <c r="SH650"/>
      <c r="SI650"/>
      <c r="SJ650"/>
      <c r="SK650"/>
      <c r="SL650"/>
      <c r="SM650"/>
      <c r="SN650"/>
      <c r="SO650"/>
      <c r="SP650"/>
      <c r="SQ650"/>
      <c r="SR650"/>
      <c r="SS650"/>
      <c r="ST650"/>
      <c r="SU650"/>
      <c r="SV650"/>
      <c r="SW650"/>
      <c r="SX650"/>
      <c r="SY650"/>
      <c r="SZ650"/>
      <c r="TA650"/>
      <c r="TB650"/>
      <c r="TC650"/>
      <c r="TD650"/>
      <c r="TE650"/>
      <c r="TF650"/>
      <c r="TG650"/>
      <c r="TH650"/>
      <c r="TI650"/>
      <c r="TJ650"/>
      <c r="TK650"/>
      <c r="TL650"/>
      <c r="TM650"/>
      <c r="TN650"/>
      <c r="TO650"/>
      <c r="TP650"/>
      <c r="TQ650"/>
      <c r="TR650"/>
      <c r="TS650"/>
      <c r="TT650"/>
      <c r="TU650"/>
      <c r="TV650"/>
      <c r="TW650"/>
      <c r="TX650"/>
      <c r="TY650"/>
      <c r="TZ650"/>
      <c r="UA650"/>
      <c r="UB650"/>
      <c r="UC650"/>
      <c r="UD650"/>
      <c r="UE650"/>
      <c r="UF650"/>
      <c r="UG650"/>
      <c r="UH650"/>
      <c r="UI650"/>
      <c r="UJ650"/>
      <c r="UK650"/>
      <c r="UL650"/>
      <c r="UM650"/>
      <c r="UN650"/>
      <c r="UO650"/>
      <c r="UP650"/>
      <c r="UQ650"/>
      <c r="UR650"/>
      <c r="US650"/>
      <c r="UT650"/>
      <c r="UU650"/>
      <c r="UV650"/>
      <c r="UW650"/>
      <c r="UX650"/>
      <c r="UY650"/>
      <c r="UZ650"/>
      <c r="VA650"/>
      <c r="VB650"/>
      <c r="VC650"/>
      <c r="VD650"/>
      <c r="VE650"/>
      <c r="VF650"/>
      <c r="VG650"/>
      <c r="VH650"/>
      <c r="VI650"/>
      <c r="VJ650"/>
      <c r="VK650"/>
      <c r="VL650"/>
      <c r="VM650"/>
      <c r="VN650"/>
      <c r="VO650"/>
      <c r="VP650"/>
      <c r="VQ650"/>
      <c r="VR650"/>
      <c r="VS650"/>
      <c r="VT650"/>
      <c r="VU650"/>
      <c r="VV650"/>
      <c r="VW650"/>
      <c r="VX650"/>
      <c r="VY650"/>
      <c r="VZ650"/>
      <c r="WA650"/>
      <c r="WB650"/>
      <c r="WC650"/>
      <c r="WD650"/>
      <c r="WE650"/>
      <c r="WF650"/>
      <c r="WG650"/>
      <c r="WH650"/>
      <c r="WI650"/>
      <c r="WJ650"/>
      <c r="WK650"/>
      <c r="WL650"/>
      <c r="WM650"/>
      <c r="WN650"/>
      <c r="WO650"/>
      <c r="WP650"/>
      <c r="WQ650"/>
      <c r="WR650"/>
      <c r="WS650"/>
      <c r="WT650"/>
      <c r="WU650"/>
      <c r="WV650"/>
      <c r="WW650"/>
    </row>
    <row r="651" spans="1:621" s="41" customFormat="1" ht="64.5" hidden="1" customHeight="1" x14ac:dyDescent="0.25">
      <c r="A651" s="4">
        <f t="shared" si="94"/>
        <v>501</v>
      </c>
      <c r="B651" s="339" t="s">
        <v>82</v>
      </c>
      <c r="C651" s="288" t="s">
        <v>3594</v>
      </c>
      <c r="D651" s="288" t="s">
        <v>3595</v>
      </c>
      <c r="E651" s="288" t="s">
        <v>3596</v>
      </c>
      <c r="F651" s="288" t="s">
        <v>3597</v>
      </c>
      <c r="G651" s="308">
        <v>44374.041666666664</v>
      </c>
      <c r="H651" s="58">
        <v>44374.163194444445</v>
      </c>
      <c r="I651" s="308">
        <v>44378.684027777781</v>
      </c>
      <c r="J651" s="45">
        <f>H651-G651</f>
        <v>0.12152777778101154</v>
      </c>
      <c r="K651" s="299" t="s">
        <v>3598</v>
      </c>
      <c r="L651" s="299"/>
      <c r="M651" s="299"/>
      <c r="N651" s="299"/>
      <c r="O651" s="299"/>
      <c r="P651" s="299"/>
      <c r="Q651" s="299"/>
      <c r="R651" s="299" t="s">
        <v>3599</v>
      </c>
      <c r="S651" s="299" t="s">
        <v>3664</v>
      </c>
      <c r="T651" s="299" t="s">
        <v>75</v>
      </c>
      <c r="U651" s="299">
        <v>100</v>
      </c>
      <c r="V651" s="299" t="s">
        <v>76</v>
      </c>
      <c r="W651" s="299">
        <v>1</v>
      </c>
      <c r="X651" s="331">
        <v>337</v>
      </c>
      <c r="Y651" s="50">
        <f t="shared" si="89"/>
        <v>2.9166666667442769</v>
      </c>
      <c r="Z651" s="278">
        <v>1</v>
      </c>
      <c r="AA651"/>
      <c r="AB651"/>
      <c r="AC651"/>
      <c r="AD651"/>
      <c r="AE651"/>
      <c r="AF651"/>
      <c r="AG651"/>
      <c r="AH651"/>
      <c r="AI651"/>
      <c r="AJ651"/>
      <c r="AK651"/>
      <c r="AL651"/>
      <c r="AM651"/>
      <c r="AN651"/>
      <c r="AO651"/>
      <c r="AP651"/>
      <c r="AQ651"/>
      <c r="AR651"/>
      <c r="AS651"/>
      <c r="AT651"/>
      <c r="AU651"/>
      <c r="AV651" s="53" t="s">
        <v>89</v>
      </c>
      <c r="AW651" s="53" t="s">
        <v>91</v>
      </c>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c r="DY651"/>
      <c r="DZ651"/>
      <c r="EA651"/>
      <c r="EB651"/>
      <c r="EC651"/>
      <c r="ED651"/>
      <c r="EE651"/>
      <c r="EF651"/>
      <c r="EG651"/>
      <c r="EH651"/>
      <c r="EI651"/>
      <c r="EJ651"/>
      <c r="EK651"/>
      <c r="EL651"/>
      <c r="EM651"/>
      <c r="EN651"/>
      <c r="EO651"/>
      <c r="EP651"/>
      <c r="EQ651"/>
      <c r="ER651"/>
      <c r="ES651"/>
      <c r="ET651"/>
      <c r="EU651"/>
      <c r="EV651"/>
      <c r="EW651"/>
      <c r="EX651"/>
      <c r="EY651"/>
      <c r="EZ651"/>
      <c r="FA651"/>
      <c r="FB651"/>
      <c r="FC651"/>
      <c r="FD651"/>
      <c r="FE651"/>
      <c r="FF651"/>
      <c r="FG651"/>
      <c r="FH651"/>
      <c r="FI651"/>
      <c r="FJ651"/>
      <c r="FK651"/>
      <c r="FL651"/>
      <c r="FM651"/>
      <c r="FN651"/>
      <c r="FO651"/>
      <c r="FP651"/>
      <c r="FQ651"/>
      <c r="FR651"/>
      <c r="FS651"/>
      <c r="FT651"/>
      <c r="FU651"/>
      <c r="FV651"/>
      <c r="FW651"/>
      <c r="FX651"/>
      <c r="FY651"/>
      <c r="FZ651"/>
      <c r="GA651"/>
      <c r="GB651"/>
      <c r="GC651"/>
      <c r="GD651"/>
      <c r="GE651"/>
      <c r="GF651"/>
      <c r="GG651"/>
      <c r="GH651"/>
      <c r="GI651"/>
      <c r="GJ651"/>
      <c r="GK651"/>
      <c r="GL651"/>
      <c r="GM651"/>
      <c r="GN651"/>
      <c r="GO651"/>
      <c r="GP651"/>
      <c r="GQ651"/>
      <c r="GR651"/>
      <c r="GS651"/>
      <c r="GT651"/>
      <c r="GU651"/>
      <c r="GV651"/>
      <c r="GW651"/>
      <c r="GX651"/>
      <c r="GY651"/>
      <c r="GZ651"/>
      <c r="HA651"/>
      <c r="HB651"/>
      <c r="HC651"/>
      <c r="HD651"/>
      <c r="HE651"/>
      <c r="HF651"/>
      <c r="HG651"/>
      <c r="HH651"/>
      <c r="HI651"/>
      <c r="HJ651"/>
      <c r="HK651"/>
      <c r="HL651"/>
      <c r="HM651"/>
      <c r="HN651"/>
      <c r="HO651"/>
      <c r="HP651"/>
      <c r="HQ651"/>
      <c r="HR651"/>
      <c r="HS651"/>
      <c r="HT651"/>
      <c r="HU651"/>
      <c r="HV651"/>
      <c r="HW651"/>
      <c r="HX651"/>
      <c r="HY651"/>
      <c r="HZ651"/>
      <c r="IA651"/>
      <c r="IB651"/>
      <c r="IC651"/>
      <c r="ID651"/>
      <c r="IE651"/>
      <c r="IF651"/>
      <c r="IG651"/>
      <c r="IH651"/>
      <c r="II651"/>
      <c r="IJ651"/>
      <c r="IK651"/>
      <c r="IL651"/>
      <c r="IM651"/>
      <c r="IN651"/>
      <c r="IO651"/>
      <c r="IP651"/>
      <c r="IQ651"/>
      <c r="IR651"/>
      <c r="IS651"/>
      <c r="IT651"/>
      <c r="IU651"/>
      <c r="IV651"/>
      <c r="IW651"/>
      <c r="IX651"/>
      <c r="IY651"/>
      <c r="IZ651"/>
      <c r="JA651"/>
      <c r="JB651"/>
      <c r="JC651"/>
      <c r="JD651"/>
      <c r="JE651"/>
      <c r="JF651"/>
      <c r="JG651"/>
      <c r="JH651"/>
      <c r="JI651"/>
      <c r="JJ651"/>
      <c r="JK651"/>
      <c r="JL651"/>
      <c r="JM651"/>
      <c r="JN651"/>
      <c r="JO651"/>
      <c r="JP651"/>
      <c r="JQ651"/>
      <c r="JR651"/>
      <c r="JS651"/>
      <c r="JT651"/>
      <c r="JU651"/>
      <c r="JV651"/>
      <c r="JW651"/>
      <c r="JX651"/>
      <c r="JY651"/>
      <c r="JZ651"/>
      <c r="KA651"/>
      <c r="KB651"/>
      <c r="KC651"/>
      <c r="KD651"/>
      <c r="KE651"/>
      <c r="KF651"/>
      <c r="KG651"/>
      <c r="KH651"/>
      <c r="KI651"/>
      <c r="KJ651"/>
      <c r="KK651"/>
      <c r="KL651"/>
      <c r="KM651"/>
      <c r="KN651"/>
      <c r="KO651"/>
      <c r="KP651"/>
      <c r="KQ651"/>
      <c r="KR651"/>
      <c r="KS651"/>
      <c r="KT651"/>
      <c r="KU651"/>
      <c r="KV651"/>
      <c r="KW651"/>
      <c r="KX651"/>
      <c r="KY651"/>
      <c r="KZ651"/>
      <c r="LA651"/>
      <c r="LB651"/>
      <c r="LC651"/>
      <c r="LD651"/>
      <c r="LE651"/>
      <c r="LF651"/>
      <c r="LG651"/>
      <c r="LH651"/>
      <c r="LI651"/>
      <c r="LJ651"/>
      <c r="LK651"/>
      <c r="LL651"/>
      <c r="LM651"/>
      <c r="LN651"/>
      <c r="LO651"/>
      <c r="LP651"/>
      <c r="LQ651"/>
      <c r="LR651"/>
      <c r="LS651"/>
      <c r="LT651"/>
      <c r="LU651"/>
      <c r="LV651"/>
      <c r="LW651"/>
      <c r="LX651"/>
      <c r="LY651"/>
      <c r="LZ651"/>
      <c r="MA651"/>
      <c r="MB651"/>
      <c r="MC651"/>
      <c r="MD651"/>
      <c r="ME651"/>
      <c r="MF651"/>
      <c r="MG651"/>
      <c r="MH651"/>
      <c r="MI651"/>
      <c r="MJ651"/>
      <c r="MK651"/>
      <c r="ML651"/>
      <c r="MM651"/>
      <c r="MN651"/>
      <c r="MO651"/>
      <c r="MP651"/>
      <c r="MQ651"/>
      <c r="MR651"/>
      <c r="MS651"/>
      <c r="MT651"/>
      <c r="MU651"/>
      <c r="MV651"/>
      <c r="MW651"/>
      <c r="MX651"/>
      <c r="MY651"/>
      <c r="MZ651"/>
      <c r="NA651"/>
      <c r="NB651"/>
      <c r="NC651"/>
      <c r="ND651"/>
      <c r="NE651"/>
      <c r="NF651"/>
      <c r="NG651"/>
      <c r="NH651"/>
      <c r="NI651"/>
      <c r="NJ651"/>
      <c r="NK651"/>
      <c r="NL651"/>
      <c r="NM651"/>
      <c r="NN651"/>
      <c r="NO651"/>
      <c r="NP651"/>
      <c r="NQ651"/>
      <c r="NR651"/>
      <c r="NS651"/>
      <c r="NT651"/>
      <c r="NU651"/>
      <c r="NV651"/>
      <c r="NW651"/>
      <c r="NX651"/>
      <c r="NY651"/>
      <c r="NZ651"/>
      <c r="OA651"/>
      <c r="OB651"/>
      <c r="OC651"/>
      <c r="OD651"/>
      <c r="OE651"/>
      <c r="OF651"/>
      <c r="OG651"/>
      <c r="OH651"/>
      <c r="OI651"/>
      <c r="OJ651"/>
      <c r="OK651"/>
      <c r="OL651"/>
      <c r="OM651"/>
      <c r="ON651"/>
      <c r="OO651"/>
      <c r="OP651"/>
      <c r="OQ651"/>
      <c r="OR651"/>
      <c r="OS651"/>
      <c r="OT651"/>
      <c r="OU651"/>
      <c r="OV651"/>
      <c r="OW651"/>
      <c r="OX651"/>
      <c r="OY651"/>
      <c r="OZ651"/>
      <c r="PA651"/>
      <c r="PB651"/>
      <c r="PC651"/>
      <c r="PD651"/>
      <c r="PE651"/>
      <c r="PF651"/>
      <c r="PG651"/>
      <c r="PH651"/>
      <c r="PI651"/>
      <c r="PJ651"/>
      <c r="PK651"/>
      <c r="PL651"/>
      <c r="PM651"/>
      <c r="PN651"/>
      <c r="PO651"/>
      <c r="PP651"/>
      <c r="PQ651"/>
      <c r="PR651"/>
      <c r="PS651"/>
      <c r="PT651"/>
      <c r="PU651"/>
      <c r="PV651"/>
      <c r="PW651"/>
      <c r="PX651"/>
      <c r="PY651"/>
      <c r="PZ651"/>
      <c r="QA651"/>
      <c r="QB651"/>
      <c r="QC651"/>
      <c r="QD651"/>
      <c r="QE651"/>
      <c r="QF651"/>
      <c r="QG651"/>
      <c r="QH651"/>
      <c r="QI651"/>
      <c r="QJ651"/>
      <c r="QK651"/>
      <c r="QL651"/>
      <c r="QM651"/>
      <c r="QN651"/>
      <c r="QO651"/>
      <c r="QP651"/>
      <c r="QQ651"/>
      <c r="QR651"/>
      <c r="QS651"/>
      <c r="QT651"/>
      <c r="QU651"/>
      <c r="QV651"/>
      <c r="QW651"/>
      <c r="QX651"/>
      <c r="QY651"/>
      <c r="QZ651"/>
      <c r="RA651"/>
      <c r="RB651"/>
      <c r="RC651"/>
      <c r="RD651"/>
      <c r="RE651"/>
      <c r="RF651"/>
      <c r="RG651"/>
      <c r="RH651"/>
      <c r="RI651"/>
      <c r="RJ651"/>
      <c r="RK651"/>
      <c r="RL651"/>
      <c r="RM651"/>
      <c r="RN651"/>
      <c r="RO651"/>
      <c r="RP651"/>
      <c r="RQ651"/>
      <c r="RR651"/>
      <c r="RS651"/>
      <c r="RT651"/>
      <c r="RU651"/>
      <c r="RV651"/>
      <c r="RW651"/>
      <c r="RX651"/>
      <c r="RY651"/>
      <c r="RZ651"/>
      <c r="SA651"/>
      <c r="SB651"/>
      <c r="SC651"/>
      <c r="SD651"/>
      <c r="SE651"/>
      <c r="SF651"/>
      <c r="SG651"/>
      <c r="SH651"/>
      <c r="SI651"/>
      <c r="SJ651"/>
      <c r="SK651"/>
      <c r="SL651"/>
      <c r="SM651"/>
      <c r="SN651"/>
      <c r="SO651"/>
      <c r="SP651"/>
      <c r="SQ651"/>
      <c r="SR651"/>
      <c r="SS651"/>
      <c r="ST651"/>
      <c r="SU651"/>
      <c r="SV651"/>
      <c r="SW651"/>
      <c r="SX651"/>
      <c r="SY651"/>
      <c r="SZ651"/>
      <c r="TA651"/>
      <c r="TB651"/>
      <c r="TC651"/>
      <c r="TD651"/>
      <c r="TE651"/>
      <c r="TF651"/>
      <c r="TG651"/>
      <c r="TH651"/>
      <c r="TI651"/>
      <c r="TJ651"/>
      <c r="TK651"/>
      <c r="TL651"/>
      <c r="TM651"/>
      <c r="TN651"/>
      <c r="TO651"/>
      <c r="TP651"/>
      <c r="TQ651"/>
      <c r="TR651"/>
      <c r="TS651"/>
      <c r="TT651"/>
      <c r="TU651"/>
      <c r="TV651"/>
      <c r="TW651"/>
      <c r="TX651"/>
      <c r="TY651"/>
      <c r="TZ651"/>
      <c r="UA651"/>
      <c r="UB651"/>
      <c r="UC651"/>
      <c r="UD651"/>
      <c r="UE651"/>
      <c r="UF651"/>
      <c r="UG651"/>
      <c r="UH651"/>
      <c r="UI651"/>
      <c r="UJ651"/>
      <c r="UK651"/>
      <c r="UL651"/>
      <c r="UM651"/>
      <c r="UN651"/>
      <c r="UO651"/>
      <c r="UP651"/>
      <c r="UQ651"/>
      <c r="UR651"/>
      <c r="US651"/>
      <c r="UT651"/>
      <c r="UU651"/>
      <c r="UV651"/>
      <c r="UW651"/>
      <c r="UX651"/>
      <c r="UY651"/>
      <c r="UZ651"/>
      <c r="VA651"/>
      <c r="VB651"/>
      <c r="VC651"/>
      <c r="VD651"/>
      <c r="VE651"/>
      <c r="VF651"/>
      <c r="VG651"/>
      <c r="VH651"/>
      <c r="VI651"/>
      <c r="VJ651"/>
      <c r="VK651"/>
      <c r="VL651"/>
      <c r="VM651"/>
      <c r="VN651"/>
      <c r="VO651"/>
      <c r="VP651"/>
      <c r="VQ651"/>
      <c r="VR651"/>
      <c r="VS651"/>
      <c r="VT651"/>
      <c r="VU651"/>
      <c r="VV651"/>
      <c r="VW651"/>
      <c r="VX651"/>
      <c r="VY651"/>
      <c r="VZ651"/>
      <c r="WA651"/>
      <c r="WB651"/>
      <c r="WC651"/>
      <c r="WD651"/>
      <c r="WE651"/>
      <c r="WF651"/>
      <c r="WG651"/>
      <c r="WH651"/>
      <c r="WI651"/>
      <c r="WJ651"/>
      <c r="WK651"/>
      <c r="WL651"/>
      <c r="WM651"/>
      <c r="WN651"/>
      <c r="WO651"/>
      <c r="WP651"/>
      <c r="WQ651"/>
      <c r="WR651"/>
      <c r="WS651"/>
      <c r="WT651"/>
      <c r="WU651"/>
      <c r="WV651"/>
      <c r="WW651"/>
    </row>
    <row r="652" spans="1:621" s="41" customFormat="1" ht="91.5" hidden="1" customHeight="1" x14ac:dyDescent="0.25">
      <c r="A652" s="714">
        <f>A651+1</f>
        <v>502</v>
      </c>
      <c r="B652" s="607" t="s">
        <v>83</v>
      </c>
      <c r="C652" s="608" t="s">
        <v>3532</v>
      </c>
      <c r="D652" s="608" t="s">
        <v>3600</v>
      </c>
      <c r="E652" s="608" t="s">
        <v>3601</v>
      </c>
      <c r="F652" s="288" t="s">
        <v>3535</v>
      </c>
      <c r="G652" s="651">
        <v>44374.770833333336</v>
      </c>
      <c r="H652" s="58">
        <v>44374.779861111114</v>
      </c>
      <c r="I652" s="651">
        <v>44375.631944444445</v>
      </c>
      <c r="J652" s="45">
        <f>H652-G652</f>
        <v>9.0277777781011537E-3</v>
      </c>
      <c r="K652" s="299" t="s">
        <v>3602</v>
      </c>
      <c r="L652" s="299"/>
      <c r="M652" s="299"/>
      <c r="N652" s="299"/>
      <c r="O652" s="299"/>
      <c r="P652" s="299"/>
      <c r="Q652" s="299"/>
      <c r="R652" s="617" t="s">
        <v>3603</v>
      </c>
      <c r="S652" s="617" t="s">
        <v>3618</v>
      </c>
      <c r="T652" s="617" t="s">
        <v>75</v>
      </c>
      <c r="U652" s="299">
        <v>10</v>
      </c>
      <c r="V652" s="617" t="s">
        <v>76</v>
      </c>
      <c r="W652" s="617">
        <v>1</v>
      </c>
      <c r="X652" s="676">
        <v>338</v>
      </c>
      <c r="Y652" s="50">
        <f t="shared" si="89"/>
        <v>0.21666666667442769</v>
      </c>
      <c r="Z652"/>
      <c r="AA652"/>
      <c r="AB652">
        <v>1</v>
      </c>
      <c r="AC652"/>
      <c r="AD652"/>
      <c r="AE652"/>
      <c r="AF652"/>
      <c r="AG652"/>
      <c r="AH652"/>
      <c r="AI652"/>
      <c r="AJ652"/>
      <c r="AK652"/>
      <c r="AL652"/>
      <c r="AM652"/>
      <c r="AN652"/>
      <c r="AO652"/>
      <c r="AP652"/>
      <c r="AQ652"/>
      <c r="AR652"/>
      <c r="AS652"/>
      <c r="AT652"/>
      <c r="AU652"/>
      <c r="AV652" s="53" t="s">
        <v>89</v>
      </c>
      <c r="AW652" s="53" t="s">
        <v>91</v>
      </c>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c r="DY652"/>
      <c r="DZ652"/>
      <c r="EA652"/>
      <c r="EB652"/>
      <c r="EC652"/>
      <c r="ED652"/>
      <c r="EE652"/>
      <c r="EF652"/>
      <c r="EG652"/>
      <c r="EH652"/>
      <c r="EI652"/>
      <c r="EJ652"/>
      <c r="EK652"/>
      <c r="EL652"/>
      <c r="EM652"/>
      <c r="EN652"/>
      <c r="EO652"/>
      <c r="EP652"/>
      <c r="EQ652"/>
      <c r="ER652"/>
      <c r="ES652"/>
      <c r="ET652"/>
      <c r="EU652"/>
      <c r="EV652"/>
      <c r="EW652"/>
      <c r="EX652"/>
      <c r="EY652"/>
      <c r="EZ652"/>
      <c r="FA652"/>
      <c r="FB652"/>
      <c r="FC652"/>
      <c r="FD652"/>
      <c r="FE652"/>
      <c r="FF652"/>
      <c r="FG652"/>
      <c r="FH652"/>
      <c r="FI652"/>
      <c r="FJ652"/>
      <c r="FK652"/>
      <c r="FL652"/>
      <c r="FM652"/>
      <c r="FN652"/>
      <c r="FO652"/>
      <c r="FP652"/>
      <c r="FQ652"/>
      <c r="FR652"/>
      <c r="FS652"/>
      <c r="FT652"/>
      <c r="FU652"/>
      <c r="FV652"/>
      <c r="FW652"/>
      <c r="FX652"/>
      <c r="FY652"/>
      <c r="FZ652"/>
      <c r="GA652"/>
      <c r="GB652"/>
      <c r="GC652"/>
      <c r="GD652"/>
      <c r="GE652"/>
      <c r="GF652"/>
      <c r="GG652"/>
      <c r="GH652"/>
      <c r="GI652"/>
      <c r="GJ652"/>
      <c r="GK652"/>
      <c r="GL652"/>
      <c r="GM652"/>
      <c r="GN652"/>
      <c r="GO652"/>
      <c r="GP652"/>
      <c r="GQ652"/>
      <c r="GR652"/>
      <c r="GS652"/>
      <c r="GT652"/>
      <c r="GU652"/>
      <c r="GV652"/>
      <c r="GW652"/>
      <c r="GX652"/>
      <c r="GY652"/>
      <c r="GZ652"/>
      <c r="HA652"/>
      <c r="HB652"/>
      <c r="HC652"/>
      <c r="HD652"/>
      <c r="HE652"/>
      <c r="HF652"/>
      <c r="HG652"/>
      <c r="HH652"/>
      <c r="HI652"/>
      <c r="HJ652"/>
      <c r="HK652"/>
      <c r="HL652"/>
      <c r="HM652"/>
      <c r="HN652"/>
      <c r="HO652"/>
      <c r="HP652"/>
      <c r="HQ652"/>
      <c r="HR652"/>
      <c r="HS652"/>
      <c r="HT652"/>
      <c r="HU652"/>
      <c r="HV652"/>
      <c r="HW652"/>
      <c r="HX652"/>
      <c r="HY652"/>
      <c r="HZ652"/>
      <c r="IA652"/>
      <c r="IB652"/>
      <c r="IC652"/>
      <c r="ID652"/>
      <c r="IE652"/>
      <c r="IF652"/>
      <c r="IG652"/>
      <c r="IH652"/>
      <c r="II652"/>
      <c r="IJ652"/>
      <c r="IK652"/>
      <c r="IL652"/>
      <c r="IM652"/>
      <c r="IN652"/>
      <c r="IO652"/>
      <c r="IP652"/>
      <c r="IQ652"/>
      <c r="IR652"/>
      <c r="IS652"/>
      <c r="IT652"/>
      <c r="IU652"/>
      <c r="IV652"/>
      <c r="IW652"/>
      <c r="IX652"/>
      <c r="IY652"/>
      <c r="IZ652"/>
      <c r="JA652"/>
      <c r="JB652"/>
      <c r="JC652"/>
      <c r="JD652"/>
      <c r="JE652"/>
      <c r="JF652"/>
      <c r="JG652"/>
      <c r="JH652"/>
      <c r="JI652"/>
      <c r="JJ652"/>
      <c r="JK652"/>
      <c r="JL652"/>
      <c r="JM652"/>
      <c r="JN652"/>
      <c r="JO652"/>
      <c r="JP652"/>
      <c r="JQ652"/>
      <c r="JR652"/>
      <c r="JS652"/>
      <c r="JT652"/>
      <c r="JU652"/>
      <c r="JV652"/>
      <c r="JW652"/>
      <c r="JX652"/>
      <c r="JY652"/>
      <c r="JZ652"/>
      <c r="KA652"/>
      <c r="KB652"/>
      <c r="KC652"/>
      <c r="KD652"/>
      <c r="KE652"/>
      <c r="KF652"/>
      <c r="KG652"/>
      <c r="KH652"/>
      <c r="KI652"/>
      <c r="KJ652"/>
      <c r="KK652"/>
      <c r="KL652"/>
      <c r="KM652"/>
      <c r="KN652"/>
      <c r="KO652"/>
      <c r="KP652"/>
      <c r="KQ652"/>
      <c r="KR652"/>
      <c r="KS652"/>
      <c r="KT652"/>
      <c r="KU652"/>
      <c r="KV652"/>
      <c r="KW652"/>
      <c r="KX652"/>
      <c r="KY652"/>
      <c r="KZ652"/>
      <c r="LA652"/>
      <c r="LB652"/>
      <c r="LC652"/>
      <c r="LD652"/>
      <c r="LE652"/>
      <c r="LF652"/>
      <c r="LG652"/>
      <c r="LH652"/>
      <c r="LI652"/>
      <c r="LJ652"/>
      <c r="LK652"/>
      <c r="LL652"/>
      <c r="LM652"/>
      <c r="LN652"/>
      <c r="LO652"/>
      <c r="LP652"/>
      <c r="LQ652"/>
      <c r="LR652"/>
      <c r="LS652"/>
      <c r="LT652"/>
      <c r="LU652"/>
      <c r="LV652"/>
      <c r="LW652"/>
      <c r="LX652"/>
      <c r="LY652"/>
      <c r="LZ652"/>
      <c r="MA652"/>
      <c r="MB652"/>
      <c r="MC652"/>
      <c r="MD652"/>
      <c r="ME652"/>
      <c r="MF652"/>
      <c r="MG652"/>
      <c r="MH652"/>
      <c r="MI652"/>
      <c r="MJ652"/>
      <c r="MK652"/>
      <c r="ML652"/>
      <c r="MM652"/>
      <c r="MN652"/>
      <c r="MO652"/>
      <c r="MP652"/>
      <c r="MQ652"/>
      <c r="MR652"/>
      <c r="MS652"/>
      <c r="MT652"/>
      <c r="MU652"/>
      <c r="MV652"/>
      <c r="MW652"/>
      <c r="MX652"/>
      <c r="MY652"/>
      <c r="MZ652"/>
      <c r="NA652"/>
      <c r="NB652"/>
      <c r="NC652"/>
      <c r="ND652"/>
      <c r="NE652"/>
      <c r="NF652"/>
      <c r="NG652"/>
      <c r="NH652"/>
      <c r="NI652"/>
      <c r="NJ652"/>
      <c r="NK652"/>
      <c r="NL652"/>
      <c r="NM652"/>
      <c r="NN652"/>
      <c r="NO652"/>
      <c r="NP652"/>
      <c r="NQ652"/>
      <c r="NR652"/>
      <c r="NS652"/>
      <c r="NT652"/>
      <c r="NU652"/>
      <c r="NV652"/>
      <c r="NW652"/>
      <c r="NX652"/>
      <c r="NY652"/>
      <c r="NZ652"/>
      <c r="OA652"/>
      <c r="OB652"/>
      <c r="OC652"/>
      <c r="OD652"/>
      <c r="OE652"/>
      <c r="OF652"/>
      <c r="OG652"/>
      <c r="OH652"/>
      <c r="OI652"/>
      <c r="OJ652"/>
      <c r="OK652"/>
      <c r="OL652"/>
      <c r="OM652"/>
      <c r="ON652"/>
      <c r="OO652"/>
      <c r="OP652"/>
      <c r="OQ652"/>
      <c r="OR652"/>
      <c r="OS652"/>
      <c r="OT652"/>
      <c r="OU652"/>
      <c r="OV652"/>
      <c r="OW652"/>
      <c r="OX652"/>
      <c r="OY652"/>
      <c r="OZ652"/>
      <c r="PA652"/>
      <c r="PB652"/>
      <c r="PC652"/>
      <c r="PD652"/>
      <c r="PE652"/>
      <c r="PF652"/>
      <c r="PG652"/>
      <c r="PH652"/>
      <c r="PI652"/>
      <c r="PJ652"/>
      <c r="PK652"/>
      <c r="PL652"/>
      <c r="PM652"/>
      <c r="PN652"/>
      <c r="PO652"/>
      <c r="PP652"/>
      <c r="PQ652"/>
      <c r="PR652"/>
      <c r="PS652"/>
      <c r="PT652"/>
      <c r="PU652"/>
      <c r="PV652"/>
      <c r="PW652"/>
      <c r="PX652"/>
      <c r="PY652"/>
      <c r="PZ652"/>
      <c r="QA652"/>
      <c r="QB652"/>
      <c r="QC652"/>
      <c r="QD652"/>
      <c r="QE652"/>
      <c r="QF652"/>
      <c r="QG652"/>
      <c r="QH652"/>
      <c r="QI652"/>
      <c r="QJ652"/>
      <c r="QK652"/>
      <c r="QL652"/>
      <c r="QM652"/>
      <c r="QN652"/>
      <c r="QO652"/>
      <c r="QP652"/>
      <c r="QQ652"/>
      <c r="QR652"/>
      <c r="QS652"/>
      <c r="QT652"/>
      <c r="QU652"/>
      <c r="QV652"/>
      <c r="QW652"/>
      <c r="QX652"/>
      <c r="QY652"/>
      <c r="QZ652"/>
      <c r="RA652"/>
      <c r="RB652"/>
      <c r="RC652"/>
      <c r="RD652"/>
      <c r="RE652"/>
      <c r="RF652"/>
      <c r="RG652"/>
      <c r="RH652"/>
      <c r="RI652"/>
      <c r="RJ652"/>
      <c r="RK652"/>
      <c r="RL652"/>
      <c r="RM652"/>
      <c r="RN652"/>
      <c r="RO652"/>
      <c r="RP652"/>
      <c r="RQ652"/>
      <c r="RR652"/>
      <c r="RS652"/>
      <c r="RT652"/>
      <c r="RU652"/>
      <c r="RV652"/>
      <c r="RW652"/>
      <c r="RX652"/>
      <c r="RY652"/>
      <c r="RZ652"/>
      <c r="SA652"/>
      <c r="SB652"/>
      <c r="SC652"/>
      <c r="SD652"/>
      <c r="SE652"/>
      <c r="SF652"/>
      <c r="SG652"/>
      <c r="SH652"/>
      <c r="SI652"/>
      <c r="SJ652"/>
      <c r="SK652"/>
      <c r="SL652"/>
      <c r="SM652"/>
      <c r="SN652"/>
      <c r="SO652"/>
      <c r="SP652"/>
      <c r="SQ652"/>
      <c r="SR652"/>
      <c r="SS652"/>
      <c r="ST652"/>
      <c r="SU652"/>
      <c r="SV652"/>
      <c r="SW652"/>
      <c r="SX652"/>
      <c r="SY652"/>
      <c r="SZ652"/>
      <c r="TA652"/>
      <c r="TB652"/>
      <c r="TC652"/>
      <c r="TD652"/>
      <c r="TE652"/>
      <c r="TF652"/>
      <c r="TG652"/>
      <c r="TH652"/>
      <c r="TI652"/>
      <c r="TJ652"/>
      <c r="TK652"/>
      <c r="TL652"/>
      <c r="TM652"/>
      <c r="TN652"/>
      <c r="TO652"/>
      <c r="TP652"/>
      <c r="TQ652"/>
      <c r="TR652"/>
      <c r="TS652"/>
      <c r="TT652"/>
      <c r="TU652"/>
      <c r="TV652"/>
      <c r="TW652"/>
      <c r="TX652"/>
      <c r="TY652"/>
      <c r="TZ652"/>
      <c r="UA652"/>
      <c r="UB652"/>
      <c r="UC652"/>
      <c r="UD652"/>
      <c r="UE652"/>
      <c r="UF652"/>
      <c r="UG652"/>
      <c r="UH652"/>
      <c r="UI652"/>
      <c r="UJ652"/>
      <c r="UK652"/>
      <c r="UL652"/>
      <c r="UM652"/>
      <c r="UN652"/>
      <c r="UO652"/>
      <c r="UP652"/>
      <c r="UQ652"/>
      <c r="UR652"/>
      <c r="US652"/>
      <c r="UT652"/>
      <c r="UU652"/>
      <c r="UV652"/>
      <c r="UW652"/>
      <c r="UX652"/>
      <c r="UY652"/>
      <c r="UZ652"/>
      <c r="VA652"/>
      <c r="VB652"/>
      <c r="VC652"/>
      <c r="VD652"/>
      <c r="VE652"/>
      <c r="VF652"/>
      <c r="VG652"/>
      <c r="VH652"/>
      <c r="VI652"/>
      <c r="VJ652"/>
      <c r="VK652"/>
      <c r="VL652"/>
      <c r="VM652"/>
      <c r="VN652"/>
      <c r="VO652"/>
      <c r="VP652"/>
      <c r="VQ652"/>
      <c r="VR652"/>
      <c r="VS652"/>
      <c r="VT652"/>
      <c r="VU652"/>
      <c r="VV652"/>
      <c r="VW652"/>
      <c r="VX652"/>
      <c r="VY652"/>
      <c r="VZ652"/>
      <c r="WA652"/>
      <c r="WB652"/>
      <c r="WC652"/>
      <c r="WD652"/>
      <c r="WE652"/>
      <c r="WF652"/>
      <c r="WG652"/>
      <c r="WH652"/>
      <c r="WI652"/>
      <c r="WJ652"/>
      <c r="WK652"/>
      <c r="WL652"/>
      <c r="WM652"/>
      <c r="WN652"/>
      <c r="WO652"/>
      <c r="WP652"/>
      <c r="WQ652"/>
      <c r="WR652"/>
      <c r="WS652"/>
      <c r="WT652"/>
      <c r="WU652"/>
      <c r="WV652"/>
      <c r="WW652"/>
    </row>
    <row r="653" spans="1:621" s="41" customFormat="1" ht="235.5" hidden="1" customHeight="1" x14ac:dyDescent="0.25">
      <c r="A653" s="715"/>
      <c r="B653" s="599"/>
      <c r="C653" s="601"/>
      <c r="D653" s="601"/>
      <c r="E653" s="601"/>
      <c r="F653" s="288" t="s">
        <v>2429</v>
      </c>
      <c r="G653" s="754"/>
      <c r="H653" s="302" t="s">
        <v>3604</v>
      </c>
      <c r="I653" s="754"/>
      <c r="J653" s="45">
        <v>0.21527777777777779</v>
      </c>
      <c r="K653" s="299" t="s">
        <v>3605</v>
      </c>
      <c r="L653" s="299"/>
      <c r="M653" s="299"/>
      <c r="N653" s="299">
        <v>1</v>
      </c>
      <c r="O653" s="299">
        <v>1</v>
      </c>
      <c r="P653" s="299"/>
      <c r="Q653" s="299"/>
      <c r="R653" s="618"/>
      <c r="S653" s="618"/>
      <c r="T653" s="618"/>
      <c r="U653" s="299">
        <v>80</v>
      </c>
      <c r="V653" s="618"/>
      <c r="W653" s="618"/>
      <c r="X653" s="677"/>
      <c r="Y653" s="50">
        <f t="shared" si="89"/>
        <v>5.166666666666667</v>
      </c>
      <c r="Z653"/>
      <c r="AA653"/>
      <c r="AB653"/>
      <c r="AC653"/>
      <c r="AD653"/>
      <c r="AE653"/>
      <c r="AF653"/>
      <c r="AG653"/>
      <c r="AH653"/>
      <c r="AI653"/>
      <c r="AJ653"/>
      <c r="AK653"/>
      <c r="AL653"/>
      <c r="AM653"/>
      <c r="AN653"/>
      <c r="AO653"/>
      <c r="AP653"/>
      <c r="AQ653"/>
      <c r="AR653"/>
      <c r="AS653"/>
      <c r="AT653"/>
      <c r="AU653"/>
      <c r="AV653" s="53"/>
      <c r="AW653" s="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c r="HU653"/>
      <c r="HV653"/>
      <c r="HW653"/>
      <c r="HX653"/>
      <c r="HY653"/>
      <c r="HZ653"/>
      <c r="IA653"/>
      <c r="IB653"/>
      <c r="IC653"/>
      <c r="ID653"/>
      <c r="IE653"/>
      <c r="IF653"/>
      <c r="IG653"/>
      <c r="IH653"/>
      <c r="II653"/>
      <c r="IJ653"/>
      <c r="IK653"/>
      <c r="IL653"/>
      <c r="IM653"/>
      <c r="IN653"/>
      <c r="IO653"/>
      <c r="IP653"/>
      <c r="IQ653"/>
      <c r="IR653"/>
      <c r="IS653"/>
      <c r="IT653"/>
      <c r="IU653"/>
      <c r="IV653"/>
      <c r="IW653"/>
      <c r="IX653"/>
      <c r="IY653"/>
      <c r="IZ653"/>
      <c r="JA653"/>
      <c r="JB653"/>
      <c r="JC653"/>
      <c r="JD653"/>
      <c r="JE653"/>
      <c r="JF653"/>
      <c r="JG653"/>
      <c r="JH653"/>
      <c r="JI653"/>
      <c r="JJ653"/>
      <c r="JK653"/>
      <c r="JL653"/>
      <c r="JM653"/>
      <c r="JN653"/>
      <c r="JO653"/>
      <c r="JP653"/>
      <c r="JQ653"/>
      <c r="JR653"/>
      <c r="JS653"/>
      <c r="JT653"/>
      <c r="JU653"/>
      <c r="JV653"/>
      <c r="JW653"/>
      <c r="JX653"/>
      <c r="JY653"/>
      <c r="JZ653"/>
      <c r="KA653"/>
      <c r="KB653"/>
      <c r="KC653"/>
      <c r="KD653"/>
      <c r="KE653"/>
      <c r="KF653"/>
      <c r="KG653"/>
      <c r="KH653"/>
      <c r="KI653"/>
      <c r="KJ653"/>
      <c r="KK653"/>
      <c r="KL653"/>
      <c r="KM653"/>
      <c r="KN653"/>
      <c r="KO653"/>
      <c r="KP653"/>
      <c r="KQ653"/>
      <c r="KR653"/>
      <c r="KS653"/>
      <c r="KT653"/>
      <c r="KU653"/>
      <c r="KV653"/>
      <c r="KW653"/>
      <c r="KX653"/>
      <c r="KY653"/>
      <c r="KZ653"/>
      <c r="LA653"/>
      <c r="LB653"/>
      <c r="LC653"/>
      <c r="LD653"/>
      <c r="LE653"/>
      <c r="LF653"/>
      <c r="LG653"/>
      <c r="LH653"/>
      <c r="LI653"/>
      <c r="LJ653"/>
      <c r="LK653"/>
      <c r="LL653"/>
      <c r="LM653"/>
      <c r="LN653"/>
      <c r="LO653"/>
      <c r="LP653"/>
      <c r="LQ653"/>
      <c r="LR653"/>
      <c r="LS653"/>
      <c r="LT653"/>
      <c r="LU653"/>
      <c r="LV653"/>
      <c r="LW653"/>
      <c r="LX653"/>
      <c r="LY653"/>
      <c r="LZ653"/>
      <c r="MA653"/>
      <c r="MB653"/>
      <c r="MC653"/>
      <c r="MD653"/>
      <c r="ME653"/>
      <c r="MF653"/>
      <c r="MG653"/>
      <c r="MH653"/>
      <c r="MI653"/>
      <c r="MJ653"/>
      <c r="MK653"/>
      <c r="ML653"/>
      <c r="MM653"/>
      <c r="MN653"/>
      <c r="MO653"/>
      <c r="MP653"/>
      <c r="MQ653"/>
      <c r="MR653"/>
      <c r="MS653"/>
      <c r="MT653"/>
      <c r="MU653"/>
      <c r="MV653"/>
      <c r="MW653"/>
      <c r="MX653"/>
      <c r="MY653"/>
      <c r="MZ653"/>
      <c r="NA653"/>
      <c r="NB653"/>
      <c r="NC653"/>
      <c r="ND653"/>
      <c r="NE653"/>
      <c r="NF653"/>
      <c r="NG653"/>
      <c r="NH653"/>
      <c r="NI653"/>
      <c r="NJ653"/>
      <c r="NK653"/>
      <c r="NL653"/>
      <c r="NM653"/>
      <c r="NN653"/>
      <c r="NO653"/>
      <c r="NP653"/>
      <c r="NQ653"/>
      <c r="NR653"/>
      <c r="NS653"/>
      <c r="NT653"/>
      <c r="NU653"/>
      <c r="NV653"/>
      <c r="NW653"/>
      <c r="NX653"/>
      <c r="NY653"/>
      <c r="NZ653"/>
      <c r="OA653"/>
      <c r="OB653"/>
      <c r="OC653"/>
      <c r="OD653"/>
      <c r="OE653"/>
      <c r="OF653"/>
      <c r="OG653"/>
      <c r="OH653"/>
      <c r="OI653"/>
      <c r="OJ653"/>
      <c r="OK653"/>
      <c r="OL653"/>
      <c r="OM653"/>
      <c r="ON653"/>
      <c r="OO653"/>
      <c r="OP653"/>
      <c r="OQ653"/>
      <c r="OR653"/>
      <c r="OS653"/>
      <c r="OT653"/>
      <c r="OU653"/>
      <c r="OV653"/>
      <c r="OW653"/>
      <c r="OX653"/>
      <c r="OY653"/>
      <c r="OZ653"/>
      <c r="PA653"/>
      <c r="PB653"/>
      <c r="PC653"/>
      <c r="PD653"/>
      <c r="PE653"/>
      <c r="PF653"/>
      <c r="PG653"/>
      <c r="PH653"/>
      <c r="PI653"/>
      <c r="PJ653"/>
      <c r="PK653"/>
      <c r="PL653"/>
      <c r="PM653"/>
      <c r="PN653"/>
      <c r="PO653"/>
      <c r="PP653"/>
      <c r="PQ653"/>
      <c r="PR653"/>
      <c r="PS653"/>
      <c r="PT653"/>
      <c r="PU653"/>
      <c r="PV653"/>
      <c r="PW653"/>
      <c r="PX653"/>
      <c r="PY653"/>
      <c r="PZ653"/>
      <c r="QA653"/>
      <c r="QB653"/>
      <c r="QC653"/>
      <c r="QD653"/>
      <c r="QE653"/>
      <c r="QF653"/>
      <c r="QG653"/>
      <c r="QH653"/>
      <c r="QI653"/>
      <c r="QJ653"/>
      <c r="QK653"/>
      <c r="QL653"/>
      <c r="QM653"/>
      <c r="QN653"/>
      <c r="QO653"/>
      <c r="QP653"/>
      <c r="QQ653"/>
      <c r="QR653"/>
      <c r="QS653"/>
      <c r="QT653"/>
      <c r="QU653"/>
      <c r="QV653"/>
      <c r="QW653"/>
      <c r="QX653"/>
      <c r="QY653"/>
      <c r="QZ653"/>
      <c r="RA653"/>
      <c r="RB653"/>
      <c r="RC653"/>
      <c r="RD653"/>
      <c r="RE653"/>
      <c r="RF653"/>
      <c r="RG653"/>
      <c r="RH653"/>
      <c r="RI653"/>
      <c r="RJ653"/>
      <c r="RK653"/>
      <c r="RL653"/>
      <c r="RM653"/>
      <c r="RN653"/>
      <c r="RO653"/>
      <c r="RP653"/>
      <c r="RQ653"/>
      <c r="RR653"/>
      <c r="RS653"/>
      <c r="RT653"/>
      <c r="RU653"/>
      <c r="RV653"/>
      <c r="RW653"/>
      <c r="RX653"/>
      <c r="RY653"/>
      <c r="RZ653"/>
      <c r="SA653"/>
      <c r="SB653"/>
      <c r="SC653"/>
      <c r="SD653"/>
      <c r="SE653"/>
      <c r="SF653"/>
      <c r="SG653"/>
      <c r="SH653"/>
      <c r="SI653"/>
      <c r="SJ653"/>
      <c r="SK653"/>
      <c r="SL653"/>
      <c r="SM653"/>
      <c r="SN653"/>
      <c r="SO653"/>
      <c r="SP653"/>
      <c r="SQ653"/>
      <c r="SR653"/>
      <c r="SS653"/>
      <c r="ST653"/>
      <c r="SU653"/>
      <c r="SV653"/>
      <c r="SW653"/>
      <c r="SX653"/>
      <c r="SY653"/>
      <c r="SZ653"/>
      <c r="TA653"/>
      <c r="TB653"/>
      <c r="TC653"/>
      <c r="TD653"/>
      <c r="TE653"/>
      <c r="TF653"/>
      <c r="TG653"/>
      <c r="TH653"/>
      <c r="TI653"/>
      <c r="TJ653"/>
      <c r="TK653"/>
      <c r="TL653"/>
      <c r="TM653"/>
      <c r="TN653"/>
      <c r="TO653"/>
      <c r="TP653"/>
      <c r="TQ653"/>
      <c r="TR653"/>
      <c r="TS653"/>
      <c r="TT653"/>
      <c r="TU653"/>
      <c r="TV653"/>
      <c r="TW653"/>
      <c r="TX653"/>
      <c r="TY653"/>
      <c r="TZ653"/>
      <c r="UA653"/>
      <c r="UB653"/>
      <c r="UC653"/>
      <c r="UD653"/>
      <c r="UE653"/>
      <c r="UF653"/>
      <c r="UG653"/>
      <c r="UH653"/>
      <c r="UI653"/>
      <c r="UJ653"/>
      <c r="UK653"/>
      <c r="UL653"/>
      <c r="UM653"/>
      <c r="UN653"/>
      <c r="UO653"/>
      <c r="UP653"/>
      <c r="UQ653"/>
      <c r="UR653"/>
      <c r="US653"/>
      <c r="UT653"/>
      <c r="UU653"/>
      <c r="UV653"/>
      <c r="UW653"/>
      <c r="UX653"/>
      <c r="UY653"/>
      <c r="UZ653"/>
      <c r="VA653"/>
      <c r="VB653"/>
      <c r="VC653"/>
      <c r="VD653"/>
      <c r="VE653"/>
      <c r="VF653"/>
      <c r="VG653"/>
      <c r="VH653"/>
      <c r="VI653"/>
      <c r="VJ653"/>
      <c r="VK653"/>
      <c r="VL653"/>
      <c r="VM653"/>
      <c r="VN653"/>
      <c r="VO653"/>
      <c r="VP653"/>
      <c r="VQ653"/>
      <c r="VR653"/>
      <c r="VS653"/>
      <c r="VT653"/>
      <c r="VU653"/>
      <c r="VV653"/>
      <c r="VW653"/>
      <c r="VX653"/>
      <c r="VY653"/>
      <c r="VZ653"/>
      <c r="WA653"/>
      <c r="WB653"/>
      <c r="WC653"/>
      <c r="WD653"/>
      <c r="WE653"/>
      <c r="WF653"/>
      <c r="WG653"/>
      <c r="WH653"/>
      <c r="WI653"/>
      <c r="WJ653"/>
      <c r="WK653"/>
      <c r="WL653"/>
      <c r="WM653"/>
      <c r="WN653"/>
      <c r="WO653"/>
      <c r="WP653"/>
      <c r="WQ653"/>
      <c r="WR653"/>
      <c r="WS653"/>
      <c r="WT653"/>
      <c r="WU653"/>
      <c r="WV653"/>
      <c r="WW653"/>
    </row>
    <row r="654" spans="1:621" s="41" customFormat="1" ht="51" hidden="1" customHeight="1" x14ac:dyDescent="0.25">
      <c r="A654" s="4">
        <f>A652+1</f>
        <v>503</v>
      </c>
      <c r="B654" s="199" t="s">
        <v>99</v>
      </c>
      <c r="C654" s="288" t="s">
        <v>666</v>
      </c>
      <c r="D654" s="288" t="s">
        <v>3252</v>
      </c>
      <c r="E654" s="288" t="s">
        <v>3606</v>
      </c>
      <c r="F654" s="288" t="s">
        <v>85</v>
      </c>
      <c r="G654" s="289">
        <v>44375.000694444447</v>
      </c>
      <c r="H654" s="289">
        <v>44375.027777777781</v>
      </c>
      <c r="I654" s="289">
        <v>44392.788194444445</v>
      </c>
      <c r="J654" s="188">
        <f t="shared" ref="J654:J655" si="96">H654-G654</f>
        <v>2.7083333334303461E-2</v>
      </c>
      <c r="K654" s="288" t="s">
        <v>2402</v>
      </c>
      <c r="L654" s="288"/>
      <c r="M654" s="288"/>
      <c r="N654" s="288"/>
      <c r="O654" s="288"/>
      <c r="P654" s="288"/>
      <c r="Q654" s="288"/>
      <c r="R654" s="288" t="s">
        <v>3607</v>
      </c>
      <c r="S654" s="288" t="s">
        <v>3984</v>
      </c>
      <c r="T654" s="288" t="s">
        <v>75</v>
      </c>
      <c r="U654" s="288">
        <v>1</v>
      </c>
      <c r="V654" s="288" t="s">
        <v>76</v>
      </c>
      <c r="W654" s="288">
        <v>1</v>
      </c>
      <c r="X654" s="331">
        <v>339</v>
      </c>
      <c r="Y654" s="50">
        <f t="shared" ref="Y654:Y719" si="97">J654*24</f>
        <v>0.65000000002328306</v>
      </c>
      <c r="Z654" s="278">
        <v>1</v>
      </c>
      <c r="AA654"/>
      <c r="AB654"/>
      <c r="AC654"/>
      <c r="AD654"/>
      <c r="AE654"/>
      <c r="AF654"/>
      <c r="AG654"/>
      <c r="AH654"/>
      <c r="AI654"/>
      <c r="AJ654"/>
      <c r="AK654"/>
      <c r="AL654"/>
      <c r="AM654"/>
      <c r="AN654"/>
      <c r="AO654"/>
      <c r="AP654"/>
      <c r="AQ654"/>
      <c r="AR654"/>
      <c r="AS654"/>
      <c r="AT654"/>
      <c r="AU654"/>
      <c r="AV654" s="53" t="s">
        <v>89</v>
      </c>
      <c r="AW654" s="53" t="s">
        <v>91</v>
      </c>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c r="HU654"/>
      <c r="HV654"/>
      <c r="HW654"/>
      <c r="HX654"/>
      <c r="HY654"/>
      <c r="HZ654"/>
      <c r="IA654"/>
      <c r="IB654"/>
      <c r="IC654"/>
      <c r="ID654"/>
      <c r="IE654"/>
      <c r="IF654"/>
      <c r="IG654"/>
      <c r="IH654"/>
      <c r="II654"/>
      <c r="IJ654"/>
      <c r="IK654"/>
      <c r="IL654"/>
      <c r="IM654"/>
      <c r="IN654"/>
      <c r="IO654"/>
      <c r="IP654"/>
      <c r="IQ654"/>
      <c r="IR654"/>
      <c r="IS654"/>
      <c r="IT654"/>
      <c r="IU654"/>
      <c r="IV654"/>
      <c r="IW654"/>
      <c r="IX654"/>
      <c r="IY654"/>
      <c r="IZ654"/>
      <c r="JA654"/>
      <c r="JB654"/>
      <c r="JC654"/>
      <c r="JD654"/>
      <c r="JE654"/>
      <c r="JF654"/>
      <c r="JG654"/>
      <c r="JH654"/>
      <c r="JI654"/>
      <c r="JJ654"/>
      <c r="JK654"/>
      <c r="JL654"/>
      <c r="JM654"/>
      <c r="JN654"/>
      <c r="JO654"/>
      <c r="JP654"/>
      <c r="JQ654"/>
      <c r="JR654"/>
      <c r="JS654"/>
      <c r="JT654"/>
      <c r="JU654"/>
      <c r="JV654"/>
      <c r="JW654"/>
      <c r="JX654"/>
      <c r="JY654"/>
      <c r="JZ654"/>
      <c r="KA654"/>
      <c r="KB654"/>
      <c r="KC654"/>
      <c r="KD654"/>
      <c r="KE654"/>
      <c r="KF654"/>
      <c r="KG654"/>
      <c r="KH654"/>
      <c r="KI654"/>
      <c r="KJ654"/>
      <c r="KK654"/>
      <c r="KL654"/>
      <c r="KM654"/>
      <c r="KN654"/>
      <c r="KO654"/>
      <c r="KP654"/>
      <c r="KQ654"/>
      <c r="KR654"/>
      <c r="KS654"/>
      <c r="KT654"/>
      <c r="KU654"/>
      <c r="KV654"/>
      <c r="KW654"/>
      <c r="KX654"/>
      <c r="KY654"/>
      <c r="KZ654"/>
      <c r="LA654"/>
      <c r="LB654"/>
      <c r="LC654"/>
      <c r="LD654"/>
      <c r="LE654"/>
      <c r="LF654"/>
      <c r="LG654"/>
      <c r="LH654"/>
      <c r="LI654"/>
      <c r="LJ654"/>
      <c r="LK654"/>
      <c r="LL654"/>
      <c r="LM654"/>
      <c r="LN654"/>
      <c r="LO654"/>
      <c r="LP654"/>
      <c r="LQ654"/>
      <c r="LR654"/>
      <c r="LS654"/>
      <c r="LT654"/>
      <c r="LU654"/>
      <c r="LV654"/>
      <c r="LW654"/>
      <c r="LX654"/>
      <c r="LY654"/>
      <c r="LZ654"/>
      <c r="MA654"/>
      <c r="MB654"/>
      <c r="MC654"/>
      <c r="MD654"/>
      <c r="ME654"/>
      <c r="MF654"/>
      <c r="MG654"/>
      <c r="MH654"/>
      <c r="MI654"/>
      <c r="MJ654"/>
      <c r="MK654"/>
      <c r="ML654"/>
      <c r="MM654"/>
      <c r="MN654"/>
      <c r="MO654"/>
      <c r="MP654"/>
      <c r="MQ654"/>
      <c r="MR654"/>
      <c r="MS654"/>
      <c r="MT654"/>
      <c r="MU654"/>
      <c r="MV654"/>
      <c r="MW654"/>
      <c r="MX654"/>
      <c r="MY654"/>
      <c r="MZ654"/>
      <c r="NA654"/>
      <c r="NB654"/>
      <c r="NC654"/>
      <c r="ND654"/>
      <c r="NE654"/>
      <c r="NF654"/>
      <c r="NG654"/>
      <c r="NH654"/>
      <c r="NI654"/>
      <c r="NJ654"/>
      <c r="NK654"/>
      <c r="NL654"/>
      <c r="NM654"/>
      <c r="NN654"/>
      <c r="NO654"/>
      <c r="NP654"/>
      <c r="NQ654"/>
      <c r="NR654"/>
      <c r="NS654"/>
      <c r="NT654"/>
      <c r="NU654"/>
      <c r="NV654"/>
      <c r="NW654"/>
      <c r="NX654"/>
      <c r="NY654"/>
      <c r="NZ654"/>
      <c r="OA654"/>
      <c r="OB654"/>
      <c r="OC654"/>
      <c r="OD654"/>
      <c r="OE654"/>
      <c r="OF654"/>
      <c r="OG654"/>
      <c r="OH654"/>
      <c r="OI654"/>
      <c r="OJ654"/>
      <c r="OK654"/>
      <c r="OL654"/>
      <c r="OM654"/>
      <c r="ON654"/>
      <c r="OO654"/>
      <c r="OP654"/>
      <c r="OQ654"/>
      <c r="OR654"/>
      <c r="OS654"/>
      <c r="OT654"/>
      <c r="OU654"/>
      <c r="OV654"/>
      <c r="OW654"/>
      <c r="OX654"/>
      <c r="OY654"/>
      <c r="OZ654"/>
      <c r="PA654"/>
      <c r="PB654"/>
      <c r="PC654"/>
      <c r="PD654"/>
      <c r="PE654"/>
      <c r="PF654"/>
      <c r="PG654"/>
      <c r="PH654"/>
      <c r="PI654"/>
      <c r="PJ654"/>
      <c r="PK654"/>
      <c r="PL654"/>
      <c r="PM654"/>
      <c r="PN654"/>
      <c r="PO654"/>
      <c r="PP654"/>
      <c r="PQ654"/>
      <c r="PR654"/>
      <c r="PS654"/>
      <c r="PT654"/>
      <c r="PU654"/>
      <c r="PV654"/>
      <c r="PW654"/>
      <c r="PX654"/>
      <c r="PY654"/>
      <c r="PZ654"/>
      <c r="QA654"/>
      <c r="QB654"/>
      <c r="QC654"/>
      <c r="QD654"/>
      <c r="QE654"/>
      <c r="QF654"/>
      <c r="QG654"/>
      <c r="QH654"/>
      <c r="QI654"/>
      <c r="QJ654"/>
      <c r="QK654"/>
      <c r="QL654"/>
      <c r="QM654"/>
      <c r="QN654"/>
      <c r="QO654"/>
      <c r="QP654"/>
      <c r="QQ654"/>
      <c r="QR654"/>
      <c r="QS654"/>
      <c r="QT654"/>
      <c r="QU654"/>
      <c r="QV654"/>
      <c r="QW654"/>
      <c r="QX654"/>
      <c r="QY654"/>
      <c r="QZ654"/>
      <c r="RA654"/>
      <c r="RB654"/>
      <c r="RC654"/>
      <c r="RD654"/>
      <c r="RE654"/>
      <c r="RF654"/>
      <c r="RG654"/>
      <c r="RH654"/>
      <c r="RI654"/>
      <c r="RJ654"/>
      <c r="RK654"/>
      <c r="RL654"/>
      <c r="RM654"/>
      <c r="RN654"/>
      <c r="RO654"/>
      <c r="RP654"/>
      <c r="RQ654"/>
      <c r="RR654"/>
      <c r="RS654"/>
      <c r="RT654"/>
      <c r="RU654"/>
      <c r="RV654"/>
      <c r="RW654"/>
      <c r="RX654"/>
      <c r="RY654"/>
      <c r="RZ654"/>
      <c r="SA654"/>
      <c r="SB654"/>
      <c r="SC654"/>
      <c r="SD654"/>
      <c r="SE654"/>
      <c r="SF654"/>
      <c r="SG654"/>
      <c r="SH654"/>
      <c r="SI654"/>
      <c r="SJ654"/>
      <c r="SK654"/>
      <c r="SL654"/>
      <c r="SM654"/>
      <c r="SN654"/>
      <c r="SO654"/>
      <c r="SP654"/>
      <c r="SQ654"/>
      <c r="SR654"/>
      <c r="SS654"/>
      <c r="ST654"/>
      <c r="SU654"/>
      <c r="SV654"/>
      <c r="SW654"/>
      <c r="SX654"/>
      <c r="SY654"/>
      <c r="SZ654"/>
      <c r="TA654"/>
      <c r="TB654"/>
      <c r="TC654"/>
      <c r="TD654"/>
      <c r="TE654"/>
      <c r="TF654"/>
      <c r="TG654"/>
      <c r="TH654"/>
      <c r="TI654"/>
      <c r="TJ654"/>
      <c r="TK654"/>
      <c r="TL654"/>
      <c r="TM654"/>
      <c r="TN654"/>
      <c r="TO654"/>
      <c r="TP654"/>
      <c r="TQ654"/>
      <c r="TR654"/>
      <c r="TS654"/>
      <c r="TT654"/>
      <c r="TU654"/>
      <c r="TV654"/>
      <c r="TW654"/>
      <c r="TX654"/>
      <c r="TY654"/>
      <c r="TZ654"/>
      <c r="UA654"/>
      <c r="UB654"/>
      <c r="UC654"/>
      <c r="UD654"/>
      <c r="UE654"/>
      <c r="UF654"/>
      <c r="UG654"/>
      <c r="UH654"/>
      <c r="UI654"/>
      <c r="UJ654"/>
      <c r="UK654"/>
      <c r="UL654"/>
      <c r="UM654"/>
      <c r="UN654"/>
      <c r="UO654"/>
      <c r="UP654"/>
      <c r="UQ654"/>
      <c r="UR654"/>
      <c r="US654"/>
      <c r="UT654"/>
      <c r="UU654"/>
      <c r="UV654"/>
      <c r="UW654"/>
      <c r="UX654"/>
      <c r="UY654"/>
      <c r="UZ654"/>
      <c r="VA654"/>
      <c r="VB654"/>
      <c r="VC654"/>
      <c r="VD654"/>
      <c r="VE654"/>
      <c r="VF654"/>
      <c r="VG654"/>
      <c r="VH654"/>
      <c r="VI654"/>
      <c r="VJ654"/>
      <c r="VK654"/>
      <c r="VL654"/>
      <c r="VM654"/>
      <c r="VN654"/>
      <c r="VO654"/>
      <c r="VP654"/>
      <c r="VQ654"/>
      <c r="VR654"/>
      <c r="VS654"/>
      <c r="VT654"/>
      <c r="VU654"/>
      <c r="VV654"/>
      <c r="VW654"/>
      <c r="VX654"/>
      <c r="VY654"/>
      <c r="VZ654"/>
      <c r="WA654"/>
      <c r="WB654"/>
      <c r="WC654"/>
      <c r="WD654"/>
      <c r="WE654"/>
      <c r="WF654"/>
      <c r="WG654"/>
      <c r="WH654"/>
      <c r="WI654"/>
      <c r="WJ654"/>
      <c r="WK654"/>
      <c r="WL654"/>
      <c r="WM654"/>
      <c r="WN654"/>
      <c r="WO654"/>
      <c r="WP654"/>
      <c r="WQ654"/>
      <c r="WR654"/>
      <c r="WS654"/>
      <c r="WT654"/>
      <c r="WU654"/>
      <c r="WV654"/>
      <c r="WW654"/>
    </row>
    <row r="655" spans="1:621" s="41" customFormat="1" ht="65.25" hidden="1" customHeight="1" x14ac:dyDescent="0.25">
      <c r="A655" s="4">
        <f>A654+1</f>
        <v>504</v>
      </c>
      <c r="B655" s="33" t="s">
        <v>1278</v>
      </c>
      <c r="C655" s="288" t="s">
        <v>3612</v>
      </c>
      <c r="D655" s="288" t="s">
        <v>3613</v>
      </c>
      <c r="E655" s="328" t="s">
        <v>3632</v>
      </c>
      <c r="F655" s="328" t="s">
        <v>3614</v>
      </c>
      <c r="G655" s="323">
        <v>44375.3125</v>
      </c>
      <c r="H655" s="116">
        <v>44375.5625</v>
      </c>
      <c r="I655" s="311">
        <v>44392.591666666667</v>
      </c>
      <c r="J655" s="45">
        <f t="shared" si="96"/>
        <v>0.25</v>
      </c>
      <c r="K655" s="328" t="s">
        <v>3633</v>
      </c>
      <c r="L655" s="328"/>
      <c r="M655" s="328"/>
      <c r="N655" s="328"/>
      <c r="O655" s="328"/>
      <c r="P655" s="328">
        <v>1</v>
      </c>
      <c r="Q655" s="328"/>
      <c r="R655" s="299" t="s">
        <v>3615</v>
      </c>
      <c r="S655" s="299" t="s">
        <v>3988</v>
      </c>
      <c r="T655" s="287" t="s">
        <v>75</v>
      </c>
      <c r="U655" s="121" t="s">
        <v>2146</v>
      </c>
      <c r="V655" s="121" t="s">
        <v>76</v>
      </c>
      <c r="W655" s="328">
        <v>1</v>
      </c>
      <c r="X655" s="331" t="s">
        <v>189</v>
      </c>
      <c r="Y655" s="50">
        <f t="shared" si="97"/>
        <v>6</v>
      </c>
      <c r="Z655"/>
      <c r="AA655">
        <v>1</v>
      </c>
      <c r="AB655"/>
      <c r="AC655"/>
      <c r="AD655"/>
      <c r="AE655"/>
      <c r="AF655"/>
      <c r="AG655"/>
      <c r="AH655"/>
      <c r="AI655"/>
      <c r="AJ655"/>
      <c r="AK655"/>
      <c r="AL655"/>
      <c r="AM655"/>
      <c r="AN655"/>
      <c r="AO655"/>
      <c r="AP655"/>
      <c r="AQ655"/>
      <c r="AR655"/>
      <c r="AS655"/>
      <c r="AT655"/>
      <c r="AU655"/>
      <c r="AV655" s="53" t="s">
        <v>89</v>
      </c>
      <c r="AW655" s="53" t="s">
        <v>91</v>
      </c>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c r="DY655"/>
      <c r="DZ655"/>
      <c r="EA655"/>
      <c r="EB655"/>
      <c r="EC655"/>
      <c r="ED655"/>
      <c r="EE655"/>
      <c r="EF655"/>
      <c r="EG655"/>
      <c r="EH655"/>
      <c r="EI655"/>
      <c r="EJ655"/>
      <c r="EK655"/>
      <c r="EL655"/>
      <c r="EM655"/>
      <c r="EN655"/>
      <c r="EO655"/>
      <c r="EP655"/>
      <c r="EQ655"/>
      <c r="ER655"/>
      <c r="ES655"/>
      <c r="ET655"/>
      <c r="EU655"/>
      <c r="EV655"/>
      <c r="EW655"/>
      <c r="EX655"/>
      <c r="EY655"/>
      <c r="EZ655"/>
      <c r="FA655"/>
      <c r="FB655"/>
      <c r="FC655"/>
      <c r="FD655"/>
      <c r="FE655"/>
      <c r="FF655"/>
      <c r="FG655"/>
      <c r="FH655"/>
      <c r="FI655"/>
      <c r="FJ655"/>
      <c r="FK655"/>
      <c r="FL655"/>
      <c r="FM655"/>
      <c r="FN655"/>
      <c r="FO655"/>
      <c r="FP655"/>
      <c r="FQ655"/>
      <c r="FR655"/>
      <c r="FS655"/>
      <c r="FT655"/>
      <c r="FU655"/>
      <c r="FV655"/>
      <c r="FW655"/>
      <c r="FX655"/>
      <c r="FY655"/>
      <c r="FZ655"/>
      <c r="GA655"/>
      <c r="GB655"/>
      <c r="GC655"/>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c r="HO655"/>
      <c r="HP655"/>
      <c r="HQ655"/>
      <c r="HR655"/>
      <c r="HS655"/>
      <c r="HT655"/>
      <c r="HU655"/>
      <c r="HV655"/>
      <c r="HW655"/>
      <c r="HX655"/>
      <c r="HY655"/>
      <c r="HZ655"/>
      <c r="IA655"/>
      <c r="IB655"/>
      <c r="IC655"/>
      <c r="ID655"/>
      <c r="IE655"/>
      <c r="IF655"/>
      <c r="IG655"/>
      <c r="IH655"/>
      <c r="II655"/>
      <c r="IJ655"/>
      <c r="IK655"/>
      <c r="IL655"/>
      <c r="IM655"/>
      <c r="IN655"/>
      <c r="IO655"/>
      <c r="IP655"/>
      <c r="IQ655"/>
      <c r="IR655"/>
      <c r="IS655"/>
      <c r="IT655"/>
      <c r="IU655"/>
      <c r="IV655"/>
      <c r="IW655"/>
      <c r="IX655"/>
      <c r="IY655"/>
      <c r="IZ655"/>
      <c r="JA655"/>
      <c r="JB655"/>
      <c r="JC655"/>
      <c r="JD655"/>
      <c r="JE655"/>
      <c r="JF655"/>
      <c r="JG655"/>
      <c r="JH655"/>
      <c r="JI655"/>
      <c r="JJ655"/>
      <c r="JK655"/>
      <c r="JL655"/>
      <c r="JM655"/>
      <c r="JN655"/>
      <c r="JO655"/>
      <c r="JP655"/>
      <c r="JQ655"/>
      <c r="JR655"/>
      <c r="JS655"/>
      <c r="JT655"/>
      <c r="JU655"/>
      <c r="JV655"/>
      <c r="JW655"/>
      <c r="JX655"/>
      <c r="JY655"/>
      <c r="JZ655"/>
      <c r="KA655"/>
      <c r="KB655"/>
      <c r="KC655"/>
      <c r="KD655"/>
      <c r="KE655"/>
      <c r="KF655"/>
      <c r="KG655"/>
      <c r="KH655"/>
      <c r="KI655"/>
      <c r="KJ655"/>
      <c r="KK655"/>
      <c r="KL655"/>
      <c r="KM655"/>
      <c r="KN655"/>
      <c r="KO655"/>
      <c r="KP655"/>
      <c r="KQ655"/>
      <c r="KR655"/>
      <c r="KS655"/>
      <c r="KT655"/>
      <c r="KU655"/>
      <c r="KV655"/>
      <c r="KW655"/>
      <c r="KX655"/>
      <c r="KY655"/>
      <c r="KZ655"/>
      <c r="LA655"/>
      <c r="LB655"/>
      <c r="LC655"/>
      <c r="LD655"/>
      <c r="LE655"/>
      <c r="LF655"/>
      <c r="LG655"/>
      <c r="LH655"/>
      <c r="LI655"/>
      <c r="LJ655"/>
      <c r="LK655"/>
      <c r="LL655"/>
      <c r="LM655"/>
      <c r="LN655"/>
      <c r="LO655"/>
      <c r="LP655"/>
      <c r="LQ655"/>
      <c r="LR655"/>
      <c r="LS655"/>
      <c r="LT655"/>
      <c r="LU655"/>
      <c r="LV655"/>
      <c r="LW655"/>
      <c r="LX655"/>
      <c r="LY655"/>
      <c r="LZ655"/>
      <c r="MA655"/>
      <c r="MB655"/>
      <c r="MC655"/>
      <c r="MD655"/>
      <c r="ME655"/>
      <c r="MF655"/>
      <c r="MG655"/>
      <c r="MH655"/>
      <c r="MI655"/>
      <c r="MJ655"/>
      <c r="MK655"/>
      <c r="ML655"/>
      <c r="MM655"/>
      <c r="MN655"/>
      <c r="MO655"/>
      <c r="MP655"/>
      <c r="MQ655"/>
      <c r="MR655"/>
      <c r="MS655"/>
      <c r="MT655"/>
      <c r="MU655"/>
      <c r="MV655"/>
      <c r="MW655"/>
      <c r="MX655"/>
      <c r="MY655"/>
      <c r="MZ655"/>
      <c r="NA655"/>
      <c r="NB655"/>
      <c r="NC655"/>
      <c r="ND655"/>
      <c r="NE655"/>
      <c r="NF655"/>
      <c r="NG655"/>
      <c r="NH655"/>
      <c r="NI655"/>
      <c r="NJ655"/>
      <c r="NK655"/>
      <c r="NL655"/>
      <c r="NM655"/>
      <c r="NN655"/>
      <c r="NO655"/>
      <c r="NP655"/>
      <c r="NQ655"/>
      <c r="NR655"/>
      <c r="NS655"/>
      <c r="NT655"/>
      <c r="NU655"/>
      <c r="NV655"/>
      <c r="NW655"/>
      <c r="NX655"/>
      <c r="NY655"/>
      <c r="NZ655"/>
      <c r="OA655"/>
      <c r="OB655"/>
      <c r="OC655"/>
      <c r="OD655"/>
      <c r="OE655"/>
      <c r="OF655"/>
      <c r="OG655"/>
      <c r="OH655"/>
      <c r="OI655"/>
      <c r="OJ655"/>
      <c r="OK655"/>
      <c r="OL655"/>
      <c r="OM655"/>
      <c r="ON655"/>
      <c r="OO655"/>
      <c r="OP655"/>
      <c r="OQ655"/>
      <c r="OR655"/>
      <c r="OS655"/>
      <c r="OT655"/>
      <c r="OU655"/>
      <c r="OV655"/>
      <c r="OW655"/>
      <c r="OX655"/>
      <c r="OY655"/>
      <c r="OZ655"/>
      <c r="PA655"/>
      <c r="PB655"/>
      <c r="PC655"/>
      <c r="PD655"/>
      <c r="PE655"/>
      <c r="PF655"/>
      <c r="PG655"/>
      <c r="PH655"/>
      <c r="PI655"/>
      <c r="PJ655"/>
      <c r="PK655"/>
      <c r="PL655"/>
      <c r="PM655"/>
      <c r="PN655"/>
      <c r="PO655"/>
      <c r="PP655"/>
      <c r="PQ655"/>
      <c r="PR655"/>
      <c r="PS655"/>
      <c r="PT655"/>
      <c r="PU655"/>
      <c r="PV655"/>
      <c r="PW655"/>
      <c r="PX655"/>
      <c r="PY655"/>
      <c r="PZ655"/>
      <c r="QA655"/>
      <c r="QB655"/>
      <c r="QC655"/>
      <c r="QD655"/>
      <c r="QE655"/>
      <c r="QF655"/>
      <c r="QG655"/>
      <c r="QH655"/>
      <c r="QI655"/>
      <c r="QJ655"/>
      <c r="QK655"/>
      <c r="QL655"/>
      <c r="QM655"/>
      <c r="QN655"/>
      <c r="QO655"/>
      <c r="QP655"/>
      <c r="QQ655"/>
      <c r="QR655"/>
      <c r="QS655"/>
      <c r="QT655"/>
      <c r="QU655"/>
      <c r="QV655"/>
      <c r="QW655"/>
      <c r="QX655"/>
      <c r="QY655"/>
      <c r="QZ655"/>
      <c r="RA655"/>
      <c r="RB655"/>
      <c r="RC655"/>
      <c r="RD655"/>
      <c r="RE655"/>
      <c r="RF655"/>
      <c r="RG655"/>
      <c r="RH655"/>
      <c r="RI655"/>
      <c r="RJ655"/>
      <c r="RK655"/>
      <c r="RL655"/>
      <c r="RM655"/>
      <c r="RN655"/>
      <c r="RO655"/>
      <c r="RP655"/>
      <c r="RQ655"/>
      <c r="RR655"/>
      <c r="RS655"/>
      <c r="RT655"/>
      <c r="RU655"/>
      <c r="RV655"/>
      <c r="RW655"/>
      <c r="RX655"/>
      <c r="RY655"/>
      <c r="RZ655"/>
      <c r="SA655"/>
      <c r="SB655"/>
      <c r="SC655"/>
      <c r="SD655"/>
      <c r="SE655"/>
      <c r="SF655"/>
      <c r="SG655"/>
      <c r="SH655"/>
      <c r="SI655"/>
      <c r="SJ655"/>
      <c r="SK655"/>
      <c r="SL655"/>
      <c r="SM655"/>
      <c r="SN655"/>
      <c r="SO655"/>
      <c r="SP655"/>
      <c r="SQ655"/>
      <c r="SR655"/>
      <c r="SS655"/>
      <c r="ST655"/>
      <c r="SU655"/>
      <c r="SV655"/>
      <c r="SW655"/>
      <c r="SX655"/>
      <c r="SY655"/>
      <c r="SZ655"/>
      <c r="TA655"/>
      <c r="TB655"/>
      <c r="TC655"/>
      <c r="TD655"/>
      <c r="TE655"/>
      <c r="TF655"/>
      <c r="TG655"/>
      <c r="TH655"/>
      <c r="TI655"/>
      <c r="TJ655"/>
      <c r="TK655"/>
      <c r="TL655"/>
      <c r="TM655"/>
      <c r="TN655"/>
      <c r="TO655"/>
      <c r="TP655"/>
      <c r="TQ655"/>
      <c r="TR655"/>
      <c r="TS655"/>
      <c r="TT655"/>
      <c r="TU655"/>
      <c r="TV655"/>
      <c r="TW655"/>
      <c r="TX655"/>
      <c r="TY655"/>
      <c r="TZ655"/>
      <c r="UA655"/>
      <c r="UB655"/>
      <c r="UC655"/>
      <c r="UD655"/>
      <c r="UE655"/>
      <c r="UF655"/>
      <c r="UG655"/>
      <c r="UH655"/>
      <c r="UI655"/>
      <c r="UJ655"/>
      <c r="UK655"/>
      <c r="UL655"/>
      <c r="UM655"/>
      <c r="UN655"/>
      <c r="UO655"/>
      <c r="UP655"/>
      <c r="UQ655"/>
      <c r="UR655"/>
      <c r="US655"/>
      <c r="UT655"/>
      <c r="UU655"/>
      <c r="UV655"/>
      <c r="UW655"/>
      <c r="UX655"/>
      <c r="UY655"/>
      <c r="UZ655"/>
      <c r="VA655"/>
      <c r="VB655"/>
      <c r="VC655"/>
      <c r="VD655"/>
      <c r="VE655"/>
      <c r="VF655"/>
      <c r="VG655"/>
      <c r="VH655"/>
      <c r="VI655"/>
      <c r="VJ655"/>
      <c r="VK655"/>
      <c r="VL655"/>
      <c r="VM655"/>
      <c r="VN655"/>
      <c r="VO655"/>
      <c r="VP655"/>
      <c r="VQ655"/>
      <c r="VR655"/>
      <c r="VS655"/>
      <c r="VT655"/>
      <c r="VU655"/>
      <c r="VV655"/>
      <c r="VW655"/>
      <c r="VX655"/>
      <c r="VY655"/>
      <c r="VZ655"/>
      <c r="WA655"/>
      <c r="WB655"/>
      <c r="WC655"/>
      <c r="WD655"/>
      <c r="WE655"/>
      <c r="WF655"/>
      <c r="WG655"/>
      <c r="WH655"/>
      <c r="WI655"/>
      <c r="WJ655"/>
      <c r="WK655"/>
      <c r="WL655"/>
      <c r="WM655"/>
      <c r="WN655"/>
      <c r="WO655"/>
      <c r="WP655"/>
      <c r="WQ655"/>
      <c r="WR655"/>
      <c r="WS655"/>
      <c r="WT655"/>
      <c r="WU655"/>
      <c r="WV655"/>
      <c r="WW655"/>
    </row>
    <row r="656" spans="1:621" s="41" customFormat="1" ht="50.25" hidden="1" customHeight="1" x14ac:dyDescent="0.25">
      <c r="A656" s="714">
        <f>A655+1</f>
        <v>505</v>
      </c>
      <c r="B656" s="607" t="s">
        <v>83</v>
      </c>
      <c r="C656" s="608" t="s">
        <v>3619</v>
      </c>
      <c r="D656" s="608" t="s">
        <v>3620</v>
      </c>
      <c r="E656" s="608" t="s">
        <v>3621</v>
      </c>
      <c r="F656" s="288" t="s">
        <v>3622</v>
      </c>
      <c r="G656" s="609">
        <v>44376.666666666664</v>
      </c>
      <c r="H656" s="123">
        <v>44376.6875</v>
      </c>
      <c r="I656" s="609">
        <v>44376.875</v>
      </c>
      <c r="J656" s="188">
        <f>H656-G656</f>
        <v>2.0833333335758653E-2</v>
      </c>
      <c r="K656" s="288" t="s">
        <v>3623</v>
      </c>
      <c r="L656" s="288"/>
      <c r="M656" s="288"/>
      <c r="N656" s="288"/>
      <c r="O656" s="288"/>
      <c r="P656" s="288"/>
      <c r="Q656" s="288"/>
      <c r="R656" s="608" t="s">
        <v>3624</v>
      </c>
      <c r="S656" s="608" t="s">
        <v>3625</v>
      </c>
      <c r="T656" s="608" t="s">
        <v>75</v>
      </c>
      <c r="U656" s="288">
        <v>20</v>
      </c>
      <c r="V656" s="608" t="s">
        <v>757</v>
      </c>
      <c r="W656" s="608">
        <v>1</v>
      </c>
      <c r="X656" s="676">
        <v>340</v>
      </c>
      <c r="Y656" s="50">
        <f t="shared" si="97"/>
        <v>0.50000000005820766</v>
      </c>
      <c r="Z656"/>
      <c r="AA656">
        <v>1</v>
      </c>
      <c r="AB656"/>
      <c r="AC656"/>
      <c r="AD656"/>
      <c r="AE656"/>
      <c r="AF656"/>
      <c r="AG656"/>
      <c r="AH656"/>
      <c r="AI656"/>
      <c r="AJ656"/>
      <c r="AK656"/>
      <c r="AL656"/>
      <c r="AM656"/>
      <c r="AN656"/>
      <c r="AO656"/>
      <c r="AP656"/>
      <c r="AQ656"/>
      <c r="AR656"/>
      <c r="AS656"/>
      <c r="AT656"/>
      <c r="AU656"/>
      <c r="AV656" s="53" t="s">
        <v>89</v>
      </c>
      <c r="AW656" s="53" t="s">
        <v>91</v>
      </c>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c r="DY656"/>
      <c r="DZ656"/>
      <c r="EA656"/>
      <c r="EB656"/>
      <c r="EC656"/>
      <c r="ED656"/>
      <c r="EE656"/>
      <c r="EF656"/>
      <c r="EG656"/>
      <c r="EH656"/>
      <c r="EI656"/>
      <c r="EJ656"/>
      <c r="EK656"/>
      <c r="EL656"/>
      <c r="EM656"/>
      <c r="EN656"/>
      <c r="EO656"/>
      <c r="EP656"/>
      <c r="EQ656"/>
      <c r="ER656"/>
      <c r="ES656"/>
      <c r="ET656"/>
      <c r="EU656"/>
      <c r="EV656"/>
      <c r="EW656"/>
      <c r="EX656"/>
      <c r="EY656"/>
      <c r="EZ656"/>
      <c r="FA656"/>
      <c r="FB656"/>
      <c r="FC656"/>
      <c r="FD656"/>
      <c r="FE656"/>
      <c r="FF656"/>
      <c r="FG656"/>
      <c r="FH656"/>
      <c r="FI656"/>
      <c r="FJ656"/>
      <c r="FK656"/>
      <c r="FL656"/>
      <c r="FM656"/>
      <c r="FN656"/>
      <c r="FO656"/>
      <c r="FP656"/>
      <c r="FQ656"/>
      <c r="FR656"/>
      <c r="FS656"/>
      <c r="FT656"/>
      <c r="FU656"/>
      <c r="FV656"/>
      <c r="FW656"/>
      <c r="FX656"/>
      <c r="FY656"/>
      <c r="FZ656"/>
      <c r="GA656"/>
      <c r="GB656"/>
      <c r="GC656"/>
      <c r="GD656"/>
      <c r="GE656"/>
      <c r="GF656"/>
      <c r="GG656"/>
      <c r="GH656"/>
      <c r="GI656"/>
      <c r="GJ656"/>
      <c r="GK656"/>
      <c r="GL656"/>
      <c r="GM656"/>
      <c r="GN656"/>
      <c r="GO656"/>
      <c r="GP656"/>
      <c r="GQ656"/>
      <c r="GR656"/>
      <c r="GS656"/>
      <c r="GT656"/>
      <c r="GU656"/>
      <c r="GV656"/>
      <c r="GW656"/>
      <c r="GX656"/>
      <c r="GY656"/>
      <c r="GZ656"/>
      <c r="HA656"/>
      <c r="HB656"/>
      <c r="HC656"/>
      <c r="HD656"/>
      <c r="HE656"/>
      <c r="HF656"/>
      <c r="HG656"/>
      <c r="HH656"/>
      <c r="HI656"/>
      <c r="HJ656"/>
      <c r="HK656"/>
      <c r="HL656"/>
      <c r="HM656"/>
      <c r="HN656"/>
      <c r="HO656"/>
      <c r="HP656"/>
      <c r="HQ656"/>
      <c r="HR656"/>
      <c r="HS656"/>
      <c r="HT656"/>
      <c r="HU656"/>
      <c r="HV656"/>
      <c r="HW656"/>
      <c r="HX656"/>
      <c r="HY656"/>
      <c r="HZ656"/>
      <c r="IA656"/>
      <c r="IB656"/>
      <c r="IC656"/>
      <c r="ID656"/>
      <c r="IE656"/>
      <c r="IF656"/>
      <c r="IG656"/>
      <c r="IH656"/>
      <c r="II656"/>
      <c r="IJ656"/>
      <c r="IK656"/>
      <c r="IL656"/>
      <c r="IM656"/>
      <c r="IN656"/>
      <c r="IO656"/>
      <c r="IP656"/>
      <c r="IQ656"/>
      <c r="IR656"/>
      <c r="IS656"/>
      <c r="IT656"/>
      <c r="IU656"/>
      <c r="IV656"/>
      <c r="IW656"/>
      <c r="IX656"/>
      <c r="IY656"/>
      <c r="IZ656"/>
      <c r="JA656"/>
      <c r="JB656"/>
      <c r="JC656"/>
      <c r="JD656"/>
      <c r="JE656"/>
      <c r="JF656"/>
      <c r="JG656"/>
      <c r="JH656"/>
      <c r="JI656"/>
      <c r="JJ656"/>
      <c r="JK656"/>
      <c r="JL656"/>
      <c r="JM656"/>
      <c r="JN656"/>
      <c r="JO656"/>
      <c r="JP656"/>
      <c r="JQ656"/>
      <c r="JR656"/>
      <c r="JS656"/>
      <c r="JT656"/>
      <c r="JU656"/>
      <c r="JV656"/>
      <c r="JW656"/>
      <c r="JX656"/>
      <c r="JY656"/>
      <c r="JZ656"/>
      <c r="KA656"/>
      <c r="KB656"/>
      <c r="KC656"/>
      <c r="KD656"/>
      <c r="KE656"/>
      <c r="KF656"/>
      <c r="KG656"/>
      <c r="KH656"/>
      <c r="KI656"/>
      <c r="KJ656"/>
      <c r="KK656"/>
      <c r="KL656"/>
      <c r="KM656"/>
      <c r="KN656"/>
      <c r="KO656"/>
      <c r="KP656"/>
      <c r="KQ656"/>
      <c r="KR656"/>
      <c r="KS656"/>
      <c r="KT656"/>
      <c r="KU656"/>
      <c r="KV656"/>
      <c r="KW656"/>
      <c r="KX656"/>
      <c r="KY656"/>
      <c r="KZ656"/>
      <c r="LA656"/>
      <c r="LB656"/>
      <c r="LC656"/>
      <c r="LD656"/>
      <c r="LE656"/>
      <c r="LF656"/>
      <c r="LG656"/>
      <c r="LH656"/>
      <c r="LI656"/>
      <c r="LJ656"/>
      <c r="LK656"/>
      <c r="LL656"/>
      <c r="LM656"/>
      <c r="LN656"/>
      <c r="LO656"/>
      <c r="LP656"/>
      <c r="LQ656"/>
      <c r="LR656"/>
      <c r="LS656"/>
      <c r="LT656"/>
      <c r="LU656"/>
      <c r="LV656"/>
      <c r="LW656"/>
      <c r="LX656"/>
      <c r="LY656"/>
      <c r="LZ656"/>
      <c r="MA656"/>
      <c r="MB656"/>
      <c r="MC656"/>
      <c r="MD656"/>
      <c r="ME656"/>
      <c r="MF656"/>
      <c r="MG656"/>
      <c r="MH656"/>
      <c r="MI656"/>
      <c r="MJ656"/>
      <c r="MK656"/>
      <c r="ML656"/>
      <c r="MM656"/>
      <c r="MN656"/>
      <c r="MO656"/>
      <c r="MP656"/>
      <c r="MQ656"/>
      <c r="MR656"/>
      <c r="MS656"/>
      <c r="MT656"/>
      <c r="MU656"/>
      <c r="MV656"/>
      <c r="MW656"/>
      <c r="MX656"/>
      <c r="MY656"/>
      <c r="MZ656"/>
      <c r="NA656"/>
      <c r="NB656"/>
      <c r="NC656"/>
      <c r="ND656"/>
      <c r="NE656"/>
      <c r="NF656"/>
      <c r="NG656"/>
      <c r="NH656"/>
      <c r="NI656"/>
      <c r="NJ656"/>
      <c r="NK656"/>
      <c r="NL656"/>
      <c r="NM656"/>
      <c r="NN656"/>
      <c r="NO656"/>
      <c r="NP656"/>
      <c r="NQ656"/>
      <c r="NR656"/>
      <c r="NS656"/>
      <c r="NT656"/>
      <c r="NU656"/>
      <c r="NV656"/>
      <c r="NW656"/>
      <c r="NX656"/>
      <c r="NY656"/>
      <c r="NZ656"/>
      <c r="OA656"/>
      <c r="OB656"/>
      <c r="OC656"/>
      <c r="OD656"/>
      <c r="OE656"/>
      <c r="OF656"/>
      <c r="OG656"/>
      <c r="OH656"/>
      <c r="OI656"/>
      <c r="OJ656"/>
      <c r="OK656"/>
      <c r="OL656"/>
      <c r="OM656"/>
      <c r="ON656"/>
      <c r="OO656"/>
      <c r="OP656"/>
      <c r="OQ656"/>
      <c r="OR656"/>
      <c r="OS656"/>
      <c r="OT656"/>
      <c r="OU656"/>
      <c r="OV656"/>
      <c r="OW656"/>
      <c r="OX656"/>
      <c r="OY656"/>
      <c r="OZ656"/>
      <c r="PA656"/>
      <c r="PB656"/>
      <c r="PC656"/>
      <c r="PD656"/>
      <c r="PE656"/>
      <c r="PF656"/>
      <c r="PG656"/>
      <c r="PH656"/>
      <c r="PI656"/>
      <c r="PJ656"/>
      <c r="PK656"/>
      <c r="PL656"/>
      <c r="PM656"/>
      <c r="PN656"/>
      <c r="PO656"/>
      <c r="PP656"/>
      <c r="PQ656"/>
      <c r="PR656"/>
      <c r="PS656"/>
      <c r="PT656"/>
      <c r="PU656"/>
      <c r="PV656"/>
      <c r="PW656"/>
      <c r="PX656"/>
      <c r="PY656"/>
      <c r="PZ656"/>
      <c r="QA656"/>
      <c r="QB656"/>
      <c r="QC656"/>
      <c r="QD656"/>
      <c r="QE656"/>
      <c r="QF656"/>
      <c r="QG656"/>
      <c r="QH656"/>
      <c r="QI656"/>
      <c r="QJ656"/>
      <c r="QK656"/>
      <c r="QL656"/>
      <c r="QM656"/>
      <c r="QN656"/>
      <c r="QO656"/>
      <c r="QP656"/>
      <c r="QQ656"/>
      <c r="QR656"/>
      <c r="QS656"/>
      <c r="QT656"/>
      <c r="QU656"/>
      <c r="QV656"/>
      <c r="QW656"/>
      <c r="QX656"/>
      <c r="QY656"/>
      <c r="QZ656"/>
      <c r="RA656"/>
      <c r="RB656"/>
      <c r="RC656"/>
      <c r="RD656"/>
      <c r="RE656"/>
      <c r="RF656"/>
      <c r="RG656"/>
      <c r="RH656"/>
      <c r="RI656"/>
      <c r="RJ656"/>
      <c r="RK656"/>
      <c r="RL656"/>
      <c r="RM656"/>
      <c r="RN656"/>
      <c r="RO656"/>
      <c r="RP656"/>
      <c r="RQ656"/>
      <c r="RR656"/>
      <c r="RS656"/>
      <c r="RT656"/>
      <c r="RU656"/>
      <c r="RV656"/>
      <c r="RW656"/>
      <c r="RX656"/>
      <c r="RY656"/>
      <c r="RZ656"/>
      <c r="SA656"/>
      <c r="SB656"/>
      <c r="SC656"/>
      <c r="SD656"/>
      <c r="SE656"/>
      <c r="SF656"/>
      <c r="SG656"/>
      <c r="SH656"/>
      <c r="SI656"/>
      <c r="SJ656"/>
      <c r="SK656"/>
      <c r="SL656"/>
      <c r="SM656"/>
      <c r="SN656"/>
      <c r="SO656"/>
      <c r="SP656"/>
      <c r="SQ656"/>
      <c r="SR656"/>
      <c r="SS656"/>
      <c r="ST656"/>
      <c r="SU656"/>
      <c r="SV656"/>
      <c r="SW656"/>
      <c r="SX656"/>
      <c r="SY656"/>
      <c r="SZ656"/>
      <c r="TA656"/>
      <c r="TB656"/>
      <c r="TC656"/>
      <c r="TD656"/>
      <c r="TE656"/>
      <c r="TF656"/>
      <c r="TG656"/>
      <c r="TH656"/>
      <c r="TI656"/>
      <c r="TJ656"/>
      <c r="TK656"/>
      <c r="TL656"/>
      <c r="TM656"/>
      <c r="TN656"/>
      <c r="TO656"/>
      <c r="TP656"/>
      <c r="TQ656"/>
      <c r="TR656"/>
      <c r="TS656"/>
      <c r="TT656"/>
      <c r="TU656"/>
      <c r="TV656"/>
      <c r="TW656"/>
      <c r="TX656"/>
      <c r="TY656"/>
      <c r="TZ656"/>
      <c r="UA656"/>
      <c r="UB656"/>
      <c r="UC656"/>
      <c r="UD656"/>
      <c r="UE656"/>
      <c r="UF656"/>
      <c r="UG656"/>
      <c r="UH656"/>
      <c r="UI656"/>
      <c r="UJ656"/>
      <c r="UK656"/>
      <c r="UL656"/>
      <c r="UM656"/>
      <c r="UN656"/>
      <c r="UO656"/>
      <c r="UP656"/>
      <c r="UQ656"/>
      <c r="UR656"/>
      <c r="US656"/>
      <c r="UT656"/>
      <c r="UU656"/>
      <c r="UV656"/>
      <c r="UW656"/>
      <c r="UX656"/>
      <c r="UY656"/>
      <c r="UZ656"/>
      <c r="VA656"/>
      <c r="VB656"/>
      <c r="VC656"/>
      <c r="VD656"/>
      <c r="VE656"/>
      <c r="VF656"/>
      <c r="VG656"/>
      <c r="VH656"/>
      <c r="VI656"/>
      <c r="VJ656"/>
      <c r="VK656"/>
      <c r="VL656"/>
      <c r="VM656"/>
      <c r="VN656"/>
      <c r="VO656"/>
      <c r="VP656"/>
      <c r="VQ656"/>
      <c r="VR656"/>
      <c r="VS656"/>
      <c r="VT656"/>
      <c r="VU656"/>
      <c r="VV656"/>
      <c r="VW656"/>
      <c r="VX656"/>
      <c r="VY656"/>
      <c r="VZ656"/>
      <c r="WA656"/>
      <c r="WB656"/>
      <c r="WC656"/>
      <c r="WD656"/>
      <c r="WE656"/>
      <c r="WF656"/>
      <c r="WG656"/>
      <c r="WH656"/>
      <c r="WI656"/>
      <c r="WJ656"/>
      <c r="WK656"/>
      <c r="WL656"/>
      <c r="WM656"/>
      <c r="WN656"/>
      <c r="WO656"/>
      <c r="WP656"/>
      <c r="WQ656"/>
      <c r="WR656"/>
      <c r="WS656"/>
      <c r="WT656"/>
      <c r="WU656"/>
      <c r="WV656"/>
      <c r="WW656"/>
    </row>
    <row r="657" spans="1:621" s="41" customFormat="1" ht="68.25" hidden="1" customHeight="1" x14ac:dyDescent="0.25">
      <c r="A657" s="715"/>
      <c r="B657" s="599"/>
      <c r="C657" s="601"/>
      <c r="D657" s="601"/>
      <c r="E657" s="601"/>
      <c r="F657" s="288" t="s">
        <v>3626</v>
      </c>
      <c r="G657" s="610"/>
      <c r="H657" s="123">
        <v>44376.819444444445</v>
      </c>
      <c r="I657" s="603"/>
      <c r="J657" s="188">
        <f>H657-G656</f>
        <v>0.15277777778101154</v>
      </c>
      <c r="K657" s="288" t="s">
        <v>3627</v>
      </c>
      <c r="L657" s="288"/>
      <c r="M657" s="288"/>
      <c r="N657" s="288"/>
      <c r="O657" s="288"/>
      <c r="P657" s="288"/>
      <c r="Q657" s="288"/>
      <c r="R657" s="601"/>
      <c r="S657" s="601"/>
      <c r="T657" s="601"/>
      <c r="U657" s="288">
        <v>10</v>
      </c>
      <c r="V657" s="601"/>
      <c r="W657" s="601"/>
      <c r="X657" s="677"/>
      <c r="Y657" s="50">
        <f t="shared" si="97"/>
        <v>3.6666666667442769</v>
      </c>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c r="DY657"/>
      <c r="DZ657"/>
      <c r="EA657"/>
      <c r="EB657"/>
      <c r="EC657"/>
      <c r="ED657"/>
      <c r="EE657"/>
      <c r="EF657"/>
      <c r="EG657"/>
      <c r="EH657"/>
      <c r="EI657"/>
      <c r="EJ657"/>
      <c r="EK657"/>
      <c r="EL657"/>
      <c r="EM657"/>
      <c r="EN657"/>
      <c r="EO657"/>
      <c r="EP657"/>
      <c r="EQ657"/>
      <c r="ER657"/>
      <c r="ES657"/>
      <c r="ET657"/>
      <c r="EU657"/>
      <c r="EV657"/>
      <c r="EW657"/>
      <c r="EX657"/>
      <c r="EY657"/>
      <c r="EZ657"/>
      <c r="FA657"/>
      <c r="FB657"/>
      <c r="FC657"/>
      <c r="FD657"/>
      <c r="FE657"/>
      <c r="FF657"/>
      <c r="FG657"/>
      <c r="FH657"/>
      <c r="FI657"/>
      <c r="FJ657"/>
      <c r="FK657"/>
      <c r="FL657"/>
      <c r="FM657"/>
      <c r="FN657"/>
      <c r="FO657"/>
      <c r="FP657"/>
      <c r="FQ657"/>
      <c r="FR657"/>
      <c r="FS657"/>
      <c r="FT657"/>
      <c r="FU657"/>
      <c r="FV657"/>
      <c r="FW657"/>
      <c r="FX657"/>
      <c r="FY657"/>
      <c r="FZ657"/>
      <c r="GA657"/>
      <c r="GB657"/>
      <c r="GC657"/>
      <c r="GD657"/>
      <c r="GE657"/>
      <c r="GF657"/>
      <c r="GG657"/>
      <c r="GH657"/>
      <c r="GI657"/>
      <c r="GJ657"/>
      <c r="GK657"/>
      <c r="GL657"/>
      <c r="GM657"/>
      <c r="GN657"/>
      <c r="GO657"/>
      <c r="GP657"/>
      <c r="GQ657"/>
      <c r="GR657"/>
      <c r="GS657"/>
      <c r="GT657"/>
      <c r="GU657"/>
      <c r="GV657"/>
      <c r="GW657"/>
      <c r="GX657"/>
      <c r="GY657"/>
      <c r="GZ657"/>
      <c r="HA657"/>
      <c r="HB657"/>
      <c r="HC657"/>
      <c r="HD657"/>
      <c r="HE657"/>
      <c r="HF657"/>
      <c r="HG657"/>
      <c r="HH657"/>
      <c r="HI657"/>
      <c r="HJ657"/>
      <c r="HK657"/>
      <c r="HL657"/>
      <c r="HM657"/>
      <c r="HN657"/>
      <c r="HO657"/>
      <c r="HP657"/>
      <c r="HQ657"/>
      <c r="HR657"/>
      <c r="HS657"/>
      <c r="HT657"/>
      <c r="HU657"/>
      <c r="HV657"/>
      <c r="HW657"/>
      <c r="HX657"/>
      <c r="HY657"/>
      <c r="HZ657"/>
      <c r="IA657"/>
      <c r="IB657"/>
      <c r="IC657"/>
      <c r="ID657"/>
      <c r="IE657"/>
      <c r="IF657"/>
      <c r="IG657"/>
      <c r="IH657"/>
      <c r="II657"/>
      <c r="IJ657"/>
      <c r="IK657"/>
      <c r="IL657"/>
      <c r="IM657"/>
      <c r="IN657"/>
      <c r="IO657"/>
      <c r="IP657"/>
      <c r="IQ657"/>
      <c r="IR657"/>
      <c r="IS657"/>
      <c r="IT657"/>
      <c r="IU657"/>
      <c r="IV657"/>
      <c r="IW657"/>
      <c r="IX657"/>
      <c r="IY657"/>
      <c r="IZ657"/>
      <c r="JA657"/>
      <c r="JB657"/>
      <c r="JC657"/>
      <c r="JD657"/>
      <c r="JE657"/>
      <c r="JF657"/>
      <c r="JG657"/>
      <c r="JH657"/>
      <c r="JI657"/>
      <c r="JJ657"/>
      <c r="JK657"/>
      <c r="JL657"/>
      <c r="JM657"/>
      <c r="JN657"/>
      <c r="JO657"/>
      <c r="JP657"/>
      <c r="JQ657"/>
      <c r="JR657"/>
      <c r="JS657"/>
      <c r="JT657"/>
      <c r="JU657"/>
      <c r="JV657"/>
      <c r="JW657"/>
      <c r="JX657"/>
      <c r="JY657"/>
      <c r="JZ657"/>
      <c r="KA657"/>
      <c r="KB657"/>
      <c r="KC657"/>
      <c r="KD657"/>
      <c r="KE657"/>
      <c r="KF657"/>
      <c r="KG657"/>
      <c r="KH657"/>
      <c r="KI657"/>
      <c r="KJ657"/>
      <c r="KK657"/>
      <c r="KL657"/>
      <c r="KM657"/>
      <c r="KN657"/>
      <c r="KO657"/>
      <c r="KP657"/>
      <c r="KQ657"/>
      <c r="KR657"/>
      <c r="KS657"/>
      <c r="KT657"/>
      <c r="KU657"/>
      <c r="KV657"/>
      <c r="KW657"/>
      <c r="KX657"/>
      <c r="KY657"/>
      <c r="KZ657"/>
      <c r="LA657"/>
      <c r="LB657"/>
      <c r="LC657"/>
      <c r="LD657"/>
      <c r="LE657"/>
      <c r="LF657"/>
      <c r="LG657"/>
      <c r="LH657"/>
      <c r="LI657"/>
      <c r="LJ657"/>
      <c r="LK657"/>
      <c r="LL657"/>
      <c r="LM657"/>
      <c r="LN657"/>
      <c r="LO657"/>
      <c r="LP657"/>
      <c r="LQ657"/>
      <c r="LR657"/>
      <c r="LS657"/>
      <c r="LT657"/>
      <c r="LU657"/>
      <c r="LV657"/>
      <c r="LW657"/>
      <c r="LX657"/>
      <c r="LY657"/>
      <c r="LZ657"/>
      <c r="MA657"/>
      <c r="MB657"/>
      <c r="MC657"/>
      <c r="MD657"/>
      <c r="ME657"/>
      <c r="MF657"/>
      <c r="MG657"/>
      <c r="MH657"/>
      <c r="MI657"/>
      <c r="MJ657"/>
      <c r="MK657"/>
      <c r="ML657"/>
      <c r="MM657"/>
      <c r="MN657"/>
      <c r="MO657"/>
      <c r="MP657"/>
      <c r="MQ657"/>
      <c r="MR657"/>
      <c r="MS657"/>
      <c r="MT657"/>
      <c r="MU657"/>
      <c r="MV657"/>
      <c r="MW657"/>
      <c r="MX657"/>
      <c r="MY657"/>
      <c r="MZ657"/>
      <c r="NA657"/>
      <c r="NB657"/>
      <c r="NC657"/>
      <c r="ND657"/>
      <c r="NE657"/>
      <c r="NF657"/>
      <c r="NG657"/>
      <c r="NH657"/>
      <c r="NI657"/>
      <c r="NJ657"/>
      <c r="NK657"/>
      <c r="NL657"/>
      <c r="NM657"/>
      <c r="NN657"/>
      <c r="NO657"/>
      <c r="NP657"/>
      <c r="NQ657"/>
      <c r="NR657"/>
      <c r="NS657"/>
      <c r="NT657"/>
      <c r="NU657"/>
      <c r="NV657"/>
      <c r="NW657"/>
      <c r="NX657"/>
      <c r="NY657"/>
      <c r="NZ657"/>
      <c r="OA657"/>
      <c r="OB657"/>
      <c r="OC657"/>
      <c r="OD657"/>
      <c r="OE657"/>
      <c r="OF657"/>
      <c r="OG657"/>
      <c r="OH657"/>
      <c r="OI657"/>
      <c r="OJ657"/>
      <c r="OK657"/>
      <c r="OL657"/>
      <c r="OM657"/>
      <c r="ON657"/>
      <c r="OO657"/>
      <c r="OP657"/>
      <c r="OQ657"/>
      <c r="OR657"/>
      <c r="OS657"/>
      <c r="OT657"/>
      <c r="OU657"/>
      <c r="OV657"/>
      <c r="OW657"/>
      <c r="OX657"/>
      <c r="OY657"/>
      <c r="OZ657"/>
      <c r="PA657"/>
      <c r="PB657"/>
      <c r="PC657"/>
      <c r="PD657"/>
      <c r="PE657"/>
      <c r="PF657"/>
      <c r="PG657"/>
      <c r="PH657"/>
      <c r="PI657"/>
      <c r="PJ657"/>
      <c r="PK657"/>
      <c r="PL657"/>
      <c r="PM657"/>
      <c r="PN657"/>
      <c r="PO657"/>
      <c r="PP657"/>
      <c r="PQ657"/>
      <c r="PR657"/>
      <c r="PS657"/>
      <c r="PT657"/>
      <c r="PU657"/>
      <c r="PV657"/>
      <c r="PW657"/>
      <c r="PX657"/>
      <c r="PY657"/>
      <c r="PZ657"/>
      <c r="QA657"/>
      <c r="QB657"/>
      <c r="QC657"/>
      <c r="QD657"/>
      <c r="QE657"/>
      <c r="QF657"/>
      <c r="QG657"/>
      <c r="QH657"/>
      <c r="QI657"/>
      <c r="QJ657"/>
      <c r="QK657"/>
      <c r="QL657"/>
      <c r="QM657"/>
      <c r="QN657"/>
      <c r="QO657"/>
      <c r="QP657"/>
      <c r="QQ657"/>
      <c r="QR657"/>
      <c r="QS657"/>
      <c r="QT657"/>
      <c r="QU657"/>
      <c r="QV657"/>
      <c r="QW657"/>
      <c r="QX657"/>
      <c r="QY657"/>
      <c r="QZ657"/>
      <c r="RA657"/>
      <c r="RB657"/>
      <c r="RC657"/>
      <c r="RD657"/>
      <c r="RE657"/>
      <c r="RF657"/>
      <c r="RG657"/>
      <c r="RH657"/>
      <c r="RI657"/>
      <c r="RJ657"/>
      <c r="RK657"/>
      <c r="RL657"/>
      <c r="RM657"/>
      <c r="RN657"/>
      <c r="RO657"/>
      <c r="RP657"/>
      <c r="RQ657"/>
      <c r="RR657"/>
      <c r="RS657"/>
      <c r="RT657"/>
      <c r="RU657"/>
      <c r="RV657"/>
      <c r="RW657"/>
      <c r="RX657"/>
      <c r="RY657"/>
      <c r="RZ657"/>
      <c r="SA657"/>
      <c r="SB657"/>
      <c r="SC657"/>
      <c r="SD657"/>
      <c r="SE657"/>
      <c r="SF657"/>
      <c r="SG657"/>
      <c r="SH657"/>
      <c r="SI657"/>
      <c r="SJ657"/>
      <c r="SK657"/>
      <c r="SL657"/>
      <c r="SM657"/>
      <c r="SN657"/>
      <c r="SO657"/>
      <c r="SP657"/>
      <c r="SQ657"/>
      <c r="SR657"/>
      <c r="SS657"/>
      <c r="ST657"/>
      <c r="SU657"/>
      <c r="SV657"/>
      <c r="SW657"/>
      <c r="SX657"/>
      <c r="SY657"/>
      <c r="SZ657"/>
      <c r="TA657"/>
      <c r="TB657"/>
      <c r="TC657"/>
      <c r="TD657"/>
      <c r="TE657"/>
      <c r="TF657"/>
      <c r="TG657"/>
      <c r="TH657"/>
      <c r="TI657"/>
      <c r="TJ657"/>
      <c r="TK657"/>
      <c r="TL657"/>
      <c r="TM657"/>
      <c r="TN657"/>
      <c r="TO657"/>
      <c r="TP657"/>
      <c r="TQ657"/>
      <c r="TR657"/>
      <c r="TS657"/>
      <c r="TT657"/>
      <c r="TU657"/>
      <c r="TV657"/>
      <c r="TW657"/>
      <c r="TX657"/>
      <c r="TY657"/>
      <c r="TZ657"/>
      <c r="UA657"/>
      <c r="UB657"/>
      <c r="UC657"/>
      <c r="UD657"/>
      <c r="UE657"/>
      <c r="UF657"/>
      <c r="UG657"/>
      <c r="UH657"/>
      <c r="UI657"/>
      <c r="UJ657"/>
      <c r="UK657"/>
      <c r="UL657"/>
      <c r="UM657"/>
      <c r="UN657"/>
      <c r="UO657"/>
      <c r="UP657"/>
      <c r="UQ657"/>
      <c r="UR657"/>
      <c r="US657"/>
      <c r="UT657"/>
      <c r="UU657"/>
      <c r="UV657"/>
      <c r="UW657"/>
      <c r="UX657"/>
      <c r="UY657"/>
      <c r="UZ657"/>
      <c r="VA657"/>
      <c r="VB657"/>
      <c r="VC657"/>
      <c r="VD657"/>
      <c r="VE657"/>
      <c r="VF657"/>
      <c r="VG657"/>
      <c r="VH657"/>
      <c r="VI657"/>
      <c r="VJ657"/>
      <c r="VK657"/>
      <c r="VL657"/>
      <c r="VM657"/>
      <c r="VN657"/>
      <c r="VO657"/>
      <c r="VP657"/>
      <c r="VQ657"/>
      <c r="VR657"/>
      <c r="VS657"/>
      <c r="VT657"/>
      <c r="VU657"/>
      <c r="VV657"/>
      <c r="VW657"/>
      <c r="VX657"/>
      <c r="VY657"/>
      <c r="VZ657"/>
      <c r="WA657"/>
      <c r="WB657"/>
      <c r="WC657"/>
      <c r="WD657"/>
      <c r="WE657"/>
      <c r="WF657"/>
      <c r="WG657"/>
      <c r="WH657"/>
      <c r="WI657"/>
      <c r="WJ657"/>
      <c r="WK657"/>
      <c r="WL657"/>
      <c r="WM657"/>
      <c r="WN657"/>
      <c r="WO657"/>
      <c r="WP657"/>
      <c r="WQ657"/>
      <c r="WR657"/>
      <c r="WS657"/>
      <c r="WT657"/>
      <c r="WU657"/>
      <c r="WV657"/>
      <c r="WW657"/>
    </row>
    <row r="658" spans="1:621" s="131" customFormat="1" ht="61.15" hidden="1" customHeight="1" x14ac:dyDescent="0.25">
      <c r="A658" s="4">
        <f>A656+1</f>
        <v>506</v>
      </c>
      <c r="B658" s="33" t="s">
        <v>523</v>
      </c>
      <c r="C658" s="288" t="s">
        <v>1199</v>
      </c>
      <c r="D658" s="122" t="s">
        <v>3628</v>
      </c>
      <c r="E658" s="288" t="s">
        <v>3629</v>
      </c>
      <c r="F658" s="288" t="s">
        <v>3630</v>
      </c>
      <c r="G658" s="221">
        <v>44376.725694444445</v>
      </c>
      <c r="H658" s="221">
        <v>44376.758333333331</v>
      </c>
      <c r="I658" s="224"/>
      <c r="J658" s="66">
        <f t="shared" ref="J658" si="98">H658-G658</f>
        <v>3.2638888886140194E-2</v>
      </c>
      <c r="K658" s="329" t="s">
        <v>3738</v>
      </c>
      <c r="L658" s="132"/>
      <c r="M658" s="132"/>
      <c r="N658" s="132"/>
      <c r="O658" s="132"/>
      <c r="P658" s="132">
        <v>1</v>
      </c>
      <c r="Q658" s="132"/>
      <c r="R658" s="287" t="s">
        <v>3739</v>
      </c>
      <c r="S658" s="208" t="s">
        <v>3740</v>
      </c>
      <c r="T658" s="286" t="s">
        <v>3631</v>
      </c>
      <c r="U658" s="132">
        <v>30</v>
      </c>
      <c r="V658" s="132" t="s">
        <v>76</v>
      </c>
      <c r="W658" s="329">
        <v>1</v>
      </c>
      <c r="X658" s="331" t="s">
        <v>189</v>
      </c>
      <c r="Y658" s="50">
        <f t="shared" si="97"/>
        <v>0.78333333326736465</v>
      </c>
      <c r="Z658"/>
      <c r="AA658">
        <v>1</v>
      </c>
      <c r="AB658"/>
      <c r="AC658"/>
      <c r="AD658"/>
      <c r="AE658"/>
      <c r="AF658"/>
      <c r="AG658"/>
      <c r="AH658"/>
      <c r="AI658"/>
      <c r="AJ658"/>
      <c r="AK658"/>
      <c r="AL658"/>
      <c r="AM658"/>
      <c r="AN658"/>
      <c r="AO658"/>
      <c r="AP658"/>
      <c r="AQ658"/>
      <c r="AR658"/>
      <c r="AS658"/>
      <c r="AT658"/>
      <c r="AU658"/>
      <c r="AV658" s="53" t="s">
        <v>89</v>
      </c>
      <c r="AW658" s="53" t="s">
        <v>91</v>
      </c>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c r="DY658"/>
      <c r="DZ658"/>
      <c r="EA658"/>
      <c r="EB658"/>
      <c r="EC658"/>
      <c r="ED658"/>
      <c r="EE658"/>
      <c r="EF658"/>
      <c r="EG658"/>
      <c r="EH658"/>
      <c r="EI658"/>
      <c r="EJ658"/>
      <c r="EK658"/>
      <c r="EL658"/>
      <c r="EM658"/>
      <c r="EN658"/>
      <c r="EO658"/>
      <c r="EP658"/>
      <c r="EQ658"/>
      <c r="ER658"/>
      <c r="ES658"/>
      <c r="ET658"/>
      <c r="EU658"/>
      <c r="EV658"/>
      <c r="EW658"/>
      <c r="EX658"/>
      <c r="EY658"/>
      <c r="EZ658"/>
      <c r="FA658"/>
      <c r="FB658"/>
      <c r="FC658"/>
      <c r="FD658"/>
      <c r="FE658"/>
      <c r="FF658"/>
      <c r="FG658"/>
      <c r="FH658"/>
      <c r="FI658"/>
      <c r="FJ658"/>
      <c r="FK658"/>
      <c r="FL658"/>
      <c r="FM658"/>
      <c r="FN658"/>
      <c r="FO658"/>
      <c r="FP658"/>
      <c r="FQ658"/>
      <c r="FR658"/>
      <c r="FS658"/>
      <c r="FT658"/>
      <c r="FU658"/>
      <c r="FV658"/>
      <c r="FW658"/>
      <c r="FX658"/>
      <c r="FY658"/>
      <c r="FZ658"/>
      <c r="GA658"/>
      <c r="GB658"/>
      <c r="GC658"/>
      <c r="GD658"/>
      <c r="GE658"/>
      <c r="GF658"/>
      <c r="GG658"/>
      <c r="GH658"/>
      <c r="GI658"/>
      <c r="GJ658"/>
      <c r="GK658"/>
      <c r="GL658"/>
      <c r="GM658"/>
      <c r="GN658"/>
      <c r="GO658"/>
      <c r="GP658"/>
      <c r="GQ658"/>
      <c r="GR658"/>
      <c r="GS658"/>
      <c r="GT658"/>
      <c r="GU658"/>
      <c r="GV658"/>
      <c r="GW658"/>
      <c r="GX658"/>
      <c r="GY658"/>
      <c r="GZ658"/>
      <c r="HA658"/>
      <c r="HB658"/>
      <c r="HC658"/>
      <c r="HD658"/>
      <c r="HE658"/>
      <c r="HF658"/>
      <c r="HG658"/>
      <c r="HH658"/>
      <c r="HI658"/>
      <c r="HJ658"/>
      <c r="HK658"/>
      <c r="HL658"/>
      <c r="HM658"/>
      <c r="HN658"/>
      <c r="HO658"/>
      <c r="HP658"/>
      <c r="HQ658"/>
      <c r="HR658"/>
      <c r="HS658"/>
      <c r="HT658"/>
      <c r="HU658"/>
      <c r="HV658"/>
      <c r="HW658"/>
      <c r="HX658"/>
      <c r="HY658"/>
      <c r="HZ658"/>
      <c r="IA658"/>
      <c r="IB658"/>
      <c r="IC658"/>
      <c r="ID658"/>
      <c r="IE658"/>
      <c r="IF658"/>
      <c r="IG658"/>
      <c r="IH658"/>
      <c r="II658"/>
      <c r="IJ658"/>
      <c r="IK658"/>
      <c r="IL658"/>
      <c r="IM658"/>
      <c r="IN658"/>
      <c r="IO658"/>
      <c r="IP658"/>
      <c r="IQ658"/>
      <c r="IR658"/>
      <c r="IS658"/>
      <c r="IT658"/>
      <c r="IU658"/>
      <c r="IV658"/>
      <c r="IW658"/>
      <c r="IX658"/>
      <c r="IY658"/>
      <c r="IZ658"/>
      <c r="JA658"/>
      <c r="JB658"/>
      <c r="JC658"/>
      <c r="JD658"/>
      <c r="JE658"/>
      <c r="JF658"/>
      <c r="JG658"/>
      <c r="JH658"/>
      <c r="JI658"/>
      <c r="JJ658"/>
      <c r="JK658"/>
      <c r="JL658"/>
      <c r="JM658"/>
      <c r="JN658"/>
      <c r="JO658"/>
      <c r="JP658"/>
      <c r="JQ658"/>
      <c r="JR658"/>
      <c r="JS658"/>
      <c r="JT658"/>
      <c r="JU658"/>
      <c r="JV658"/>
      <c r="JW658"/>
      <c r="JX658"/>
      <c r="JY658"/>
      <c r="JZ658"/>
      <c r="KA658"/>
      <c r="KB658"/>
      <c r="KC658"/>
      <c r="KD658"/>
      <c r="KE658"/>
      <c r="KF658"/>
      <c r="KG658"/>
      <c r="KH658"/>
      <c r="KI658"/>
      <c r="KJ658"/>
      <c r="KK658"/>
      <c r="KL658"/>
      <c r="KM658"/>
      <c r="KN658"/>
      <c r="KO658"/>
      <c r="KP658"/>
      <c r="KQ658"/>
      <c r="KR658"/>
      <c r="KS658"/>
      <c r="KT658"/>
      <c r="KU658"/>
      <c r="KV658"/>
      <c r="KW658"/>
      <c r="KX658"/>
      <c r="KY658"/>
      <c r="KZ658"/>
      <c r="LA658"/>
      <c r="LB658"/>
      <c r="LC658"/>
      <c r="LD658"/>
      <c r="LE658"/>
      <c r="LF658"/>
      <c r="LG658"/>
      <c r="LH658"/>
      <c r="LI658"/>
      <c r="LJ658"/>
      <c r="LK658"/>
      <c r="LL658"/>
      <c r="LM658"/>
      <c r="LN658"/>
      <c r="LO658"/>
      <c r="LP658"/>
      <c r="LQ658"/>
      <c r="LR658"/>
      <c r="LS658"/>
      <c r="LT658"/>
      <c r="LU658"/>
      <c r="LV658"/>
      <c r="LW658"/>
      <c r="LX658"/>
      <c r="LY658"/>
      <c r="LZ658"/>
      <c r="MA658"/>
      <c r="MB658"/>
      <c r="MC658"/>
      <c r="MD658"/>
      <c r="ME658"/>
      <c r="MF658"/>
      <c r="MG658"/>
      <c r="MH658"/>
      <c r="MI658"/>
      <c r="MJ658"/>
      <c r="MK658"/>
      <c r="ML658"/>
      <c r="MM658"/>
      <c r="MN658"/>
      <c r="MO658"/>
      <c r="MP658"/>
      <c r="MQ658"/>
      <c r="MR658"/>
      <c r="MS658"/>
      <c r="MT658"/>
      <c r="MU658"/>
      <c r="MV658"/>
      <c r="MW658"/>
      <c r="MX658"/>
      <c r="MY658"/>
      <c r="MZ658"/>
      <c r="NA658"/>
      <c r="NB658"/>
      <c r="NC658"/>
      <c r="ND658"/>
      <c r="NE658"/>
      <c r="NF658"/>
      <c r="NG658"/>
      <c r="NH658"/>
      <c r="NI658"/>
      <c r="NJ658"/>
      <c r="NK658"/>
      <c r="NL658"/>
      <c r="NM658"/>
      <c r="NN658"/>
      <c r="NO658"/>
      <c r="NP658"/>
      <c r="NQ658"/>
      <c r="NR658"/>
      <c r="NS658"/>
      <c r="NT658"/>
      <c r="NU658"/>
      <c r="NV658"/>
      <c r="NW658"/>
      <c r="NX658"/>
      <c r="NY658"/>
      <c r="NZ658"/>
      <c r="OA658"/>
      <c r="OB658"/>
      <c r="OC658"/>
      <c r="OD658"/>
      <c r="OE658"/>
      <c r="OF658"/>
      <c r="OG658"/>
      <c r="OH658"/>
      <c r="OI658"/>
      <c r="OJ658"/>
      <c r="OK658"/>
      <c r="OL658"/>
      <c r="OM658"/>
      <c r="ON658"/>
      <c r="OO658"/>
      <c r="OP658"/>
      <c r="OQ658"/>
      <c r="OR658"/>
      <c r="OS658"/>
      <c r="OT658"/>
      <c r="OU658"/>
      <c r="OV658"/>
      <c r="OW658"/>
      <c r="OX658"/>
      <c r="OY658"/>
      <c r="OZ658"/>
      <c r="PA658"/>
      <c r="PB658"/>
      <c r="PC658"/>
      <c r="PD658"/>
      <c r="PE658"/>
      <c r="PF658"/>
      <c r="PG658"/>
      <c r="PH658"/>
      <c r="PI658"/>
      <c r="PJ658"/>
      <c r="PK658"/>
      <c r="PL658"/>
      <c r="PM658"/>
      <c r="PN658"/>
      <c r="PO658"/>
      <c r="PP658"/>
      <c r="PQ658"/>
      <c r="PR658"/>
      <c r="PS658"/>
      <c r="PT658"/>
      <c r="PU658"/>
      <c r="PV658"/>
      <c r="PW658"/>
      <c r="PX658"/>
      <c r="PY658"/>
      <c r="PZ658"/>
      <c r="QA658"/>
      <c r="QB658"/>
      <c r="QC658"/>
      <c r="QD658"/>
      <c r="QE658"/>
      <c r="QF658"/>
      <c r="QG658"/>
      <c r="QH658"/>
      <c r="QI658"/>
      <c r="QJ658"/>
      <c r="QK658"/>
      <c r="QL658"/>
      <c r="QM658"/>
      <c r="QN658"/>
      <c r="QO658"/>
      <c r="QP658"/>
      <c r="QQ658"/>
      <c r="QR658"/>
      <c r="QS658"/>
      <c r="QT658"/>
      <c r="QU658"/>
      <c r="QV658"/>
      <c r="QW658"/>
      <c r="QX658"/>
      <c r="QY658"/>
      <c r="QZ658"/>
      <c r="RA658"/>
      <c r="RB658"/>
      <c r="RC658"/>
      <c r="RD658"/>
      <c r="RE658"/>
      <c r="RF658"/>
      <c r="RG658"/>
      <c r="RH658"/>
      <c r="RI658"/>
      <c r="RJ658"/>
      <c r="RK658"/>
      <c r="RL658"/>
      <c r="RM658"/>
      <c r="RN658"/>
      <c r="RO658"/>
      <c r="RP658"/>
      <c r="RQ658"/>
      <c r="RR658"/>
      <c r="RS658"/>
      <c r="RT658"/>
      <c r="RU658"/>
      <c r="RV658"/>
      <c r="RW658"/>
      <c r="RX658"/>
      <c r="RY658"/>
      <c r="RZ658"/>
      <c r="SA658"/>
      <c r="SB658"/>
      <c r="SC658"/>
      <c r="SD658"/>
      <c r="SE658"/>
      <c r="SF658"/>
      <c r="SG658"/>
      <c r="SH658"/>
      <c r="SI658"/>
      <c r="SJ658"/>
      <c r="SK658"/>
      <c r="SL658"/>
      <c r="SM658"/>
      <c r="SN658"/>
      <c r="SO658"/>
      <c r="SP658"/>
      <c r="SQ658"/>
      <c r="SR658"/>
      <c r="SS658"/>
      <c r="ST658"/>
      <c r="SU658"/>
      <c r="SV658"/>
      <c r="SW658"/>
      <c r="SX658"/>
      <c r="SY658"/>
      <c r="SZ658"/>
      <c r="TA658"/>
      <c r="TB658"/>
      <c r="TC658"/>
      <c r="TD658"/>
      <c r="TE658"/>
      <c r="TF658"/>
      <c r="TG658"/>
      <c r="TH658"/>
      <c r="TI658"/>
      <c r="TJ658"/>
      <c r="TK658"/>
      <c r="TL658"/>
      <c r="TM658"/>
      <c r="TN658"/>
      <c r="TO658"/>
      <c r="TP658"/>
      <c r="TQ658"/>
      <c r="TR658"/>
      <c r="TS658"/>
      <c r="TT658"/>
      <c r="TU658"/>
      <c r="TV658"/>
      <c r="TW658"/>
      <c r="TX658"/>
      <c r="TY658"/>
      <c r="TZ658"/>
      <c r="UA658"/>
      <c r="UB658"/>
      <c r="UC658"/>
      <c r="UD658"/>
      <c r="UE658"/>
      <c r="UF658"/>
      <c r="UG658"/>
      <c r="UH658"/>
      <c r="UI658"/>
      <c r="UJ658"/>
      <c r="UK658"/>
      <c r="UL658"/>
      <c r="UM658"/>
      <c r="UN658"/>
      <c r="UO658"/>
      <c r="UP658"/>
      <c r="UQ658"/>
      <c r="UR658"/>
      <c r="US658"/>
      <c r="UT658"/>
      <c r="UU658"/>
      <c r="UV658"/>
      <c r="UW658"/>
      <c r="UX658"/>
      <c r="UY658"/>
      <c r="UZ658"/>
      <c r="VA658"/>
      <c r="VB658"/>
      <c r="VC658"/>
      <c r="VD658"/>
      <c r="VE658"/>
      <c r="VF658"/>
      <c r="VG658"/>
      <c r="VH658"/>
      <c r="VI658"/>
      <c r="VJ658"/>
      <c r="VK658"/>
      <c r="VL658"/>
      <c r="VM658"/>
      <c r="VN658"/>
      <c r="VO658"/>
      <c r="VP658"/>
      <c r="VQ658"/>
      <c r="VR658"/>
      <c r="VS658"/>
      <c r="VT658"/>
      <c r="VU658"/>
      <c r="VV658"/>
      <c r="VW658"/>
      <c r="VX658"/>
      <c r="VY658"/>
      <c r="VZ658"/>
      <c r="WA658"/>
      <c r="WB658"/>
      <c r="WC658"/>
      <c r="WD658"/>
      <c r="WE658"/>
      <c r="WF658"/>
      <c r="WG658"/>
      <c r="WH658"/>
      <c r="WI658"/>
      <c r="WJ658"/>
      <c r="WK658"/>
      <c r="WL658"/>
      <c r="WM658"/>
      <c r="WN658"/>
      <c r="WO658"/>
      <c r="WP658"/>
      <c r="WQ658"/>
      <c r="WR658"/>
      <c r="WS658"/>
      <c r="WT658"/>
      <c r="WU658"/>
      <c r="WV658"/>
      <c r="WW658"/>
    </row>
    <row r="659" spans="1:621" s="41" customFormat="1" ht="42" hidden="1" x14ac:dyDescent="0.25">
      <c r="A659" s="4">
        <f>A658+1</f>
        <v>507</v>
      </c>
      <c r="B659" s="33" t="s">
        <v>1278</v>
      </c>
      <c r="C659" s="288" t="s">
        <v>1199</v>
      </c>
      <c r="D659" s="122" t="s">
        <v>3635</v>
      </c>
      <c r="E659" s="288" t="s">
        <v>3636</v>
      </c>
      <c r="F659" s="288" t="s">
        <v>3637</v>
      </c>
      <c r="G659" s="221">
        <v>44377.496527777781</v>
      </c>
      <c r="H659" s="221">
        <v>44377.506944444445</v>
      </c>
      <c r="I659" s="206">
        <v>44382.722222222219</v>
      </c>
      <c r="J659" s="344">
        <f>H659-G659</f>
        <v>1.0416666664241347E-2</v>
      </c>
      <c r="K659" s="329" t="s">
        <v>3638</v>
      </c>
      <c r="L659" s="132"/>
      <c r="M659" s="132"/>
      <c r="N659" s="132"/>
      <c r="O659" s="132"/>
      <c r="P659" s="132"/>
      <c r="Q659" s="132"/>
      <c r="R659" s="287" t="s">
        <v>3639</v>
      </c>
      <c r="S659" s="208" t="s">
        <v>3712</v>
      </c>
      <c r="T659" s="286" t="s">
        <v>75</v>
      </c>
      <c r="U659" s="132">
        <v>20</v>
      </c>
      <c r="V659" s="132" t="s">
        <v>76</v>
      </c>
      <c r="W659" s="329">
        <v>1</v>
      </c>
      <c r="X659" s="331" t="s">
        <v>189</v>
      </c>
      <c r="Y659" s="50">
        <f t="shared" si="97"/>
        <v>0.24999999994179234</v>
      </c>
      <c r="Z659"/>
      <c r="AA659">
        <v>1</v>
      </c>
      <c r="AB659"/>
      <c r="AC659"/>
      <c r="AD659"/>
      <c r="AE659"/>
      <c r="AF659"/>
      <c r="AG659"/>
      <c r="AH659"/>
      <c r="AI659"/>
      <c r="AJ659"/>
      <c r="AK659"/>
      <c r="AL659"/>
      <c r="AM659"/>
      <c r="AN659"/>
      <c r="AO659"/>
      <c r="AP659"/>
      <c r="AQ659"/>
      <c r="AR659"/>
      <c r="AS659"/>
      <c r="AT659"/>
      <c r="AU659"/>
      <c r="AV659" s="53" t="s">
        <v>89</v>
      </c>
      <c r="AW659" s="53" t="s">
        <v>91</v>
      </c>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c r="DY659"/>
      <c r="DZ659"/>
      <c r="EA659"/>
      <c r="EB659"/>
      <c r="EC659"/>
      <c r="ED659"/>
      <c r="EE659"/>
      <c r="EF659"/>
      <c r="EG659"/>
      <c r="EH659"/>
      <c r="EI659"/>
      <c r="EJ659"/>
      <c r="EK659"/>
      <c r="EL659"/>
      <c r="EM659"/>
      <c r="EN659"/>
      <c r="EO659"/>
      <c r="EP659"/>
      <c r="EQ659"/>
      <c r="ER659"/>
      <c r="ES659"/>
      <c r="ET659"/>
      <c r="EU659"/>
      <c r="EV659"/>
      <c r="EW659"/>
      <c r="EX659"/>
      <c r="EY659"/>
      <c r="EZ659"/>
      <c r="FA659"/>
      <c r="FB659"/>
      <c r="FC659"/>
      <c r="FD659"/>
      <c r="FE659"/>
      <c r="FF659"/>
      <c r="FG659"/>
      <c r="FH659"/>
      <c r="FI659"/>
      <c r="FJ659"/>
      <c r="FK659"/>
      <c r="FL659"/>
      <c r="FM659"/>
      <c r="FN659"/>
      <c r="FO659"/>
      <c r="FP659"/>
      <c r="FQ659"/>
      <c r="FR659"/>
      <c r="FS659"/>
      <c r="FT659"/>
      <c r="FU659"/>
      <c r="FV659"/>
      <c r="FW659"/>
      <c r="FX659"/>
      <c r="FY659"/>
      <c r="FZ659"/>
      <c r="GA659"/>
      <c r="GB659"/>
      <c r="GC659"/>
      <c r="GD659"/>
      <c r="GE659"/>
      <c r="GF659"/>
      <c r="GG659"/>
      <c r="GH659"/>
      <c r="GI659"/>
      <c r="GJ659"/>
      <c r="GK659"/>
      <c r="GL659"/>
      <c r="GM659"/>
      <c r="GN659"/>
      <c r="GO659"/>
      <c r="GP659"/>
      <c r="GQ659"/>
      <c r="GR659"/>
      <c r="GS659"/>
      <c r="GT659"/>
      <c r="GU659"/>
      <c r="GV659"/>
      <c r="GW659"/>
      <c r="GX659"/>
      <c r="GY659"/>
      <c r="GZ659"/>
      <c r="HA659"/>
      <c r="HB659"/>
      <c r="HC659"/>
      <c r="HD659"/>
      <c r="HE659"/>
      <c r="HF659"/>
      <c r="HG659"/>
      <c r="HH659"/>
      <c r="HI659"/>
      <c r="HJ659"/>
      <c r="HK659"/>
      <c r="HL659"/>
      <c r="HM659"/>
      <c r="HN659"/>
      <c r="HO659"/>
      <c r="HP659"/>
      <c r="HQ659"/>
      <c r="HR659"/>
      <c r="HS659"/>
      <c r="HT659"/>
      <c r="HU659"/>
      <c r="HV659"/>
      <c r="HW659"/>
      <c r="HX659"/>
      <c r="HY659"/>
      <c r="HZ659"/>
      <c r="IA659"/>
      <c r="IB659"/>
      <c r="IC659"/>
      <c r="ID659"/>
      <c r="IE659"/>
      <c r="IF659"/>
      <c r="IG659"/>
      <c r="IH659"/>
      <c r="II659"/>
      <c r="IJ659"/>
      <c r="IK659"/>
      <c r="IL659"/>
      <c r="IM659"/>
      <c r="IN659"/>
      <c r="IO659"/>
      <c r="IP659"/>
      <c r="IQ659"/>
      <c r="IR659"/>
      <c r="IS659"/>
      <c r="IT659"/>
      <c r="IU659"/>
      <c r="IV659"/>
      <c r="IW659"/>
      <c r="IX659"/>
      <c r="IY659"/>
      <c r="IZ659"/>
      <c r="JA659"/>
      <c r="JB659"/>
      <c r="JC659"/>
      <c r="JD659"/>
      <c r="JE659"/>
      <c r="JF659"/>
      <c r="JG659"/>
      <c r="JH659"/>
      <c r="JI659"/>
      <c r="JJ659"/>
      <c r="JK659"/>
      <c r="JL659"/>
      <c r="JM659"/>
      <c r="JN659"/>
      <c r="JO659"/>
      <c r="JP659"/>
      <c r="JQ659"/>
      <c r="JR659"/>
      <c r="JS659"/>
      <c r="JT659"/>
      <c r="JU659"/>
      <c r="JV659"/>
      <c r="JW659"/>
      <c r="JX659"/>
      <c r="JY659"/>
      <c r="JZ659"/>
      <c r="KA659"/>
      <c r="KB659"/>
      <c r="KC659"/>
      <c r="KD659"/>
      <c r="KE659"/>
      <c r="KF659"/>
      <c r="KG659"/>
      <c r="KH659"/>
      <c r="KI659"/>
      <c r="KJ659"/>
      <c r="KK659"/>
      <c r="KL659"/>
      <c r="KM659"/>
      <c r="KN659"/>
      <c r="KO659"/>
      <c r="KP659"/>
      <c r="KQ659"/>
      <c r="KR659"/>
      <c r="KS659"/>
      <c r="KT659"/>
      <c r="KU659"/>
      <c r="KV659"/>
      <c r="KW659"/>
      <c r="KX659"/>
      <c r="KY659"/>
      <c r="KZ659"/>
      <c r="LA659"/>
      <c r="LB659"/>
      <c r="LC659"/>
      <c r="LD659"/>
      <c r="LE659"/>
      <c r="LF659"/>
      <c r="LG659"/>
      <c r="LH659"/>
      <c r="LI659"/>
      <c r="LJ659"/>
      <c r="LK659"/>
      <c r="LL659"/>
      <c r="LM659"/>
      <c r="LN659"/>
      <c r="LO659"/>
      <c r="LP659"/>
      <c r="LQ659"/>
      <c r="LR659"/>
      <c r="LS659"/>
      <c r="LT659"/>
      <c r="LU659"/>
      <c r="LV659"/>
      <c r="LW659"/>
      <c r="LX659"/>
      <c r="LY659"/>
      <c r="LZ659"/>
      <c r="MA659"/>
      <c r="MB659"/>
      <c r="MC659"/>
      <c r="MD659"/>
      <c r="ME659"/>
      <c r="MF659"/>
      <c r="MG659"/>
      <c r="MH659"/>
      <c r="MI659"/>
      <c r="MJ659"/>
      <c r="MK659"/>
      <c r="ML659"/>
      <c r="MM659"/>
      <c r="MN659"/>
      <c r="MO659"/>
      <c r="MP659"/>
      <c r="MQ659"/>
      <c r="MR659"/>
      <c r="MS659"/>
      <c r="MT659"/>
      <c r="MU659"/>
      <c r="MV659"/>
      <c r="MW659"/>
      <c r="MX659"/>
      <c r="MY659"/>
      <c r="MZ659"/>
      <c r="NA659"/>
      <c r="NB659"/>
      <c r="NC659"/>
      <c r="ND659"/>
      <c r="NE659"/>
      <c r="NF659"/>
      <c r="NG659"/>
      <c r="NH659"/>
      <c r="NI659"/>
      <c r="NJ659"/>
      <c r="NK659"/>
      <c r="NL659"/>
      <c r="NM659"/>
      <c r="NN659"/>
      <c r="NO659"/>
      <c r="NP659"/>
      <c r="NQ659"/>
      <c r="NR659"/>
      <c r="NS659"/>
      <c r="NT659"/>
      <c r="NU659"/>
      <c r="NV659"/>
      <c r="NW659"/>
      <c r="NX659"/>
      <c r="NY659"/>
      <c r="NZ659"/>
      <c r="OA659"/>
      <c r="OB659"/>
      <c r="OC659"/>
      <c r="OD659"/>
      <c r="OE659"/>
      <c r="OF659"/>
      <c r="OG659"/>
      <c r="OH659"/>
      <c r="OI659"/>
      <c r="OJ659"/>
      <c r="OK659"/>
      <c r="OL659"/>
      <c r="OM659"/>
      <c r="ON659"/>
      <c r="OO659"/>
      <c r="OP659"/>
      <c r="OQ659"/>
      <c r="OR659"/>
      <c r="OS659"/>
      <c r="OT659"/>
      <c r="OU659"/>
      <c r="OV659"/>
      <c r="OW659"/>
      <c r="OX659"/>
      <c r="OY659"/>
      <c r="OZ659"/>
      <c r="PA659"/>
      <c r="PB659"/>
      <c r="PC659"/>
      <c r="PD659"/>
      <c r="PE659"/>
      <c r="PF659"/>
      <c r="PG659"/>
      <c r="PH659"/>
      <c r="PI659"/>
      <c r="PJ659"/>
      <c r="PK659"/>
      <c r="PL659"/>
      <c r="PM659"/>
      <c r="PN659"/>
      <c r="PO659"/>
      <c r="PP659"/>
      <c r="PQ659"/>
      <c r="PR659"/>
      <c r="PS659"/>
      <c r="PT659"/>
      <c r="PU659"/>
      <c r="PV659"/>
      <c r="PW659"/>
      <c r="PX659"/>
      <c r="PY659"/>
      <c r="PZ659"/>
      <c r="QA659"/>
      <c r="QB659"/>
      <c r="QC659"/>
      <c r="QD659"/>
      <c r="QE659"/>
      <c r="QF659"/>
      <c r="QG659"/>
      <c r="QH659"/>
      <c r="QI659"/>
      <c r="QJ659"/>
      <c r="QK659"/>
      <c r="QL659"/>
      <c r="QM659"/>
      <c r="QN659"/>
      <c r="QO659"/>
      <c r="QP659"/>
      <c r="QQ659"/>
      <c r="QR659"/>
      <c r="QS659"/>
      <c r="QT659"/>
      <c r="QU659"/>
      <c r="QV659"/>
      <c r="QW659"/>
      <c r="QX659"/>
      <c r="QY659"/>
      <c r="QZ659"/>
      <c r="RA659"/>
      <c r="RB659"/>
      <c r="RC659"/>
      <c r="RD659"/>
      <c r="RE659"/>
      <c r="RF659"/>
      <c r="RG659"/>
      <c r="RH659"/>
      <c r="RI659"/>
      <c r="RJ659"/>
      <c r="RK659"/>
      <c r="RL659"/>
      <c r="RM659"/>
      <c r="RN659"/>
      <c r="RO659"/>
      <c r="RP659"/>
      <c r="RQ659"/>
      <c r="RR659"/>
      <c r="RS659"/>
      <c r="RT659"/>
      <c r="RU659"/>
      <c r="RV659"/>
      <c r="RW659"/>
      <c r="RX659"/>
      <c r="RY659"/>
      <c r="RZ659"/>
      <c r="SA659"/>
      <c r="SB659"/>
      <c r="SC659"/>
      <c r="SD659"/>
      <c r="SE659"/>
      <c r="SF659"/>
      <c r="SG659"/>
      <c r="SH659"/>
      <c r="SI659"/>
      <c r="SJ659"/>
      <c r="SK659"/>
      <c r="SL659"/>
      <c r="SM659"/>
      <c r="SN659"/>
      <c r="SO659"/>
      <c r="SP659"/>
      <c r="SQ659"/>
      <c r="SR659"/>
      <c r="SS659"/>
      <c r="ST659"/>
      <c r="SU659"/>
      <c r="SV659"/>
      <c r="SW659"/>
      <c r="SX659"/>
      <c r="SY659"/>
      <c r="SZ659"/>
      <c r="TA659"/>
      <c r="TB659"/>
      <c r="TC659"/>
      <c r="TD659"/>
      <c r="TE659"/>
      <c r="TF659"/>
      <c r="TG659"/>
      <c r="TH659"/>
      <c r="TI659"/>
      <c r="TJ659"/>
      <c r="TK659"/>
      <c r="TL659"/>
      <c r="TM659"/>
      <c r="TN659"/>
      <c r="TO659"/>
      <c r="TP659"/>
      <c r="TQ659"/>
      <c r="TR659"/>
      <c r="TS659"/>
      <c r="TT659"/>
      <c r="TU659"/>
      <c r="TV659"/>
      <c r="TW659"/>
      <c r="TX659"/>
      <c r="TY659"/>
      <c r="TZ659"/>
      <c r="UA659"/>
      <c r="UB659"/>
      <c r="UC659"/>
      <c r="UD659"/>
      <c r="UE659"/>
      <c r="UF659"/>
      <c r="UG659"/>
      <c r="UH659"/>
      <c r="UI659"/>
      <c r="UJ659"/>
      <c r="UK659"/>
      <c r="UL659"/>
      <c r="UM659"/>
      <c r="UN659"/>
      <c r="UO659"/>
      <c r="UP659"/>
      <c r="UQ659"/>
      <c r="UR659"/>
      <c r="US659"/>
      <c r="UT659"/>
      <c r="UU659"/>
      <c r="UV659"/>
      <c r="UW659"/>
      <c r="UX659"/>
      <c r="UY659"/>
      <c r="UZ659"/>
      <c r="VA659"/>
      <c r="VB659"/>
      <c r="VC659"/>
      <c r="VD659"/>
      <c r="VE659"/>
      <c r="VF659"/>
      <c r="VG659"/>
      <c r="VH659"/>
      <c r="VI659"/>
      <c r="VJ659"/>
      <c r="VK659"/>
      <c r="VL659"/>
      <c r="VM659"/>
      <c r="VN659"/>
      <c r="VO659"/>
      <c r="VP659"/>
      <c r="VQ659"/>
      <c r="VR659"/>
      <c r="VS659"/>
      <c r="VT659"/>
      <c r="VU659"/>
      <c r="VV659"/>
      <c r="VW659"/>
      <c r="VX659"/>
      <c r="VY659"/>
      <c r="VZ659"/>
      <c r="WA659"/>
      <c r="WB659"/>
      <c r="WC659"/>
      <c r="WD659"/>
      <c r="WE659"/>
      <c r="WF659"/>
      <c r="WG659"/>
      <c r="WH659"/>
      <c r="WI659"/>
      <c r="WJ659"/>
      <c r="WK659"/>
      <c r="WL659"/>
      <c r="WM659"/>
      <c r="WN659"/>
      <c r="WO659"/>
      <c r="WP659"/>
      <c r="WQ659"/>
      <c r="WR659"/>
      <c r="WS659"/>
      <c r="WT659"/>
      <c r="WU659"/>
      <c r="WV659"/>
      <c r="WW659"/>
    </row>
    <row r="660" spans="1:621" s="131" customFormat="1" ht="90" hidden="1" customHeight="1" x14ac:dyDescent="0.25">
      <c r="A660" s="4">
        <f>A659+1</f>
        <v>508</v>
      </c>
      <c r="B660" s="199" t="s">
        <v>99</v>
      </c>
      <c r="C660" s="288" t="s">
        <v>666</v>
      </c>
      <c r="D660" s="288" t="s">
        <v>3252</v>
      </c>
      <c r="E660" s="288" t="s">
        <v>3640</v>
      </c>
      <c r="F660" s="288" t="s">
        <v>85</v>
      </c>
      <c r="G660" s="289">
        <v>44377.701388888891</v>
      </c>
      <c r="H660" s="289">
        <v>44377.784722222219</v>
      </c>
      <c r="I660" s="289">
        <v>44435.665277777778</v>
      </c>
      <c r="J660" s="188">
        <f>H660-G660</f>
        <v>8.3333333328482695E-2</v>
      </c>
      <c r="K660" s="288" t="s">
        <v>3641</v>
      </c>
      <c r="L660" s="288"/>
      <c r="M660" s="288"/>
      <c r="N660" s="288"/>
      <c r="O660" s="288"/>
      <c r="P660" s="288"/>
      <c r="Q660" s="288"/>
      <c r="R660" s="288" t="s">
        <v>3642</v>
      </c>
      <c r="S660" s="288" t="s">
        <v>4360</v>
      </c>
      <c r="T660" s="288" t="s">
        <v>75</v>
      </c>
      <c r="U660" s="288">
        <v>5</v>
      </c>
      <c r="V660" s="288" t="s">
        <v>76</v>
      </c>
      <c r="W660" s="288">
        <v>1</v>
      </c>
      <c r="X660" s="331">
        <v>341</v>
      </c>
      <c r="Y660" s="50">
        <f t="shared" si="97"/>
        <v>1.9999999998835847</v>
      </c>
      <c r="Z660" s="278">
        <v>1</v>
      </c>
      <c r="AA660"/>
      <c r="AB660"/>
      <c r="AC660"/>
      <c r="AD660"/>
      <c r="AE660"/>
      <c r="AF660"/>
      <c r="AG660"/>
      <c r="AH660"/>
      <c r="AI660"/>
      <c r="AJ660"/>
      <c r="AK660"/>
      <c r="AL660"/>
      <c r="AM660"/>
      <c r="AN660"/>
      <c r="AO660"/>
      <c r="AP660"/>
      <c r="AQ660"/>
      <c r="AR660"/>
      <c r="AS660"/>
      <c r="AT660"/>
      <c r="AU660"/>
      <c r="AV660" s="53" t="s">
        <v>89</v>
      </c>
      <c r="AW660" s="53" t="s">
        <v>91</v>
      </c>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c r="DY660"/>
      <c r="DZ660"/>
      <c r="EA660"/>
      <c r="EB660"/>
      <c r="EC660"/>
      <c r="ED660"/>
      <c r="EE660"/>
      <c r="EF660"/>
      <c r="EG660"/>
      <c r="EH660"/>
      <c r="EI660"/>
      <c r="EJ660"/>
      <c r="EK660"/>
      <c r="EL660"/>
      <c r="EM660"/>
      <c r="EN660"/>
      <c r="EO660"/>
      <c r="EP660"/>
      <c r="EQ660"/>
      <c r="ER660"/>
      <c r="ES660"/>
      <c r="ET660"/>
      <c r="EU660"/>
      <c r="EV660"/>
      <c r="EW660"/>
      <c r="EX660"/>
      <c r="EY660"/>
      <c r="EZ660"/>
      <c r="FA660"/>
      <c r="FB660"/>
      <c r="FC660"/>
      <c r="FD660"/>
      <c r="FE660"/>
      <c r="FF660"/>
      <c r="FG660"/>
      <c r="FH660"/>
      <c r="FI660"/>
      <c r="FJ660"/>
      <c r="FK660"/>
      <c r="FL660"/>
      <c r="FM660"/>
      <c r="FN660"/>
      <c r="FO660"/>
      <c r="FP660"/>
      <c r="FQ660"/>
      <c r="FR660"/>
      <c r="FS660"/>
      <c r="FT660"/>
      <c r="FU660"/>
      <c r="FV660"/>
      <c r="FW660"/>
      <c r="FX660"/>
      <c r="FY660"/>
      <c r="FZ660"/>
      <c r="GA660"/>
      <c r="GB660"/>
      <c r="GC660"/>
      <c r="GD660"/>
      <c r="GE660"/>
      <c r="GF660"/>
      <c r="GG660"/>
      <c r="GH660"/>
      <c r="GI660"/>
      <c r="GJ660"/>
      <c r="GK660"/>
      <c r="GL660"/>
      <c r="GM660"/>
      <c r="GN660"/>
      <c r="GO660"/>
      <c r="GP660"/>
      <c r="GQ660"/>
      <c r="GR660"/>
      <c r="GS660"/>
      <c r="GT660"/>
      <c r="GU660"/>
      <c r="GV660"/>
      <c r="GW660"/>
      <c r="GX660"/>
      <c r="GY660"/>
      <c r="GZ660"/>
      <c r="HA660"/>
      <c r="HB660"/>
      <c r="HC660"/>
      <c r="HD660"/>
      <c r="HE660"/>
      <c r="HF660"/>
      <c r="HG660"/>
      <c r="HH660"/>
      <c r="HI660"/>
      <c r="HJ660"/>
      <c r="HK660"/>
      <c r="HL660"/>
      <c r="HM660"/>
      <c r="HN660"/>
      <c r="HO660"/>
      <c r="HP660"/>
      <c r="HQ660"/>
      <c r="HR660"/>
      <c r="HS660"/>
      <c r="HT660"/>
      <c r="HU660"/>
      <c r="HV660"/>
      <c r="HW660"/>
      <c r="HX660"/>
      <c r="HY660"/>
      <c r="HZ660"/>
      <c r="IA660"/>
      <c r="IB660"/>
      <c r="IC660"/>
      <c r="ID660"/>
      <c r="IE660"/>
      <c r="IF660"/>
      <c r="IG660"/>
      <c r="IH660"/>
      <c r="II660"/>
      <c r="IJ660"/>
      <c r="IK660"/>
      <c r="IL660"/>
      <c r="IM660"/>
      <c r="IN660"/>
      <c r="IO660"/>
      <c r="IP660"/>
      <c r="IQ660"/>
      <c r="IR660"/>
      <c r="IS660"/>
      <c r="IT660"/>
      <c r="IU660"/>
      <c r="IV660"/>
      <c r="IW660"/>
      <c r="IX660"/>
      <c r="IY660"/>
      <c r="IZ660"/>
      <c r="JA660"/>
      <c r="JB660"/>
      <c r="JC660"/>
      <c r="JD660"/>
      <c r="JE660"/>
      <c r="JF660"/>
      <c r="JG660"/>
      <c r="JH660"/>
      <c r="JI660"/>
      <c r="JJ660"/>
      <c r="JK660"/>
      <c r="JL660"/>
      <c r="JM660"/>
      <c r="JN660"/>
      <c r="JO660"/>
      <c r="JP660"/>
      <c r="JQ660"/>
      <c r="JR660"/>
      <c r="JS660"/>
      <c r="JT660"/>
      <c r="JU660"/>
      <c r="JV660"/>
      <c r="JW660"/>
      <c r="JX660"/>
      <c r="JY660"/>
      <c r="JZ660"/>
      <c r="KA660"/>
      <c r="KB660"/>
      <c r="KC660"/>
      <c r="KD660"/>
      <c r="KE660"/>
      <c r="KF660"/>
      <c r="KG660"/>
      <c r="KH660"/>
      <c r="KI660"/>
      <c r="KJ660"/>
      <c r="KK660"/>
      <c r="KL660"/>
      <c r="KM660"/>
      <c r="KN660"/>
      <c r="KO660"/>
      <c r="KP660"/>
      <c r="KQ660"/>
      <c r="KR660"/>
      <c r="KS660"/>
      <c r="KT660"/>
      <c r="KU660"/>
      <c r="KV660"/>
      <c r="KW660"/>
      <c r="KX660"/>
      <c r="KY660"/>
      <c r="KZ660"/>
      <c r="LA660"/>
      <c r="LB660"/>
      <c r="LC660"/>
      <c r="LD660"/>
      <c r="LE660"/>
      <c r="LF660"/>
      <c r="LG660"/>
      <c r="LH660"/>
      <c r="LI660"/>
      <c r="LJ660"/>
      <c r="LK660"/>
      <c r="LL660"/>
      <c r="LM660"/>
      <c r="LN660"/>
      <c r="LO660"/>
      <c r="LP660"/>
      <c r="LQ660"/>
      <c r="LR660"/>
      <c r="LS660"/>
      <c r="LT660"/>
      <c r="LU660"/>
      <c r="LV660"/>
      <c r="LW660"/>
      <c r="LX660"/>
      <c r="LY660"/>
      <c r="LZ660"/>
      <c r="MA660"/>
      <c r="MB660"/>
      <c r="MC660"/>
      <c r="MD660"/>
      <c r="ME660"/>
      <c r="MF660"/>
      <c r="MG660"/>
      <c r="MH660"/>
      <c r="MI660"/>
      <c r="MJ660"/>
      <c r="MK660"/>
      <c r="ML660"/>
      <c r="MM660"/>
      <c r="MN660"/>
      <c r="MO660"/>
      <c r="MP660"/>
      <c r="MQ660"/>
      <c r="MR660"/>
      <c r="MS660"/>
      <c r="MT660"/>
      <c r="MU660"/>
      <c r="MV660"/>
      <c r="MW660"/>
      <c r="MX660"/>
      <c r="MY660"/>
      <c r="MZ660"/>
      <c r="NA660"/>
      <c r="NB660"/>
      <c r="NC660"/>
      <c r="ND660"/>
      <c r="NE660"/>
      <c r="NF660"/>
      <c r="NG660"/>
      <c r="NH660"/>
      <c r="NI660"/>
      <c r="NJ660"/>
      <c r="NK660"/>
      <c r="NL660"/>
      <c r="NM660"/>
      <c r="NN660"/>
      <c r="NO660"/>
      <c r="NP660"/>
      <c r="NQ660"/>
      <c r="NR660"/>
      <c r="NS660"/>
      <c r="NT660"/>
      <c r="NU660"/>
      <c r="NV660"/>
      <c r="NW660"/>
      <c r="NX660"/>
      <c r="NY660"/>
      <c r="NZ660"/>
      <c r="OA660"/>
      <c r="OB660"/>
      <c r="OC660"/>
      <c r="OD660"/>
      <c r="OE660"/>
      <c r="OF660"/>
      <c r="OG660"/>
      <c r="OH660"/>
      <c r="OI660"/>
      <c r="OJ660"/>
      <c r="OK660"/>
      <c r="OL660"/>
      <c r="OM660"/>
      <c r="ON660"/>
      <c r="OO660"/>
      <c r="OP660"/>
      <c r="OQ660"/>
      <c r="OR660"/>
      <c r="OS660"/>
      <c r="OT660"/>
      <c r="OU660"/>
      <c r="OV660"/>
      <c r="OW660"/>
      <c r="OX660"/>
      <c r="OY660"/>
      <c r="OZ660"/>
      <c r="PA660"/>
      <c r="PB660"/>
      <c r="PC660"/>
      <c r="PD660"/>
      <c r="PE660"/>
      <c r="PF660"/>
      <c r="PG660"/>
      <c r="PH660"/>
      <c r="PI660"/>
      <c r="PJ660"/>
      <c r="PK660"/>
      <c r="PL660"/>
      <c r="PM660"/>
      <c r="PN660"/>
      <c r="PO660"/>
      <c r="PP660"/>
      <c r="PQ660"/>
      <c r="PR660"/>
      <c r="PS660"/>
      <c r="PT660"/>
      <c r="PU660"/>
      <c r="PV660"/>
      <c r="PW660"/>
      <c r="PX660"/>
      <c r="PY660"/>
      <c r="PZ660"/>
      <c r="QA660"/>
      <c r="QB660"/>
      <c r="QC660"/>
      <c r="QD660"/>
      <c r="QE660"/>
      <c r="QF660"/>
      <c r="QG660"/>
      <c r="QH660"/>
      <c r="QI660"/>
      <c r="QJ660"/>
      <c r="QK660"/>
      <c r="QL660"/>
      <c r="QM660"/>
      <c r="QN660"/>
      <c r="QO660"/>
      <c r="QP660"/>
      <c r="QQ660"/>
      <c r="QR660"/>
      <c r="QS660"/>
      <c r="QT660"/>
      <c r="QU660"/>
      <c r="QV660"/>
      <c r="QW660"/>
      <c r="QX660"/>
      <c r="QY660"/>
      <c r="QZ660"/>
      <c r="RA660"/>
      <c r="RB660"/>
      <c r="RC660"/>
      <c r="RD660"/>
      <c r="RE660"/>
      <c r="RF660"/>
      <c r="RG660"/>
      <c r="RH660"/>
      <c r="RI660"/>
      <c r="RJ660"/>
      <c r="RK660"/>
      <c r="RL660"/>
      <c r="RM660"/>
      <c r="RN660"/>
      <c r="RO660"/>
      <c r="RP660"/>
      <c r="RQ660"/>
      <c r="RR660"/>
      <c r="RS660"/>
      <c r="RT660"/>
      <c r="RU660"/>
      <c r="RV660"/>
      <c r="RW660"/>
      <c r="RX660"/>
      <c r="RY660"/>
      <c r="RZ660"/>
      <c r="SA660"/>
      <c r="SB660"/>
      <c r="SC660"/>
      <c r="SD660"/>
      <c r="SE660"/>
      <c r="SF660"/>
      <c r="SG660"/>
      <c r="SH660"/>
      <c r="SI660"/>
      <c r="SJ660"/>
      <c r="SK660"/>
      <c r="SL660"/>
      <c r="SM660"/>
      <c r="SN660"/>
      <c r="SO660"/>
      <c r="SP660"/>
      <c r="SQ660"/>
      <c r="SR660"/>
      <c r="SS660"/>
      <c r="ST660"/>
      <c r="SU660"/>
      <c r="SV660"/>
      <c r="SW660"/>
      <c r="SX660"/>
      <c r="SY660"/>
      <c r="SZ660"/>
      <c r="TA660"/>
      <c r="TB660"/>
      <c r="TC660"/>
      <c r="TD660"/>
      <c r="TE660"/>
      <c r="TF660"/>
      <c r="TG660"/>
      <c r="TH660"/>
      <c r="TI660"/>
      <c r="TJ660"/>
      <c r="TK660"/>
      <c r="TL660"/>
      <c r="TM660"/>
      <c r="TN660"/>
      <c r="TO660"/>
      <c r="TP660"/>
      <c r="TQ660"/>
      <c r="TR660"/>
      <c r="TS660"/>
      <c r="TT660"/>
      <c r="TU660"/>
      <c r="TV660"/>
      <c r="TW660"/>
      <c r="TX660"/>
      <c r="TY660"/>
      <c r="TZ660"/>
      <c r="UA660"/>
      <c r="UB660"/>
      <c r="UC660"/>
      <c r="UD660"/>
      <c r="UE660"/>
      <c r="UF660"/>
      <c r="UG660"/>
      <c r="UH660"/>
      <c r="UI660"/>
      <c r="UJ660"/>
      <c r="UK660"/>
      <c r="UL660"/>
      <c r="UM660"/>
      <c r="UN660"/>
      <c r="UO660"/>
      <c r="UP660"/>
      <c r="UQ660"/>
      <c r="UR660"/>
      <c r="US660"/>
      <c r="UT660"/>
      <c r="UU660"/>
      <c r="UV660"/>
      <c r="UW660"/>
      <c r="UX660"/>
      <c r="UY660"/>
      <c r="UZ660"/>
      <c r="VA660"/>
      <c r="VB660"/>
      <c r="VC660"/>
      <c r="VD660"/>
      <c r="VE660"/>
      <c r="VF660"/>
      <c r="VG660"/>
      <c r="VH660"/>
      <c r="VI660"/>
      <c r="VJ660"/>
      <c r="VK660"/>
      <c r="VL660"/>
      <c r="VM660"/>
      <c r="VN660"/>
      <c r="VO660"/>
      <c r="VP660"/>
      <c r="VQ660"/>
      <c r="VR660"/>
      <c r="VS660"/>
      <c r="VT660"/>
      <c r="VU660"/>
      <c r="VV660"/>
      <c r="VW660"/>
      <c r="VX660"/>
      <c r="VY660"/>
      <c r="VZ660"/>
      <c r="WA660"/>
      <c r="WB660"/>
      <c r="WC660"/>
      <c r="WD660"/>
      <c r="WE660"/>
      <c r="WF660"/>
      <c r="WG660"/>
      <c r="WH660"/>
      <c r="WI660"/>
      <c r="WJ660"/>
      <c r="WK660"/>
      <c r="WL660"/>
      <c r="WM660"/>
      <c r="WN660"/>
      <c r="WO660"/>
      <c r="WP660"/>
      <c r="WQ660"/>
      <c r="WR660"/>
      <c r="WS660"/>
      <c r="WT660"/>
      <c r="WU660"/>
      <c r="WV660"/>
      <c r="WW660"/>
    </row>
    <row r="661" spans="1:621" s="131" customFormat="1" ht="68.25" hidden="1" customHeight="1" x14ac:dyDescent="0.25">
      <c r="A661" s="4">
        <f>A660+1</f>
        <v>509</v>
      </c>
      <c r="B661" s="315" t="s">
        <v>80</v>
      </c>
      <c r="C661" s="288" t="s">
        <v>3643</v>
      </c>
      <c r="D661" s="288" t="s">
        <v>3644</v>
      </c>
      <c r="E661" s="288" t="s">
        <v>3645</v>
      </c>
      <c r="F661" s="288" t="s">
        <v>3646</v>
      </c>
      <c r="G661" s="289">
        <v>44377.902777777781</v>
      </c>
      <c r="H661" s="123">
        <v>44377.984722222223</v>
      </c>
      <c r="I661" s="289">
        <v>44377.984722222223</v>
      </c>
      <c r="J661" s="188">
        <f>H661-G661</f>
        <v>8.1944444442342501E-2</v>
      </c>
      <c r="K661" s="288" t="s">
        <v>3647</v>
      </c>
      <c r="L661" s="288"/>
      <c r="M661" s="288"/>
      <c r="N661" s="288"/>
      <c r="O661" s="288"/>
      <c r="P661" s="288"/>
      <c r="Q661" s="288"/>
      <c r="R661" s="288" t="s">
        <v>3648</v>
      </c>
      <c r="S661" s="288" t="s">
        <v>3649</v>
      </c>
      <c r="T661" s="288" t="s">
        <v>75</v>
      </c>
      <c r="U661" s="288">
        <v>25</v>
      </c>
      <c r="V661" s="288" t="s">
        <v>88</v>
      </c>
      <c r="W661" s="288">
        <v>0</v>
      </c>
      <c r="X661" s="331">
        <v>342</v>
      </c>
      <c r="Y661" s="50">
        <f t="shared" si="97"/>
        <v>1.96666666661622</v>
      </c>
      <c r="Z661"/>
      <c r="AA661"/>
      <c r="AB661"/>
      <c r="AC661"/>
      <c r="AD661"/>
      <c r="AE661">
        <v>1</v>
      </c>
      <c r="AF661"/>
      <c r="AG661"/>
      <c r="AH661"/>
      <c r="AI661"/>
      <c r="AJ661"/>
      <c r="AK661"/>
      <c r="AL661"/>
      <c r="AM661"/>
      <c r="AN661"/>
      <c r="AO661"/>
      <c r="AP661"/>
      <c r="AQ661"/>
      <c r="AR661"/>
      <c r="AS661"/>
      <c r="AT661"/>
      <c r="AU661"/>
      <c r="AV661" s="53" t="s">
        <v>95</v>
      </c>
      <c r="AW661" s="53" t="s">
        <v>90</v>
      </c>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c r="DY661"/>
      <c r="DZ661"/>
      <c r="EA661"/>
      <c r="EB661"/>
      <c r="EC661"/>
      <c r="ED661"/>
      <c r="EE661"/>
      <c r="EF661"/>
      <c r="EG661"/>
      <c r="EH661"/>
      <c r="EI661"/>
      <c r="EJ661"/>
      <c r="EK661"/>
      <c r="EL661"/>
      <c r="EM661"/>
      <c r="EN661"/>
      <c r="EO661"/>
      <c r="EP661"/>
      <c r="EQ661"/>
      <c r="ER661"/>
      <c r="ES661"/>
      <c r="ET661"/>
      <c r="EU661"/>
      <c r="EV661"/>
      <c r="EW661"/>
      <c r="EX661"/>
      <c r="EY661"/>
      <c r="EZ661"/>
      <c r="FA661"/>
      <c r="FB661"/>
      <c r="FC661"/>
      <c r="FD661"/>
      <c r="FE661"/>
      <c r="FF661"/>
      <c r="FG661"/>
      <c r="FH661"/>
      <c r="FI661"/>
      <c r="FJ661"/>
      <c r="FK661"/>
      <c r="FL661"/>
      <c r="FM661"/>
      <c r="FN661"/>
      <c r="FO661"/>
      <c r="FP661"/>
      <c r="FQ661"/>
      <c r="FR661"/>
      <c r="FS661"/>
      <c r="FT661"/>
      <c r="FU661"/>
      <c r="FV661"/>
      <c r="FW661"/>
      <c r="FX661"/>
      <c r="FY661"/>
      <c r="FZ661"/>
      <c r="GA661"/>
      <c r="GB661"/>
      <c r="GC661"/>
      <c r="GD661"/>
      <c r="GE661"/>
      <c r="GF661"/>
      <c r="GG661"/>
      <c r="GH661"/>
      <c r="GI661"/>
      <c r="GJ661"/>
      <c r="GK661"/>
      <c r="GL661"/>
      <c r="GM661"/>
      <c r="GN661"/>
      <c r="GO661"/>
      <c r="GP661"/>
      <c r="GQ661"/>
      <c r="GR661"/>
      <c r="GS661"/>
      <c r="GT661"/>
      <c r="GU661"/>
      <c r="GV661"/>
      <c r="GW661"/>
      <c r="GX661"/>
      <c r="GY661"/>
      <c r="GZ661"/>
      <c r="HA661"/>
      <c r="HB661"/>
      <c r="HC661"/>
      <c r="HD661"/>
      <c r="HE661"/>
      <c r="HF661"/>
      <c r="HG661"/>
      <c r="HH661"/>
      <c r="HI661"/>
      <c r="HJ661"/>
      <c r="HK661"/>
      <c r="HL661"/>
      <c r="HM661"/>
      <c r="HN661"/>
      <c r="HO661"/>
      <c r="HP661"/>
      <c r="HQ661"/>
      <c r="HR661"/>
      <c r="HS661"/>
      <c r="HT661"/>
      <c r="HU661"/>
      <c r="HV661"/>
      <c r="HW661"/>
      <c r="HX661"/>
      <c r="HY661"/>
      <c r="HZ661"/>
      <c r="IA661"/>
      <c r="IB661"/>
      <c r="IC661"/>
      <c r="ID661"/>
      <c r="IE661"/>
      <c r="IF661"/>
      <c r="IG661"/>
      <c r="IH661"/>
      <c r="II661"/>
      <c r="IJ661"/>
      <c r="IK661"/>
      <c r="IL661"/>
      <c r="IM661"/>
      <c r="IN661"/>
      <c r="IO661"/>
      <c r="IP661"/>
      <c r="IQ661"/>
      <c r="IR661"/>
      <c r="IS661"/>
      <c r="IT661"/>
      <c r="IU661"/>
      <c r="IV661"/>
      <c r="IW661"/>
      <c r="IX661"/>
      <c r="IY661"/>
      <c r="IZ661"/>
      <c r="JA661"/>
      <c r="JB661"/>
      <c r="JC661"/>
      <c r="JD661"/>
      <c r="JE661"/>
      <c r="JF661"/>
      <c r="JG661"/>
      <c r="JH661"/>
      <c r="JI661"/>
      <c r="JJ661"/>
      <c r="JK661"/>
      <c r="JL661"/>
      <c r="JM661"/>
      <c r="JN661"/>
      <c r="JO661"/>
      <c r="JP661"/>
      <c r="JQ661"/>
      <c r="JR661"/>
      <c r="JS661"/>
      <c r="JT661"/>
      <c r="JU661"/>
      <c r="JV661"/>
      <c r="JW661"/>
      <c r="JX661"/>
      <c r="JY661"/>
      <c r="JZ661"/>
      <c r="KA661"/>
      <c r="KB661"/>
      <c r="KC661"/>
      <c r="KD661"/>
      <c r="KE661"/>
      <c r="KF661"/>
      <c r="KG661"/>
      <c r="KH661"/>
      <c r="KI661"/>
      <c r="KJ661"/>
      <c r="KK661"/>
      <c r="KL661"/>
      <c r="KM661"/>
      <c r="KN661"/>
      <c r="KO661"/>
      <c r="KP661"/>
      <c r="KQ661"/>
      <c r="KR661"/>
      <c r="KS661"/>
      <c r="KT661"/>
      <c r="KU661"/>
      <c r="KV661"/>
      <c r="KW661"/>
      <c r="KX661"/>
      <c r="KY661"/>
      <c r="KZ661"/>
      <c r="LA661"/>
      <c r="LB661"/>
      <c r="LC661"/>
      <c r="LD661"/>
      <c r="LE661"/>
      <c r="LF661"/>
      <c r="LG661"/>
      <c r="LH661"/>
      <c r="LI661"/>
      <c r="LJ661"/>
      <c r="LK661"/>
      <c r="LL661"/>
      <c r="LM661"/>
      <c r="LN661"/>
      <c r="LO661"/>
      <c r="LP661"/>
      <c r="LQ661"/>
      <c r="LR661"/>
      <c r="LS661"/>
      <c r="LT661"/>
      <c r="LU661"/>
      <c r="LV661"/>
      <c r="LW661"/>
      <c r="LX661"/>
      <c r="LY661"/>
      <c r="LZ661"/>
      <c r="MA661"/>
      <c r="MB661"/>
      <c r="MC661"/>
      <c r="MD661"/>
      <c r="ME661"/>
      <c r="MF661"/>
      <c r="MG661"/>
      <c r="MH661"/>
      <c r="MI661"/>
      <c r="MJ661"/>
      <c r="MK661"/>
      <c r="ML661"/>
      <c r="MM661"/>
      <c r="MN661"/>
      <c r="MO661"/>
      <c r="MP661"/>
      <c r="MQ661"/>
      <c r="MR661"/>
      <c r="MS661"/>
      <c r="MT661"/>
      <c r="MU661"/>
      <c r="MV661"/>
      <c r="MW661"/>
      <c r="MX661"/>
      <c r="MY661"/>
      <c r="MZ661"/>
      <c r="NA661"/>
      <c r="NB661"/>
      <c r="NC661"/>
      <c r="ND661"/>
      <c r="NE661"/>
      <c r="NF661"/>
      <c r="NG661"/>
      <c r="NH661"/>
      <c r="NI661"/>
      <c r="NJ661"/>
      <c r="NK661"/>
      <c r="NL661"/>
      <c r="NM661"/>
      <c r="NN661"/>
      <c r="NO661"/>
      <c r="NP661"/>
      <c r="NQ661"/>
      <c r="NR661"/>
      <c r="NS661"/>
      <c r="NT661"/>
      <c r="NU661"/>
      <c r="NV661"/>
      <c r="NW661"/>
      <c r="NX661"/>
      <c r="NY661"/>
      <c r="NZ661"/>
      <c r="OA661"/>
      <c r="OB661"/>
      <c r="OC661"/>
      <c r="OD661"/>
      <c r="OE661"/>
      <c r="OF661"/>
      <c r="OG661"/>
      <c r="OH661"/>
      <c r="OI661"/>
      <c r="OJ661"/>
      <c r="OK661"/>
      <c r="OL661"/>
      <c r="OM661"/>
      <c r="ON661"/>
      <c r="OO661"/>
      <c r="OP661"/>
      <c r="OQ661"/>
      <c r="OR661"/>
      <c r="OS661"/>
      <c r="OT661"/>
      <c r="OU661"/>
      <c r="OV661"/>
      <c r="OW661"/>
      <c r="OX661"/>
      <c r="OY661"/>
      <c r="OZ661"/>
      <c r="PA661"/>
      <c r="PB661"/>
      <c r="PC661"/>
      <c r="PD661"/>
      <c r="PE661"/>
      <c r="PF661"/>
      <c r="PG661"/>
      <c r="PH661"/>
      <c r="PI661"/>
      <c r="PJ661"/>
      <c r="PK661"/>
      <c r="PL661"/>
      <c r="PM661"/>
      <c r="PN661"/>
      <c r="PO661"/>
      <c r="PP661"/>
      <c r="PQ661"/>
      <c r="PR661"/>
      <c r="PS661"/>
      <c r="PT661"/>
      <c r="PU661"/>
      <c r="PV661"/>
      <c r="PW661"/>
      <c r="PX661"/>
      <c r="PY661"/>
      <c r="PZ661"/>
      <c r="QA661"/>
      <c r="QB661"/>
      <c r="QC661"/>
      <c r="QD661"/>
      <c r="QE661"/>
      <c r="QF661"/>
      <c r="QG661"/>
      <c r="QH661"/>
      <c r="QI661"/>
      <c r="QJ661"/>
      <c r="QK661"/>
      <c r="QL661"/>
      <c r="QM661"/>
      <c r="QN661"/>
      <c r="QO661"/>
      <c r="QP661"/>
      <c r="QQ661"/>
      <c r="QR661"/>
      <c r="QS661"/>
      <c r="QT661"/>
      <c r="QU661"/>
      <c r="QV661"/>
      <c r="QW661"/>
      <c r="QX661"/>
      <c r="QY661"/>
      <c r="QZ661"/>
      <c r="RA661"/>
      <c r="RB661"/>
      <c r="RC661"/>
      <c r="RD661"/>
      <c r="RE661"/>
      <c r="RF661"/>
      <c r="RG661"/>
      <c r="RH661"/>
      <c r="RI661"/>
      <c r="RJ661"/>
      <c r="RK661"/>
      <c r="RL661"/>
      <c r="RM661"/>
      <c r="RN661"/>
      <c r="RO661"/>
      <c r="RP661"/>
      <c r="RQ661"/>
      <c r="RR661"/>
      <c r="RS661"/>
      <c r="RT661"/>
      <c r="RU661"/>
      <c r="RV661"/>
      <c r="RW661"/>
      <c r="RX661"/>
      <c r="RY661"/>
      <c r="RZ661"/>
      <c r="SA661"/>
      <c r="SB661"/>
      <c r="SC661"/>
      <c r="SD661"/>
      <c r="SE661"/>
      <c r="SF661"/>
      <c r="SG661"/>
      <c r="SH661"/>
      <c r="SI661"/>
      <c r="SJ661"/>
      <c r="SK661"/>
      <c r="SL661"/>
      <c r="SM661"/>
      <c r="SN661"/>
      <c r="SO661"/>
      <c r="SP661"/>
      <c r="SQ661"/>
      <c r="SR661"/>
      <c r="SS661"/>
      <c r="ST661"/>
      <c r="SU661"/>
      <c r="SV661"/>
      <c r="SW661"/>
      <c r="SX661"/>
      <c r="SY661"/>
      <c r="SZ661"/>
      <c r="TA661"/>
      <c r="TB661"/>
      <c r="TC661"/>
      <c r="TD661"/>
      <c r="TE661"/>
      <c r="TF661"/>
      <c r="TG661"/>
      <c r="TH661"/>
      <c r="TI661"/>
      <c r="TJ661"/>
      <c r="TK661"/>
      <c r="TL661"/>
      <c r="TM661"/>
      <c r="TN661"/>
      <c r="TO661"/>
      <c r="TP661"/>
      <c r="TQ661"/>
      <c r="TR661"/>
      <c r="TS661"/>
      <c r="TT661"/>
      <c r="TU661"/>
      <c r="TV661"/>
      <c r="TW661"/>
      <c r="TX661"/>
      <c r="TY661"/>
      <c r="TZ661"/>
      <c r="UA661"/>
      <c r="UB661"/>
      <c r="UC661"/>
      <c r="UD661"/>
      <c r="UE661"/>
      <c r="UF661"/>
      <c r="UG661"/>
      <c r="UH661"/>
      <c r="UI661"/>
      <c r="UJ661"/>
      <c r="UK661"/>
      <c r="UL661"/>
      <c r="UM661"/>
      <c r="UN661"/>
      <c r="UO661"/>
      <c r="UP661"/>
      <c r="UQ661"/>
      <c r="UR661"/>
      <c r="US661"/>
      <c r="UT661"/>
      <c r="UU661"/>
      <c r="UV661"/>
      <c r="UW661"/>
      <c r="UX661"/>
      <c r="UY661"/>
      <c r="UZ661"/>
      <c r="VA661"/>
      <c r="VB661"/>
      <c r="VC661"/>
      <c r="VD661"/>
      <c r="VE661"/>
      <c r="VF661"/>
      <c r="VG661"/>
      <c r="VH661"/>
      <c r="VI661"/>
      <c r="VJ661"/>
      <c r="VK661"/>
      <c r="VL661"/>
      <c r="VM661"/>
      <c r="VN661"/>
      <c r="VO661"/>
      <c r="VP661"/>
      <c r="VQ661"/>
      <c r="VR661"/>
      <c r="VS661"/>
      <c r="VT661"/>
      <c r="VU661"/>
      <c r="VV661"/>
      <c r="VW661"/>
      <c r="VX661"/>
      <c r="VY661"/>
      <c r="VZ661"/>
      <c r="WA661"/>
      <c r="WB661"/>
      <c r="WC661"/>
      <c r="WD661"/>
      <c r="WE661"/>
      <c r="WF661"/>
      <c r="WG661"/>
      <c r="WH661"/>
      <c r="WI661"/>
      <c r="WJ661"/>
      <c r="WK661"/>
      <c r="WL661"/>
      <c r="WM661"/>
      <c r="WN661"/>
      <c r="WO661"/>
      <c r="WP661"/>
      <c r="WQ661"/>
      <c r="WR661"/>
      <c r="WS661"/>
      <c r="WT661"/>
      <c r="WU661"/>
      <c r="WV661"/>
      <c r="WW661"/>
    </row>
    <row r="662" spans="1:621" s="41" customFormat="1" ht="78" hidden="1" customHeight="1" x14ac:dyDescent="0.25">
      <c r="A662" s="395">
        <f t="shared" ref="A662:A667" si="99">A661+1</f>
        <v>510</v>
      </c>
      <c r="B662" s="34" t="s">
        <v>131</v>
      </c>
      <c r="C662" s="306" t="s">
        <v>181</v>
      </c>
      <c r="D662" s="306" t="s">
        <v>2656</v>
      </c>
      <c r="E662" s="288" t="s">
        <v>3652</v>
      </c>
      <c r="F662" s="306" t="s">
        <v>3653</v>
      </c>
      <c r="G662" s="58">
        <v>44378.293055555558</v>
      </c>
      <c r="H662" s="58">
        <v>44378.308333333334</v>
      </c>
      <c r="I662" s="313">
        <v>44382.722222222219</v>
      </c>
      <c r="J662" s="344">
        <f>H662-G662</f>
        <v>1.5277777776645962E-2</v>
      </c>
      <c r="K662" s="307" t="s">
        <v>3710</v>
      </c>
      <c r="L662" s="307">
        <v>1</v>
      </c>
      <c r="M662" s="307">
        <v>1</v>
      </c>
      <c r="N662" s="307">
        <v>2</v>
      </c>
      <c r="O662" s="307"/>
      <c r="P662" s="307">
        <v>1</v>
      </c>
      <c r="Q662" s="307"/>
      <c r="R662" s="307" t="s">
        <v>3654</v>
      </c>
      <c r="S662" s="307" t="s">
        <v>3711</v>
      </c>
      <c r="T662" s="220" t="s">
        <v>75</v>
      </c>
      <c r="U662" s="307">
        <v>100</v>
      </c>
      <c r="V662" s="307" t="s">
        <v>76</v>
      </c>
      <c r="W662" s="307">
        <v>1</v>
      </c>
      <c r="X662" s="331" t="s">
        <v>189</v>
      </c>
      <c r="Y662" s="50">
        <f t="shared" si="97"/>
        <v>0.36666666663950309</v>
      </c>
      <c r="Z662"/>
      <c r="AA662"/>
      <c r="AB662">
        <v>1</v>
      </c>
      <c r="AC662"/>
      <c r="AD662"/>
      <c r="AE662"/>
      <c r="AF662"/>
      <c r="AG662"/>
      <c r="AH662"/>
      <c r="AI662"/>
      <c r="AJ662"/>
      <c r="AK662"/>
      <c r="AL662"/>
      <c r="AM662"/>
      <c r="AN662"/>
      <c r="AO662"/>
      <c r="AP662"/>
      <c r="AQ662"/>
      <c r="AR662"/>
      <c r="AS662"/>
      <c r="AT662"/>
      <c r="AU662"/>
      <c r="AV662" s="53" t="s">
        <v>89</v>
      </c>
      <c r="AW662" s="53" t="s">
        <v>91</v>
      </c>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c r="DY662"/>
      <c r="DZ662"/>
      <c r="EA662"/>
      <c r="EB662"/>
      <c r="EC662"/>
      <c r="ED662"/>
      <c r="EE662"/>
      <c r="EF662"/>
      <c r="EG662"/>
      <c r="EH662"/>
      <c r="EI662"/>
      <c r="EJ662"/>
      <c r="EK662"/>
      <c r="EL662"/>
      <c r="EM662"/>
      <c r="EN662"/>
      <c r="EO662"/>
      <c r="EP662"/>
      <c r="EQ662"/>
      <c r="ER662"/>
      <c r="ES662"/>
      <c r="ET662"/>
      <c r="EU662"/>
      <c r="EV662"/>
      <c r="EW662"/>
      <c r="EX662"/>
      <c r="EY662"/>
      <c r="EZ662"/>
      <c r="FA662"/>
      <c r="FB662"/>
      <c r="FC662"/>
      <c r="FD662"/>
      <c r="FE662"/>
      <c r="FF662"/>
      <c r="FG662"/>
      <c r="FH662"/>
      <c r="FI662"/>
      <c r="FJ662"/>
      <c r="FK662"/>
      <c r="FL662"/>
      <c r="FM662"/>
      <c r="FN662"/>
      <c r="FO662"/>
      <c r="FP662"/>
      <c r="FQ662"/>
      <c r="FR662"/>
      <c r="FS662"/>
      <c r="FT662"/>
      <c r="FU662"/>
      <c r="FV662"/>
      <c r="FW662"/>
      <c r="FX662"/>
      <c r="FY662"/>
      <c r="FZ662"/>
      <c r="GA662"/>
      <c r="GB662"/>
      <c r="GC662"/>
      <c r="GD662"/>
      <c r="GE662"/>
      <c r="GF662"/>
      <c r="GG662"/>
      <c r="GH662"/>
      <c r="GI662"/>
      <c r="GJ662"/>
      <c r="GK662"/>
      <c r="GL662"/>
      <c r="GM662"/>
      <c r="GN662"/>
      <c r="GO662"/>
      <c r="GP662"/>
      <c r="GQ662"/>
      <c r="GR662"/>
      <c r="GS662"/>
      <c r="GT662"/>
      <c r="GU662"/>
      <c r="GV662"/>
      <c r="GW662"/>
      <c r="GX662"/>
      <c r="GY662"/>
      <c r="GZ662"/>
      <c r="HA662"/>
      <c r="HB662"/>
      <c r="HC662"/>
      <c r="HD662"/>
      <c r="HE662"/>
      <c r="HF662"/>
      <c r="HG662"/>
      <c r="HH662"/>
      <c r="HI662"/>
      <c r="HJ662"/>
      <c r="HK662"/>
      <c r="HL662"/>
      <c r="HM662"/>
      <c r="HN662"/>
      <c r="HO662"/>
      <c r="HP662"/>
      <c r="HQ662"/>
      <c r="HR662"/>
      <c r="HS662"/>
      <c r="HT662"/>
      <c r="HU662"/>
      <c r="HV662"/>
      <c r="HW662"/>
      <c r="HX662"/>
      <c r="HY662"/>
      <c r="HZ662"/>
      <c r="IA662"/>
      <c r="IB662"/>
      <c r="IC662"/>
      <c r="ID662"/>
      <c r="IE662"/>
      <c r="IF662"/>
      <c r="IG662"/>
      <c r="IH662"/>
      <c r="II662"/>
      <c r="IJ662"/>
      <c r="IK662"/>
      <c r="IL662"/>
      <c r="IM662"/>
      <c r="IN662"/>
      <c r="IO662"/>
      <c r="IP662"/>
      <c r="IQ662"/>
      <c r="IR662"/>
      <c r="IS662"/>
      <c r="IT662"/>
      <c r="IU662"/>
      <c r="IV662"/>
      <c r="IW662"/>
      <c r="IX662"/>
      <c r="IY662"/>
      <c r="IZ662"/>
      <c r="JA662"/>
      <c r="JB662"/>
      <c r="JC662"/>
      <c r="JD662"/>
      <c r="JE662"/>
      <c r="JF662"/>
      <c r="JG662"/>
      <c r="JH662"/>
      <c r="JI662"/>
      <c r="JJ662"/>
      <c r="JK662"/>
      <c r="JL662"/>
      <c r="JM662"/>
      <c r="JN662"/>
      <c r="JO662"/>
      <c r="JP662"/>
      <c r="JQ662"/>
      <c r="JR662"/>
      <c r="JS662"/>
      <c r="JT662"/>
      <c r="JU662"/>
      <c r="JV662"/>
      <c r="JW662"/>
      <c r="JX662"/>
      <c r="JY662"/>
      <c r="JZ662"/>
      <c r="KA662"/>
      <c r="KB662"/>
      <c r="KC662"/>
      <c r="KD662"/>
      <c r="KE662"/>
      <c r="KF662"/>
      <c r="KG662"/>
      <c r="KH662"/>
      <c r="KI662"/>
      <c r="KJ662"/>
      <c r="KK662"/>
      <c r="KL662"/>
      <c r="KM662"/>
      <c r="KN662"/>
      <c r="KO662"/>
      <c r="KP662"/>
      <c r="KQ662"/>
      <c r="KR662"/>
      <c r="KS662"/>
      <c r="KT662"/>
      <c r="KU662"/>
      <c r="KV662"/>
      <c r="KW662"/>
      <c r="KX662"/>
      <c r="KY662"/>
      <c r="KZ662"/>
      <c r="LA662"/>
      <c r="LB662"/>
      <c r="LC662"/>
      <c r="LD662"/>
      <c r="LE662"/>
      <c r="LF662"/>
      <c r="LG662"/>
      <c r="LH662"/>
      <c r="LI662"/>
      <c r="LJ662"/>
      <c r="LK662"/>
      <c r="LL662"/>
      <c r="LM662"/>
      <c r="LN662"/>
      <c r="LO662"/>
      <c r="LP662"/>
      <c r="LQ662"/>
      <c r="LR662"/>
      <c r="LS662"/>
      <c r="LT662"/>
      <c r="LU662"/>
      <c r="LV662"/>
      <c r="LW662"/>
      <c r="LX662"/>
      <c r="LY662"/>
      <c r="LZ662"/>
      <c r="MA662"/>
      <c r="MB662"/>
      <c r="MC662"/>
      <c r="MD662"/>
      <c r="ME662"/>
      <c r="MF662"/>
      <c r="MG662"/>
      <c r="MH662"/>
      <c r="MI662"/>
      <c r="MJ662"/>
      <c r="MK662"/>
      <c r="ML662"/>
      <c r="MM662"/>
      <c r="MN662"/>
      <c r="MO662"/>
      <c r="MP662"/>
      <c r="MQ662"/>
      <c r="MR662"/>
      <c r="MS662"/>
      <c r="MT662"/>
      <c r="MU662"/>
      <c r="MV662"/>
      <c r="MW662"/>
      <c r="MX662"/>
      <c r="MY662"/>
      <c r="MZ662"/>
      <c r="NA662"/>
      <c r="NB662"/>
      <c r="NC662"/>
      <c r="ND662"/>
      <c r="NE662"/>
      <c r="NF662"/>
      <c r="NG662"/>
      <c r="NH662"/>
      <c r="NI662"/>
      <c r="NJ662"/>
      <c r="NK662"/>
      <c r="NL662"/>
      <c r="NM662"/>
      <c r="NN662"/>
      <c r="NO662"/>
      <c r="NP662"/>
      <c r="NQ662"/>
      <c r="NR662"/>
      <c r="NS662"/>
      <c r="NT662"/>
      <c r="NU662"/>
      <c r="NV662"/>
      <c r="NW662"/>
      <c r="NX662"/>
      <c r="NY662"/>
      <c r="NZ662"/>
      <c r="OA662"/>
      <c r="OB662"/>
      <c r="OC662"/>
      <c r="OD662"/>
      <c r="OE662"/>
      <c r="OF662"/>
      <c r="OG662"/>
      <c r="OH662"/>
      <c r="OI662"/>
      <c r="OJ662"/>
      <c r="OK662"/>
      <c r="OL662"/>
      <c r="OM662"/>
      <c r="ON662"/>
      <c r="OO662"/>
      <c r="OP662"/>
      <c r="OQ662"/>
      <c r="OR662"/>
      <c r="OS662"/>
      <c r="OT662"/>
      <c r="OU662"/>
      <c r="OV662"/>
      <c r="OW662"/>
      <c r="OX662"/>
      <c r="OY662"/>
      <c r="OZ662"/>
      <c r="PA662"/>
      <c r="PB662"/>
      <c r="PC662"/>
      <c r="PD662"/>
      <c r="PE662"/>
      <c r="PF662"/>
      <c r="PG662"/>
      <c r="PH662"/>
      <c r="PI662"/>
      <c r="PJ662"/>
      <c r="PK662"/>
      <c r="PL662"/>
      <c r="PM662"/>
      <c r="PN662"/>
      <c r="PO662"/>
      <c r="PP662"/>
      <c r="PQ662"/>
      <c r="PR662"/>
      <c r="PS662"/>
      <c r="PT662"/>
      <c r="PU662"/>
      <c r="PV662"/>
      <c r="PW662"/>
      <c r="PX662"/>
      <c r="PY662"/>
      <c r="PZ662"/>
      <c r="QA662"/>
      <c r="QB662"/>
      <c r="QC662"/>
      <c r="QD662"/>
      <c r="QE662"/>
      <c r="QF662"/>
      <c r="QG662"/>
      <c r="QH662"/>
      <c r="QI662"/>
      <c r="QJ662"/>
      <c r="QK662"/>
      <c r="QL662"/>
      <c r="QM662"/>
      <c r="QN662"/>
      <c r="QO662"/>
      <c r="QP662"/>
      <c r="QQ662"/>
      <c r="QR662"/>
      <c r="QS662"/>
      <c r="QT662"/>
      <c r="QU662"/>
      <c r="QV662"/>
      <c r="QW662"/>
      <c r="QX662"/>
      <c r="QY662"/>
      <c r="QZ662"/>
      <c r="RA662"/>
      <c r="RB662"/>
      <c r="RC662"/>
      <c r="RD662"/>
      <c r="RE662"/>
      <c r="RF662"/>
      <c r="RG662"/>
      <c r="RH662"/>
      <c r="RI662"/>
      <c r="RJ662"/>
      <c r="RK662"/>
      <c r="RL662"/>
      <c r="RM662"/>
      <c r="RN662"/>
      <c r="RO662"/>
      <c r="RP662"/>
      <c r="RQ662"/>
      <c r="RR662"/>
      <c r="RS662"/>
      <c r="RT662"/>
      <c r="RU662"/>
      <c r="RV662"/>
      <c r="RW662"/>
      <c r="RX662"/>
      <c r="RY662"/>
      <c r="RZ662"/>
      <c r="SA662"/>
      <c r="SB662"/>
      <c r="SC662"/>
      <c r="SD662"/>
      <c r="SE662"/>
      <c r="SF662"/>
      <c r="SG662"/>
      <c r="SH662"/>
      <c r="SI662"/>
      <c r="SJ662"/>
      <c r="SK662"/>
      <c r="SL662"/>
      <c r="SM662"/>
      <c r="SN662"/>
      <c r="SO662"/>
      <c r="SP662"/>
      <c r="SQ662"/>
      <c r="SR662"/>
      <c r="SS662"/>
      <c r="ST662"/>
      <c r="SU662"/>
      <c r="SV662"/>
      <c r="SW662"/>
      <c r="SX662"/>
      <c r="SY662"/>
      <c r="SZ662"/>
      <c r="TA662"/>
      <c r="TB662"/>
      <c r="TC662"/>
      <c r="TD662"/>
      <c r="TE662"/>
      <c r="TF662"/>
      <c r="TG662"/>
      <c r="TH662"/>
      <c r="TI662"/>
      <c r="TJ662"/>
      <c r="TK662"/>
      <c r="TL662"/>
      <c r="TM662"/>
      <c r="TN662"/>
      <c r="TO662"/>
      <c r="TP662"/>
      <c r="TQ662"/>
      <c r="TR662"/>
      <c r="TS662"/>
      <c r="TT662"/>
      <c r="TU662"/>
      <c r="TV662"/>
      <c r="TW662"/>
      <c r="TX662"/>
      <c r="TY662"/>
      <c r="TZ662"/>
      <c r="UA662"/>
      <c r="UB662"/>
      <c r="UC662"/>
      <c r="UD662"/>
      <c r="UE662"/>
      <c r="UF662"/>
      <c r="UG662"/>
      <c r="UH662"/>
      <c r="UI662"/>
      <c r="UJ662"/>
      <c r="UK662"/>
      <c r="UL662"/>
      <c r="UM662"/>
      <c r="UN662"/>
      <c r="UO662"/>
      <c r="UP662"/>
      <c r="UQ662"/>
      <c r="UR662"/>
      <c r="US662"/>
      <c r="UT662"/>
      <c r="UU662"/>
      <c r="UV662"/>
      <c r="UW662"/>
      <c r="UX662"/>
      <c r="UY662"/>
      <c r="UZ662"/>
      <c r="VA662"/>
      <c r="VB662"/>
      <c r="VC662"/>
      <c r="VD662"/>
      <c r="VE662"/>
      <c r="VF662"/>
      <c r="VG662"/>
      <c r="VH662"/>
      <c r="VI662"/>
      <c r="VJ662"/>
      <c r="VK662"/>
      <c r="VL662"/>
      <c r="VM662"/>
      <c r="VN662"/>
      <c r="VO662"/>
      <c r="VP662"/>
      <c r="VQ662"/>
      <c r="VR662"/>
      <c r="VS662"/>
      <c r="VT662"/>
      <c r="VU662"/>
      <c r="VV662"/>
      <c r="VW662"/>
      <c r="VX662"/>
      <c r="VY662"/>
      <c r="VZ662"/>
      <c r="WA662"/>
      <c r="WB662"/>
      <c r="WC662"/>
      <c r="WD662"/>
      <c r="WE662"/>
      <c r="WF662"/>
      <c r="WG662"/>
      <c r="WH662"/>
      <c r="WI662"/>
      <c r="WJ662"/>
      <c r="WK662"/>
      <c r="WL662"/>
      <c r="WM662"/>
      <c r="WN662"/>
      <c r="WO662"/>
      <c r="WP662"/>
      <c r="WQ662"/>
      <c r="WR662"/>
      <c r="WS662"/>
      <c r="WT662"/>
      <c r="WU662"/>
      <c r="WV662"/>
      <c r="WW662"/>
    </row>
    <row r="663" spans="1:621" s="41" customFormat="1" ht="51.75" hidden="1" customHeight="1" x14ac:dyDescent="0.25">
      <c r="A663" s="395">
        <f t="shared" si="99"/>
        <v>511</v>
      </c>
      <c r="B663" s="315" t="s">
        <v>102</v>
      </c>
      <c r="C663" s="288" t="s">
        <v>173</v>
      </c>
      <c r="D663" s="288" t="s">
        <v>3655</v>
      </c>
      <c r="E663" s="288" t="s">
        <v>3656</v>
      </c>
      <c r="F663" s="288" t="s">
        <v>3657</v>
      </c>
      <c r="G663" s="289">
        <v>44378.548611111109</v>
      </c>
      <c r="H663" s="289">
        <v>44378.673611111109</v>
      </c>
      <c r="I663" s="289">
        <v>44378.673611111109</v>
      </c>
      <c r="J663" s="188">
        <f>H663-G663</f>
        <v>0.125</v>
      </c>
      <c r="K663" s="288" t="s">
        <v>1136</v>
      </c>
      <c r="L663" s="288"/>
      <c r="M663" s="288"/>
      <c r="N663" s="288"/>
      <c r="O663" s="288"/>
      <c r="P663" s="288"/>
      <c r="Q663" s="288"/>
      <c r="R663" s="288" t="s">
        <v>3658</v>
      </c>
      <c r="S663" s="288" t="s">
        <v>3659</v>
      </c>
      <c r="T663" s="306" t="s">
        <v>75</v>
      </c>
      <c r="U663" s="288">
        <v>50</v>
      </c>
      <c r="V663" s="288" t="s">
        <v>76</v>
      </c>
      <c r="W663" s="288">
        <v>1</v>
      </c>
      <c r="X663" s="331">
        <v>343</v>
      </c>
      <c r="Y663" s="50">
        <f t="shared" si="97"/>
        <v>3</v>
      </c>
      <c r="Z663"/>
      <c r="AA663"/>
      <c r="AB663"/>
      <c r="AC663"/>
      <c r="AD663"/>
      <c r="AE663">
        <v>1</v>
      </c>
      <c r="AF663"/>
      <c r="AG663"/>
      <c r="AH663"/>
      <c r="AI663"/>
      <c r="AJ663"/>
      <c r="AK663"/>
      <c r="AL663"/>
      <c r="AM663"/>
      <c r="AN663"/>
      <c r="AO663">
        <v>1</v>
      </c>
      <c r="AP663"/>
      <c r="AQ663"/>
      <c r="AR663"/>
      <c r="AS663"/>
      <c r="AT663"/>
      <c r="AU663"/>
      <c r="AV663" s="53" t="s">
        <v>89</v>
      </c>
      <c r="AW663" s="53" t="s">
        <v>183</v>
      </c>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c r="DY663"/>
      <c r="DZ663"/>
      <c r="EA663"/>
      <c r="EB663"/>
      <c r="EC663"/>
      <c r="ED663"/>
      <c r="EE663"/>
      <c r="EF663"/>
      <c r="EG663"/>
      <c r="EH663"/>
      <c r="EI663"/>
      <c r="EJ663"/>
      <c r="EK663"/>
      <c r="EL663"/>
      <c r="EM663"/>
      <c r="EN663"/>
      <c r="EO663"/>
      <c r="EP663"/>
      <c r="EQ663"/>
      <c r="ER663"/>
      <c r="ES663"/>
      <c r="ET663"/>
      <c r="EU663"/>
      <c r="EV663"/>
      <c r="EW663"/>
      <c r="EX663"/>
      <c r="EY663"/>
      <c r="EZ663"/>
      <c r="FA663"/>
      <c r="FB663"/>
      <c r="FC663"/>
      <c r="FD663"/>
      <c r="FE663"/>
      <c r="FF663"/>
      <c r="FG663"/>
      <c r="FH663"/>
      <c r="FI663"/>
      <c r="FJ663"/>
      <c r="FK663"/>
      <c r="FL663"/>
      <c r="FM663"/>
      <c r="FN663"/>
      <c r="FO663"/>
      <c r="FP663"/>
      <c r="FQ663"/>
      <c r="FR663"/>
      <c r="FS663"/>
      <c r="FT663"/>
      <c r="FU663"/>
      <c r="FV663"/>
      <c r="FW663"/>
      <c r="FX663"/>
      <c r="FY663"/>
      <c r="FZ663"/>
      <c r="GA663"/>
      <c r="GB663"/>
      <c r="GC663"/>
      <c r="GD663"/>
      <c r="GE663"/>
      <c r="GF663"/>
      <c r="GG663"/>
      <c r="GH663"/>
      <c r="GI663"/>
      <c r="GJ663"/>
      <c r="GK663"/>
      <c r="GL663"/>
      <c r="GM663"/>
      <c r="GN663"/>
      <c r="GO663"/>
      <c r="GP663"/>
      <c r="GQ663"/>
      <c r="GR663"/>
      <c r="GS663"/>
      <c r="GT663"/>
      <c r="GU663"/>
      <c r="GV663"/>
      <c r="GW663"/>
      <c r="GX663"/>
      <c r="GY663"/>
      <c r="GZ663"/>
      <c r="HA663"/>
      <c r="HB663"/>
      <c r="HC663"/>
      <c r="HD663"/>
      <c r="HE663"/>
      <c r="HF663"/>
      <c r="HG663"/>
      <c r="HH663"/>
      <c r="HI663"/>
      <c r="HJ663"/>
      <c r="HK663"/>
      <c r="HL663"/>
      <c r="HM663"/>
      <c r="HN663"/>
      <c r="HO663"/>
      <c r="HP663"/>
      <c r="HQ663"/>
      <c r="HR663"/>
      <c r="HS663"/>
      <c r="HT663"/>
      <c r="HU663"/>
      <c r="HV663"/>
      <c r="HW663"/>
      <c r="HX663"/>
      <c r="HY663"/>
      <c r="HZ663"/>
      <c r="IA663"/>
      <c r="IB663"/>
      <c r="IC663"/>
      <c r="ID663"/>
      <c r="IE663"/>
      <c r="IF663"/>
      <c r="IG663"/>
      <c r="IH663"/>
      <c r="II663"/>
      <c r="IJ663"/>
      <c r="IK663"/>
      <c r="IL663"/>
      <c r="IM663"/>
      <c r="IN663"/>
      <c r="IO663"/>
      <c r="IP663"/>
      <c r="IQ663"/>
      <c r="IR663"/>
      <c r="IS663"/>
      <c r="IT663"/>
      <c r="IU663"/>
      <c r="IV663"/>
      <c r="IW663"/>
      <c r="IX663"/>
      <c r="IY663"/>
      <c r="IZ663"/>
      <c r="JA663"/>
      <c r="JB663"/>
      <c r="JC663"/>
      <c r="JD663"/>
      <c r="JE663"/>
      <c r="JF663"/>
      <c r="JG663"/>
      <c r="JH663"/>
      <c r="JI663"/>
      <c r="JJ663"/>
      <c r="JK663"/>
      <c r="JL663"/>
      <c r="JM663"/>
      <c r="JN663"/>
      <c r="JO663"/>
      <c r="JP663"/>
      <c r="JQ663"/>
      <c r="JR663"/>
      <c r="JS663"/>
      <c r="JT663"/>
      <c r="JU663"/>
      <c r="JV663"/>
      <c r="JW663"/>
      <c r="JX663"/>
      <c r="JY663"/>
      <c r="JZ663"/>
      <c r="KA663"/>
      <c r="KB663"/>
      <c r="KC663"/>
      <c r="KD663"/>
      <c r="KE663"/>
      <c r="KF663"/>
      <c r="KG663"/>
      <c r="KH663"/>
      <c r="KI663"/>
      <c r="KJ663"/>
      <c r="KK663"/>
      <c r="KL663"/>
      <c r="KM663"/>
      <c r="KN663"/>
      <c r="KO663"/>
      <c r="KP663"/>
      <c r="KQ663"/>
      <c r="KR663"/>
      <c r="KS663"/>
      <c r="KT663"/>
      <c r="KU663"/>
      <c r="KV663"/>
      <c r="KW663"/>
      <c r="KX663"/>
      <c r="KY663"/>
      <c r="KZ663"/>
      <c r="LA663"/>
      <c r="LB663"/>
      <c r="LC663"/>
      <c r="LD663"/>
      <c r="LE663"/>
      <c r="LF663"/>
      <c r="LG663"/>
      <c r="LH663"/>
      <c r="LI663"/>
      <c r="LJ663"/>
      <c r="LK663"/>
      <c r="LL663"/>
      <c r="LM663"/>
      <c r="LN663"/>
      <c r="LO663"/>
      <c r="LP663"/>
      <c r="LQ663"/>
      <c r="LR663"/>
      <c r="LS663"/>
      <c r="LT663"/>
      <c r="LU663"/>
      <c r="LV663"/>
      <c r="LW663"/>
      <c r="LX663"/>
      <c r="LY663"/>
      <c r="LZ663"/>
      <c r="MA663"/>
      <c r="MB663"/>
      <c r="MC663"/>
      <c r="MD663"/>
      <c r="ME663"/>
      <c r="MF663"/>
      <c r="MG663"/>
      <c r="MH663"/>
      <c r="MI663"/>
      <c r="MJ663"/>
      <c r="MK663"/>
      <c r="ML663"/>
      <c r="MM663"/>
      <c r="MN663"/>
      <c r="MO663"/>
      <c r="MP663"/>
      <c r="MQ663"/>
      <c r="MR663"/>
      <c r="MS663"/>
      <c r="MT663"/>
      <c r="MU663"/>
      <c r="MV663"/>
      <c r="MW663"/>
      <c r="MX663"/>
      <c r="MY663"/>
      <c r="MZ663"/>
      <c r="NA663"/>
      <c r="NB663"/>
      <c r="NC663"/>
      <c r="ND663"/>
      <c r="NE663"/>
      <c r="NF663"/>
      <c r="NG663"/>
      <c r="NH663"/>
      <c r="NI663"/>
      <c r="NJ663"/>
      <c r="NK663"/>
      <c r="NL663"/>
      <c r="NM663"/>
      <c r="NN663"/>
      <c r="NO663"/>
      <c r="NP663"/>
      <c r="NQ663"/>
      <c r="NR663"/>
      <c r="NS663"/>
      <c r="NT663"/>
      <c r="NU663"/>
      <c r="NV663"/>
      <c r="NW663"/>
      <c r="NX663"/>
      <c r="NY663"/>
      <c r="NZ663"/>
      <c r="OA663"/>
      <c r="OB663"/>
      <c r="OC663"/>
      <c r="OD663"/>
      <c r="OE663"/>
      <c r="OF663"/>
      <c r="OG663"/>
      <c r="OH663"/>
      <c r="OI663"/>
      <c r="OJ663"/>
      <c r="OK663"/>
      <c r="OL663"/>
      <c r="OM663"/>
      <c r="ON663"/>
      <c r="OO663"/>
      <c r="OP663"/>
      <c r="OQ663"/>
      <c r="OR663"/>
      <c r="OS663"/>
      <c r="OT663"/>
      <c r="OU663"/>
      <c r="OV663"/>
      <c r="OW663"/>
      <c r="OX663"/>
      <c r="OY663"/>
      <c r="OZ663"/>
      <c r="PA663"/>
      <c r="PB663"/>
      <c r="PC663"/>
      <c r="PD663"/>
      <c r="PE663"/>
      <c r="PF663"/>
      <c r="PG663"/>
      <c r="PH663"/>
      <c r="PI663"/>
      <c r="PJ663"/>
      <c r="PK663"/>
      <c r="PL663"/>
      <c r="PM663"/>
      <c r="PN663"/>
      <c r="PO663"/>
      <c r="PP663"/>
      <c r="PQ663"/>
      <c r="PR663"/>
      <c r="PS663"/>
      <c r="PT663"/>
      <c r="PU663"/>
      <c r="PV663"/>
      <c r="PW663"/>
      <c r="PX663"/>
      <c r="PY663"/>
      <c r="PZ663"/>
      <c r="QA663"/>
      <c r="QB663"/>
      <c r="QC663"/>
      <c r="QD663"/>
      <c r="QE663"/>
      <c r="QF663"/>
      <c r="QG663"/>
      <c r="QH663"/>
      <c r="QI663"/>
      <c r="QJ663"/>
      <c r="QK663"/>
      <c r="QL663"/>
      <c r="QM663"/>
      <c r="QN663"/>
      <c r="QO663"/>
      <c r="QP663"/>
      <c r="QQ663"/>
      <c r="QR663"/>
      <c r="QS663"/>
      <c r="QT663"/>
      <c r="QU663"/>
      <c r="QV663"/>
      <c r="QW663"/>
      <c r="QX663"/>
      <c r="QY663"/>
      <c r="QZ663"/>
      <c r="RA663"/>
      <c r="RB663"/>
      <c r="RC663"/>
      <c r="RD663"/>
      <c r="RE663"/>
      <c r="RF663"/>
      <c r="RG663"/>
      <c r="RH663"/>
      <c r="RI663"/>
      <c r="RJ663"/>
      <c r="RK663"/>
      <c r="RL663"/>
      <c r="RM663"/>
      <c r="RN663"/>
      <c r="RO663"/>
      <c r="RP663"/>
      <c r="RQ663"/>
      <c r="RR663"/>
      <c r="RS663"/>
      <c r="RT663"/>
      <c r="RU663"/>
      <c r="RV663"/>
      <c r="RW663"/>
      <c r="RX663"/>
      <c r="RY663"/>
      <c r="RZ663"/>
      <c r="SA663"/>
      <c r="SB663"/>
      <c r="SC663"/>
      <c r="SD663"/>
      <c r="SE663"/>
      <c r="SF663"/>
      <c r="SG663"/>
      <c r="SH663"/>
      <c r="SI663"/>
      <c r="SJ663"/>
      <c r="SK663"/>
      <c r="SL663"/>
      <c r="SM663"/>
      <c r="SN663"/>
      <c r="SO663"/>
      <c r="SP663"/>
      <c r="SQ663"/>
      <c r="SR663"/>
      <c r="SS663"/>
      <c r="ST663"/>
      <c r="SU663"/>
      <c r="SV663"/>
      <c r="SW663"/>
      <c r="SX663"/>
      <c r="SY663"/>
      <c r="SZ663"/>
      <c r="TA663"/>
      <c r="TB663"/>
      <c r="TC663"/>
      <c r="TD663"/>
      <c r="TE663"/>
      <c r="TF663"/>
      <c r="TG663"/>
      <c r="TH663"/>
      <c r="TI663"/>
      <c r="TJ663"/>
      <c r="TK663"/>
      <c r="TL663"/>
      <c r="TM663"/>
      <c r="TN663"/>
      <c r="TO663"/>
      <c r="TP663"/>
      <c r="TQ663"/>
      <c r="TR663"/>
      <c r="TS663"/>
      <c r="TT663"/>
      <c r="TU663"/>
      <c r="TV663"/>
      <c r="TW663"/>
      <c r="TX663"/>
      <c r="TY663"/>
      <c r="TZ663"/>
      <c r="UA663"/>
      <c r="UB663"/>
      <c r="UC663"/>
      <c r="UD663"/>
      <c r="UE663"/>
      <c r="UF663"/>
      <c r="UG663"/>
      <c r="UH663"/>
      <c r="UI663"/>
      <c r="UJ663"/>
      <c r="UK663"/>
      <c r="UL663"/>
      <c r="UM663"/>
      <c r="UN663"/>
      <c r="UO663"/>
      <c r="UP663"/>
      <c r="UQ663"/>
      <c r="UR663"/>
      <c r="US663"/>
      <c r="UT663"/>
      <c r="UU663"/>
      <c r="UV663"/>
      <c r="UW663"/>
      <c r="UX663"/>
      <c r="UY663"/>
      <c r="UZ663"/>
      <c r="VA663"/>
      <c r="VB663"/>
      <c r="VC663"/>
      <c r="VD663"/>
      <c r="VE663"/>
      <c r="VF663"/>
      <c r="VG663"/>
      <c r="VH663"/>
      <c r="VI663"/>
      <c r="VJ663"/>
      <c r="VK663"/>
      <c r="VL663"/>
      <c r="VM663"/>
      <c r="VN663"/>
      <c r="VO663"/>
      <c r="VP663"/>
      <c r="VQ663"/>
      <c r="VR663"/>
      <c r="VS663"/>
      <c r="VT663"/>
      <c r="VU663"/>
      <c r="VV663"/>
      <c r="VW663"/>
      <c r="VX663"/>
      <c r="VY663"/>
      <c r="VZ663"/>
      <c r="WA663"/>
      <c r="WB663"/>
      <c r="WC663"/>
      <c r="WD663"/>
      <c r="WE663"/>
      <c r="WF663"/>
      <c r="WG663"/>
      <c r="WH663"/>
      <c r="WI663"/>
      <c r="WJ663"/>
      <c r="WK663"/>
      <c r="WL663"/>
      <c r="WM663"/>
      <c r="WN663"/>
      <c r="WO663"/>
      <c r="WP663"/>
      <c r="WQ663"/>
      <c r="WR663"/>
      <c r="WS663"/>
      <c r="WT663"/>
      <c r="WU663"/>
      <c r="WV663"/>
      <c r="WW663"/>
    </row>
    <row r="664" spans="1:621" s="41" customFormat="1" ht="94.5" hidden="1" customHeight="1" x14ac:dyDescent="0.25">
      <c r="A664" s="395">
        <f t="shared" si="99"/>
        <v>512</v>
      </c>
      <c r="B664" s="315" t="s">
        <v>83</v>
      </c>
      <c r="C664" s="279" t="s">
        <v>3665</v>
      </c>
      <c r="D664" s="288" t="s">
        <v>3666</v>
      </c>
      <c r="E664" s="288" t="s">
        <v>3667</v>
      </c>
      <c r="F664" s="288" t="s">
        <v>85</v>
      </c>
      <c r="G664" s="302">
        <v>44379.416666666664</v>
      </c>
      <c r="H664" s="302">
        <v>44379.416666666664</v>
      </c>
      <c r="I664" s="302">
        <v>44397.451388888891</v>
      </c>
      <c r="J664" s="210">
        <v>0</v>
      </c>
      <c r="K664" s="299" t="s">
        <v>85</v>
      </c>
      <c r="L664" s="300"/>
      <c r="M664" s="300"/>
      <c r="N664" s="300"/>
      <c r="O664" s="300"/>
      <c r="P664" s="300"/>
      <c r="Q664" s="300"/>
      <c r="R664" s="300" t="s">
        <v>3862</v>
      </c>
      <c r="S664" s="300" t="s">
        <v>3863</v>
      </c>
      <c r="T664" s="300" t="s">
        <v>2752</v>
      </c>
      <c r="U664" s="300">
        <v>0</v>
      </c>
      <c r="V664" s="300" t="s">
        <v>76</v>
      </c>
      <c r="W664" s="300">
        <v>0</v>
      </c>
      <c r="X664" s="331">
        <v>344</v>
      </c>
      <c r="Y664" s="50">
        <f t="shared" si="97"/>
        <v>0</v>
      </c>
      <c r="Z664"/>
      <c r="AA664">
        <v>1</v>
      </c>
      <c r="AB664"/>
      <c r="AC664"/>
      <c r="AD664"/>
      <c r="AE664"/>
      <c r="AF664"/>
      <c r="AG664"/>
      <c r="AH664"/>
      <c r="AI664"/>
      <c r="AJ664"/>
      <c r="AK664"/>
      <c r="AL664"/>
      <c r="AM664"/>
      <c r="AN664"/>
      <c r="AO664"/>
      <c r="AP664"/>
      <c r="AQ664"/>
      <c r="AR664"/>
      <c r="AS664"/>
      <c r="AT664"/>
      <c r="AU664"/>
      <c r="AV664" s="53" t="s">
        <v>89</v>
      </c>
      <c r="AW664" s="53" t="s">
        <v>91</v>
      </c>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c r="DY664"/>
      <c r="DZ664"/>
      <c r="EA664"/>
      <c r="EB664"/>
      <c r="EC664"/>
      <c r="ED664"/>
      <c r="EE664"/>
      <c r="EF664"/>
      <c r="EG664"/>
      <c r="EH664"/>
      <c r="EI664"/>
      <c r="EJ664"/>
      <c r="EK664"/>
      <c r="EL664"/>
      <c r="EM664"/>
      <c r="EN664"/>
      <c r="EO664"/>
      <c r="EP664"/>
      <c r="EQ664"/>
      <c r="ER664"/>
      <c r="ES664"/>
      <c r="ET664"/>
      <c r="EU664"/>
      <c r="EV664"/>
      <c r="EW664"/>
      <c r="EX664"/>
      <c r="EY664"/>
      <c r="EZ664"/>
      <c r="FA664"/>
      <c r="FB664"/>
      <c r="FC664"/>
      <c r="FD664"/>
      <c r="FE664"/>
      <c r="FF664"/>
      <c r="FG664"/>
      <c r="FH664"/>
      <c r="FI664"/>
      <c r="FJ664"/>
      <c r="FK664"/>
      <c r="FL664"/>
      <c r="FM664"/>
      <c r="FN664"/>
      <c r="FO664"/>
      <c r="FP664"/>
      <c r="FQ664"/>
      <c r="FR664"/>
      <c r="FS664"/>
      <c r="FT664"/>
      <c r="FU664"/>
      <c r="FV664"/>
      <c r="FW664"/>
      <c r="FX664"/>
      <c r="FY664"/>
      <c r="FZ664"/>
      <c r="GA664"/>
      <c r="GB664"/>
      <c r="GC664"/>
      <c r="GD664"/>
      <c r="GE664"/>
      <c r="GF664"/>
      <c r="GG664"/>
      <c r="GH664"/>
      <c r="GI664"/>
      <c r="GJ664"/>
      <c r="GK664"/>
      <c r="GL664"/>
      <c r="GM664"/>
      <c r="GN664"/>
      <c r="GO664"/>
      <c r="GP664"/>
      <c r="GQ664"/>
      <c r="GR664"/>
      <c r="GS664"/>
      <c r="GT664"/>
      <c r="GU664"/>
      <c r="GV664"/>
      <c r="GW664"/>
      <c r="GX664"/>
      <c r="GY664"/>
      <c r="GZ664"/>
      <c r="HA664"/>
      <c r="HB664"/>
      <c r="HC664"/>
      <c r="HD664"/>
      <c r="HE664"/>
      <c r="HF664"/>
      <c r="HG664"/>
      <c r="HH664"/>
      <c r="HI664"/>
      <c r="HJ664"/>
      <c r="HK664"/>
      <c r="HL664"/>
      <c r="HM664"/>
      <c r="HN664"/>
      <c r="HO664"/>
      <c r="HP664"/>
      <c r="HQ664"/>
      <c r="HR664"/>
      <c r="HS664"/>
      <c r="HT664"/>
      <c r="HU664"/>
      <c r="HV664"/>
      <c r="HW664"/>
      <c r="HX664"/>
      <c r="HY664"/>
      <c r="HZ664"/>
      <c r="IA664"/>
      <c r="IB664"/>
      <c r="IC664"/>
      <c r="ID664"/>
      <c r="IE664"/>
      <c r="IF664"/>
      <c r="IG664"/>
      <c r="IH664"/>
      <c r="II664"/>
      <c r="IJ664"/>
      <c r="IK664"/>
      <c r="IL664"/>
      <c r="IM664"/>
      <c r="IN664"/>
      <c r="IO664"/>
      <c r="IP664"/>
      <c r="IQ664"/>
      <c r="IR664"/>
      <c r="IS664"/>
      <c r="IT664"/>
      <c r="IU664"/>
      <c r="IV664"/>
      <c r="IW664"/>
      <c r="IX664"/>
      <c r="IY664"/>
      <c r="IZ664"/>
      <c r="JA664"/>
      <c r="JB664"/>
      <c r="JC664"/>
      <c r="JD664"/>
      <c r="JE664"/>
      <c r="JF664"/>
      <c r="JG664"/>
      <c r="JH664"/>
      <c r="JI664"/>
      <c r="JJ664"/>
      <c r="JK664"/>
      <c r="JL664"/>
      <c r="JM664"/>
      <c r="JN664"/>
      <c r="JO664"/>
      <c r="JP664"/>
      <c r="JQ664"/>
      <c r="JR664"/>
      <c r="JS664"/>
      <c r="JT664"/>
      <c r="JU664"/>
      <c r="JV664"/>
      <c r="JW664"/>
      <c r="JX664"/>
      <c r="JY664"/>
      <c r="JZ664"/>
      <c r="KA664"/>
      <c r="KB664"/>
      <c r="KC664"/>
      <c r="KD664"/>
      <c r="KE664"/>
      <c r="KF664"/>
      <c r="KG664"/>
      <c r="KH664"/>
      <c r="KI664"/>
      <c r="KJ664"/>
      <c r="KK664"/>
      <c r="KL664"/>
      <c r="KM664"/>
      <c r="KN664"/>
      <c r="KO664"/>
      <c r="KP664"/>
      <c r="KQ664"/>
      <c r="KR664"/>
      <c r="KS664"/>
      <c r="KT664"/>
      <c r="KU664"/>
      <c r="KV664"/>
      <c r="KW664"/>
      <c r="KX664"/>
      <c r="KY664"/>
      <c r="KZ664"/>
      <c r="LA664"/>
      <c r="LB664"/>
      <c r="LC664"/>
      <c r="LD664"/>
      <c r="LE664"/>
      <c r="LF664"/>
      <c r="LG664"/>
      <c r="LH664"/>
      <c r="LI664"/>
      <c r="LJ664"/>
      <c r="LK664"/>
      <c r="LL664"/>
      <c r="LM664"/>
      <c r="LN664"/>
      <c r="LO664"/>
      <c r="LP664"/>
      <c r="LQ664"/>
      <c r="LR664"/>
      <c r="LS664"/>
      <c r="LT664"/>
      <c r="LU664"/>
      <c r="LV664"/>
      <c r="LW664"/>
      <c r="LX664"/>
      <c r="LY664"/>
      <c r="LZ664"/>
      <c r="MA664"/>
      <c r="MB664"/>
      <c r="MC664"/>
      <c r="MD664"/>
      <c r="ME664"/>
      <c r="MF664"/>
      <c r="MG664"/>
      <c r="MH664"/>
      <c r="MI664"/>
      <c r="MJ664"/>
      <c r="MK664"/>
      <c r="ML664"/>
      <c r="MM664"/>
      <c r="MN664"/>
      <c r="MO664"/>
      <c r="MP664"/>
      <c r="MQ664"/>
      <c r="MR664"/>
      <c r="MS664"/>
      <c r="MT664"/>
      <c r="MU664"/>
      <c r="MV664"/>
      <c r="MW664"/>
      <c r="MX664"/>
      <c r="MY664"/>
      <c r="MZ664"/>
      <c r="NA664"/>
      <c r="NB664"/>
      <c r="NC664"/>
      <c r="ND664"/>
      <c r="NE664"/>
      <c r="NF664"/>
      <c r="NG664"/>
      <c r="NH664"/>
      <c r="NI664"/>
      <c r="NJ664"/>
      <c r="NK664"/>
      <c r="NL664"/>
      <c r="NM664"/>
      <c r="NN664"/>
      <c r="NO664"/>
      <c r="NP664"/>
      <c r="NQ664"/>
      <c r="NR664"/>
      <c r="NS664"/>
      <c r="NT664"/>
      <c r="NU664"/>
      <c r="NV664"/>
      <c r="NW664"/>
      <c r="NX664"/>
      <c r="NY664"/>
      <c r="NZ664"/>
      <c r="OA664"/>
      <c r="OB664"/>
      <c r="OC664"/>
      <c r="OD664"/>
      <c r="OE664"/>
      <c r="OF664"/>
      <c r="OG664"/>
      <c r="OH664"/>
      <c r="OI664"/>
      <c r="OJ664"/>
      <c r="OK664"/>
      <c r="OL664"/>
      <c r="OM664"/>
      <c r="ON664"/>
      <c r="OO664"/>
      <c r="OP664"/>
      <c r="OQ664"/>
      <c r="OR664"/>
      <c r="OS664"/>
      <c r="OT664"/>
      <c r="OU664"/>
      <c r="OV664"/>
      <c r="OW664"/>
      <c r="OX664"/>
      <c r="OY664"/>
      <c r="OZ664"/>
      <c r="PA664"/>
      <c r="PB664"/>
      <c r="PC664"/>
      <c r="PD664"/>
      <c r="PE664"/>
      <c r="PF664"/>
      <c r="PG664"/>
      <c r="PH664"/>
      <c r="PI664"/>
      <c r="PJ664"/>
      <c r="PK664"/>
      <c r="PL664"/>
      <c r="PM664"/>
      <c r="PN664"/>
      <c r="PO664"/>
      <c r="PP664"/>
      <c r="PQ664"/>
      <c r="PR664"/>
      <c r="PS664"/>
      <c r="PT664"/>
      <c r="PU664"/>
      <c r="PV664"/>
      <c r="PW664"/>
      <c r="PX664"/>
      <c r="PY664"/>
      <c r="PZ664"/>
      <c r="QA664"/>
      <c r="QB664"/>
      <c r="QC664"/>
      <c r="QD664"/>
      <c r="QE664"/>
      <c r="QF664"/>
      <c r="QG664"/>
      <c r="QH664"/>
      <c r="QI664"/>
      <c r="QJ664"/>
      <c r="QK664"/>
      <c r="QL664"/>
      <c r="QM664"/>
      <c r="QN664"/>
      <c r="QO664"/>
      <c r="QP664"/>
      <c r="QQ664"/>
      <c r="QR664"/>
      <c r="QS664"/>
      <c r="QT664"/>
      <c r="QU664"/>
      <c r="QV664"/>
      <c r="QW664"/>
      <c r="QX664"/>
      <c r="QY664"/>
      <c r="QZ664"/>
      <c r="RA664"/>
      <c r="RB664"/>
      <c r="RC664"/>
      <c r="RD664"/>
      <c r="RE664"/>
      <c r="RF664"/>
      <c r="RG664"/>
      <c r="RH664"/>
      <c r="RI664"/>
      <c r="RJ664"/>
      <c r="RK664"/>
      <c r="RL664"/>
      <c r="RM664"/>
      <c r="RN664"/>
      <c r="RO664"/>
      <c r="RP664"/>
      <c r="RQ664"/>
      <c r="RR664"/>
      <c r="RS664"/>
      <c r="RT664"/>
      <c r="RU664"/>
      <c r="RV664"/>
      <c r="RW664"/>
      <c r="RX664"/>
      <c r="RY664"/>
      <c r="RZ664"/>
      <c r="SA664"/>
      <c r="SB664"/>
      <c r="SC664"/>
      <c r="SD664"/>
      <c r="SE664"/>
      <c r="SF664"/>
      <c r="SG664"/>
      <c r="SH664"/>
      <c r="SI664"/>
      <c r="SJ664"/>
      <c r="SK664"/>
      <c r="SL664"/>
      <c r="SM664"/>
      <c r="SN664"/>
      <c r="SO664"/>
      <c r="SP664"/>
      <c r="SQ664"/>
      <c r="SR664"/>
      <c r="SS664"/>
      <c r="ST664"/>
      <c r="SU664"/>
      <c r="SV664"/>
      <c r="SW664"/>
      <c r="SX664"/>
      <c r="SY664"/>
      <c r="SZ664"/>
      <c r="TA664"/>
      <c r="TB664"/>
      <c r="TC664"/>
      <c r="TD664"/>
      <c r="TE664"/>
      <c r="TF664"/>
      <c r="TG664"/>
      <c r="TH664"/>
      <c r="TI664"/>
      <c r="TJ664"/>
      <c r="TK664"/>
      <c r="TL664"/>
      <c r="TM664"/>
      <c r="TN664"/>
      <c r="TO664"/>
      <c r="TP664"/>
      <c r="TQ664"/>
      <c r="TR664"/>
      <c r="TS664"/>
      <c r="TT664"/>
      <c r="TU664"/>
      <c r="TV664"/>
      <c r="TW664"/>
      <c r="TX664"/>
      <c r="TY664"/>
      <c r="TZ664"/>
      <c r="UA664"/>
      <c r="UB664"/>
      <c r="UC664"/>
      <c r="UD664"/>
      <c r="UE664"/>
      <c r="UF664"/>
      <c r="UG664"/>
      <c r="UH664"/>
      <c r="UI664"/>
      <c r="UJ664"/>
      <c r="UK664"/>
      <c r="UL664"/>
      <c r="UM664"/>
      <c r="UN664"/>
      <c r="UO664"/>
      <c r="UP664"/>
      <c r="UQ664"/>
      <c r="UR664"/>
      <c r="US664"/>
      <c r="UT664"/>
      <c r="UU664"/>
      <c r="UV664"/>
      <c r="UW664"/>
      <c r="UX664"/>
      <c r="UY664"/>
      <c r="UZ664"/>
      <c r="VA664"/>
      <c r="VB664"/>
      <c r="VC664"/>
      <c r="VD664"/>
      <c r="VE664"/>
      <c r="VF664"/>
      <c r="VG664"/>
      <c r="VH664"/>
      <c r="VI664"/>
      <c r="VJ664"/>
      <c r="VK664"/>
      <c r="VL664"/>
      <c r="VM664"/>
      <c r="VN664"/>
      <c r="VO664"/>
      <c r="VP664"/>
      <c r="VQ664"/>
      <c r="VR664"/>
      <c r="VS664"/>
      <c r="VT664"/>
      <c r="VU664"/>
      <c r="VV664"/>
      <c r="VW664"/>
      <c r="VX664"/>
      <c r="VY664"/>
      <c r="VZ664"/>
      <c r="WA664"/>
      <c r="WB664"/>
      <c r="WC664"/>
      <c r="WD664"/>
      <c r="WE664"/>
      <c r="WF664"/>
      <c r="WG664"/>
      <c r="WH664"/>
      <c r="WI664"/>
      <c r="WJ664"/>
      <c r="WK664"/>
      <c r="WL664"/>
      <c r="WM664"/>
      <c r="WN664"/>
      <c r="WO664"/>
      <c r="WP664"/>
      <c r="WQ664"/>
      <c r="WR664"/>
      <c r="WS664"/>
      <c r="WT664"/>
      <c r="WU664"/>
      <c r="WV664"/>
      <c r="WW664"/>
    </row>
    <row r="665" spans="1:621" s="41" customFormat="1" ht="120.75" hidden="1" customHeight="1" x14ac:dyDescent="0.25">
      <c r="A665" s="395">
        <f t="shared" si="99"/>
        <v>513</v>
      </c>
      <c r="B665" s="315" t="s">
        <v>86</v>
      </c>
      <c r="C665" s="288" t="s">
        <v>1464</v>
      </c>
      <c r="D665" s="288" t="s">
        <v>3668</v>
      </c>
      <c r="E665" s="288" t="s">
        <v>1466</v>
      </c>
      <c r="F665" s="288" t="s">
        <v>1467</v>
      </c>
      <c r="G665" s="289">
        <v>44379.927083333336</v>
      </c>
      <c r="H665" s="162" t="s">
        <v>3669</v>
      </c>
      <c r="I665" s="289" t="s">
        <v>3670</v>
      </c>
      <c r="J665" s="188">
        <v>0.16111111111111112</v>
      </c>
      <c r="K665" s="288" t="s">
        <v>1468</v>
      </c>
      <c r="L665" s="288"/>
      <c r="M665" s="288"/>
      <c r="N665" s="288"/>
      <c r="O665" s="288">
        <v>1</v>
      </c>
      <c r="P665" s="288">
        <v>1</v>
      </c>
      <c r="Q665" s="288"/>
      <c r="R665" s="288" t="s">
        <v>3671</v>
      </c>
      <c r="S665" s="288" t="s">
        <v>3672</v>
      </c>
      <c r="T665" s="288" t="s">
        <v>75</v>
      </c>
      <c r="U665" s="288">
        <v>230</v>
      </c>
      <c r="V665" s="288" t="s">
        <v>76</v>
      </c>
      <c r="W665" s="288">
        <v>1</v>
      </c>
      <c r="X665" s="331">
        <v>345</v>
      </c>
      <c r="Y665" s="50">
        <f t="shared" si="97"/>
        <v>3.8666666666666671</v>
      </c>
      <c r="Z665"/>
      <c r="AA665"/>
      <c r="AB665"/>
      <c r="AC665"/>
      <c r="AD665"/>
      <c r="AE665">
        <v>1</v>
      </c>
      <c r="AF665"/>
      <c r="AG665"/>
      <c r="AH665"/>
      <c r="AI665"/>
      <c r="AJ665"/>
      <c r="AK665"/>
      <c r="AL665"/>
      <c r="AM665"/>
      <c r="AN665"/>
      <c r="AO665"/>
      <c r="AP665"/>
      <c r="AQ665"/>
      <c r="AR665"/>
      <c r="AS665"/>
      <c r="AT665"/>
      <c r="AU665"/>
      <c r="AV665" s="53" t="s">
        <v>89</v>
      </c>
      <c r="AW665" s="53" t="s">
        <v>91</v>
      </c>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c r="HU665"/>
      <c r="HV665"/>
      <c r="HW665"/>
      <c r="HX665"/>
      <c r="HY665"/>
      <c r="HZ665"/>
      <c r="IA665"/>
      <c r="IB665"/>
      <c r="IC665"/>
      <c r="ID665"/>
      <c r="IE665"/>
      <c r="IF665"/>
      <c r="IG665"/>
      <c r="IH665"/>
      <c r="II665"/>
      <c r="IJ665"/>
      <c r="IK665"/>
      <c r="IL665"/>
      <c r="IM665"/>
      <c r="IN665"/>
      <c r="IO665"/>
      <c r="IP665"/>
      <c r="IQ665"/>
      <c r="IR665"/>
      <c r="IS665"/>
      <c r="IT665"/>
      <c r="IU665"/>
      <c r="IV665"/>
      <c r="IW665"/>
      <c r="IX665"/>
      <c r="IY665"/>
      <c r="IZ665"/>
      <c r="JA665"/>
      <c r="JB665"/>
      <c r="JC665"/>
      <c r="JD665"/>
      <c r="JE665"/>
      <c r="JF665"/>
      <c r="JG665"/>
      <c r="JH665"/>
      <c r="JI665"/>
      <c r="JJ665"/>
      <c r="JK665"/>
      <c r="JL665"/>
      <c r="JM665"/>
      <c r="JN665"/>
      <c r="JO665"/>
      <c r="JP665"/>
      <c r="JQ665"/>
      <c r="JR665"/>
      <c r="JS665"/>
      <c r="JT665"/>
      <c r="JU665"/>
      <c r="JV665"/>
      <c r="JW665"/>
      <c r="JX665"/>
      <c r="JY665"/>
      <c r="JZ665"/>
      <c r="KA665"/>
      <c r="KB665"/>
      <c r="KC665"/>
      <c r="KD665"/>
      <c r="KE665"/>
      <c r="KF665"/>
      <c r="KG665"/>
      <c r="KH665"/>
      <c r="KI665"/>
      <c r="KJ665"/>
      <c r="KK665"/>
      <c r="KL665"/>
      <c r="KM665"/>
      <c r="KN665"/>
      <c r="KO665"/>
      <c r="KP665"/>
      <c r="KQ665"/>
      <c r="KR665"/>
      <c r="KS665"/>
      <c r="KT665"/>
      <c r="KU665"/>
      <c r="KV665"/>
      <c r="KW665"/>
      <c r="KX665"/>
      <c r="KY665"/>
      <c r="KZ665"/>
      <c r="LA665"/>
      <c r="LB665"/>
      <c r="LC665"/>
      <c r="LD665"/>
      <c r="LE665"/>
      <c r="LF665"/>
      <c r="LG665"/>
      <c r="LH665"/>
      <c r="LI665"/>
      <c r="LJ665"/>
      <c r="LK665"/>
      <c r="LL665"/>
      <c r="LM665"/>
      <c r="LN665"/>
      <c r="LO665"/>
      <c r="LP665"/>
      <c r="LQ665"/>
      <c r="LR665"/>
      <c r="LS665"/>
      <c r="LT665"/>
      <c r="LU665"/>
      <c r="LV665"/>
      <c r="LW665"/>
      <c r="LX665"/>
      <c r="LY665"/>
      <c r="LZ665"/>
      <c r="MA665"/>
      <c r="MB665"/>
      <c r="MC665"/>
      <c r="MD665"/>
      <c r="ME665"/>
      <c r="MF665"/>
      <c r="MG665"/>
      <c r="MH665"/>
      <c r="MI665"/>
      <c r="MJ665"/>
      <c r="MK665"/>
      <c r="ML665"/>
      <c r="MM665"/>
      <c r="MN665"/>
      <c r="MO665"/>
      <c r="MP665"/>
      <c r="MQ665"/>
      <c r="MR665"/>
      <c r="MS665"/>
      <c r="MT665"/>
      <c r="MU665"/>
      <c r="MV665"/>
      <c r="MW665"/>
      <c r="MX665"/>
      <c r="MY665"/>
      <c r="MZ665"/>
      <c r="NA665"/>
      <c r="NB665"/>
      <c r="NC665"/>
      <c r="ND665"/>
      <c r="NE665"/>
      <c r="NF665"/>
      <c r="NG665"/>
      <c r="NH665"/>
      <c r="NI665"/>
      <c r="NJ665"/>
      <c r="NK665"/>
      <c r="NL665"/>
      <c r="NM665"/>
      <c r="NN665"/>
      <c r="NO665"/>
      <c r="NP665"/>
      <c r="NQ665"/>
      <c r="NR665"/>
      <c r="NS665"/>
      <c r="NT665"/>
      <c r="NU665"/>
      <c r="NV665"/>
      <c r="NW665"/>
      <c r="NX665"/>
      <c r="NY665"/>
      <c r="NZ665"/>
      <c r="OA665"/>
      <c r="OB665"/>
      <c r="OC665"/>
      <c r="OD665"/>
      <c r="OE665"/>
      <c r="OF665"/>
      <c r="OG665"/>
      <c r="OH665"/>
      <c r="OI665"/>
      <c r="OJ665"/>
      <c r="OK665"/>
      <c r="OL665"/>
      <c r="OM665"/>
      <c r="ON665"/>
      <c r="OO665"/>
      <c r="OP665"/>
      <c r="OQ665"/>
      <c r="OR665"/>
      <c r="OS665"/>
      <c r="OT665"/>
      <c r="OU665"/>
      <c r="OV665"/>
      <c r="OW665"/>
      <c r="OX665"/>
      <c r="OY665"/>
      <c r="OZ665"/>
      <c r="PA665"/>
      <c r="PB665"/>
      <c r="PC665"/>
      <c r="PD665"/>
      <c r="PE665"/>
      <c r="PF665"/>
      <c r="PG665"/>
      <c r="PH665"/>
      <c r="PI665"/>
      <c r="PJ665"/>
      <c r="PK665"/>
      <c r="PL665"/>
      <c r="PM665"/>
      <c r="PN665"/>
      <c r="PO665"/>
      <c r="PP665"/>
      <c r="PQ665"/>
      <c r="PR665"/>
      <c r="PS665"/>
      <c r="PT665"/>
      <c r="PU665"/>
      <c r="PV665"/>
      <c r="PW665"/>
      <c r="PX665"/>
      <c r="PY665"/>
      <c r="PZ665"/>
      <c r="QA665"/>
      <c r="QB665"/>
      <c r="QC665"/>
      <c r="QD665"/>
      <c r="QE665"/>
      <c r="QF665"/>
      <c r="QG665"/>
      <c r="QH665"/>
      <c r="QI665"/>
      <c r="QJ665"/>
      <c r="QK665"/>
      <c r="QL665"/>
      <c r="QM665"/>
      <c r="QN665"/>
      <c r="QO665"/>
      <c r="QP665"/>
      <c r="QQ665"/>
      <c r="QR665"/>
      <c r="QS665"/>
      <c r="QT665"/>
      <c r="QU665"/>
      <c r="QV665"/>
      <c r="QW665"/>
      <c r="QX665"/>
      <c r="QY665"/>
      <c r="QZ665"/>
      <c r="RA665"/>
      <c r="RB665"/>
      <c r="RC665"/>
      <c r="RD665"/>
      <c r="RE665"/>
      <c r="RF665"/>
      <c r="RG665"/>
      <c r="RH665"/>
      <c r="RI665"/>
      <c r="RJ665"/>
      <c r="RK665"/>
      <c r="RL665"/>
      <c r="RM665"/>
      <c r="RN665"/>
      <c r="RO665"/>
      <c r="RP665"/>
      <c r="RQ665"/>
      <c r="RR665"/>
      <c r="RS665"/>
      <c r="RT665"/>
      <c r="RU665"/>
      <c r="RV665"/>
      <c r="RW665"/>
      <c r="RX665"/>
      <c r="RY665"/>
      <c r="RZ665"/>
      <c r="SA665"/>
      <c r="SB665"/>
      <c r="SC665"/>
      <c r="SD665"/>
      <c r="SE665"/>
      <c r="SF665"/>
      <c r="SG665"/>
      <c r="SH665"/>
      <c r="SI665"/>
      <c r="SJ665"/>
      <c r="SK665"/>
      <c r="SL665"/>
      <c r="SM665"/>
      <c r="SN665"/>
      <c r="SO665"/>
      <c r="SP665"/>
      <c r="SQ665"/>
      <c r="SR665"/>
      <c r="SS665"/>
      <c r="ST665"/>
      <c r="SU665"/>
      <c r="SV665"/>
      <c r="SW665"/>
      <c r="SX665"/>
      <c r="SY665"/>
      <c r="SZ665"/>
      <c r="TA665"/>
      <c r="TB665"/>
      <c r="TC665"/>
      <c r="TD665"/>
      <c r="TE665"/>
      <c r="TF665"/>
      <c r="TG665"/>
      <c r="TH665"/>
      <c r="TI665"/>
      <c r="TJ665"/>
      <c r="TK665"/>
      <c r="TL665"/>
      <c r="TM665"/>
      <c r="TN665"/>
      <c r="TO665"/>
      <c r="TP665"/>
      <c r="TQ665"/>
      <c r="TR665"/>
      <c r="TS665"/>
      <c r="TT665"/>
      <c r="TU665"/>
      <c r="TV665"/>
      <c r="TW665"/>
      <c r="TX665"/>
      <c r="TY665"/>
      <c r="TZ665"/>
      <c r="UA665"/>
      <c r="UB665"/>
      <c r="UC665"/>
      <c r="UD665"/>
      <c r="UE665"/>
      <c r="UF665"/>
      <c r="UG665"/>
      <c r="UH665"/>
      <c r="UI665"/>
      <c r="UJ665"/>
      <c r="UK665"/>
      <c r="UL665"/>
      <c r="UM665"/>
      <c r="UN665"/>
      <c r="UO665"/>
      <c r="UP665"/>
      <c r="UQ665"/>
      <c r="UR665"/>
      <c r="US665"/>
      <c r="UT665"/>
      <c r="UU665"/>
      <c r="UV665"/>
      <c r="UW665"/>
      <c r="UX665"/>
      <c r="UY665"/>
      <c r="UZ665"/>
      <c r="VA665"/>
      <c r="VB665"/>
      <c r="VC665"/>
      <c r="VD665"/>
      <c r="VE665"/>
      <c r="VF665"/>
      <c r="VG665"/>
      <c r="VH665"/>
      <c r="VI665"/>
      <c r="VJ665"/>
      <c r="VK665"/>
      <c r="VL665"/>
      <c r="VM665"/>
      <c r="VN665"/>
      <c r="VO665"/>
      <c r="VP665"/>
      <c r="VQ665"/>
      <c r="VR665"/>
      <c r="VS665"/>
      <c r="VT665"/>
      <c r="VU665"/>
      <c r="VV665"/>
      <c r="VW665"/>
      <c r="VX665"/>
      <c r="VY665"/>
      <c r="VZ665"/>
      <c r="WA665"/>
      <c r="WB665"/>
      <c r="WC665"/>
      <c r="WD665"/>
      <c r="WE665"/>
      <c r="WF665"/>
      <c r="WG665"/>
      <c r="WH665"/>
      <c r="WI665"/>
      <c r="WJ665"/>
      <c r="WK665"/>
      <c r="WL665"/>
      <c r="WM665"/>
      <c r="WN665"/>
      <c r="WO665"/>
      <c r="WP665"/>
      <c r="WQ665"/>
      <c r="WR665"/>
      <c r="WS665"/>
      <c r="WT665"/>
      <c r="WU665"/>
      <c r="WV665"/>
      <c r="WW665"/>
    </row>
    <row r="666" spans="1:621" s="41" customFormat="1" ht="78.75" hidden="1" customHeight="1" x14ac:dyDescent="0.25">
      <c r="A666" s="395">
        <f t="shared" si="99"/>
        <v>514</v>
      </c>
      <c r="B666" s="339" t="s">
        <v>82</v>
      </c>
      <c r="C666" s="288" t="s">
        <v>3673</v>
      </c>
      <c r="D666" s="288" t="s">
        <v>3674</v>
      </c>
      <c r="E666" s="288" t="s">
        <v>3675</v>
      </c>
      <c r="F666" s="288" t="s">
        <v>3676</v>
      </c>
      <c r="G666" s="289">
        <v>44380.333333333336</v>
      </c>
      <c r="H666" s="44" t="s">
        <v>3677</v>
      </c>
      <c r="I666" s="289">
        <v>44380.5</v>
      </c>
      <c r="J666" s="188">
        <v>4.1666666666666664E-2</v>
      </c>
      <c r="K666" s="288" t="s">
        <v>3678</v>
      </c>
      <c r="L666" s="288"/>
      <c r="M666" s="288"/>
      <c r="N666" s="288"/>
      <c r="O666" s="288"/>
      <c r="P666" s="288"/>
      <c r="Q666" s="288"/>
      <c r="R666" s="288" t="s">
        <v>3679</v>
      </c>
      <c r="S666" s="288" t="s">
        <v>3680</v>
      </c>
      <c r="T666" s="288" t="s">
        <v>75</v>
      </c>
      <c r="U666" s="288">
        <v>20</v>
      </c>
      <c r="V666" s="288" t="s">
        <v>76</v>
      </c>
      <c r="W666" s="288">
        <v>1</v>
      </c>
      <c r="X666" s="331">
        <v>346</v>
      </c>
      <c r="Y666" s="50">
        <f t="shared" si="97"/>
        <v>1</v>
      </c>
      <c r="Z666" s="278">
        <v>1</v>
      </c>
      <c r="AA666"/>
      <c r="AB666"/>
      <c r="AC666"/>
      <c r="AD666"/>
      <c r="AE666"/>
      <c r="AF666"/>
      <c r="AG666"/>
      <c r="AH666"/>
      <c r="AI666"/>
      <c r="AJ666"/>
      <c r="AK666"/>
      <c r="AL666"/>
      <c r="AM666"/>
      <c r="AN666"/>
      <c r="AO666"/>
      <c r="AP666"/>
      <c r="AQ666"/>
      <c r="AR666"/>
      <c r="AS666"/>
      <c r="AT666"/>
      <c r="AU666"/>
      <c r="AV666" s="53" t="s">
        <v>89</v>
      </c>
      <c r="AW666" s="53" t="s">
        <v>91</v>
      </c>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c r="HU666"/>
      <c r="HV666"/>
      <c r="HW666"/>
      <c r="HX666"/>
      <c r="HY666"/>
      <c r="HZ666"/>
      <c r="IA666"/>
      <c r="IB666"/>
      <c r="IC666"/>
      <c r="ID666"/>
      <c r="IE666"/>
      <c r="IF666"/>
      <c r="IG666"/>
      <c r="IH666"/>
      <c r="II666"/>
      <c r="IJ666"/>
      <c r="IK666"/>
      <c r="IL666"/>
      <c r="IM666"/>
      <c r="IN666"/>
      <c r="IO666"/>
      <c r="IP666"/>
      <c r="IQ666"/>
      <c r="IR666"/>
      <c r="IS666"/>
      <c r="IT666"/>
      <c r="IU666"/>
      <c r="IV666"/>
      <c r="IW666"/>
      <c r="IX666"/>
      <c r="IY666"/>
      <c r="IZ666"/>
      <c r="JA666"/>
      <c r="JB666"/>
      <c r="JC666"/>
      <c r="JD666"/>
      <c r="JE666"/>
      <c r="JF666"/>
      <c r="JG666"/>
      <c r="JH666"/>
      <c r="JI666"/>
      <c r="JJ666"/>
      <c r="JK666"/>
      <c r="JL666"/>
      <c r="JM666"/>
      <c r="JN666"/>
      <c r="JO666"/>
      <c r="JP666"/>
      <c r="JQ666"/>
      <c r="JR666"/>
      <c r="JS666"/>
      <c r="JT666"/>
      <c r="JU666"/>
      <c r="JV666"/>
      <c r="JW666"/>
      <c r="JX666"/>
      <c r="JY666"/>
      <c r="JZ666"/>
      <c r="KA666"/>
      <c r="KB666"/>
      <c r="KC666"/>
      <c r="KD666"/>
      <c r="KE666"/>
      <c r="KF666"/>
      <c r="KG666"/>
      <c r="KH666"/>
      <c r="KI666"/>
      <c r="KJ666"/>
      <c r="KK666"/>
      <c r="KL666"/>
      <c r="KM666"/>
      <c r="KN666"/>
      <c r="KO666"/>
      <c r="KP666"/>
      <c r="KQ666"/>
      <c r="KR666"/>
      <c r="KS666"/>
      <c r="KT666"/>
      <c r="KU666"/>
      <c r="KV666"/>
      <c r="KW666"/>
      <c r="KX666"/>
      <c r="KY666"/>
      <c r="KZ666"/>
      <c r="LA666"/>
      <c r="LB666"/>
      <c r="LC666"/>
      <c r="LD666"/>
      <c r="LE666"/>
      <c r="LF666"/>
      <c r="LG666"/>
      <c r="LH666"/>
      <c r="LI666"/>
      <c r="LJ666"/>
      <c r="LK666"/>
      <c r="LL666"/>
      <c r="LM666"/>
      <c r="LN666"/>
      <c r="LO666"/>
      <c r="LP666"/>
      <c r="LQ666"/>
      <c r="LR666"/>
      <c r="LS666"/>
      <c r="LT666"/>
      <c r="LU666"/>
      <c r="LV666"/>
      <c r="LW666"/>
      <c r="LX666"/>
      <c r="LY666"/>
      <c r="LZ666"/>
      <c r="MA666"/>
      <c r="MB666"/>
      <c r="MC666"/>
      <c r="MD666"/>
      <c r="ME666"/>
      <c r="MF666"/>
      <c r="MG666"/>
      <c r="MH666"/>
      <c r="MI666"/>
      <c r="MJ666"/>
      <c r="MK666"/>
      <c r="ML666"/>
      <c r="MM666"/>
      <c r="MN666"/>
      <c r="MO666"/>
      <c r="MP666"/>
      <c r="MQ666"/>
      <c r="MR666"/>
      <c r="MS666"/>
      <c r="MT666"/>
      <c r="MU666"/>
      <c r="MV666"/>
      <c r="MW666"/>
      <c r="MX666"/>
      <c r="MY666"/>
      <c r="MZ666"/>
      <c r="NA666"/>
      <c r="NB666"/>
      <c r="NC666"/>
      <c r="ND666"/>
      <c r="NE666"/>
      <c r="NF666"/>
      <c r="NG666"/>
      <c r="NH666"/>
      <c r="NI666"/>
      <c r="NJ666"/>
      <c r="NK666"/>
      <c r="NL666"/>
      <c r="NM666"/>
      <c r="NN666"/>
      <c r="NO666"/>
      <c r="NP666"/>
      <c r="NQ666"/>
      <c r="NR666"/>
      <c r="NS666"/>
      <c r="NT666"/>
      <c r="NU666"/>
      <c r="NV666"/>
      <c r="NW666"/>
      <c r="NX666"/>
      <c r="NY666"/>
      <c r="NZ666"/>
      <c r="OA666"/>
      <c r="OB666"/>
      <c r="OC666"/>
      <c r="OD666"/>
      <c r="OE666"/>
      <c r="OF666"/>
      <c r="OG666"/>
      <c r="OH666"/>
      <c r="OI666"/>
      <c r="OJ666"/>
      <c r="OK666"/>
      <c r="OL666"/>
      <c r="OM666"/>
      <c r="ON666"/>
      <c r="OO666"/>
      <c r="OP666"/>
      <c r="OQ666"/>
      <c r="OR666"/>
      <c r="OS666"/>
      <c r="OT666"/>
      <c r="OU666"/>
      <c r="OV666"/>
      <c r="OW666"/>
      <c r="OX666"/>
      <c r="OY666"/>
      <c r="OZ666"/>
      <c r="PA666"/>
      <c r="PB666"/>
      <c r="PC666"/>
      <c r="PD666"/>
      <c r="PE666"/>
      <c r="PF666"/>
      <c r="PG666"/>
      <c r="PH666"/>
      <c r="PI666"/>
      <c r="PJ666"/>
      <c r="PK666"/>
      <c r="PL666"/>
      <c r="PM666"/>
      <c r="PN666"/>
      <c r="PO666"/>
      <c r="PP666"/>
      <c r="PQ666"/>
      <c r="PR666"/>
      <c r="PS666"/>
      <c r="PT666"/>
      <c r="PU666"/>
      <c r="PV666"/>
      <c r="PW666"/>
      <c r="PX666"/>
      <c r="PY666"/>
      <c r="PZ666"/>
      <c r="QA666"/>
      <c r="QB666"/>
      <c r="QC666"/>
      <c r="QD666"/>
      <c r="QE666"/>
      <c r="QF666"/>
      <c r="QG666"/>
      <c r="QH666"/>
      <c r="QI666"/>
      <c r="QJ666"/>
      <c r="QK666"/>
      <c r="QL666"/>
      <c r="QM666"/>
      <c r="QN666"/>
      <c r="QO666"/>
      <c r="QP666"/>
      <c r="QQ666"/>
      <c r="QR666"/>
      <c r="QS666"/>
      <c r="QT666"/>
      <c r="QU666"/>
      <c r="QV666"/>
      <c r="QW666"/>
      <c r="QX666"/>
      <c r="QY666"/>
      <c r="QZ666"/>
      <c r="RA666"/>
      <c r="RB666"/>
      <c r="RC666"/>
      <c r="RD666"/>
      <c r="RE666"/>
      <c r="RF666"/>
      <c r="RG666"/>
      <c r="RH666"/>
      <c r="RI666"/>
      <c r="RJ666"/>
      <c r="RK666"/>
      <c r="RL666"/>
      <c r="RM666"/>
      <c r="RN666"/>
      <c r="RO666"/>
      <c r="RP666"/>
      <c r="RQ666"/>
      <c r="RR666"/>
      <c r="RS666"/>
      <c r="RT666"/>
      <c r="RU666"/>
      <c r="RV666"/>
      <c r="RW666"/>
      <c r="RX666"/>
      <c r="RY666"/>
      <c r="RZ666"/>
      <c r="SA666"/>
      <c r="SB666"/>
      <c r="SC666"/>
      <c r="SD666"/>
      <c r="SE666"/>
      <c r="SF666"/>
      <c r="SG666"/>
      <c r="SH666"/>
      <c r="SI666"/>
      <c r="SJ666"/>
      <c r="SK666"/>
      <c r="SL666"/>
      <c r="SM666"/>
      <c r="SN666"/>
      <c r="SO666"/>
      <c r="SP666"/>
      <c r="SQ666"/>
      <c r="SR666"/>
      <c r="SS666"/>
      <c r="ST666"/>
      <c r="SU666"/>
      <c r="SV666"/>
      <c r="SW666"/>
      <c r="SX666"/>
      <c r="SY666"/>
      <c r="SZ666"/>
      <c r="TA666"/>
      <c r="TB666"/>
      <c r="TC666"/>
      <c r="TD666"/>
      <c r="TE666"/>
      <c r="TF666"/>
      <c r="TG666"/>
      <c r="TH666"/>
      <c r="TI666"/>
      <c r="TJ666"/>
      <c r="TK666"/>
      <c r="TL666"/>
      <c r="TM666"/>
      <c r="TN666"/>
      <c r="TO666"/>
      <c r="TP666"/>
      <c r="TQ666"/>
      <c r="TR666"/>
      <c r="TS666"/>
      <c r="TT666"/>
      <c r="TU666"/>
      <c r="TV666"/>
      <c r="TW666"/>
      <c r="TX666"/>
      <c r="TY666"/>
      <c r="TZ666"/>
      <c r="UA666"/>
      <c r="UB666"/>
      <c r="UC666"/>
      <c r="UD666"/>
      <c r="UE666"/>
      <c r="UF666"/>
      <c r="UG666"/>
      <c r="UH666"/>
      <c r="UI666"/>
      <c r="UJ666"/>
      <c r="UK666"/>
      <c r="UL666"/>
      <c r="UM666"/>
      <c r="UN666"/>
      <c r="UO666"/>
      <c r="UP666"/>
      <c r="UQ666"/>
      <c r="UR666"/>
      <c r="US666"/>
      <c r="UT666"/>
      <c r="UU666"/>
      <c r="UV666"/>
      <c r="UW666"/>
      <c r="UX666"/>
      <c r="UY666"/>
      <c r="UZ666"/>
      <c r="VA666"/>
      <c r="VB666"/>
      <c r="VC666"/>
      <c r="VD666"/>
      <c r="VE666"/>
      <c r="VF666"/>
      <c r="VG666"/>
      <c r="VH666"/>
      <c r="VI666"/>
      <c r="VJ666"/>
      <c r="VK666"/>
      <c r="VL666"/>
      <c r="VM666"/>
      <c r="VN666"/>
      <c r="VO666"/>
      <c r="VP666"/>
      <c r="VQ666"/>
      <c r="VR666"/>
      <c r="VS666"/>
      <c r="VT666"/>
      <c r="VU666"/>
      <c r="VV666"/>
      <c r="VW666"/>
      <c r="VX666"/>
      <c r="VY666"/>
      <c r="VZ666"/>
      <c r="WA666"/>
      <c r="WB666"/>
      <c r="WC666"/>
      <c r="WD666"/>
      <c r="WE666"/>
      <c r="WF666"/>
      <c r="WG666"/>
      <c r="WH666"/>
      <c r="WI666"/>
      <c r="WJ666"/>
      <c r="WK666"/>
      <c r="WL666"/>
      <c r="WM666"/>
      <c r="WN666"/>
      <c r="WO666"/>
      <c r="WP666"/>
      <c r="WQ666"/>
      <c r="WR666"/>
      <c r="WS666"/>
      <c r="WT666"/>
      <c r="WU666"/>
      <c r="WV666"/>
      <c r="WW666"/>
    </row>
    <row r="667" spans="1:621" s="41" customFormat="1" ht="83.25" hidden="1" customHeight="1" x14ac:dyDescent="0.25">
      <c r="A667" s="395">
        <f t="shared" si="99"/>
        <v>515</v>
      </c>
      <c r="B667" s="34" t="s">
        <v>74</v>
      </c>
      <c r="C667" s="306" t="s">
        <v>172</v>
      </c>
      <c r="D667" s="306" t="s">
        <v>3306</v>
      </c>
      <c r="E667" s="306" t="s">
        <v>3681</v>
      </c>
      <c r="F667" s="306" t="s">
        <v>3682</v>
      </c>
      <c r="G667" s="308">
        <v>44380.4375</v>
      </c>
      <c r="H667" s="216">
        <v>44380.486111111109</v>
      </c>
      <c r="I667" s="308">
        <v>44393.919444444444</v>
      </c>
      <c r="J667" s="45">
        <v>4.8611111109494232E-2</v>
      </c>
      <c r="K667" s="309" t="s">
        <v>3683</v>
      </c>
      <c r="L667" s="309"/>
      <c r="M667" s="309">
        <v>1</v>
      </c>
      <c r="N667" s="309"/>
      <c r="O667" s="309" t="s">
        <v>2211</v>
      </c>
      <c r="P667" s="309"/>
      <c r="Q667" s="309">
        <v>3</v>
      </c>
      <c r="R667" s="309" t="s">
        <v>3684</v>
      </c>
      <c r="S667" s="309" t="s">
        <v>3853</v>
      </c>
      <c r="T667" s="310" t="s">
        <v>75</v>
      </c>
      <c r="U667" s="309">
        <v>510</v>
      </c>
      <c r="V667" s="309" t="s">
        <v>76</v>
      </c>
      <c r="W667" s="309">
        <v>1</v>
      </c>
      <c r="X667" s="331" t="s">
        <v>189</v>
      </c>
      <c r="Y667" s="50">
        <f t="shared" si="97"/>
        <v>1.1666666666278616</v>
      </c>
      <c r="Z667"/>
      <c r="AA667">
        <v>1</v>
      </c>
      <c r="AB667"/>
      <c r="AC667"/>
      <c r="AD667"/>
      <c r="AE667"/>
      <c r="AF667"/>
      <c r="AG667"/>
      <c r="AH667"/>
      <c r="AI667"/>
      <c r="AJ667"/>
      <c r="AK667"/>
      <c r="AL667"/>
      <c r="AM667"/>
      <c r="AN667"/>
      <c r="AO667"/>
      <c r="AP667"/>
      <c r="AQ667"/>
      <c r="AR667"/>
      <c r="AS667"/>
      <c r="AT667"/>
      <c r="AU667"/>
      <c r="AV667" s="53" t="s">
        <v>89</v>
      </c>
      <c r="AW667" s="53" t="s">
        <v>91</v>
      </c>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c r="HU667"/>
      <c r="HV667"/>
      <c r="HW667"/>
      <c r="HX667"/>
      <c r="HY667"/>
      <c r="HZ667"/>
      <c r="IA667"/>
      <c r="IB667"/>
      <c r="IC667"/>
      <c r="ID667"/>
      <c r="IE667"/>
      <c r="IF667"/>
      <c r="IG667"/>
      <c r="IH667"/>
      <c r="II667"/>
      <c r="IJ667"/>
      <c r="IK667"/>
      <c r="IL667"/>
      <c r="IM667"/>
      <c r="IN667"/>
      <c r="IO667"/>
      <c r="IP667"/>
      <c r="IQ667"/>
      <c r="IR667"/>
      <c r="IS667"/>
      <c r="IT667"/>
      <c r="IU667"/>
      <c r="IV667"/>
      <c r="IW667"/>
      <c r="IX667"/>
      <c r="IY667"/>
      <c r="IZ667"/>
      <c r="JA667"/>
      <c r="JB667"/>
      <c r="JC667"/>
      <c r="JD667"/>
      <c r="JE667"/>
      <c r="JF667"/>
      <c r="JG667"/>
      <c r="JH667"/>
      <c r="JI667"/>
      <c r="JJ667"/>
      <c r="JK667"/>
      <c r="JL667"/>
      <c r="JM667"/>
      <c r="JN667"/>
      <c r="JO667"/>
      <c r="JP667"/>
      <c r="JQ667"/>
      <c r="JR667"/>
      <c r="JS667"/>
      <c r="JT667"/>
      <c r="JU667"/>
      <c r="JV667"/>
      <c r="JW667"/>
      <c r="JX667"/>
      <c r="JY667"/>
      <c r="JZ667"/>
      <c r="KA667"/>
      <c r="KB667"/>
      <c r="KC667"/>
      <c r="KD667"/>
      <c r="KE667"/>
      <c r="KF667"/>
      <c r="KG667"/>
      <c r="KH667"/>
      <c r="KI667"/>
      <c r="KJ667"/>
      <c r="KK667"/>
      <c r="KL667"/>
      <c r="KM667"/>
      <c r="KN667"/>
      <c r="KO667"/>
      <c r="KP667"/>
      <c r="KQ667"/>
      <c r="KR667"/>
      <c r="KS667"/>
      <c r="KT667"/>
      <c r="KU667"/>
      <c r="KV667"/>
      <c r="KW667"/>
      <c r="KX667"/>
      <c r="KY667"/>
      <c r="KZ667"/>
      <c r="LA667"/>
      <c r="LB667"/>
      <c r="LC667"/>
      <c r="LD667"/>
      <c r="LE667"/>
      <c r="LF667"/>
      <c r="LG667"/>
      <c r="LH667"/>
      <c r="LI667"/>
      <c r="LJ667"/>
      <c r="LK667"/>
      <c r="LL667"/>
      <c r="LM667"/>
      <c r="LN667"/>
      <c r="LO667"/>
      <c r="LP667"/>
      <c r="LQ667"/>
      <c r="LR667"/>
      <c r="LS667"/>
      <c r="LT667"/>
      <c r="LU667"/>
      <c r="LV667"/>
      <c r="LW667"/>
      <c r="LX667"/>
      <c r="LY667"/>
      <c r="LZ667"/>
      <c r="MA667"/>
      <c r="MB667"/>
      <c r="MC667"/>
      <c r="MD667"/>
      <c r="ME667"/>
      <c r="MF667"/>
      <c r="MG667"/>
      <c r="MH667"/>
      <c r="MI667"/>
      <c r="MJ667"/>
      <c r="MK667"/>
      <c r="ML667"/>
      <c r="MM667"/>
      <c r="MN667"/>
      <c r="MO667"/>
      <c r="MP667"/>
      <c r="MQ667"/>
      <c r="MR667"/>
      <c r="MS667"/>
      <c r="MT667"/>
      <c r="MU667"/>
      <c r="MV667"/>
      <c r="MW667"/>
      <c r="MX667"/>
      <c r="MY667"/>
      <c r="MZ667"/>
      <c r="NA667"/>
      <c r="NB667"/>
      <c r="NC667"/>
      <c r="ND667"/>
      <c r="NE667"/>
      <c r="NF667"/>
      <c r="NG667"/>
      <c r="NH667"/>
      <c r="NI667"/>
      <c r="NJ667"/>
      <c r="NK667"/>
      <c r="NL667"/>
      <c r="NM667"/>
      <c r="NN667"/>
      <c r="NO667"/>
      <c r="NP667"/>
      <c r="NQ667"/>
      <c r="NR667"/>
      <c r="NS667"/>
      <c r="NT667"/>
      <c r="NU667"/>
      <c r="NV667"/>
      <c r="NW667"/>
      <c r="NX667"/>
      <c r="NY667"/>
      <c r="NZ667"/>
      <c r="OA667"/>
      <c r="OB667"/>
      <c r="OC667"/>
      <c r="OD667"/>
      <c r="OE667"/>
      <c r="OF667"/>
      <c r="OG667"/>
      <c r="OH667"/>
      <c r="OI667"/>
      <c r="OJ667"/>
      <c r="OK667"/>
      <c r="OL667"/>
      <c r="OM667"/>
      <c r="ON667"/>
      <c r="OO667"/>
      <c r="OP667"/>
      <c r="OQ667"/>
      <c r="OR667"/>
      <c r="OS667"/>
      <c r="OT667"/>
      <c r="OU667"/>
      <c r="OV667"/>
      <c r="OW667"/>
      <c r="OX667"/>
      <c r="OY667"/>
      <c r="OZ667"/>
      <c r="PA667"/>
      <c r="PB667"/>
      <c r="PC667"/>
      <c r="PD667"/>
      <c r="PE667"/>
      <c r="PF667"/>
      <c r="PG667"/>
      <c r="PH667"/>
      <c r="PI667"/>
      <c r="PJ667"/>
      <c r="PK667"/>
      <c r="PL667"/>
      <c r="PM667"/>
      <c r="PN667"/>
      <c r="PO667"/>
      <c r="PP667"/>
      <c r="PQ667"/>
      <c r="PR667"/>
      <c r="PS667"/>
      <c r="PT667"/>
      <c r="PU667"/>
      <c r="PV667"/>
      <c r="PW667"/>
      <c r="PX667"/>
      <c r="PY667"/>
      <c r="PZ667"/>
      <c r="QA667"/>
      <c r="QB667"/>
      <c r="QC667"/>
      <c r="QD667"/>
      <c r="QE667"/>
      <c r="QF667"/>
      <c r="QG667"/>
      <c r="QH667"/>
      <c r="QI667"/>
      <c r="QJ667"/>
      <c r="QK667"/>
      <c r="QL667"/>
      <c r="QM667"/>
      <c r="QN667"/>
      <c r="QO667"/>
      <c r="QP667"/>
      <c r="QQ667"/>
      <c r="QR667"/>
      <c r="QS667"/>
      <c r="QT667"/>
      <c r="QU667"/>
      <c r="QV667"/>
      <c r="QW667"/>
      <c r="QX667"/>
      <c r="QY667"/>
      <c r="QZ667"/>
      <c r="RA667"/>
      <c r="RB667"/>
      <c r="RC667"/>
      <c r="RD667"/>
      <c r="RE667"/>
      <c r="RF667"/>
      <c r="RG667"/>
      <c r="RH667"/>
      <c r="RI667"/>
      <c r="RJ667"/>
      <c r="RK667"/>
      <c r="RL667"/>
      <c r="RM667"/>
      <c r="RN667"/>
      <c r="RO667"/>
      <c r="RP667"/>
      <c r="RQ667"/>
      <c r="RR667"/>
      <c r="RS667"/>
      <c r="RT667"/>
      <c r="RU667"/>
      <c r="RV667"/>
      <c r="RW667"/>
      <c r="RX667"/>
      <c r="RY667"/>
      <c r="RZ667"/>
      <c r="SA667"/>
      <c r="SB667"/>
      <c r="SC667"/>
      <c r="SD667"/>
      <c r="SE667"/>
      <c r="SF667"/>
      <c r="SG667"/>
      <c r="SH667"/>
      <c r="SI667"/>
      <c r="SJ667"/>
      <c r="SK667"/>
      <c r="SL667"/>
      <c r="SM667"/>
      <c r="SN667"/>
      <c r="SO667"/>
      <c r="SP667"/>
      <c r="SQ667"/>
      <c r="SR667"/>
      <c r="SS667"/>
      <c r="ST667"/>
      <c r="SU667"/>
      <c r="SV667"/>
      <c r="SW667"/>
      <c r="SX667"/>
      <c r="SY667"/>
      <c r="SZ667"/>
      <c r="TA667"/>
      <c r="TB667"/>
      <c r="TC667"/>
      <c r="TD667"/>
      <c r="TE667"/>
      <c r="TF667"/>
      <c r="TG667"/>
      <c r="TH667"/>
      <c r="TI667"/>
      <c r="TJ667"/>
      <c r="TK667"/>
      <c r="TL667"/>
      <c r="TM667"/>
      <c r="TN667"/>
      <c r="TO667"/>
      <c r="TP667"/>
      <c r="TQ667"/>
      <c r="TR667"/>
      <c r="TS667"/>
      <c r="TT667"/>
      <c r="TU667"/>
      <c r="TV667"/>
      <c r="TW667"/>
      <c r="TX667"/>
      <c r="TY667"/>
      <c r="TZ667"/>
      <c r="UA667"/>
      <c r="UB667"/>
      <c r="UC667"/>
      <c r="UD667"/>
      <c r="UE667"/>
      <c r="UF667"/>
      <c r="UG667"/>
      <c r="UH667"/>
      <c r="UI667"/>
      <c r="UJ667"/>
      <c r="UK667"/>
      <c r="UL667"/>
      <c r="UM667"/>
      <c r="UN667"/>
      <c r="UO667"/>
      <c r="UP667"/>
      <c r="UQ667"/>
      <c r="UR667"/>
      <c r="US667"/>
      <c r="UT667"/>
      <c r="UU667"/>
      <c r="UV667"/>
      <c r="UW667"/>
      <c r="UX667"/>
      <c r="UY667"/>
      <c r="UZ667"/>
      <c r="VA667"/>
      <c r="VB667"/>
      <c r="VC667"/>
      <c r="VD667"/>
      <c r="VE667"/>
      <c r="VF667"/>
      <c r="VG667"/>
      <c r="VH667"/>
      <c r="VI667"/>
      <c r="VJ667"/>
      <c r="VK667"/>
      <c r="VL667"/>
      <c r="VM667"/>
      <c r="VN667"/>
      <c r="VO667"/>
      <c r="VP667"/>
      <c r="VQ667"/>
      <c r="VR667"/>
      <c r="VS667"/>
      <c r="VT667"/>
      <c r="VU667"/>
      <c r="VV667"/>
      <c r="VW667"/>
      <c r="VX667"/>
      <c r="VY667"/>
      <c r="VZ667"/>
      <c r="WA667"/>
      <c r="WB667"/>
      <c r="WC667"/>
      <c r="WD667"/>
      <c r="WE667"/>
      <c r="WF667"/>
      <c r="WG667"/>
      <c r="WH667"/>
      <c r="WI667"/>
      <c r="WJ667"/>
      <c r="WK667"/>
      <c r="WL667"/>
      <c r="WM667"/>
      <c r="WN667"/>
      <c r="WO667"/>
      <c r="WP667"/>
      <c r="WQ667"/>
      <c r="WR667"/>
      <c r="WS667"/>
      <c r="WT667"/>
      <c r="WU667"/>
      <c r="WV667"/>
      <c r="WW667"/>
    </row>
    <row r="668" spans="1:621" s="153" customFormat="1" ht="55.5" hidden="1" customHeight="1" x14ac:dyDescent="0.25">
      <c r="A668" s="684">
        <f>A667+1</f>
        <v>516</v>
      </c>
      <c r="B668" s="611" t="s">
        <v>137</v>
      </c>
      <c r="C668" s="608" t="s">
        <v>2816</v>
      </c>
      <c r="D668" s="608" t="s">
        <v>3685</v>
      </c>
      <c r="E668" s="694" t="s">
        <v>3719</v>
      </c>
      <c r="F668" s="288" t="s">
        <v>3686</v>
      </c>
      <c r="G668" s="651">
        <v>44380.940972222219</v>
      </c>
      <c r="H668" s="396" t="s">
        <v>3716</v>
      </c>
      <c r="I668" s="651">
        <v>44391.402777777781</v>
      </c>
      <c r="J668" s="711">
        <v>0</v>
      </c>
      <c r="K668" s="299" t="s">
        <v>3688</v>
      </c>
      <c r="L668" s="225"/>
      <c r="M668" s="225"/>
      <c r="N668" s="225"/>
      <c r="O668" s="225"/>
      <c r="P668" s="225"/>
      <c r="Q668" s="225"/>
      <c r="R668" s="617" t="s">
        <v>3829</v>
      </c>
      <c r="S668" s="617" t="s">
        <v>3830</v>
      </c>
      <c r="T668" s="617" t="s">
        <v>75</v>
      </c>
      <c r="U668" s="617">
        <v>0</v>
      </c>
      <c r="V668" s="617" t="s">
        <v>757</v>
      </c>
      <c r="W668" s="617">
        <v>0</v>
      </c>
      <c r="X668" s="676">
        <v>347</v>
      </c>
      <c r="Y668" s="50">
        <f t="shared" si="97"/>
        <v>0</v>
      </c>
      <c r="Z668"/>
      <c r="AA668"/>
      <c r="AB668">
        <v>1</v>
      </c>
      <c r="AC668"/>
      <c r="AD668"/>
      <c r="AE668"/>
      <c r="AF668"/>
      <c r="AG668"/>
      <c r="AH668"/>
      <c r="AI668"/>
      <c r="AJ668"/>
      <c r="AK668"/>
      <c r="AL668"/>
      <c r="AM668"/>
      <c r="AN668"/>
      <c r="AO668"/>
      <c r="AP668"/>
      <c r="AQ668"/>
      <c r="AR668"/>
      <c r="AS668"/>
      <c r="AT668"/>
      <c r="AU668"/>
      <c r="AV668" s="53" t="s">
        <v>89</v>
      </c>
      <c r="AW668" s="53" t="s">
        <v>91</v>
      </c>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c r="HU668"/>
      <c r="HV668"/>
      <c r="HW668"/>
      <c r="HX668"/>
      <c r="HY668"/>
      <c r="HZ668"/>
      <c r="IA668"/>
      <c r="IB668"/>
      <c r="IC668"/>
      <c r="ID668"/>
      <c r="IE668"/>
      <c r="IF668"/>
      <c r="IG668"/>
      <c r="IH668"/>
      <c r="II668"/>
      <c r="IJ668"/>
      <c r="IK668"/>
      <c r="IL668"/>
      <c r="IM668"/>
      <c r="IN668"/>
      <c r="IO668"/>
      <c r="IP668"/>
      <c r="IQ668"/>
      <c r="IR668"/>
      <c r="IS668"/>
      <c r="IT668"/>
      <c r="IU668"/>
      <c r="IV668"/>
      <c r="IW668"/>
      <c r="IX668"/>
      <c r="IY668"/>
      <c r="IZ668"/>
      <c r="JA668"/>
      <c r="JB668"/>
      <c r="JC668"/>
      <c r="JD668"/>
      <c r="JE668"/>
      <c r="JF668"/>
      <c r="JG668"/>
      <c r="JH668"/>
      <c r="JI668"/>
      <c r="JJ668"/>
      <c r="JK668"/>
      <c r="JL668"/>
      <c r="JM668"/>
      <c r="JN668"/>
      <c r="JO668"/>
      <c r="JP668"/>
      <c r="JQ668"/>
      <c r="JR668"/>
      <c r="JS668"/>
      <c r="JT668"/>
      <c r="JU668"/>
      <c r="JV668"/>
      <c r="JW668"/>
      <c r="JX668"/>
      <c r="JY668"/>
      <c r="JZ668"/>
      <c r="KA668"/>
      <c r="KB668"/>
      <c r="KC668"/>
      <c r="KD668"/>
      <c r="KE668"/>
      <c r="KF668"/>
      <c r="KG668"/>
      <c r="KH668"/>
      <c r="KI668"/>
      <c r="KJ668"/>
      <c r="KK668"/>
      <c r="KL668"/>
      <c r="KM668"/>
      <c r="KN668"/>
      <c r="KO668"/>
      <c r="KP668"/>
      <c r="KQ668"/>
      <c r="KR668"/>
      <c r="KS668"/>
      <c r="KT668"/>
      <c r="KU668"/>
      <c r="KV668"/>
      <c r="KW668"/>
      <c r="KX668"/>
      <c r="KY668"/>
      <c r="KZ668"/>
      <c r="LA668"/>
      <c r="LB668"/>
      <c r="LC668"/>
      <c r="LD668"/>
      <c r="LE668"/>
      <c r="LF668"/>
      <c r="LG668"/>
      <c r="LH668"/>
      <c r="LI668"/>
      <c r="LJ668"/>
      <c r="LK668"/>
      <c r="LL668"/>
      <c r="LM668"/>
      <c r="LN668"/>
      <c r="LO668"/>
      <c r="LP668"/>
      <c r="LQ668"/>
      <c r="LR668"/>
      <c r="LS668"/>
      <c r="LT668"/>
      <c r="LU668"/>
      <c r="LV668"/>
      <c r="LW668"/>
      <c r="LX668"/>
      <c r="LY668"/>
      <c r="LZ668"/>
      <c r="MA668"/>
      <c r="MB668"/>
      <c r="MC668"/>
      <c r="MD668"/>
      <c r="ME668"/>
      <c r="MF668"/>
      <c r="MG668"/>
      <c r="MH668"/>
      <c r="MI668"/>
      <c r="MJ668"/>
      <c r="MK668"/>
      <c r="ML668"/>
      <c r="MM668"/>
      <c r="MN668"/>
      <c r="MO668"/>
      <c r="MP668"/>
      <c r="MQ668"/>
      <c r="MR668"/>
      <c r="MS668"/>
      <c r="MT668"/>
      <c r="MU668"/>
      <c r="MV668"/>
      <c r="MW668"/>
      <c r="MX668"/>
      <c r="MY668"/>
      <c r="MZ668"/>
      <c r="NA668"/>
      <c r="NB668"/>
      <c r="NC668"/>
      <c r="ND668"/>
      <c r="NE668"/>
      <c r="NF668"/>
      <c r="NG668"/>
      <c r="NH668"/>
      <c r="NI668"/>
      <c r="NJ668"/>
      <c r="NK668"/>
      <c r="NL668"/>
      <c r="NM668"/>
      <c r="NN668"/>
      <c r="NO668"/>
      <c r="NP668"/>
      <c r="NQ668"/>
      <c r="NR668"/>
      <c r="NS668"/>
      <c r="NT668"/>
      <c r="NU668"/>
      <c r="NV668"/>
      <c r="NW668"/>
      <c r="NX668"/>
      <c r="NY668"/>
      <c r="NZ668"/>
      <c r="OA668"/>
      <c r="OB668"/>
      <c r="OC668"/>
      <c r="OD668"/>
      <c r="OE668"/>
      <c r="OF668"/>
      <c r="OG668"/>
      <c r="OH668"/>
      <c r="OI668"/>
      <c r="OJ668"/>
      <c r="OK668"/>
      <c r="OL668"/>
      <c r="OM668"/>
      <c r="ON668"/>
      <c r="OO668"/>
      <c r="OP668"/>
      <c r="OQ668"/>
      <c r="OR668"/>
      <c r="OS668"/>
      <c r="OT668"/>
      <c r="OU668"/>
      <c r="OV668"/>
      <c r="OW668"/>
      <c r="OX668"/>
      <c r="OY668"/>
      <c r="OZ668"/>
      <c r="PA668"/>
      <c r="PB668"/>
      <c r="PC668"/>
      <c r="PD668"/>
      <c r="PE668"/>
      <c r="PF668"/>
      <c r="PG668"/>
      <c r="PH668"/>
      <c r="PI668"/>
      <c r="PJ668"/>
      <c r="PK668"/>
      <c r="PL668"/>
      <c r="PM668"/>
      <c r="PN668"/>
      <c r="PO668"/>
      <c r="PP668"/>
      <c r="PQ668"/>
      <c r="PR668"/>
      <c r="PS668"/>
      <c r="PT668"/>
      <c r="PU668"/>
      <c r="PV668"/>
      <c r="PW668"/>
      <c r="PX668"/>
      <c r="PY668"/>
      <c r="PZ668"/>
      <c r="QA668"/>
      <c r="QB668"/>
      <c r="QC668"/>
      <c r="QD668"/>
      <c r="QE668"/>
      <c r="QF668"/>
      <c r="QG668"/>
      <c r="QH668"/>
      <c r="QI668"/>
      <c r="QJ668"/>
      <c r="QK668"/>
      <c r="QL668"/>
      <c r="QM668"/>
      <c r="QN668"/>
      <c r="QO668"/>
      <c r="QP668"/>
      <c r="QQ668"/>
      <c r="QR668"/>
      <c r="QS668"/>
      <c r="QT668"/>
      <c r="QU668"/>
      <c r="QV668"/>
      <c r="QW668"/>
      <c r="QX668"/>
      <c r="QY668"/>
      <c r="QZ668"/>
      <c r="RA668"/>
      <c r="RB668"/>
      <c r="RC668"/>
      <c r="RD668"/>
      <c r="RE668"/>
      <c r="RF668"/>
      <c r="RG668"/>
      <c r="RH668"/>
      <c r="RI668"/>
      <c r="RJ668"/>
      <c r="RK668"/>
      <c r="RL668"/>
      <c r="RM668"/>
      <c r="RN668"/>
      <c r="RO668"/>
      <c r="RP668"/>
      <c r="RQ668"/>
      <c r="RR668"/>
      <c r="RS668"/>
      <c r="RT668"/>
      <c r="RU668"/>
      <c r="RV668"/>
      <c r="RW668"/>
      <c r="RX668"/>
      <c r="RY668"/>
      <c r="RZ668"/>
      <c r="SA668"/>
      <c r="SB668"/>
      <c r="SC668"/>
      <c r="SD668"/>
      <c r="SE668"/>
      <c r="SF668"/>
      <c r="SG668"/>
      <c r="SH668"/>
      <c r="SI668"/>
      <c r="SJ668"/>
      <c r="SK668"/>
      <c r="SL668"/>
      <c r="SM668"/>
      <c r="SN668"/>
      <c r="SO668"/>
      <c r="SP668"/>
      <c r="SQ668"/>
      <c r="SR668"/>
      <c r="SS668"/>
      <c r="ST668"/>
      <c r="SU668"/>
      <c r="SV668"/>
      <c r="SW668"/>
      <c r="SX668"/>
      <c r="SY668"/>
      <c r="SZ668"/>
      <c r="TA668"/>
      <c r="TB668"/>
      <c r="TC668"/>
      <c r="TD668"/>
      <c r="TE668"/>
      <c r="TF668"/>
      <c r="TG668"/>
      <c r="TH668"/>
      <c r="TI668"/>
      <c r="TJ668"/>
      <c r="TK668"/>
      <c r="TL668"/>
      <c r="TM668"/>
      <c r="TN668"/>
      <c r="TO668"/>
      <c r="TP668"/>
      <c r="TQ668"/>
      <c r="TR668"/>
      <c r="TS668"/>
      <c r="TT668"/>
      <c r="TU668"/>
      <c r="TV668"/>
      <c r="TW668"/>
      <c r="TX668"/>
      <c r="TY668"/>
      <c r="TZ668"/>
      <c r="UA668"/>
      <c r="UB668"/>
      <c r="UC668"/>
      <c r="UD668"/>
      <c r="UE668"/>
      <c r="UF668"/>
      <c r="UG668"/>
      <c r="UH668"/>
      <c r="UI668"/>
      <c r="UJ668"/>
      <c r="UK668"/>
      <c r="UL668"/>
      <c r="UM668"/>
      <c r="UN668"/>
      <c r="UO668"/>
      <c r="UP668"/>
      <c r="UQ668"/>
      <c r="UR668"/>
      <c r="US668"/>
      <c r="UT668"/>
      <c r="UU668"/>
      <c r="UV668"/>
      <c r="UW668"/>
      <c r="UX668"/>
      <c r="UY668"/>
      <c r="UZ668"/>
      <c r="VA668"/>
      <c r="VB668"/>
      <c r="VC668"/>
      <c r="VD668"/>
      <c r="VE668"/>
      <c r="VF668"/>
      <c r="VG668"/>
      <c r="VH668"/>
      <c r="VI668"/>
      <c r="VJ668"/>
      <c r="VK668"/>
      <c r="VL668"/>
      <c r="VM668"/>
      <c r="VN668"/>
      <c r="VO668"/>
      <c r="VP668"/>
      <c r="VQ668"/>
      <c r="VR668"/>
      <c r="VS668"/>
      <c r="VT668"/>
      <c r="VU668"/>
      <c r="VV668"/>
      <c r="VW668"/>
      <c r="VX668"/>
      <c r="VY668"/>
      <c r="VZ668"/>
      <c r="WA668"/>
      <c r="WB668"/>
      <c r="WC668"/>
      <c r="WD668"/>
      <c r="WE668"/>
      <c r="WF668"/>
      <c r="WG668"/>
      <c r="WH668"/>
      <c r="WI668"/>
      <c r="WJ668"/>
      <c r="WK668"/>
      <c r="WL668"/>
      <c r="WM668"/>
      <c r="WN668"/>
      <c r="WO668"/>
      <c r="WP668"/>
      <c r="WQ668"/>
      <c r="WR668"/>
      <c r="WS668"/>
      <c r="WT668"/>
      <c r="WU668"/>
      <c r="WV668"/>
      <c r="WW668"/>
    </row>
    <row r="669" spans="1:621" s="153" customFormat="1" ht="55.5" hidden="1" customHeight="1" x14ac:dyDescent="0.25">
      <c r="A669" s="705"/>
      <c r="B669" s="709"/>
      <c r="C669" s="620"/>
      <c r="D669" s="620"/>
      <c r="E669" s="710"/>
      <c r="F669" s="288" t="s">
        <v>3689</v>
      </c>
      <c r="G669" s="706"/>
      <c r="H669" s="168" t="s">
        <v>3717</v>
      </c>
      <c r="I669" s="706"/>
      <c r="J669" s="712"/>
      <c r="K669" s="336" t="s">
        <v>3690</v>
      </c>
      <c r="L669" s="226"/>
      <c r="M669" s="226"/>
      <c r="N669" s="226"/>
      <c r="O669" s="226"/>
      <c r="P669" s="226"/>
      <c r="Q669" s="226"/>
      <c r="R669" s="661"/>
      <c r="S669" s="661"/>
      <c r="T669" s="661"/>
      <c r="U669" s="661"/>
      <c r="V669" s="661"/>
      <c r="W669" s="661"/>
      <c r="X669" s="704"/>
      <c r="Y669" s="50">
        <f t="shared" si="97"/>
        <v>0</v>
      </c>
      <c r="Z669"/>
      <c r="AA669"/>
      <c r="AB669"/>
      <c r="AC669"/>
      <c r="AD669"/>
      <c r="AE669"/>
      <c r="AF669"/>
      <c r="AG669"/>
      <c r="AH669"/>
      <c r="AI669"/>
      <c r="AJ669"/>
      <c r="AK669"/>
      <c r="AL669"/>
      <c r="AM669"/>
      <c r="AN669"/>
      <c r="AO669"/>
      <c r="AP669"/>
      <c r="AQ669"/>
      <c r="AR669"/>
      <c r="AS669"/>
      <c r="AT669"/>
      <c r="AU669"/>
      <c r="AV669" s="53"/>
      <c r="AW669" s="53"/>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c r="DY669"/>
      <c r="DZ669"/>
      <c r="EA669"/>
      <c r="EB669"/>
      <c r="EC669"/>
      <c r="ED669"/>
      <c r="EE669"/>
      <c r="EF669"/>
      <c r="EG669"/>
      <c r="EH669"/>
      <c r="EI669"/>
      <c r="EJ669"/>
      <c r="EK669"/>
      <c r="EL669"/>
      <c r="EM669"/>
      <c r="EN669"/>
      <c r="EO669"/>
      <c r="EP669"/>
      <c r="EQ669"/>
      <c r="ER669"/>
      <c r="ES669"/>
      <c r="ET669"/>
      <c r="EU669"/>
      <c r="EV669"/>
      <c r="EW669"/>
      <c r="EX669"/>
      <c r="EY669"/>
      <c r="EZ669"/>
      <c r="FA669"/>
      <c r="FB669"/>
      <c r="FC669"/>
      <c r="FD669"/>
      <c r="FE669"/>
      <c r="FF669"/>
      <c r="FG669"/>
      <c r="FH669"/>
      <c r="FI669"/>
      <c r="FJ669"/>
      <c r="FK669"/>
      <c r="FL669"/>
      <c r="FM669"/>
      <c r="FN669"/>
      <c r="FO669"/>
      <c r="FP669"/>
      <c r="FQ669"/>
      <c r="FR669"/>
      <c r="FS669"/>
      <c r="FT669"/>
      <c r="FU669"/>
      <c r="FV669"/>
      <c r="FW669"/>
      <c r="FX669"/>
      <c r="FY669"/>
      <c r="FZ669"/>
      <c r="GA669"/>
      <c r="GB669"/>
      <c r="GC669"/>
      <c r="GD669"/>
      <c r="GE669"/>
      <c r="GF669"/>
      <c r="GG669"/>
      <c r="GH669"/>
      <c r="GI669"/>
      <c r="GJ669"/>
      <c r="GK669"/>
      <c r="GL669"/>
      <c r="GM669"/>
      <c r="GN669"/>
      <c r="GO669"/>
      <c r="GP669"/>
      <c r="GQ669"/>
      <c r="GR669"/>
      <c r="GS669"/>
      <c r="GT669"/>
      <c r="GU669"/>
      <c r="GV669"/>
      <c r="GW669"/>
      <c r="GX669"/>
      <c r="GY669"/>
      <c r="GZ669"/>
      <c r="HA669"/>
      <c r="HB669"/>
      <c r="HC669"/>
      <c r="HD669"/>
      <c r="HE669"/>
      <c r="HF669"/>
      <c r="HG669"/>
      <c r="HH669"/>
      <c r="HI669"/>
      <c r="HJ669"/>
      <c r="HK669"/>
      <c r="HL669"/>
      <c r="HM669"/>
      <c r="HN669"/>
      <c r="HO669"/>
      <c r="HP669"/>
      <c r="HQ669"/>
      <c r="HR669"/>
      <c r="HS669"/>
      <c r="HT669"/>
      <c r="HU669"/>
      <c r="HV669"/>
      <c r="HW669"/>
      <c r="HX669"/>
      <c r="HY669"/>
      <c r="HZ669"/>
      <c r="IA669"/>
      <c r="IB669"/>
      <c r="IC669"/>
      <c r="ID669"/>
      <c r="IE669"/>
      <c r="IF669"/>
      <c r="IG669"/>
      <c r="IH669"/>
      <c r="II669"/>
      <c r="IJ669"/>
      <c r="IK669"/>
      <c r="IL669"/>
      <c r="IM669"/>
      <c r="IN669"/>
      <c r="IO669"/>
      <c r="IP669"/>
      <c r="IQ669"/>
      <c r="IR669"/>
      <c r="IS669"/>
      <c r="IT669"/>
      <c r="IU669"/>
      <c r="IV669"/>
      <c r="IW669"/>
      <c r="IX669"/>
      <c r="IY669"/>
      <c r="IZ669"/>
      <c r="JA669"/>
      <c r="JB669"/>
      <c r="JC669"/>
      <c r="JD669"/>
      <c r="JE669"/>
      <c r="JF669"/>
      <c r="JG669"/>
      <c r="JH669"/>
      <c r="JI669"/>
      <c r="JJ669"/>
      <c r="JK669"/>
      <c r="JL669"/>
      <c r="JM669"/>
      <c r="JN669"/>
      <c r="JO669"/>
      <c r="JP669"/>
      <c r="JQ669"/>
      <c r="JR669"/>
      <c r="JS669"/>
      <c r="JT669"/>
      <c r="JU669"/>
      <c r="JV669"/>
      <c r="JW669"/>
      <c r="JX669"/>
      <c r="JY669"/>
      <c r="JZ669"/>
      <c r="KA669"/>
      <c r="KB669"/>
      <c r="KC669"/>
      <c r="KD669"/>
      <c r="KE669"/>
      <c r="KF669"/>
      <c r="KG669"/>
      <c r="KH669"/>
      <c r="KI669"/>
      <c r="KJ669"/>
      <c r="KK669"/>
      <c r="KL669"/>
      <c r="KM669"/>
      <c r="KN669"/>
      <c r="KO669"/>
      <c r="KP669"/>
      <c r="KQ669"/>
      <c r="KR669"/>
      <c r="KS669"/>
      <c r="KT669"/>
      <c r="KU669"/>
      <c r="KV669"/>
      <c r="KW669"/>
      <c r="KX669"/>
      <c r="KY669"/>
      <c r="KZ669"/>
      <c r="LA669"/>
      <c r="LB669"/>
      <c r="LC669"/>
      <c r="LD669"/>
      <c r="LE669"/>
      <c r="LF669"/>
      <c r="LG669"/>
      <c r="LH669"/>
      <c r="LI669"/>
      <c r="LJ669"/>
      <c r="LK669"/>
      <c r="LL669"/>
      <c r="LM669"/>
      <c r="LN669"/>
      <c r="LO669"/>
      <c r="LP669"/>
      <c r="LQ669"/>
      <c r="LR669"/>
      <c r="LS669"/>
      <c r="LT669"/>
      <c r="LU669"/>
      <c r="LV669"/>
      <c r="LW669"/>
      <c r="LX669"/>
      <c r="LY669"/>
      <c r="LZ669"/>
      <c r="MA669"/>
      <c r="MB669"/>
      <c r="MC669"/>
      <c r="MD669"/>
      <c r="ME669"/>
      <c r="MF669"/>
      <c r="MG669"/>
      <c r="MH669"/>
      <c r="MI669"/>
      <c r="MJ669"/>
      <c r="MK669"/>
      <c r="ML669"/>
      <c r="MM669"/>
      <c r="MN669"/>
      <c r="MO669"/>
      <c r="MP669"/>
      <c r="MQ669"/>
      <c r="MR669"/>
      <c r="MS669"/>
      <c r="MT669"/>
      <c r="MU669"/>
      <c r="MV669"/>
      <c r="MW669"/>
      <c r="MX669"/>
      <c r="MY669"/>
      <c r="MZ669"/>
      <c r="NA669"/>
      <c r="NB669"/>
      <c r="NC669"/>
      <c r="ND669"/>
      <c r="NE669"/>
      <c r="NF669"/>
      <c r="NG669"/>
      <c r="NH669"/>
      <c r="NI669"/>
      <c r="NJ669"/>
      <c r="NK669"/>
      <c r="NL669"/>
      <c r="NM669"/>
      <c r="NN669"/>
      <c r="NO669"/>
      <c r="NP669"/>
      <c r="NQ669"/>
      <c r="NR669"/>
      <c r="NS669"/>
      <c r="NT669"/>
      <c r="NU669"/>
      <c r="NV669"/>
      <c r="NW669"/>
      <c r="NX669"/>
      <c r="NY669"/>
      <c r="NZ669"/>
      <c r="OA669"/>
      <c r="OB669"/>
      <c r="OC669"/>
      <c r="OD669"/>
      <c r="OE669"/>
      <c r="OF669"/>
      <c r="OG669"/>
      <c r="OH669"/>
      <c r="OI669"/>
      <c r="OJ669"/>
      <c r="OK669"/>
      <c r="OL669"/>
      <c r="OM669"/>
      <c r="ON669"/>
      <c r="OO669"/>
      <c r="OP669"/>
      <c r="OQ669"/>
      <c r="OR669"/>
      <c r="OS669"/>
      <c r="OT669"/>
      <c r="OU669"/>
      <c r="OV669"/>
      <c r="OW669"/>
      <c r="OX669"/>
      <c r="OY669"/>
      <c r="OZ669"/>
      <c r="PA669"/>
      <c r="PB669"/>
      <c r="PC669"/>
      <c r="PD669"/>
      <c r="PE669"/>
      <c r="PF669"/>
      <c r="PG669"/>
      <c r="PH669"/>
      <c r="PI669"/>
      <c r="PJ669"/>
      <c r="PK669"/>
      <c r="PL669"/>
      <c r="PM669"/>
      <c r="PN669"/>
      <c r="PO669"/>
      <c r="PP669"/>
      <c r="PQ669"/>
      <c r="PR669"/>
      <c r="PS669"/>
      <c r="PT669"/>
      <c r="PU669"/>
      <c r="PV669"/>
      <c r="PW669"/>
      <c r="PX669"/>
      <c r="PY669"/>
      <c r="PZ669"/>
      <c r="QA669"/>
      <c r="QB669"/>
      <c r="QC669"/>
      <c r="QD669"/>
      <c r="QE669"/>
      <c r="QF669"/>
      <c r="QG669"/>
      <c r="QH669"/>
      <c r="QI669"/>
      <c r="QJ669"/>
      <c r="QK669"/>
      <c r="QL669"/>
      <c r="QM669"/>
      <c r="QN669"/>
      <c r="QO669"/>
      <c r="QP669"/>
      <c r="QQ669"/>
      <c r="QR669"/>
      <c r="QS669"/>
      <c r="QT669"/>
      <c r="QU669"/>
      <c r="QV669"/>
      <c r="QW669"/>
      <c r="QX669"/>
      <c r="QY669"/>
      <c r="QZ669"/>
      <c r="RA669"/>
      <c r="RB669"/>
      <c r="RC669"/>
      <c r="RD669"/>
      <c r="RE669"/>
      <c r="RF669"/>
      <c r="RG669"/>
      <c r="RH669"/>
      <c r="RI669"/>
      <c r="RJ669"/>
      <c r="RK669"/>
      <c r="RL669"/>
      <c r="RM669"/>
      <c r="RN669"/>
      <c r="RO669"/>
      <c r="RP669"/>
      <c r="RQ669"/>
      <c r="RR669"/>
      <c r="RS669"/>
      <c r="RT669"/>
      <c r="RU669"/>
      <c r="RV669"/>
      <c r="RW669"/>
      <c r="RX669"/>
      <c r="RY669"/>
      <c r="RZ669"/>
      <c r="SA669"/>
      <c r="SB669"/>
      <c r="SC669"/>
      <c r="SD669"/>
      <c r="SE669"/>
      <c r="SF669"/>
      <c r="SG669"/>
      <c r="SH669"/>
      <c r="SI669"/>
      <c r="SJ669"/>
      <c r="SK669"/>
      <c r="SL669"/>
      <c r="SM669"/>
      <c r="SN669"/>
      <c r="SO669"/>
      <c r="SP669"/>
      <c r="SQ669"/>
      <c r="SR669"/>
      <c r="SS669"/>
      <c r="ST669"/>
      <c r="SU669"/>
      <c r="SV669"/>
      <c r="SW669"/>
      <c r="SX669"/>
      <c r="SY669"/>
      <c r="SZ669"/>
      <c r="TA669"/>
      <c r="TB669"/>
      <c r="TC669"/>
      <c r="TD669"/>
      <c r="TE669"/>
      <c r="TF669"/>
      <c r="TG669"/>
      <c r="TH669"/>
      <c r="TI669"/>
      <c r="TJ669"/>
      <c r="TK669"/>
      <c r="TL669"/>
      <c r="TM669"/>
      <c r="TN669"/>
      <c r="TO669"/>
      <c r="TP669"/>
      <c r="TQ669"/>
      <c r="TR669"/>
      <c r="TS669"/>
      <c r="TT669"/>
      <c r="TU669"/>
      <c r="TV669"/>
      <c r="TW669"/>
      <c r="TX669"/>
      <c r="TY669"/>
      <c r="TZ669"/>
      <c r="UA669"/>
      <c r="UB669"/>
      <c r="UC669"/>
      <c r="UD669"/>
      <c r="UE669"/>
      <c r="UF669"/>
      <c r="UG669"/>
      <c r="UH669"/>
      <c r="UI669"/>
      <c r="UJ669"/>
      <c r="UK669"/>
      <c r="UL669"/>
      <c r="UM669"/>
      <c r="UN669"/>
      <c r="UO669"/>
      <c r="UP669"/>
      <c r="UQ669"/>
      <c r="UR669"/>
      <c r="US669"/>
      <c r="UT669"/>
      <c r="UU669"/>
      <c r="UV669"/>
      <c r="UW669"/>
      <c r="UX669"/>
      <c r="UY669"/>
      <c r="UZ669"/>
      <c r="VA669"/>
      <c r="VB669"/>
      <c r="VC669"/>
      <c r="VD669"/>
      <c r="VE669"/>
      <c r="VF669"/>
      <c r="VG669"/>
      <c r="VH669"/>
      <c r="VI669"/>
      <c r="VJ669"/>
      <c r="VK669"/>
      <c r="VL669"/>
      <c r="VM669"/>
      <c r="VN669"/>
      <c r="VO669"/>
      <c r="VP669"/>
      <c r="VQ669"/>
      <c r="VR669"/>
      <c r="VS669"/>
      <c r="VT669"/>
      <c r="VU669"/>
      <c r="VV669"/>
      <c r="VW669"/>
      <c r="VX669"/>
      <c r="VY669"/>
      <c r="VZ669"/>
      <c r="WA669"/>
      <c r="WB669"/>
      <c r="WC669"/>
      <c r="WD669"/>
      <c r="WE669"/>
      <c r="WF669"/>
      <c r="WG669"/>
      <c r="WH669"/>
      <c r="WI669"/>
      <c r="WJ669"/>
      <c r="WK669"/>
      <c r="WL669"/>
      <c r="WM669"/>
      <c r="WN669"/>
      <c r="WO669"/>
      <c r="WP669"/>
      <c r="WQ669"/>
      <c r="WR669"/>
      <c r="WS669"/>
      <c r="WT669"/>
      <c r="WU669"/>
      <c r="WV669"/>
      <c r="WW669"/>
    </row>
    <row r="670" spans="1:621" s="153" customFormat="1" ht="55.5" hidden="1" customHeight="1" x14ac:dyDescent="0.25">
      <c r="A670" s="705"/>
      <c r="B670" s="709"/>
      <c r="C670" s="620"/>
      <c r="D670" s="620"/>
      <c r="E670" s="710"/>
      <c r="F670" s="288" t="s">
        <v>3691</v>
      </c>
      <c r="G670" s="706"/>
      <c r="H670" s="168" t="s">
        <v>3718</v>
      </c>
      <c r="I670" s="706"/>
      <c r="J670" s="712"/>
      <c r="K670" s="336" t="s">
        <v>3692</v>
      </c>
      <c r="L670" s="226"/>
      <c r="M670" s="226"/>
      <c r="N670" s="226"/>
      <c r="O670" s="226"/>
      <c r="P670" s="226"/>
      <c r="Q670" s="226"/>
      <c r="R670" s="661"/>
      <c r="S670" s="661"/>
      <c r="T670" s="661"/>
      <c r="U670" s="661"/>
      <c r="V670" s="661"/>
      <c r="W670" s="661"/>
      <c r="X670" s="704"/>
      <c r="Y670" s="50">
        <f t="shared" si="97"/>
        <v>0</v>
      </c>
      <c r="Z670"/>
      <c r="AA670"/>
      <c r="AB670"/>
      <c r="AC670"/>
      <c r="AD670"/>
      <c r="AE670"/>
      <c r="AF670"/>
      <c r="AG670"/>
      <c r="AH670"/>
      <c r="AI670"/>
      <c r="AJ670"/>
      <c r="AK670"/>
      <c r="AL670"/>
      <c r="AM670"/>
      <c r="AN670"/>
      <c r="AO670"/>
      <c r="AP670"/>
      <c r="AQ670"/>
      <c r="AR670"/>
      <c r="AS670"/>
      <c r="AT670"/>
      <c r="AU670"/>
      <c r="AV670" s="53"/>
      <c r="AW670" s="53"/>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c r="DY670"/>
      <c r="DZ670"/>
      <c r="EA670"/>
      <c r="EB670"/>
      <c r="EC670"/>
      <c r="ED670"/>
      <c r="EE670"/>
      <c r="EF670"/>
      <c r="EG670"/>
      <c r="EH670"/>
      <c r="EI670"/>
      <c r="EJ670"/>
      <c r="EK670"/>
      <c r="EL670"/>
      <c r="EM670"/>
      <c r="EN670"/>
      <c r="EO670"/>
      <c r="EP670"/>
      <c r="EQ670"/>
      <c r="ER670"/>
      <c r="ES670"/>
      <c r="ET670"/>
      <c r="EU670"/>
      <c r="EV670"/>
      <c r="EW670"/>
      <c r="EX670"/>
      <c r="EY670"/>
      <c r="EZ670"/>
      <c r="FA670"/>
      <c r="FB670"/>
      <c r="FC670"/>
      <c r="FD670"/>
      <c r="FE670"/>
      <c r="FF670"/>
      <c r="FG670"/>
      <c r="FH670"/>
      <c r="FI670"/>
      <c r="FJ670"/>
      <c r="FK670"/>
      <c r="FL670"/>
      <c r="FM670"/>
      <c r="FN670"/>
      <c r="FO670"/>
      <c r="FP670"/>
      <c r="FQ670"/>
      <c r="FR670"/>
      <c r="FS670"/>
      <c r="FT670"/>
      <c r="FU670"/>
      <c r="FV670"/>
      <c r="FW670"/>
      <c r="FX670"/>
      <c r="FY670"/>
      <c r="FZ670"/>
      <c r="GA670"/>
      <c r="GB670"/>
      <c r="GC670"/>
      <c r="GD670"/>
      <c r="GE670"/>
      <c r="GF670"/>
      <c r="GG670"/>
      <c r="GH670"/>
      <c r="GI670"/>
      <c r="GJ670"/>
      <c r="GK670"/>
      <c r="GL670"/>
      <c r="GM670"/>
      <c r="GN670"/>
      <c r="GO670"/>
      <c r="GP670"/>
      <c r="GQ670"/>
      <c r="GR670"/>
      <c r="GS670"/>
      <c r="GT670"/>
      <c r="GU670"/>
      <c r="GV670"/>
      <c r="GW670"/>
      <c r="GX670"/>
      <c r="GY670"/>
      <c r="GZ670"/>
      <c r="HA670"/>
      <c r="HB670"/>
      <c r="HC670"/>
      <c r="HD670"/>
      <c r="HE670"/>
      <c r="HF670"/>
      <c r="HG670"/>
      <c r="HH670"/>
      <c r="HI670"/>
      <c r="HJ670"/>
      <c r="HK670"/>
      <c r="HL670"/>
      <c r="HM670"/>
      <c r="HN670"/>
      <c r="HO670"/>
      <c r="HP670"/>
      <c r="HQ670"/>
      <c r="HR670"/>
      <c r="HS670"/>
      <c r="HT670"/>
      <c r="HU670"/>
      <c r="HV670"/>
      <c r="HW670"/>
      <c r="HX670"/>
      <c r="HY670"/>
      <c r="HZ670"/>
      <c r="IA670"/>
      <c r="IB670"/>
      <c r="IC670"/>
      <c r="ID670"/>
      <c r="IE670"/>
      <c r="IF670"/>
      <c r="IG670"/>
      <c r="IH670"/>
      <c r="II670"/>
      <c r="IJ670"/>
      <c r="IK670"/>
      <c r="IL670"/>
      <c r="IM670"/>
      <c r="IN670"/>
      <c r="IO670"/>
      <c r="IP670"/>
      <c r="IQ670"/>
      <c r="IR670"/>
      <c r="IS670"/>
      <c r="IT670"/>
      <c r="IU670"/>
      <c r="IV670"/>
      <c r="IW670"/>
      <c r="IX670"/>
      <c r="IY670"/>
      <c r="IZ670"/>
      <c r="JA670"/>
      <c r="JB670"/>
      <c r="JC670"/>
      <c r="JD670"/>
      <c r="JE670"/>
      <c r="JF670"/>
      <c r="JG670"/>
      <c r="JH670"/>
      <c r="JI670"/>
      <c r="JJ670"/>
      <c r="JK670"/>
      <c r="JL670"/>
      <c r="JM670"/>
      <c r="JN670"/>
      <c r="JO670"/>
      <c r="JP670"/>
      <c r="JQ670"/>
      <c r="JR670"/>
      <c r="JS670"/>
      <c r="JT670"/>
      <c r="JU670"/>
      <c r="JV670"/>
      <c r="JW670"/>
      <c r="JX670"/>
      <c r="JY670"/>
      <c r="JZ670"/>
      <c r="KA670"/>
      <c r="KB670"/>
      <c r="KC670"/>
      <c r="KD670"/>
      <c r="KE670"/>
      <c r="KF670"/>
      <c r="KG670"/>
      <c r="KH670"/>
      <c r="KI670"/>
      <c r="KJ670"/>
      <c r="KK670"/>
      <c r="KL670"/>
      <c r="KM670"/>
      <c r="KN670"/>
      <c r="KO670"/>
      <c r="KP670"/>
      <c r="KQ670"/>
      <c r="KR670"/>
      <c r="KS670"/>
      <c r="KT670"/>
      <c r="KU670"/>
      <c r="KV670"/>
      <c r="KW670"/>
      <c r="KX670"/>
      <c r="KY670"/>
      <c r="KZ670"/>
      <c r="LA670"/>
      <c r="LB670"/>
      <c r="LC670"/>
      <c r="LD670"/>
      <c r="LE670"/>
      <c r="LF670"/>
      <c r="LG670"/>
      <c r="LH670"/>
      <c r="LI670"/>
      <c r="LJ670"/>
      <c r="LK670"/>
      <c r="LL670"/>
      <c r="LM670"/>
      <c r="LN670"/>
      <c r="LO670"/>
      <c r="LP670"/>
      <c r="LQ670"/>
      <c r="LR670"/>
      <c r="LS670"/>
      <c r="LT670"/>
      <c r="LU670"/>
      <c r="LV670"/>
      <c r="LW670"/>
      <c r="LX670"/>
      <c r="LY670"/>
      <c r="LZ670"/>
      <c r="MA670"/>
      <c r="MB670"/>
      <c r="MC670"/>
      <c r="MD670"/>
      <c r="ME670"/>
      <c r="MF670"/>
      <c r="MG670"/>
      <c r="MH670"/>
      <c r="MI670"/>
      <c r="MJ670"/>
      <c r="MK670"/>
      <c r="ML670"/>
      <c r="MM670"/>
      <c r="MN670"/>
      <c r="MO670"/>
      <c r="MP670"/>
      <c r="MQ670"/>
      <c r="MR670"/>
      <c r="MS670"/>
      <c r="MT670"/>
      <c r="MU670"/>
      <c r="MV670"/>
      <c r="MW670"/>
      <c r="MX670"/>
      <c r="MY670"/>
      <c r="MZ670"/>
      <c r="NA670"/>
      <c r="NB670"/>
      <c r="NC670"/>
      <c r="ND670"/>
      <c r="NE670"/>
      <c r="NF670"/>
      <c r="NG670"/>
      <c r="NH670"/>
      <c r="NI670"/>
      <c r="NJ670"/>
      <c r="NK670"/>
      <c r="NL670"/>
      <c r="NM670"/>
      <c r="NN670"/>
      <c r="NO670"/>
      <c r="NP670"/>
      <c r="NQ670"/>
      <c r="NR670"/>
      <c r="NS670"/>
      <c r="NT670"/>
      <c r="NU670"/>
      <c r="NV670"/>
      <c r="NW670"/>
      <c r="NX670"/>
      <c r="NY670"/>
      <c r="NZ670"/>
      <c r="OA670"/>
      <c r="OB670"/>
      <c r="OC670"/>
      <c r="OD670"/>
      <c r="OE670"/>
      <c r="OF670"/>
      <c r="OG670"/>
      <c r="OH670"/>
      <c r="OI670"/>
      <c r="OJ670"/>
      <c r="OK670"/>
      <c r="OL670"/>
      <c r="OM670"/>
      <c r="ON670"/>
      <c r="OO670"/>
      <c r="OP670"/>
      <c r="OQ670"/>
      <c r="OR670"/>
      <c r="OS670"/>
      <c r="OT670"/>
      <c r="OU670"/>
      <c r="OV670"/>
      <c r="OW670"/>
      <c r="OX670"/>
      <c r="OY670"/>
      <c r="OZ670"/>
      <c r="PA670"/>
      <c r="PB670"/>
      <c r="PC670"/>
      <c r="PD670"/>
      <c r="PE670"/>
      <c r="PF670"/>
      <c r="PG670"/>
      <c r="PH670"/>
      <c r="PI670"/>
      <c r="PJ670"/>
      <c r="PK670"/>
      <c r="PL670"/>
      <c r="PM670"/>
      <c r="PN670"/>
      <c r="PO670"/>
      <c r="PP670"/>
      <c r="PQ670"/>
      <c r="PR670"/>
      <c r="PS670"/>
      <c r="PT670"/>
      <c r="PU670"/>
      <c r="PV670"/>
      <c r="PW670"/>
      <c r="PX670"/>
      <c r="PY670"/>
      <c r="PZ670"/>
      <c r="QA670"/>
      <c r="QB670"/>
      <c r="QC670"/>
      <c r="QD670"/>
      <c r="QE670"/>
      <c r="QF670"/>
      <c r="QG670"/>
      <c r="QH670"/>
      <c r="QI670"/>
      <c r="QJ670"/>
      <c r="QK670"/>
      <c r="QL670"/>
      <c r="QM670"/>
      <c r="QN670"/>
      <c r="QO670"/>
      <c r="QP670"/>
      <c r="QQ670"/>
      <c r="QR670"/>
      <c r="QS670"/>
      <c r="QT670"/>
      <c r="QU670"/>
      <c r="QV670"/>
      <c r="QW670"/>
      <c r="QX670"/>
      <c r="QY670"/>
      <c r="QZ670"/>
      <c r="RA670"/>
      <c r="RB670"/>
      <c r="RC670"/>
      <c r="RD670"/>
      <c r="RE670"/>
      <c r="RF670"/>
      <c r="RG670"/>
      <c r="RH670"/>
      <c r="RI670"/>
      <c r="RJ670"/>
      <c r="RK670"/>
      <c r="RL670"/>
      <c r="RM670"/>
      <c r="RN670"/>
      <c r="RO670"/>
      <c r="RP670"/>
      <c r="RQ670"/>
      <c r="RR670"/>
      <c r="RS670"/>
      <c r="RT670"/>
      <c r="RU670"/>
      <c r="RV670"/>
      <c r="RW670"/>
      <c r="RX670"/>
      <c r="RY670"/>
      <c r="RZ670"/>
      <c r="SA670"/>
      <c r="SB670"/>
      <c r="SC670"/>
      <c r="SD670"/>
      <c r="SE670"/>
      <c r="SF670"/>
      <c r="SG670"/>
      <c r="SH670"/>
      <c r="SI670"/>
      <c r="SJ670"/>
      <c r="SK670"/>
      <c r="SL670"/>
      <c r="SM670"/>
      <c r="SN670"/>
      <c r="SO670"/>
      <c r="SP670"/>
      <c r="SQ670"/>
      <c r="SR670"/>
      <c r="SS670"/>
      <c r="ST670"/>
      <c r="SU670"/>
      <c r="SV670"/>
      <c r="SW670"/>
      <c r="SX670"/>
      <c r="SY670"/>
      <c r="SZ670"/>
      <c r="TA670"/>
      <c r="TB670"/>
      <c r="TC670"/>
      <c r="TD670"/>
      <c r="TE670"/>
      <c r="TF670"/>
      <c r="TG670"/>
      <c r="TH670"/>
      <c r="TI670"/>
      <c r="TJ670"/>
      <c r="TK670"/>
      <c r="TL670"/>
      <c r="TM670"/>
      <c r="TN670"/>
      <c r="TO670"/>
      <c r="TP670"/>
      <c r="TQ670"/>
      <c r="TR670"/>
      <c r="TS670"/>
      <c r="TT670"/>
      <c r="TU670"/>
      <c r="TV670"/>
      <c r="TW670"/>
      <c r="TX670"/>
      <c r="TY670"/>
      <c r="TZ670"/>
      <c r="UA670"/>
      <c r="UB670"/>
      <c r="UC670"/>
      <c r="UD670"/>
      <c r="UE670"/>
      <c r="UF670"/>
      <c r="UG670"/>
      <c r="UH670"/>
      <c r="UI670"/>
      <c r="UJ670"/>
      <c r="UK670"/>
      <c r="UL670"/>
      <c r="UM670"/>
      <c r="UN670"/>
      <c r="UO670"/>
      <c r="UP670"/>
      <c r="UQ670"/>
      <c r="UR670"/>
      <c r="US670"/>
      <c r="UT670"/>
      <c r="UU670"/>
      <c r="UV670"/>
      <c r="UW670"/>
      <c r="UX670"/>
      <c r="UY670"/>
      <c r="UZ670"/>
      <c r="VA670"/>
      <c r="VB670"/>
      <c r="VC670"/>
      <c r="VD670"/>
      <c r="VE670"/>
      <c r="VF670"/>
      <c r="VG670"/>
      <c r="VH670"/>
      <c r="VI670"/>
      <c r="VJ670"/>
      <c r="VK670"/>
      <c r="VL670"/>
      <c r="VM670"/>
      <c r="VN670"/>
      <c r="VO670"/>
      <c r="VP670"/>
      <c r="VQ670"/>
      <c r="VR670"/>
      <c r="VS670"/>
      <c r="VT670"/>
      <c r="VU670"/>
      <c r="VV670"/>
      <c r="VW670"/>
      <c r="VX670"/>
      <c r="VY670"/>
      <c r="VZ670"/>
      <c r="WA670"/>
      <c r="WB670"/>
      <c r="WC670"/>
      <c r="WD670"/>
      <c r="WE670"/>
      <c r="WF670"/>
      <c r="WG670"/>
      <c r="WH670"/>
      <c r="WI670"/>
      <c r="WJ670"/>
      <c r="WK670"/>
      <c r="WL670"/>
      <c r="WM670"/>
      <c r="WN670"/>
      <c r="WO670"/>
      <c r="WP670"/>
      <c r="WQ670"/>
      <c r="WR670"/>
      <c r="WS670"/>
      <c r="WT670"/>
      <c r="WU670"/>
      <c r="WV670"/>
      <c r="WW670"/>
    </row>
    <row r="671" spans="1:621" s="153" customFormat="1" ht="117" hidden="1" customHeight="1" x14ac:dyDescent="0.25">
      <c r="A671" s="685"/>
      <c r="B671" s="612"/>
      <c r="C671" s="601"/>
      <c r="D671" s="601"/>
      <c r="E671" s="695"/>
      <c r="F671" s="288" t="s">
        <v>3693</v>
      </c>
      <c r="G671" s="652"/>
      <c r="H671" s="168" t="s">
        <v>3687</v>
      </c>
      <c r="I671" s="652"/>
      <c r="J671" s="713"/>
      <c r="K671" s="336" t="s">
        <v>3692</v>
      </c>
      <c r="L671" s="226"/>
      <c r="M671" s="226"/>
      <c r="N671" s="226"/>
      <c r="O671" s="226"/>
      <c r="P671" s="226"/>
      <c r="Q671" s="226"/>
      <c r="R671" s="618"/>
      <c r="S671" s="618"/>
      <c r="T671" s="618"/>
      <c r="U671" s="618"/>
      <c r="V671" s="618"/>
      <c r="W671" s="618"/>
      <c r="X671" s="677"/>
      <c r="Y671" s="50">
        <f t="shared" si="97"/>
        <v>0</v>
      </c>
      <c r="Z671"/>
      <c r="AA671"/>
      <c r="AB671"/>
      <c r="AC671"/>
      <c r="AD671"/>
      <c r="AE671"/>
      <c r="AF671"/>
      <c r="AG671"/>
      <c r="AH671"/>
      <c r="AI671"/>
      <c r="AJ671"/>
      <c r="AK671"/>
      <c r="AL671"/>
      <c r="AM671"/>
      <c r="AN671"/>
      <c r="AO671"/>
      <c r="AP671"/>
      <c r="AQ671"/>
      <c r="AR671"/>
      <c r="AS671"/>
      <c r="AT671"/>
      <c r="AU671"/>
      <c r="AV671" s="53"/>
      <c r="AW671" s="53"/>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c r="DY671"/>
      <c r="DZ671"/>
      <c r="EA671"/>
      <c r="EB671"/>
      <c r="EC671"/>
      <c r="ED671"/>
      <c r="EE671"/>
      <c r="EF671"/>
      <c r="EG671"/>
      <c r="EH671"/>
      <c r="EI671"/>
      <c r="EJ671"/>
      <c r="EK671"/>
      <c r="EL671"/>
      <c r="EM671"/>
      <c r="EN671"/>
      <c r="EO671"/>
      <c r="EP671"/>
      <c r="EQ671"/>
      <c r="ER671"/>
      <c r="ES671"/>
      <c r="ET671"/>
      <c r="EU671"/>
      <c r="EV671"/>
      <c r="EW671"/>
      <c r="EX671"/>
      <c r="EY671"/>
      <c r="EZ671"/>
      <c r="FA671"/>
      <c r="FB671"/>
      <c r="FC671"/>
      <c r="FD671"/>
      <c r="FE671"/>
      <c r="FF671"/>
      <c r="FG671"/>
      <c r="FH671"/>
      <c r="FI671"/>
      <c r="FJ671"/>
      <c r="FK671"/>
      <c r="FL671"/>
      <c r="FM671"/>
      <c r="FN671"/>
      <c r="FO671"/>
      <c r="FP671"/>
      <c r="FQ671"/>
      <c r="FR671"/>
      <c r="FS671"/>
      <c r="FT671"/>
      <c r="FU671"/>
      <c r="FV671"/>
      <c r="FW671"/>
      <c r="FX671"/>
      <c r="FY671"/>
      <c r="FZ671"/>
      <c r="GA671"/>
      <c r="GB671"/>
      <c r="GC671"/>
      <c r="GD671"/>
      <c r="GE671"/>
      <c r="GF671"/>
      <c r="GG671"/>
      <c r="GH671"/>
      <c r="GI671"/>
      <c r="GJ671"/>
      <c r="GK671"/>
      <c r="GL671"/>
      <c r="GM671"/>
      <c r="GN671"/>
      <c r="GO671"/>
      <c r="GP671"/>
      <c r="GQ671"/>
      <c r="GR671"/>
      <c r="GS671"/>
      <c r="GT671"/>
      <c r="GU671"/>
      <c r="GV671"/>
      <c r="GW671"/>
      <c r="GX671"/>
      <c r="GY671"/>
      <c r="GZ671"/>
      <c r="HA671"/>
      <c r="HB671"/>
      <c r="HC671"/>
      <c r="HD671"/>
      <c r="HE671"/>
      <c r="HF671"/>
      <c r="HG671"/>
      <c r="HH671"/>
      <c r="HI671"/>
      <c r="HJ671"/>
      <c r="HK671"/>
      <c r="HL671"/>
      <c r="HM671"/>
      <c r="HN671"/>
      <c r="HO671"/>
      <c r="HP671"/>
      <c r="HQ671"/>
      <c r="HR671"/>
      <c r="HS671"/>
      <c r="HT671"/>
      <c r="HU671"/>
      <c r="HV671"/>
      <c r="HW671"/>
      <c r="HX671"/>
      <c r="HY671"/>
      <c r="HZ671"/>
      <c r="IA671"/>
      <c r="IB671"/>
      <c r="IC671"/>
      <c r="ID671"/>
      <c r="IE671"/>
      <c r="IF671"/>
      <c r="IG671"/>
      <c r="IH671"/>
      <c r="II671"/>
      <c r="IJ671"/>
      <c r="IK671"/>
      <c r="IL671"/>
      <c r="IM671"/>
      <c r="IN671"/>
      <c r="IO671"/>
      <c r="IP671"/>
      <c r="IQ671"/>
      <c r="IR671"/>
      <c r="IS671"/>
      <c r="IT671"/>
      <c r="IU671"/>
      <c r="IV671"/>
      <c r="IW671"/>
      <c r="IX671"/>
      <c r="IY671"/>
      <c r="IZ671"/>
      <c r="JA671"/>
      <c r="JB671"/>
      <c r="JC671"/>
      <c r="JD671"/>
      <c r="JE671"/>
      <c r="JF671"/>
      <c r="JG671"/>
      <c r="JH671"/>
      <c r="JI671"/>
      <c r="JJ671"/>
      <c r="JK671"/>
      <c r="JL671"/>
      <c r="JM671"/>
      <c r="JN671"/>
      <c r="JO671"/>
      <c r="JP671"/>
      <c r="JQ671"/>
      <c r="JR671"/>
      <c r="JS671"/>
      <c r="JT671"/>
      <c r="JU671"/>
      <c r="JV671"/>
      <c r="JW671"/>
      <c r="JX671"/>
      <c r="JY671"/>
      <c r="JZ671"/>
      <c r="KA671"/>
      <c r="KB671"/>
      <c r="KC671"/>
      <c r="KD671"/>
      <c r="KE671"/>
      <c r="KF671"/>
      <c r="KG671"/>
      <c r="KH671"/>
      <c r="KI671"/>
      <c r="KJ671"/>
      <c r="KK671"/>
      <c r="KL671"/>
      <c r="KM671"/>
      <c r="KN671"/>
      <c r="KO671"/>
      <c r="KP671"/>
      <c r="KQ671"/>
      <c r="KR671"/>
      <c r="KS671"/>
      <c r="KT671"/>
      <c r="KU671"/>
      <c r="KV671"/>
      <c r="KW671"/>
      <c r="KX671"/>
      <c r="KY671"/>
      <c r="KZ671"/>
      <c r="LA671"/>
      <c r="LB671"/>
      <c r="LC671"/>
      <c r="LD671"/>
      <c r="LE671"/>
      <c r="LF671"/>
      <c r="LG671"/>
      <c r="LH671"/>
      <c r="LI671"/>
      <c r="LJ671"/>
      <c r="LK671"/>
      <c r="LL671"/>
      <c r="LM671"/>
      <c r="LN671"/>
      <c r="LO671"/>
      <c r="LP671"/>
      <c r="LQ671"/>
      <c r="LR671"/>
      <c r="LS671"/>
      <c r="LT671"/>
      <c r="LU671"/>
      <c r="LV671"/>
      <c r="LW671"/>
      <c r="LX671"/>
      <c r="LY671"/>
      <c r="LZ671"/>
      <c r="MA671"/>
      <c r="MB671"/>
      <c r="MC671"/>
      <c r="MD671"/>
      <c r="ME671"/>
      <c r="MF671"/>
      <c r="MG671"/>
      <c r="MH671"/>
      <c r="MI671"/>
      <c r="MJ671"/>
      <c r="MK671"/>
      <c r="ML671"/>
      <c r="MM671"/>
      <c r="MN671"/>
      <c r="MO671"/>
      <c r="MP671"/>
      <c r="MQ671"/>
      <c r="MR671"/>
      <c r="MS671"/>
      <c r="MT671"/>
      <c r="MU671"/>
      <c r="MV671"/>
      <c r="MW671"/>
      <c r="MX671"/>
      <c r="MY671"/>
      <c r="MZ671"/>
      <c r="NA671"/>
      <c r="NB671"/>
      <c r="NC671"/>
      <c r="ND671"/>
      <c r="NE671"/>
      <c r="NF671"/>
      <c r="NG671"/>
      <c r="NH671"/>
      <c r="NI671"/>
      <c r="NJ671"/>
      <c r="NK671"/>
      <c r="NL671"/>
      <c r="NM671"/>
      <c r="NN671"/>
      <c r="NO671"/>
      <c r="NP671"/>
      <c r="NQ671"/>
      <c r="NR671"/>
      <c r="NS671"/>
      <c r="NT671"/>
      <c r="NU671"/>
      <c r="NV671"/>
      <c r="NW671"/>
      <c r="NX671"/>
      <c r="NY671"/>
      <c r="NZ671"/>
      <c r="OA671"/>
      <c r="OB671"/>
      <c r="OC671"/>
      <c r="OD671"/>
      <c r="OE671"/>
      <c r="OF671"/>
      <c r="OG671"/>
      <c r="OH671"/>
      <c r="OI671"/>
      <c r="OJ671"/>
      <c r="OK671"/>
      <c r="OL671"/>
      <c r="OM671"/>
      <c r="ON671"/>
      <c r="OO671"/>
      <c r="OP671"/>
      <c r="OQ671"/>
      <c r="OR671"/>
      <c r="OS671"/>
      <c r="OT671"/>
      <c r="OU671"/>
      <c r="OV671"/>
      <c r="OW671"/>
      <c r="OX671"/>
      <c r="OY671"/>
      <c r="OZ671"/>
      <c r="PA671"/>
      <c r="PB671"/>
      <c r="PC671"/>
      <c r="PD671"/>
      <c r="PE671"/>
      <c r="PF671"/>
      <c r="PG671"/>
      <c r="PH671"/>
      <c r="PI671"/>
      <c r="PJ671"/>
      <c r="PK671"/>
      <c r="PL671"/>
      <c r="PM671"/>
      <c r="PN671"/>
      <c r="PO671"/>
      <c r="PP671"/>
      <c r="PQ671"/>
      <c r="PR671"/>
      <c r="PS671"/>
      <c r="PT671"/>
      <c r="PU671"/>
      <c r="PV671"/>
      <c r="PW671"/>
      <c r="PX671"/>
      <c r="PY671"/>
      <c r="PZ671"/>
      <c r="QA671"/>
      <c r="QB671"/>
      <c r="QC671"/>
      <c r="QD671"/>
      <c r="QE671"/>
      <c r="QF671"/>
      <c r="QG671"/>
      <c r="QH671"/>
      <c r="QI671"/>
      <c r="QJ671"/>
      <c r="QK671"/>
      <c r="QL671"/>
      <c r="QM671"/>
      <c r="QN671"/>
      <c r="QO671"/>
      <c r="QP671"/>
      <c r="QQ671"/>
      <c r="QR671"/>
      <c r="QS671"/>
      <c r="QT671"/>
      <c r="QU671"/>
      <c r="QV671"/>
      <c r="QW671"/>
      <c r="QX671"/>
      <c r="QY671"/>
      <c r="QZ671"/>
      <c r="RA671"/>
      <c r="RB671"/>
      <c r="RC671"/>
      <c r="RD671"/>
      <c r="RE671"/>
      <c r="RF671"/>
      <c r="RG671"/>
      <c r="RH671"/>
      <c r="RI671"/>
      <c r="RJ671"/>
      <c r="RK671"/>
      <c r="RL671"/>
      <c r="RM671"/>
      <c r="RN671"/>
      <c r="RO671"/>
      <c r="RP671"/>
      <c r="RQ671"/>
      <c r="RR671"/>
      <c r="RS671"/>
      <c r="RT671"/>
      <c r="RU671"/>
      <c r="RV671"/>
      <c r="RW671"/>
      <c r="RX671"/>
      <c r="RY671"/>
      <c r="RZ671"/>
      <c r="SA671"/>
      <c r="SB671"/>
      <c r="SC671"/>
      <c r="SD671"/>
      <c r="SE671"/>
      <c r="SF671"/>
      <c r="SG671"/>
      <c r="SH671"/>
      <c r="SI671"/>
      <c r="SJ671"/>
      <c r="SK671"/>
      <c r="SL671"/>
      <c r="SM671"/>
      <c r="SN671"/>
      <c r="SO671"/>
      <c r="SP671"/>
      <c r="SQ671"/>
      <c r="SR671"/>
      <c r="SS671"/>
      <c r="ST671"/>
      <c r="SU671"/>
      <c r="SV671"/>
      <c r="SW671"/>
      <c r="SX671"/>
      <c r="SY671"/>
      <c r="SZ671"/>
      <c r="TA671"/>
      <c r="TB671"/>
      <c r="TC671"/>
      <c r="TD671"/>
      <c r="TE671"/>
      <c r="TF671"/>
      <c r="TG671"/>
      <c r="TH671"/>
      <c r="TI671"/>
      <c r="TJ671"/>
      <c r="TK671"/>
      <c r="TL671"/>
      <c r="TM671"/>
      <c r="TN671"/>
      <c r="TO671"/>
      <c r="TP671"/>
      <c r="TQ671"/>
      <c r="TR671"/>
      <c r="TS671"/>
      <c r="TT671"/>
      <c r="TU671"/>
      <c r="TV671"/>
      <c r="TW671"/>
      <c r="TX671"/>
      <c r="TY671"/>
      <c r="TZ671"/>
      <c r="UA671"/>
      <c r="UB671"/>
      <c r="UC671"/>
      <c r="UD671"/>
      <c r="UE671"/>
      <c r="UF671"/>
      <c r="UG671"/>
      <c r="UH671"/>
      <c r="UI671"/>
      <c r="UJ671"/>
      <c r="UK671"/>
      <c r="UL671"/>
      <c r="UM671"/>
      <c r="UN671"/>
      <c r="UO671"/>
      <c r="UP671"/>
      <c r="UQ671"/>
      <c r="UR671"/>
      <c r="US671"/>
      <c r="UT671"/>
      <c r="UU671"/>
      <c r="UV671"/>
      <c r="UW671"/>
      <c r="UX671"/>
      <c r="UY671"/>
      <c r="UZ671"/>
      <c r="VA671"/>
      <c r="VB671"/>
      <c r="VC671"/>
      <c r="VD671"/>
      <c r="VE671"/>
      <c r="VF671"/>
      <c r="VG671"/>
      <c r="VH671"/>
      <c r="VI671"/>
      <c r="VJ671"/>
      <c r="VK671"/>
      <c r="VL671"/>
      <c r="VM671"/>
      <c r="VN671"/>
      <c r="VO671"/>
      <c r="VP671"/>
      <c r="VQ671"/>
      <c r="VR671"/>
      <c r="VS671"/>
      <c r="VT671"/>
      <c r="VU671"/>
      <c r="VV671"/>
      <c r="VW671"/>
      <c r="VX671"/>
      <c r="VY671"/>
      <c r="VZ671"/>
      <c r="WA671"/>
      <c r="WB671"/>
      <c r="WC671"/>
      <c r="WD671"/>
      <c r="WE671"/>
      <c r="WF671"/>
      <c r="WG671"/>
      <c r="WH671"/>
      <c r="WI671"/>
      <c r="WJ671"/>
      <c r="WK671"/>
      <c r="WL671"/>
      <c r="WM671"/>
      <c r="WN671"/>
      <c r="WO671"/>
      <c r="WP671"/>
      <c r="WQ671"/>
      <c r="WR671"/>
      <c r="WS671"/>
      <c r="WT671"/>
      <c r="WU671"/>
      <c r="WV671"/>
      <c r="WW671"/>
    </row>
    <row r="672" spans="1:621" s="41" customFormat="1" ht="60" hidden="1" customHeight="1" x14ac:dyDescent="0.25">
      <c r="A672" s="395">
        <f>A668+1</f>
        <v>517</v>
      </c>
      <c r="B672" s="199" t="s">
        <v>1720</v>
      </c>
      <c r="C672" s="287" t="s">
        <v>3694</v>
      </c>
      <c r="D672" s="288" t="s">
        <v>3695</v>
      </c>
      <c r="E672" s="288" t="s">
        <v>3696</v>
      </c>
      <c r="F672" s="288" t="s">
        <v>85</v>
      </c>
      <c r="G672" s="289">
        <v>44382.541666666664</v>
      </c>
      <c r="H672" s="289">
        <v>44382.5625</v>
      </c>
      <c r="I672" s="289">
        <v>44384.704861111109</v>
      </c>
      <c r="J672" s="188">
        <f>H672-G672</f>
        <v>2.0833333335758653E-2</v>
      </c>
      <c r="K672" s="288" t="s">
        <v>3749</v>
      </c>
      <c r="L672" s="288"/>
      <c r="M672" s="288"/>
      <c r="N672" s="288"/>
      <c r="O672" s="288"/>
      <c r="P672" s="288"/>
      <c r="Q672" s="288"/>
      <c r="R672" s="288" t="s">
        <v>3750</v>
      </c>
      <c r="S672" s="288" t="s">
        <v>3751</v>
      </c>
      <c r="T672" s="299" t="s">
        <v>75</v>
      </c>
      <c r="U672" s="288">
        <v>10</v>
      </c>
      <c r="V672" s="288" t="s">
        <v>76</v>
      </c>
      <c r="W672" s="288">
        <v>1</v>
      </c>
      <c r="X672" s="331">
        <v>348</v>
      </c>
      <c r="Y672" s="50">
        <f t="shared" si="97"/>
        <v>0.50000000005820766</v>
      </c>
      <c r="Z672">
        <v>1</v>
      </c>
      <c r="AA672"/>
      <c r="AB672"/>
      <c r="AC672"/>
      <c r="AD672"/>
      <c r="AE672"/>
      <c r="AF672"/>
      <c r="AG672"/>
      <c r="AH672"/>
      <c r="AI672"/>
      <c r="AJ672"/>
      <c r="AK672"/>
      <c r="AL672"/>
      <c r="AM672"/>
      <c r="AN672"/>
      <c r="AO672"/>
      <c r="AP672"/>
      <c r="AQ672"/>
      <c r="AR672"/>
      <c r="AS672"/>
      <c r="AT672"/>
      <c r="AU672"/>
      <c r="AV672" s="53" t="s">
        <v>89</v>
      </c>
      <c r="AW672" s="53" t="s">
        <v>91</v>
      </c>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c r="DY672"/>
      <c r="DZ672"/>
      <c r="EA672"/>
      <c r="EB672"/>
      <c r="EC672"/>
      <c r="ED672"/>
      <c r="EE672"/>
      <c r="EF672"/>
      <c r="EG672"/>
      <c r="EH672"/>
      <c r="EI672"/>
      <c r="EJ672"/>
      <c r="EK672"/>
      <c r="EL672"/>
      <c r="EM672"/>
      <c r="EN672"/>
      <c r="EO672"/>
      <c r="EP672"/>
      <c r="EQ672"/>
      <c r="ER672"/>
      <c r="ES672"/>
      <c r="ET672"/>
      <c r="EU672"/>
      <c r="EV672"/>
      <c r="EW672"/>
      <c r="EX672"/>
      <c r="EY672"/>
      <c r="EZ672"/>
      <c r="FA672"/>
      <c r="FB672"/>
      <c r="FC672"/>
      <c r="FD672"/>
      <c r="FE672"/>
      <c r="FF672"/>
      <c r="FG672"/>
      <c r="FH672"/>
      <c r="FI672"/>
      <c r="FJ672"/>
      <c r="FK672"/>
      <c r="FL672"/>
      <c r="FM672"/>
      <c r="FN672"/>
      <c r="FO672"/>
      <c r="FP672"/>
      <c r="FQ672"/>
      <c r="FR672"/>
      <c r="FS672"/>
      <c r="FT672"/>
      <c r="FU672"/>
      <c r="FV672"/>
      <c r="FW672"/>
      <c r="FX672"/>
      <c r="FY672"/>
      <c r="FZ672"/>
      <c r="GA672"/>
      <c r="GB672"/>
      <c r="GC672"/>
      <c r="GD672"/>
      <c r="GE672"/>
      <c r="GF672"/>
      <c r="GG672"/>
      <c r="GH672"/>
      <c r="GI672"/>
      <c r="GJ672"/>
      <c r="GK672"/>
      <c r="GL672"/>
      <c r="GM672"/>
      <c r="GN672"/>
      <c r="GO672"/>
      <c r="GP672"/>
      <c r="GQ672"/>
      <c r="GR672"/>
      <c r="GS672"/>
      <c r="GT672"/>
      <c r="GU672"/>
      <c r="GV672"/>
      <c r="GW672"/>
      <c r="GX672"/>
      <c r="GY672"/>
      <c r="GZ672"/>
      <c r="HA672"/>
      <c r="HB672"/>
      <c r="HC672"/>
      <c r="HD672"/>
      <c r="HE672"/>
      <c r="HF672"/>
      <c r="HG672"/>
      <c r="HH672"/>
      <c r="HI672"/>
      <c r="HJ672"/>
      <c r="HK672"/>
      <c r="HL672"/>
      <c r="HM672"/>
      <c r="HN672"/>
      <c r="HO672"/>
      <c r="HP672"/>
      <c r="HQ672"/>
      <c r="HR672"/>
      <c r="HS672"/>
      <c r="HT672"/>
      <c r="HU672"/>
      <c r="HV672"/>
      <c r="HW672"/>
      <c r="HX672"/>
      <c r="HY672"/>
      <c r="HZ672"/>
      <c r="IA672"/>
      <c r="IB672"/>
      <c r="IC672"/>
      <c r="ID672"/>
      <c r="IE672"/>
      <c r="IF672"/>
      <c r="IG672"/>
      <c r="IH672"/>
      <c r="II672"/>
      <c r="IJ672"/>
      <c r="IK672"/>
      <c r="IL672"/>
      <c r="IM672"/>
      <c r="IN672"/>
      <c r="IO672"/>
      <c r="IP672"/>
      <c r="IQ672"/>
      <c r="IR672"/>
      <c r="IS672"/>
      <c r="IT672"/>
      <c r="IU672"/>
      <c r="IV672"/>
      <c r="IW672"/>
      <c r="IX672"/>
      <c r="IY672"/>
      <c r="IZ672"/>
      <c r="JA672"/>
      <c r="JB672"/>
      <c r="JC672"/>
      <c r="JD672"/>
      <c r="JE672"/>
      <c r="JF672"/>
      <c r="JG672"/>
      <c r="JH672"/>
      <c r="JI672"/>
      <c r="JJ672"/>
      <c r="JK672"/>
      <c r="JL672"/>
      <c r="JM672"/>
      <c r="JN672"/>
      <c r="JO672"/>
      <c r="JP672"/>
      <c r="JQ672"/>
      <c r="JR672"/>
      <c r="JS672"/>
      <c r="JT672"/>
      <c r="JU672"/>
      <c r="JV672"/>
      <c r="JW672"/>
      <c r="JX672"/>
      <c r="JY672"/>
      <c r="JZ672"/>
      <c r="KA672"/>
      <c r="KB672"/>
      <c r="KC672"/>
      <c r="KD672"/>
      <c r="KE672"/>
      <c r="KF672"/>
      <c r="KG672"/>
      <c r="KH672"/>
      <c r="KI672"/>
      <c r="KJ672"/>
      <c r="KK672"/>
      <c r="KL672"/>
      <c r="KM672"/>
      <c r="KN672"/>
      <c r="KO672"/>
      <c r="KP672"/>
      <c r="KQ672"/>
      <c r="KR672"/>
      <c r="KS672"/>
      <c r="KT672"/>
      <c r="KU672"/>
      <c r="KV672"/>
      <c r="KW672"/>
      <c r="KX672"/>
      <c r="KY672"/>
      <c r="KZ672"/>
      <c r="LA672"/>
      <c r="LB672"/>
      <c r="LC672"/>
      <c r="LD672"/>
      <c r="LE672"/>
      <c r="LF672"/>
      <c r="LG672"/>
      <c r="LH672"/>
      <c r="LI672"/>
      <c r="LJ672"/>
      <c r="LK672"/>
      <c r="LL672"/>
      <c r="LM672"/>
      <c r="LN672"/>
      <c r="LO672"/>
      <c r="LP672"/>
      <c r="LQ672"/>
      <c r="LR672"/>
      <c r="LS672"/>
      <c r="LT672"/>
      <c r="LU672"/>
      <c r="LV672"/>
      <c r="LW672"/>
      <c r="LX672"/>
      <c r="LY672"/>
      <c r="LZ672"/>
      <c r="MA672"/>
      <c r="MB672"/>
      <c r="MC672"/>
      <c r="MD672"/>
      <c r="ME672"/>
      <c r="MF672"/>
      <c r="MG672"/>
      <c r="MH672"/>
      <c r="MI672"/>
      <c r="MJ672"/>
      <c r="MK672"/>
      <c r="ML672"/>
      <c r="MM672"/>
      <c r="MN672"/>
      <c r="MO672"/>
      <c r="MP672"/>
      <c r="MQ672"/>
      <c r="MR672"/>
      <c r="MS672"/>
      <c r="MT672"/>
      <c r="MU672"/>
      <c r="MV672"/>
      <c r="MW672"/>
      <c r="MX672"/>
      <c r="MY672"/>
      <c r="MZ672"/>
      <c r="NA672"/>
      <c r="NB672"/>
      <c r="NC672"/>
      <c r="ND672"/>
      <c r="NE672"/>
      <c r="NF672"/>
      <c r="NG672"/>
      <c r="NH672"/>
      <c r="NI672"/>
      <c r="NJ672"/>
      <c r="NK672"/>
      <c r="NL672"/>
      <c r="NM672"/>
      <c r="NN672"/>
      <c r="NO672"/>
      <c r="NP672"/>
      <c r="NQ672"/>
      <c r="NR672"/>
      <c r="NS672"/>
      <c r="NT672"/>
      <c r="NU672"/>
      <c r="NV672"/>
      <c r="NW672"/>
      <c r="NX672"/>
      <c r="NY672"/>
      <c r="NZ672"/>
      <c r="OA672"/>
      <c r="OB672"/>
      <c r="OC672"/>
      <c r="OD672"/>
      <c r="OE672"/>
      <c r="OF672"/>
      <c r="OG672"/>
      <c r="OH672"/>
      <c r="OI672"/>
      <c r="OJ672"/>
      <c r="OK672"/>
      <c r="OL672"/>
      <c r="OM672"/>
      <c r="ON672"/>
      <c r="OO672"/>
      <c r="OP672"/>
      <c r="OQ672"/>
      <c r="OR672"/>
      <c r="OS672"/>
      <c r="OT672"/>
      <c r="OU672"/>
      <c r="OV672"/>
      <c r="OW672"/>
      <c r="OX672"/>
      <c r="OY672"/>
      <c r="OZ672"/>
      <c r="PA672"/>
      <c r="PB672"/>
      <c r="PC672"/>
      <c r="PD672"/>
      <c r="PE672"/>
      <c r="PF672"/>
      <c r="PG672"/>
      <c r="PH672"/>
      <c r="PI672"/>
      <c r="PJ672"/>
      <c r="PK672"/>
      <c r="PL672"/>
      <c r="PM672"/>
      <c r="PN672"/>
      <c r="PO672"/>
      <c r="PP672"/>
      <c r="PQ672"/>
      <c r="PR672"/>
      <c r="PS672"/>
      <c r="PT672"/>
      <c r="PU672"/>
      <c r="PV672"/>
      <c r="PW672"/>
      <c r="PX672"/>
      <c r="PY672"/>
      <c r="PZ672"/>
      <c r="QA672"/>
      <c r="QB672"/>
      <c r="QC672"/>
      <c r="QD672"/>
      <c r="QE672"/>
      <c r="QF672"/>
      <c r="QG672"/>
      <c r="QH672"/>
      <c r="QI672"/>
      <c r="QJ672"/>
      <c r="QK672"/>
      <c r="QL672"/>
      <c r="QM672"/>
      <c r="QN672"/>
      <c r="QO672"/>
      <c r="QP672"/>
      <c r="QQ672"/>
      <c r="QR672"/>
      <c r="QS672"/>
      <c r="QT672"/>
      <c r="QU672"/>
      <c r="QV672"/>
      <c r="QW672"/>
      <c r="QX672"/>
      <c r="QY672"/>
      <c r="QZ672"/>
      <c r="RA672"/>
      <c r="RB672"/>
      <c r="RC672"/>
      <c r="RD672"/>
      <c r="RE672"/>
      <c r="RF672"/>
      <c r="RG672"/>
      <c r="RH672"/>
      <c r="RI672"/>
      <c r="RJ672"/>
      <c r="RK672"/>
      <c r="RL672"/>
      <c r="RM672"/>
      <c r="RN672"/>
      <c r="RO672"/>
      <c r="RP672"/>
      <c r="RQ672"/>
      <c r="RR672"/>
      <c r="RS672"/>
      <c r="RT672"/>
      <c r="RU672"/>
      <c r="RV672"/>
      <c r="RW672"/>
      <c r="RX672"/>
      <c r="RY672"/>
      <c r="RZ672"/>
      <c r="SA672"/>
      <c r="SB672"/>
      <c r="SC672"/>
      <c r="SD672"/>
      <c r="SE672"/>
      <c r="SF672"/>
      <c r="SG672"/>
      <c r="SH672"/>
      <c r="SI672"/>
      <c r="SJ672"/>
      <c r="SK672"/>
      <c r="SL672"/>
      <c r="SM672"/>
      <c r="SN672"/>
      <c r="SO672"/>
      <c r="SP672"/>
      <c r="SQ672"/>
      <c r="SR672"/>
      <c r="SS672"/>
      <c r="ST672"/>
      <c r="SU672"/>
      <c r="SV672"/>
      <c r="SW672"/>
      <c r="SX672"/>
      <c r="SY672"/>
      <c r="SZ672"/>
      <c r="TA672"/>
      <c r="TB672"/>
      <c r="TC672"/>
      <c r="TD672"/>
      <c r="TE672"/>
      <c r="TF672"/>
      <c r="TG672"/>
      <c r="TH672"/>
      <c r="TI672"/>
      <c r="TJ672"/>
      <c r="TK672"/>
      <c r="TL672"/>
      <c r="TM672"/>
      <c r="TN672"/>
      <c r="TO672"/>
      <c r="TP672"/>
      <c r="TQ672"/>
      <c r="TR672"/>
      <c r="TS672"/>
      <c r="TT672"/>
      <c r="TU672"/>
      <c r="TV672"/>
      <c r="TW672"/>
      <c r="TX672"/>
      <c r="TY672"/>
      <c r="TZ672"/>
      <c r="UA672"/>
      <c r="UB672"/>
      <c r="UC672"/>
      <c r="UD672"/>
      <c r="UE672"/>
      <c r="UF672"/>
      <c r="UG672"/>
      <c r="UH672"/>
      <c r="UI672"/>
      <c r="UJ672"/>
      <c r="UK672"/>
      <c r="UL672"/>
      <c r="UM672"/>
      <c r="UN672"/>
      <c r="UO672"/>
      <c r="UP672"/>
      <c r="UQ672"/>
      <c r="UR672"/>
      <c r="US672"/>
      <c r="UT672"/>
      <c r="UU672"/>
      <c r="UV672"/>
      <c r="UW672"/>
      <c r="UX672"/>
      <c r="UY672"/>
      <c r="UZ672"/>
      <c r="VA672"/>
      <c r="VB672"/>
      <c r="VC672"/>
      <c r="VD672"/>
      <c r="VE672"/>
      <c r="VF672"/>
    </row>
    <row r="673" spans="1:621" ht="180.75" hidden="1" customHeight="1" x14ac:dyDescent="0.25">
      <c r="A673" s="395">
        <f>A672+1</f>
        <v>518</v>
      </c>
      <c r="B673" s="315" t="s">
        <v>80</v>
      </c>
      <c r="C673" s="300" t="s">
        <v>3697</v>
      </c>
      <c r="D673" s="300" t="s">
        <v>3698</v>
      </c>
      <c r="E673" s="300" t="s">
        <v>3699</v>
      </c>
      <c r="F673" s="300" t="s">
        <v>3700</v>
      </c>
      <c r="G673" s="289">
        <v>44382.6875</v>
      </c>
      <c r="H673" s="289">
        <v>44382.785416666666</v>
      </c>
      <c r="I673" s="289">
        <v>44382.785416666666</v>
      </c>
      <c r="J673" s="188">
        <f>H673-G673</f>
        <v>9.7916666665696539E-2</v>
      </c>
      <c r="K673" s="300" t="s">
        <v>3701</v>
      </c>
      <c r="L673" s="300">
        <v>1</v>
      </c>
      <c r="M673" s="300"/>
      <c r="N673" s="300">
        <v>1</v>
      </c>
      <c r="O673" s="300">
        <v>1</v>
      </c>
      <c r="P673" s="300">
        <v>1</v>
      </c>
      <c r="Q673" s="300"/>
      <c r="R673" s="300" t="s">
        <v>3702</v>
      </c>
      <c r="S673" s="300" t="s">
        <v>3703</v>
      </c>
      <c r="T673" s="300" t="s">
        <v>75</v>
      </c>
      <c r="U673" s="300">
        <v>300</v>
      </c>
      <c r="V673" s="300" t="s">
        <v>88</v>
      </c>
      <c r="W673" s="300">
        <v>0</v>
      </c>
      <c r="X673" s="331">
        <v>349</v>
      </c>
      <c r="Y673" s="50">
        <f t="shared" si="97"/>
        <v>2.3499999999767169</v>
      </c>
      <c r="Z673" s="2"/>
      <c r="AA673" s="2"/>
      <c r="AB673" s="2"/>
      <c r="AC673" s="2"/>
      <c r="AD673" s="2"/>
      <c r="AE673" s="2">
        <v>1</v>
      </c>
      <c r="AF673" s="2"/>
      <c r="AG673" s="2"/>
      <c r="AH673" s="2"/>
      <c r="AI673" s="2"/>
      <c r="AJ673" s="2"/>
      <c r="AK673" s="2"/>
      <c r="AL673" s="2"/>
      <c r="AM673" s="2"/>
      <c r="AN673" s="2"/>
      <c r="AO673" s="2"/>
      <c r="AP673" s="2"/>
      <c r="AQ673" s="2"/>
      <c r="AR673" s="2"/>
      <c r="AS673" s="2"/>
      <c r="AT673" s="2"/>
      <c r="AU673" s="2"/>
      <c r="AV673" s="53" t="s">
        <v>95</v>
      </c>
      <c r="AW673" s="53" t="s">
        <v>90</v>
      </c>
    </row>
    <row r="674" spans="1:621" s="41" customFormat="1" ht="64.5" hidden="1" customHeight="1" x14ac:dyDescent="0.25">
      <c r="A674" s="684">
        <f>A673+1</f>
        <v>519</v>
      </c>
      <c r="B674" s="637" t="s">
        <v>99</v>
      </c>
      <c r="C674" s="644" t="s">
        <v>3735</v>
      </c>
      <c r="D674" s="608" t="s">
        <v>3736</v>
      </c>
      <c r="E674" s="608" t="s">
        <v>3704</v>
      </c>
      <c r="F674" s="288" t="s">
        <v>85</v>
      </c>
      <c r="G674" s="609">
        <v>44383.166666666664</v>
      </c>
      <c r="H674" s="289">
        <v>44383.166666666664</v>
      </c>
      <c r="I674" s="289"/>
      <c r="J674" s="188">
        <f>H674-G674</f>
        <v>0</v>
      </c>
      <c r="K674" s="288" t="s">
        <v>3705</v>
      </c>
      <c r="L674" s="288"/>
      <c r="M674" s="288"/>
      <c r="N674" s="288"/>
      <c r="O674" s="288"/>
      <c r="P674" s="288"/>
      <c r="Q674" s="288"/>
      <c r="R674" s="608" t="s">
        <v>3706</v>
      </c>
      <c r="S674" s="288" t="s">
        <v>3707</v>
      </c>
      <c r="T674" s="689" t="s">
        <v>3734</v>
      </c>
      <c r="U674" s="288">
        <v>0</v>
      </c>
      <c r="V674" s="608" t="s">
        <v>88</v>
      </c>
      <c r="W674" s="608">
        <v>0</v>
      </c>
      <c r="X674" s="676">
        <v>350</v>
      </c>
      <c r="Y674" s="50">
        <f t="shared" si="97"/>
        <v>0</v>
      </c>
      <c r="Z674"/>
      <c r="AA674"/>
      <c r="AB674"/>
      <c r="AC674"/>
      <c r="AD674"/>
      <c r="AE674"/>
      <c r="AF674">
        <v>1</v>
      </c>
      <c r="AG674"/>
      <c r="AH674"/>
      <c r="AI674"/>
      <c r="AJ674"/>
      <c r="AK674"/>
      <c r="AL674"/>
      <c r="AM674"/>
      <c r="AN674"/>
      <c r="AO674"/>
      <c r="AP674"/>
      <c r="AQ674"/>
      <c r="AR674"/>
      <c r="AS674"/>
      <c r="AT674"/>
      <c r="AU674"/>
      <c r="AV674" s="53" t="s">
        <v>95</v>
      </c>
      <c r="AW674" s="53" t="s">
        <v>90</v>
      </c>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c r="DY674"/>
      <c r="DZ674"/>
      <c r="EA674"/>
      <c r="EB674"/>
      <c r="EC674"/>
      <c r="ED674"/>
      <c r="EE674"/>
      <c r="EF674"/>
      <c r="EG674"/>
      <c r="EH674"/>
      <c r="EI674"/>
      <c r="EJ674"/>
      <c r="EK674"/>
      <c r="EL674"/>
      <c r="EM674"/>
      <c r="EN674"/>
      <c r="EO674"/>
      <c r="EP674"/>
      <c r="EQ674"/>
      <c r="ER674"/>
      <c r="ES674"/>
      <c r="ET674"/>
      <c r="EU674"/>
      <c r="EV674"/>
      <c r="EW674"/>
      <c r="EX674"/>
      <c r="EY674"/>
      <c r="EZ674"/>
      <c r="FA674"/>
      <c r="FB674"/>
      <c r="FC674"/>
      <c r="FD674"/>
      <c r="FE674"/>
      <c r="FF674"/>
      <c r="FG674"/>
      <c r="FH674"/>
      <c r="FI674"/>
      <c r="FJ674"/>
      <c r="FK674"/>
      <c r="FL674"/>
      <c r="FM674"/>
      <c r="FN674"/>
      <c r="FO674"/>
      <c r="FP674"/>
      <c r="FQ674"/>
      <c r="FR674"/>
      <c r="FS674"/>
      <c r="FT674"/>
      <c r="FU674"/>
      <c r="FV674"/>
      <c r="FW674"/>
      <c r="FX674"/>
      <c r="FY674"/>
      <c r="FZ674"/>
      <c r="GA674"/>
      <c r="GB674"/>
      <c r="GC674"/>
      <c r="GD674"/>
      <c r="GE674"/>
      <c r="GF674"/>
      <c r="GG674"/>
      <c r="GH674"/>
      <c r="GI674"/>
      <c r="GJ674"/>
      <c r="GK674"/>
      <c r="GL674"/>
      <c r="GM674"/>
      <c r="GN674"/>
      <c r="GO674"/>
      <c r="GP674"/>
      <c r="GQ674"/>
      <c r="GR674"/>
      <c r="GS674"/>
      <c r="GT674"/>
      <c r="GU674"/>
      <c r="GV674"/>
      <c r="GW674"/>
      <c r="GX674"/>
      <c r="GY674"/>
      <c r="GZ674"/>
      <c r="HA674"/>
      <c r="HB674"/>
      <c r="HC674"/>
      <c r="HD674"/>
      <c r="HE674"/>
      <c r="HF674"/>
      <c r="HG674"/>
      <c r="HH674"/>
      <c r="HI674"/>
      <c r="HJ674"/>
      <c r="HK674"/>
      <c r="HL674"/>
      <c r="HM674"/>
      <c r="HN674"/>
      <c r="HO674"/>
      <c r="HP674"/>
      <c r="HQ674"/>
      <c r="HR674"/>
      <c r="HS674"/>
      <c r="HT674"/>
      <c r="HU674"/>
      <c r="HV674"/>
      <c r="HW674"/>
      <c r="HX674"/>
      <c r="HY674"/>
      <c r="HZ674"/>
      <c r="IA674"/>
      <c r="IB674"/>
      <c r="IC674"/>
      <c r="ID674"/>
      <c r="IE674"/>
      <c r="IF674"/>
      <c r="IG674"/>
      <c r="IH674"/>
      <c r="II674"/>
      <c r="IJ674"/>
      <c r="IK674"/>
      <c r="IL674"/>
      <c r="IM674"/>
      <c r="IN674"/>
      <c r="IO674"/>
      <c r="IP674"/>
      <c r="IQ674"/>
      <c r="IR674"/>
      <c r="IS674"/>
      <c r="IT674"/>
      <c r="IU674"/>
      <c r="IV674"/>
      <c r="IW674"/>
      <c r="IX674"/>
      <c r="IY674"/>
      <c r="IZ674"/>
      <c r="JA674"/>
      <c r="JB674"/>
      <c r="JC674"/>
      <c r="JD674"/>
      <c r="JE674"/>
      <c r="JF674"/>
      <c r="JG674"/>
      <c r="JH674"/>
      <c r="JI674"/>
      <c r="JJ674"/>
      <c r="JK674"/>
      <c r="JL674"/>
      <c r="JM674"/>
      <c r="JN674"/>
      <c r="JO674"/>
      <c r="JP674"/>
      <c r="JQ674"/>
      <c r="JR674"/>
      <c r="JS674"/>
      <c r="JT674"/>
      <c r="JU674"/>
      <c r="JV674"/>
      <c r="JW674"/>
      <c r="JX674"/>
      <c r="JY674"/>
      <c r="JZ674"/>
      <c r="KA674"/>
      <c r="KB674"/>
      <c r="KC674"/>
      <c r="KD674"/>
      <c r="KE674"/>
      <c r="KF674"/>
      <c r="KG674"/>
      <c r="KH674"/>
      <c r="KI674"/>
      <c r="KJ674"/>
      <c r="KK674"/>
      <c r="KL674"/>
      <c r="KM674"/>
      <c r="KN674"/>
      <c r="KO674"/>
      <c r="KP674"/>
      <c r="KQ674"/>
      <c r="KR674"/>
      <c r="KS674"/>
      <c r="KT674"/>
      <c r="KU674"/>
      <c r="KV674"/>
      <c r="KW674"/>
      <c r="KX674"/>
      <c r="KY674"/>
      <c r="KZ674"/>
      <c r="LA674"/>
      <c r="LB674"/>
      <c r="LC674"/>
      <c r="LD674"/>
      <c r="LE674"/>
      <c r="LF674"/>
      <c r="LG674"/>
      <c r="LH674"/>
      <c r="LI674"/>
      <c r="LJ674"/>
      <c r="LK674"/>
      <c r="LL674"/>
      <c r="LM674"/>
      <c r="LN674"/>
      <c r="LO674"/>
      <c r="LP674"/>
      <c r="LQ674"/>
      <c r="LR674"/>
      <c r="LS674"/>
      <c r="LT674"/>
      <c r="LU674"/>
      <c r="LV674"/>
      <c r="LW674"/>
      <c r="LX674"/>
      <c r="LY674"/>
      <c r="LZ674"/>
      <c r="MA674"/>
      <c r="MB674"/>
      <c r="MC674"/>
      <c r="MD674"/>
      <c r="ME674"/>
      <c r="MF674"/>
      <c r="MG674"/>
      <c r="MH674"/>
      <c r="MI674"/>
      <c r="MJ674"/>
      <c r="MK674"/>
      <c r="ML674"/>
      <c r="MM674"/>
      <c r="MN674"/>
      <c r="MO674"/>
      <c r="MP674"/>
      <c r="MQ674"/>
      <c r="MR674"/>
      <c r="MS674"/>
      <c r="MT674"/>
      <c r="MU674"/>
      <c r="MV674"/>
      <c r="MW674"/>
      <c r="MX674"/>
      <c r="MY674"/>
      <c r="MZ674"/>
      <c r="NA674"/>
      <c r="NB674"/>
      <c r="NC674"/>
      <c r="ND674"/>
      <c r="NE674"/>
      <c r="NF674"/>
      <c r="NG674"/>
      <c r="NH674"/>
      <c r="NI674"/>
      <c r="NJ674"/>
      <c r="NK674"/>
      <c r="NL674"/>
      <c r="NM674"/>
      <c r="NN674"/>
      <c r="NO674"/>
      <c r="NP674"/>
      <c r="NQ674"/>
      <c r="NR674"/>
      <c r="NS674"/>
      <c r="NT674"/>
      <c r="NU674"/>
      <c r="NV674"/>
      <c r="NW674"/>
      <c r="NX674"/>
      <c r="NY674"/>
      <c r="NZ674"/>
      <c r="OA674"/>
      <c r="OB674"/>
      <c r="OC674"/>
      <c r="OD674"/>
      <c r="OE674"/>
      <c r="OF674"/>
      <c r="OG674"/>
      <c r="OH674"/>
      <c r="OI674"/>
      <c r="OJ674"/>
      <c r="OK674"/>
      <c r="OL674"/>
      <c r="OM674"/>
      <c r="ON674"/>
      <c r="OO674"/>
      <c r="OP674"/>
      <c r="OQ674"/>
      <c r="OR674"/>
      <c r="OS674"/>
      <c r="OT674"/>
      <c r="OU674"/>
      <c r="OV674"/>
      <c r="OW674"/>
      <c r="OX674"/>
      <c r="OY674"/>
      <c r="OZ674"/>
      <c r="PA674"/>
      <c r="PB674"/>
      <c r="PC674"/>
      <c r="PD674"/>
      <c r="PE674"/>
      <c r="PF674"/>
      <c r="PG674"/>
      <c r="PH674"/>
      <c r="PI674"/>
      <c r="PJ674"/>
      <c r="PK674"/>
      <c r="PL674"/>
      <c r="PM674"/>
      <c r="PN674"/>
      <c r="PO674"/>
      <c r="PP674"/>
      <c r="PQ674"/>
      <c r="PR674"/>
      <c r="PS674"/>
      <c r="PT674"/>
      <c r="PU674"/>
      <c r="PV674"/>
      <c r="PW674"/>
      <c r="PX674"/>
      <c r="PY674"/>
      <c r="PZ674"/>
      <c r="QA674"/>
      <c r="QB674"/>
      <c r="QC674"/>
      <c r="QD674"/>
      <c r="QE674"/>
      <c r="QF674"/>
      <c r="QG674"/>
      <c r="QH674"/>
      <c r="QI674"/>
      <c r="QJ674"/>
      <c r="QK674"/>
      <c r="QL674"/>
      <c r="QM674"/>
      <c r="QN674"/>
      <c r="QO674"/>
      <c r="QP674"/>
      <c r="QQ674"/>
      <c r="QR674"/>
      <c r="QS674"/>
      <c r="QT674"/>
      <c r="QU674"/>
      <c r="QV674"/>
      <c r="QW674"/>
      <c r="QX674"/>
      <c r="QY674"/>
      <c r="QZ674"/>
      <c r="RA674"/>
      <c r="RB674"/>
      <c r="RC674"/>
      <c r="RD674"/>
      <c r="RE674"/>
      <c r="RF674"/>
      <c r="RG674"/>
      <c r="RH674"/>
      <c r="RI674"/>
      <c r="RJ674"/>
      <c r="RK674"/>
      <c r="RL674"/>
      <c r="RM674"/>
      <c r="RN674"/>
      <c r="RO674"/>
      <c r="RP674"/>
      <c r="RQ674"/>
      <c r="RR674"/>
      <c r="RS674"/>
      <c r="RT674"/>
      <c r="RU674"/>
      <c r="RV674"/>
      <c r="RW674"/>
      <c r="RX674"/>
      <c r="RY674"/>
      <c r="RZ674"/>
      <c r="SA674"/>
      <c r="SB674"/>
      <c r="SC674"/>
      <c r="SD674"/>
      <c r="SE674"/>
      <c r="SF674"/>
      <c r="SG674"/>
      <c r="SH674"/>
      <c r="SI674"/>
      <c r="SJ674"/>
      <c r="SK674"/>
      <c r="SL674"/>
      <c r="SM674"/>
      <c r="SN674"/>
      <c r="SO674"/>
      <c r="SP674"/>
      <c r="SQ674"/>
      <c r="SR674"/>
      <c r="SS674"/>
      <c r="ST674"/>
      <c r="SU674"/>
      <c r="SV674"/>
      <c r="SW674"/>
      <c r="SX674"/>
      <c r="SY674"/>
      <c r="SZ674"/>
      <c r="TA674"/>
      <c r="TB674"/>
      <c r="TC674"/>
      <c r="TD674"/>
      <c r="TE674"/>
      <c r="TF674"/>
      <c r="TG674"/>
      <c r="TH674"/>
      <c r="TI674"/>
      <c r="TJ674"/>
      <c r="TK674"/>
      <c r="TL674"/>
      <c r="TM674"/>
      <c r="TN674"/>
      <c r="TO674"/>
      <c r="TP674"/>
      <c r="TQ674"/>
      <c r="TR674"/>
      <c r="TS674"/>
      <c r="TT674"/>
      <c r="TU674"/>
      <c r="TV674"/>
      <c r="TW674"/>
      <c r="TX674"/>
      <c r="TY674"/>
      <c r="TZ674"/>
      <c r="UA674"/>
      <c r="UB674"/>
      <c r="UC674"/>
      <c r="UD674"/>
      <c r="UE674"/>
      <c r="UF674"/>
      <c r="UG674"/>
      <c r="UH674"/>
      <c r="UI674"/>
      <c r="UJ674"/>
      <c r="UK674"/>
      <c r="UL674"/>
      <c r="UM674"/>
      <c r="UN674"/>
      <c r="UO674"/>
      <c r="UP674"/>
      <c r="UQ674"/>
      <c r="UR674"/>
      <c r="US674"/>
      <c r="UT674"/>
      <c r="UU674"/>
      <c r="UV674"/>
      <c r="UW674"/>
      <c r="UX674"/>
      <c r="UY674"/>
      <c r="UZ674"/>
      <c r="VA674"/>
      <c r="VB674"/>
      <c r="VC674"/>
      <c r="VD674"/>
      <c r="VE674"/>
      <c r="VF674"/>
    </row>
    <row r="675" spans="1:621" s="41" customFormat="1" ht="54" hidden="1" customHeight="1" x14ac:dyDescent="0.25">
      <c r="A675" s="705"/>
      <c r="B675" s="638"/>
      <c r="C675" s="645"/>
      <c r="D675" s="601"/>
      <c r="E675" s="601"/>
      <c r="F675" s="288" t="s">
        <v>3737</v>
      </c>
      <c r="G675" s="610"/>
      <c r="H675" s="289">
        <v>44383.17291666667</v>
      </c>
      <c r="I675" s="289"/>
      <c r="J675" s="188">
        <v>6.2499999999999995E-3</v>
      </c>
      <c r="K675" s="288" t="s">
        <v>3708</v>
      </c>
      <c r="L675" s="288"/>
      <c r="M675" s="288"/>
      <c r="N675" s="288"/>
      <c r="O675" s="288"/>
      <c r="P675" s="288"/>
      <c r="Q675" s="288"/>
      <c r="R675" s="601"/>
      <c r="S675" s="288" t="s">
        <v>3709</v>
      </c>
      <c r="T675" s="690"/>
      <c r="U675" s="288">
        <v>50</v>
      </c>
      <c r="V675" s="601"/>
      <c r="W675" s="601"/>
      <c r="X675" s="677"/>
      <c r="Y675" s="50">
        <f t="shared" si="97"/>
        <v>0.15</v>
      </c>
      <c r="Z675"/>
      <c r="AA675"/>
      <c r="AB675"/>
      <c r="AC675"/>
      <c r="AD675"/>
      <c r="AE675"/>
      <c r="AF675"/>
      <c r="AG675"/>
      <c r="AH675"/>
      <c r="AI675"/>
      <c r="AJ675"/>
      <c r="AK675"/>
      <c r="AL675"/>
      <c r="AM675"/>
      <c r="AN675"/>
      <c r="AO675"/>
      <c r="AP675"/>
      <c r="AQ675"/>
      <c r="AR675"/>
      <c r="AS675"/>
      <c r="AT675"/>
      <c r="AU675"/>
      <c r="AV675" s="53"/>
      <c r="AW675" s="53"/>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c r="DY675"/>
      <c r="DZ675"/>
      <c r="EA675"/>
      <c r="EB675"/>
      <c r="EC675"/>
      <c r="ED675"/>
      <c r="EE675"/>
      <c r="EF675"/>
      <c r="EG675"/>
      <c r="EH675"/>
      <c r="EI675"/>
      <c r="EJ675"/>
      <c r="EK675"/>
      <c r="EL675"/>
      <c r="EM675"/>
      <c r="EN675"/>
      <c r="EO675"/>
      <c r="EP675"/>
      <c r="EQ675"/>
      <c r="ER675"/>
      <c r="ES675"/>
      <c r="ET675"/>
      <c r="EU675"/>
      <c r="EV675"/>
      <c r="EW675"/>
      <c r="EX675"/>
      <c r="EY675"/>
      <c r="EZ675"/>
      <c r="FA675"/>
      <c r="FB675"/>
      <c r="FC675"/>
      <c r="FD675"/>
      <c r="FE675"/>
      <c r="FF675"/>
      <c r="FG675"/>
      <c r="FH675"/>
      <c r="FI675"/>
      <c r="FJ675"/>
      <c r="FK675"/>
      <c r="FL675"/>
      <c r="FM675"/>
      <c r="FN675"/>
      <c r="FO675"/>
      <c r="FP675"/>
      <c r="FQ675"/>
      <c r="FR675"/>
      <c r="FS675"/>
      <c r="FT675"/>
      <c r="FU675"/>
      <c r="FV675"/>
      <c r="FW675"/>
      <c r="FX675"/>
      <c r="FY675"/>
      <c r="FZ675"/>
      <c r="GA675"/>
      <c r="GB675"/>
      <c r="GC675"/>
      <c r="GD675"/>
      <c r="GE675"/>
      <c r="GF675"/>
      <c r="GG675"/>
      <c r="GH675"/>
      <c r="GI675"/>
      <c r="GJ675"/>
      <c r="GK675"/>
      <c r="GL675"/>
      <c r="GM675"/>
      <c r="GN675"/>
      <c r="GO675"/>
      <c r="GP675"/>
      <c r="GQ675"/>
      <c r="GR675"/>
      <c r="GS675"/>
      <c r="GT675"/>
      <c r="GU675"/>
      <c r="GV675"/>
      <c r="GW675"/>
      <c r="GX675"/>
      <c r="GY675"/>
      <c r="GZ675"/>
      <c r="HA675"/>
      <c r="HB675"/>
      <c r="HC675"/>
      <c r="HD675"/>
      <c r="HE675"/>
      <c r="HF675"/>
      <c r="HG675"/>
      <c r="HH675"/>
      <c r="HI675"/>
      <c r="HJ675"/>
      <c r="HK675"/>
      <c r="HL675"/>
      <c r="HM675"/>
      <c r="HN675"/>
      <c r="HO675"/>
      <c r="HP675"/>
      <c r="HQ675"/>
      <c r="HR675"/>
      <c r="HS675"/>
      <c r="HT675"/>
      <c r="HU675"/>
      <c r="HV675"/>
      <c r="HW675"/>
      <c r="HX675"/>
      <c r="HY675"/>
      <c r="HZ675"/>
      <c r="IA675"/>
      <c r="IB675"/>
      <c r="IC675"/>
      <c r="ID675"/>
      <c r="IE675"/>
      <c r="IF675"/>
      <c r="IG675"/>
      <c r="IH675"/>
      <c r="II675"/>
      <c r="IJ675"/>
      <c r="IK675"/>
      <c r="IL675"/>
      <c r="IM675"/>
      <c r="IN675"/>
      <c r="IO675"/>
      <c r="IP675"/>
      <c r="IQ675"/>
      <c r="IR675"/>
      <c r="IS675"/>
      <c r="IT675"/>
      <c r="IU675"/>
      <c r="IV675"/>
      <c r="IW675"/>
      <c r="IX675"/>
      <c r="IY675"/>
      <c r="IZ675"/>
      <c r="JA675"/>
      <c r="JB675"/>
      <c r="JC675"/>
      <c r="JD675"/>
      <c r="JE675"/>
      <c r="JF675"/>
      <c r="JG675"/>
      <c r="JH675"/>
      <c r="JI675"/>
      <c r="JJ675"/>
      <c r="JK675"/>
      <c r="JL675"/>
      <c r="JM675"/>
      <c r="JN675"/>
      <c r="JO675"/>
      <c r="JP675"/>
      <c r="JQ675"/>
      <c r="JR675"/>
      <c r="JS675"/>
      <c r="JT675"/>
      <c r="JU675"/>
      <c r="JV675"/>
      <c r="JW675"/>
      <c r="JX675"/>
      <c r="JY675"/>
      <c r="JZ675"/>
      <c r="KA675"/>
      <c r="KB675"/>
      <c r="KC675"/>
      <c r="KD675"/>
      <c r="KE675"/>
      <c r="KF675"/>
      <c r="KG675"/>
      <c r="KH675"/>
      <c r="KI675"/>
      <c r="KJ675"/>
      <c r="KK675"/>
      <c r="KL675"/>
      <c r="KM675"/>
      <c r="KN675"/>
      <c r="KO675"/>
      <c r="KP675"/>
      <c r="KQ675"/>
      <c r="KR675"/>
      <c r="KS675"/>
      <c r="KT675"/>
      <c r="KU675"/>
      <c r="KV675"/>
      <c r="KW675"/>
      <c r="KX675"/>
      <c r="KY675"/>
      <c r="KZ675"/>
      <c r="LA675"/>
      <c r="LB675"/>
      <c r="LC675"/>
      <c r="LD675"/>
      <c r="LE675"/>
      <c r="LF675"/>
      <c r="LG675"/>
      <c r="LH675"/>
      <c r="LI675"/>
      <c r="LJ675"/>
      <c r="LK675"/>
      <c r="LL675"/>
      <c r="LM675"/>
      <c r="LN675"/>
      <c r="LO675"/>
      <c r="LP675"/>
      <c r="LQ675"/>
      <c r="LR675"/>
      <c r="LS675"/>
      <c r="LT675"/>
      <c r="LU675"/>
      <c r="LV675"/>
      <c r="LW675"/>
      <c r="LX675"/>
      <c r="LY675"/>
      <c r="LZ675"/>
      <c r="MA675"/>
      <c r="MB675"/>
      <c r="MC675"/>
      <c r="MD675"/>
      <c r="ME675"/>
      <c r="MF675"/>
      <c r="MG675"/>
      <c r="MH675"/>
      <c r="MI675"/>
      <c r="MJ675"/>
      <c r="MK675"/>
      <c r="ML675"/>
      <c r="MM675"/>
      <c r="MN675"/>
      <c r="MO675"/>
      <c r="MP675"/>
      <c r="MQ675"/>
      <c r="MR675"/>
      <c r="MS675"/>
      <c r="MT675"/>
      <c r="MU675"/>
      <c r="MV675"/>
      <c r="MW675"/>
      <c r="MX675"/>
      <c r="MY675"/>
      <c r="MZ675"/>
      <c r="NA675"/>
      <c r="NB675"/>
      <c r="NC675"/>
      <c r="ND675"/>
      <c r="NE675"/>
      <c r="NF675"/>
      <c r="NG675"/>
      <c r="NH675"/>
      <c r="NI675"/>
      <c r="NJ675"/>
      <c r="NK675"/>
      <c r="NL675"/>
      <c r="NM675"/>
      <c r="NN675"/>
      <c r="NO675"/>
      <c r="NP675"/>
      <c r="NQ675"/>
      <c r="NR675"/>
      <c r="NS675"/>
      <c r="NT675"/>
      <c r="NU675"/>
      <c r="NV675"/>
      <c r="NW675"/>
      <c r="NX675"/>
      <c r="NY675"/>
      <c r="NZ675"/>
      <c r="OA675"/>
      <c r="OB675"/>
      <c r="OC675"/>
      <c r="OD675"/>
      <c r="OE675"/>
      <c r="OF675"/>
      <c r="OG675"/>
      <c r="OH675"/>
      <c r="OI675"/>
      <c r="OJ675"/>
      <c r="OK675"/>
      <c r="OL675"/>
      <c r="OM675"/>
      <c r="ON675"/>
      <c r="OO675"/>
      <c r="OP675"/>
      <c r="OQ675"/>
      <c r="OR675"/>
      <c r="OS675"/>
      <c r="OT675"/>
      <c r="OU675"/>
      <c r="OV675"/>
      <c r="OW675"/>
      <c r="OX675"/>
      <c r="OY675"/>
      <c r="OZ675"/>
      <c r="PA675"/>
      <c r="PB675"/>
      <c r="PC675"/>
      <c r="PD675"/>
      <c r="PE675"/>
      <c r="PF675"/>
      <c r="PG675"/>
      <c r="PH675"/>
      <c r="PI675"/>
      <c r="PJ675"/>
      <c r="PK675"/>
      <c r="PL675"/>
      <c r="PM675"/>
      <c r="PN675"/>
      <c r="PO675"/>
      <c r="PP675"/>
      <c r="PQ675"/>
      <c r="PR675"/>
      <c r="PS675"/>
      <c r="PT675"/>
      <c r="PU675"/>
      <c r="PV675"/>
      <c r="PW675"/>
      <c r="PX675"/>
      <c r="PY675"/>
      <c r="PZ675"/>
      <c r="QA675"/>
      <c r="QB675"/>
      <c r="QC675"/>
      <c r="QD675"/>
      <c r="QE675"/>
      <c r="QF675"/>
      <c r="QG675"/>
      <c r="QH675"/>
      <c r="QI675"/>
      <c r="QJ675"/>
      <c r="QK675"/>
      <c r="QL675"/>
      <c r="QM675"/>
      <c r="QN675"/>
      <c r="QO675"/>
      <c r="QP675"/>
      <c r="QQ675"/>
      <c r="QR675"/>
      <c r="QS675"/>
      <c r="QT675"/>
      <c r="QU675"/>
      <c r="QV675"/>
      <c r="QW675"/>
      <c r="QX675"/>
      <c r="QY675"/>
      <c r="QZ675"/>
      <c r="RA675"/>
      <c r="RB675"/>
      <c r="RC675"/>
      <c r="RD675"/>
      <c r="RE675"/>
      <c r="RF675"/>
      <c r="RG675"/>
      <c r="RH675"/>
      <c r="RI675"/>
      <c r="RJ675"/>
      <c r="RK675"/>
      <c r="RL675"/>
      <c r="RM675"/>
      <c r="RN675"/>
      <c r="RO675"/>
      <c r="RP675"/>
      <c r="RQ675"/>
      <c r="RR675"/>
      <c r="RS675"/>
      <c r="RT675"/>
      <c r="RU675"/>
      <c r="RV675"/>
      <c r="RW675"/>
      <c r="RX675"/>
      <c r="RY675"/>
      <c r="RZ675"/>
      <c r="SA675"/>
      <c r="SB675"/>
      <c r="SC675"/>
      <c r="SD675"/>
      <c r="SE675"/>
      <c r="SF675"/>
      <c r="SG675"/>
      <c r="SH675"/>
      <c r="SI675"/>
      <c r="SJ675"/>
      <c r="SK675"/>
      <c r="SL675"/>
      <c r="SM675"/>
      <c r="SN675"/>
      <c r="SO675"/>
      <c r="SP675"/>
      <c r="SQ675"/>
      <c r="SR675"/>
      <c r="SS675"/>
      <c r="ST675"/>
      <c r="SU675"/>
      <c r="SV675"/>
      <c r="SW675"/>
      <c r="SX675"/>
      <c r="SY675"/>
      <c r="SZ675"/>
      <c r="TA675"/>
      <c r="TB675"/>
      <c r="TC675"/>
      <c r="TD675"/>
      <c r="TE675"/>
      <c r="TF675"/>
      <c r="TG675"/>
      <c r="TH675"/>
      <c r="TI675"/>
      <c r="TJ675"/>
      <c r="TK675"/>
      <c r="TL675"/>
      <c r="TM675"/>
      <c r="TN675"/>
      <c r="TO675"/>
      <c r="TP675"/>
      <c r="TQ675"/>
      <c r="TR675"/>
      <c r="TS675"/>
      <c r="TT675"/>
      <c r="TU675"/>
      <c r="TV675"/>
      <c r="TW675"/>
      <c r="TX675"/>
      <c r="TY675"/>
      <c r="TZ675"/>
      <c r="UA675"/>
      <c r="UB675"/>
      <c r="UC675"/>
      <c r="UD675"/>
      <c r="UE675"/>
      <c r="UF675"/>
      <c r="UG675"/>
      <c r="UH675"/>
      <c r="UI675"/>
      <c r="UJ675"/>
      <c r="UK675"/>
      <c r="UL675"/>
      <c r="UM675"/>
      <c r="UN675"/>
      <c r="UO675"/>
      <c r="UP675"/>
      <c r="UQ675"/>
      <c r="UR675"/>
      <c r="US675"/>
      <c r="UT675"/>
      <c r="UU675"/>
      <c r="UV675"/>
      <c r="UW675"/>
      <c r="UX675"/>
      <c r="UY675"/>
      <c r="UZ675"/>
      <c r="VA675"/>
      <c r="VB675"/>
      <c r="VC675"/>
      <c r="VD675"/>
      <c r="VE675"/>
      <c r="VF675"/>
    </row>
    <row r="676" spans="1:621" ht="117" hidden="1" customHeight="1" x14ac:dyDescent="0.25">
      <c r="A676" s="395">
        <f>A674+1</f>
        <v>520</v>
      </c>
      <c r="B676" s="315" t="s">
        <v>78</v>
      </c>
      <c r="C676" s="359" t="s">
        <v>1263</v>
      </c>
      <c r="D676" s="359" t="s">
        <v>3244</v>
      </c>
      <c r="E676" s="359" t="s">
        <v>3720</v>
      </c>
      <c r="F676" s="288" t="s">
        <v>79</v>
      </c>
      <c r="G676" s="397">
        <v>44383.375</v>
      </c>
      <c r="H676" s="135">
        <v>44383.402777777781</v>
      </c>
      <c r="I676" s="398">
        <v>44383.631944444445</v>
      </c>
      <c r="J676" s="312">
        <f>H676-G676</f>
        <v>2.7777777781011537E-2</v>
      </c>
      <c r="K676" s="287" t="s">
        <v>3721</v>
      </c>
      <c r="L676" s="287"/>
      <c r="M676" s="287"/>
      <c r="N676" s="287"/>
      <c r="O676" s="287">
        <v>1</v>
      </c>
      <c r="P676" s="287"/>
      <c r="Q676" s="287"/>
      <c r="R676" s="387" t="s">
        <v>3722</v>
      </c>
      <c r="S676" s="399" t="s">
        <v>3723</v>
      </c>
      <c r="T676" s="399" t="s">
        <v>75</v>
      </c>
      <c r="U676" s="287">
        <v>20</v>
      </c>
      <c r="V676" s="387" t="s">
        <v>76</v>
      </c>
      <c r="W676" s="387">
        <v>1</v>
      </c>
      <c r="X676" s="331">
        <v>351</v>
      </c>
      <c r="Y676" s="50">
        <f t="shared" si="97"/>
        <v>0.66666666674427688</v>
      </c>
      <c r="Z676" s="2"/>
      <c r="AA676" s="2"/>
      <c r="AB676" s="2">
        <v>1</v>
      </c>
      <c r="AC676" s="2"/>
      <c r="AD676" s="2"/>
      <c r="AE676" s="2"/>
      <c r="AF676" s="2"/>
      <c r="AG676" s="2"/>
      <c r="AH676" s="2"/>
      <c r="AI676" s="2"/>
      <c r="AJ676" s="2"/>
      <c r="AK676" s="2"/>
      <c r="AL676" s="2"/>
      <c r="AM676" s="2"/>
      <c r="AN676" s="2"/>
      <c r="AO676" s="2"/>
      <c r="AP676" s="2"/>
      <c r="AQ676" s="2"/>
      <c r="AR676" s="2"/>
      <c r="AS676" s="2"/>
      <c r="AT676" s="2"/>
      <c r="AU676" s="2"/>
      <c r="AV676" s="53" t="s">
        <v>89</v>
      </c>
      <c r="AW676" s="53" t="s">
        <v>91</v>
      </c>
    </row>
    <row r="677" spans="1:621" ht="84" hidden="1" x14ac:dyDescent="0.25">
      <c r="A677" s="395">
        <f>A676+1</f>
        <v>521</v>
      </c>
      <c r="B677" s="315" t="s">
        <v>80</v>
      </c>
      <c r="C677" s="359" t="s">
        <v>3724</v>
      </c>
      <c r="D677" s="300" t="s">
        <v>3725</v>
      </c>
      <c r="E677" s="300" t="s">
        <v>3726</v>
      </c>
      <c r="F677" s="300" t="s">
        <v>727</v>
      </c>
      <c r="G677" s="302">
        <v>44383.388888888891</v>
      </c>
      <c r="H677" s="302">
        <v>44383.395833333336</v>
      </c>
      <c r="I677" s="313">
        <v>44383.659722222219</v>
      </c>
      <c r="J677" s="312">
        <f>H677-G677</f>
        <v>6.9444444452528842E-3</v>
      </c>
      <c r="K677" s="299" t="s">
        <v>3727</v>
      </c>
      <c r="L677" s="300"/>
      <c r="M677" s="300"/>
      <c r="N677" s="300"/>
      <c r="O677" s="300"/>
      <c r="P677" s="300"/>
      <c r="Q677" s="300"/>
      <c r="R677" s="300" t="s">
        <v>3728</v>
      </c>
      <c r="S677" s="286" t="s">
        <v>3729</v>
      </c>
      <c r="T677" s="286" t="s">
        <v>75</v>
      </c>
      <c r="U677" s="300">
        <v>5</v>
      </c>
      <c r="V677" s="300" t="s">
        <v>76</v>
      </c>
      <c r="W677" s="300">
        <v>1</v>
      </c>
      <c r="X677" s="331">
        <v>352</v>
      </c>
      <c r="Y677" s="50">
        <f t="shared" si="97"/>
        <v>0.16666666668606922</v>
      </c>
      <c r="Z677" s="2">
        <v>1</v>
      </c>
      <c r="AA677" s="2"/>
      <c r="AB677" s="2"/>
      <c r="AC677" s="2"/>
      <c r="AD677" s="2"/>
      <c r="AE677" s="2"/>
      <c r="AF677" s="2"/>
      <c r="AG677" s="2"/>
      <c r="AH677" s="2"/>
      <c r="AI677" s="2"/>
      <c r="AJ677" s="2"/>
      <c r="AK677" s="2"/>
      <c r="AL677" s="2"/>
      <c r="AM677" s="2"/>
      <c r="AN677" s="2"/>
      <c r="AO677" s="2"/>
      <c r="AP677" s="2"/>
      <c r="AQ677" s="2"/>
      <c r="AR677" s="2"/>
      <c r="AS677" s="2"/>
      <c r="AT677" s="2"/>
      <c r="AU677" s="2"/>
      <c r="AV677" s="53" t="s">
        <v>89</v>
      </c>
      <c r="AW677" s="53" t="s">
        <v>91</v>
      </c>
    </row>
    <row r="678" spans="1:621" s="77" customFormat="1" ht="66" hidden="1" customHeight="1" x14ac:dyDescent="0.25">
      <c r="A678" s="395">
        <f>A677+1</f>
        <v>522</v>
      </c>
      <c r="B678" s="33" t="s">
        <v>523</v>
      </c>
      <c r="C678" s="329" t="s">
        <v>1199</v>
      </c>
      <c r="D678" s="287" t="s">
        <v>3730</v>
      </c>
      <c r="E678" s="329" t="s">
        <v>3731</v>
      </c>
      <c r="F678" s="299" t="s">
        <v>3732</v>
      </c>
      <c r="G678" s="311">
        <v>44384.040972222225</v>
      </c>
      <c r="H678" s="206">
        <v>44384.083333333336</v>
      </c>
      <c r="I678" s="311">
        <v>44385.677083333336</v>
      </c>
      <c r="J678" s="312">
        <f>H678-G678</f>
        <v>4.2361111110949423E-2</v>
      </c>
      <c r="K678" s="132" t="s">
        <v>3733</v>
      </c>
      <c r="L678" s="132"/>
      <c r="M678" s="132">
        <v>1</v>
      </c>
      <c r="N678" s="132"/>
      <c r="O678" s="132"/>
      <c r="P678" s="132"/>
      <c r="Q678" s="132"/>
      <c r="R678" s="287" t="s">
        <v>3752</v>
      </c>
      <c r="S678" s="152" t="s">
        <v>3753</v>
      </c>
      <c r="T678" s="299" t="s">
        <v>657</v>
      </c>
      <c r="U678" s="132">
        <v>125</v>
      </c>
      <c r="V678" s="132" t="s">
        <v>76</v>
      </c>
      <c r="W678" s="287">
        <v>1</v>
      </c>
      <c r="X678" s="331" t="s">
        <v>189</v>
      </c>
      <c r="Y678" s="50">
        <f t="shared" si="97"/>
        <v>1.0166666666627862</v>
      </c>
      <c r="Z678" s="59"/>
      <c r="AA678" s="59">
        <v>1</v>
      </c>
      <c r="AB678" s="59"/>
      <c r="AC678" s="59"/>
      <c r="AD678" s="59"/>
      <c r="AE678" s="59"/>
      <c r="AF678" s="59"/>
      <c r="AG678" s="59"/>
      <c r="AH678" s="59"/>
      <c r="AI678" s="59"/>
      <c r="AJ678" s="59"/>
      <c r="AK678" s="59"/>
      <c r="AL678" s="59"/>
      <c r="AM678" s="59"/>
      <c r="AN678" s="59"/>
      <c r="AO678" s="59"/>
      <c r="AP678" s="59"/>
      <c r="AQ678" s="59"/>
      <c r="AR678" s="59"/>
      <c r="AS678" s="59"/>
      <c r="AT678" s="59"/>
      <c r="AU678" s="59"/>
      <c r="AV678" s="53" t="s">
        <v>89</v>
      </c>
      <c r="AW678" s="53" t="s">
        <v>91</v>
      </c>
      <c r="AX678" s="59"/>
    </row>
    <row r="679" spans="1:621" s="131" customFormat="1" ht="71.25" hidden="1" customHeight="1" x14ac:dyDescent="0.25">
      <c r="A679" s="395">
        <f>A678+1</f>
        <v>523</v>
      </c>
      <c r="B679" s="315" t="s">
        <v>437</v>
      </c>
      <c r="C679" s="288" t="s">
        <v>3745</v>
      </c>
      <c r="D679" s="288" t="s">
        <v>3758</v>
      </c>
      <c r="E679" s="288" t="s">
        <v>3759</v>
      </c>
      <c r="F679" s="288" t="s">
        <v>3760</v>
      </c>
      <c r="G679" s="318">
        <v>44384.701388888891</v>
      </c>
      <c r="H679" s="135" t="s">
        <v>3755</v>
      </c>
      <c r="I679" s="318">
        <v>44384.895833333336</v>
      </c>
      <c r="J679" s="312">
        <v>0</v>
      </c>
      <c r="K679" s="287" t="s">
        <v>3756</v>
      </c>
      <c r="L679" s="287"/>
      <c r="M679" s="287"/>
      <c r="N679" s="287"/>
      <c r="O679" s="287"/>
      <c r="P679" s="287"/>
      <c r="Q679" s="287"/>
      <c r="R679" s="287" t="s">
        <v>3746</v>
      </c>
      <c r="S679" s="287" t="s">
        <v>3757</v>
      </c>
      <c r="T679" s="287" t="s">
        <v>75</v>
      </c>
      <c r="U679" s="287">
        <v>0</v>
      </c>
      <c r="V679" s="287" t="s">
        <v>76</v>
      </c>
      <c r="W679" s="287">
        <v>0</v>
      </c>
      <c r="X679" s="331">
        <v>354</v>
      </c>
      <c r="Y679" s="50">
        <f>J679*24</f>
        <v>0</v>
      </c>
      <c r="Z679" s="278">
        <v>1</v>
      </c>
      <c r="AA679"/>
      <c r="AB679"/>
      <c r="AC679"/>
      <c r="AD679"/>
      <c r="AE679"/>
      <c r="AF679"/>
      <c r="AG679"/>
      <c r="AH679"/>
      <c r="AI679"/>
      <c r="AJ679"/>
      <c r="AK679"/>
      <c r="AL679"/>
      <c r="AM679"/>
      <c r="AN679"/>
      <c r="AO679"/>
      <c r="AP679"/>
      <c r="AQ679"/>
      <c r="AR679"/>
      <c r="AS679"/>
      <c r="AT679"/>
      <c r="AU679"/>
      <c r="AV679" s="53" t="s">
        <v>89</v>
      </c>
      <c r="AW679" s="53" t="s">
        <v>91</v>
      </c>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c r="DY679"/>
      <c r="DZ679"/>
      <c r="EA679"/>
      <c r="EB679"/>
      <c r="EC679"/>
      <c r="ED679"/>
      <c r="EE679"/>
      <c r="EF679"/>
      <c r="EG679"/>
      <c r="EH679"/>
      <c r="EI679"/>
      <c r="EJ679"/>
      <c r="EK679"/>
      <c r="EL679"/>
      <c r="EM679"/>
      <c r="EN679"/>
      <c r="EO679"/>
      <c r="EP679"/>
      <c r="EQ679"/>
      <c r="ER679"/>
      <c r="ES679"/>
      <c r="ET679"/>
      <c r="EU679"/>
      <c r="EV679"/>
      <c r="EW679"/>
      <c r="EX679"/>
      <c r="EY679"/>
      <c r="EZ679"/>
      <c r="FA679"/>
      <c r="FB679"/>
      <c r="FC679"/>
      <c r="FD679"/>
      <c r="FE679"/>
      <c r="FF679"/>
      <c r="FG679"/>
      <c r="FH679"/>
      <c r="FI679"/>
      <c r="FJ679"/>
      <c r="FK679"/>
      <c r="FL679"/>
      <c r="FM679"/>
      <c r="FN679"/>
      <c r="FO679"/>
      <c r="FP679"/>
      <c r="FQ679"/>
      <c r="FR679"/>
      <c r="FS679"/>
      <c r="FT679"/>
      <c r="FU679"/>
      <c r="FV679"/>
      <c r="FW679"/>
      <c r="FX679"/>
      <c r="FY679"/>
      <c r="FZ679"/>
      <c r="GA679"/>
      <c r="GB679"/>
      <c r="GC679"/>
      <c r="GD679"/>
      <c r="GE679"/>
      <c r="GF679"/>
      <c r="GG679"/>
      <c r="GH679"/>
      <c r="GI679"/>
      <c r="GJ679"/>
      <c r="GK679"/>
      <c r="GL679"/>
      <c r="GM679"/>
      <c r="GN679"/>
      <c r="GO679"/>
      <c r="GP679"/>
      <c r="GQ679"/>
      <c r="GR679"/>
      <c r="GS679"/>
      <c r="GT679"/>
      <c r="GU679"/>
      <c r="GV679"/>
      <c r="GW679"/>
      <c r="GX679"/>
      <c r="GY679"/>
      <c r="GZ679"/>
      <c r="HA679"/>
      <c r="HB679"/>
      <c r="HC679"/>
      <c r="HD679"/>
      <c r="HE679"/>
      <c r="HF679"/>
      <c r="HG679"/>
      <c r="HH679"/>
      <c r="HI679"/>
      <c r="HJ679"/>
      <c r="HK679"/>
      <c r="HL679"/>
      <c r="HM679"/>
      <c r="HN679"/>
      <c r="HO679"/>
      <c r="HP679"/>
      <c r="HQ679"/>
      <c r="HR679"/>
      <c r="HS679"/>
      <c r="HT679"/>
      <c r="HU679"/>
      <c r="HV679"/>
      <c r="HW679"/>
      <c r="HX679"/>
      <c r="HY679"/>
      <c r="HZ679"/>
      <c r="IA679"/>
      <c r="IB679"/>
      <c r="IC679"/>
      <c r="ID679"/>
      <c r="IE679"/>
      <c r="IF679"/>
      <c r="IG679"/>
      <c r="IH679"/>
      <c r="II679"/>
      <c r="IJ679"/>
      <c r="IK679"/>
      <c r="IL679"/>
      <c r="IM679"/>
      <c r="IN679"/>
      <c r="IO679"/>
      <c r="IP679"/>
      <c r="IQ679"/>
      <c r="IR679"/>
      <c r="IS679"/>
      <c r="IT679"/>
      <c r="IU679"/>
      <c r="IV679"/>
      <c r="IW679"/>
      <c r="IX679"/>
      <c r="IY679"/>
      <c r="IZ679"/>
      <c r="JA679"/>
      <c r="JB679"/>
      <c r="JC679"/>
      <c r="JD679"/>
      <c r="JE679"/>
      <c r="JF679"/>
      <c r="JG679"/>
      <c r="JH679"/>
      <c r="JI679"/>
      <c r="JJ679"/>
      <c r="JK679"/>
      <c r="JL679"/>
      <c r="JM679"/>
      <c r="JN679"/>
      <c r="JO679"/>
      <c r="JP679"/>
      <c r="JQ679"/>
      <c r="JR679"/>
      <c r="JS679"/>
      <c r="JT679"/>
      <c r="JU679"/>
      <c r="JV679"/>
      <c r="JW679"/>
      <c r="JX679"/>
      <c r="JY679"/>
      <c r="JZ679"/>
      <c r="KA679"/>
      <c r="KB679"/>
      <c r="KC679"/>
      <c r="KD679"/>
      <c r="KE679"/>
      <c r="KF679"/>
      <c r="KG679"/>
      <c r="KH679"/>
      <c r="KI679"/>
      <c r="KJ679"/>
      <c r="KK679"/>
      <c r="KL679"/>
      <c r="KM679"/>
      <c r="KN679"/>
      <c r="KO679"/>
      <c r="KP679"/>
      <c r="KQ679"/>
      <c r="KR679"/>
      <c r="KS679"/>
      <c r="KT679"/>
      <c r="KU679"/>
      <c r="KV679"/>
      <c r="KW679"/>
      <c r="KX679"/>
      <c r="KY679"/>
      <c r="KZ679"/>
      <c r="LA679"/>
      <c r="LB679"/>
      <c r="LC679"/>
      <c r="LD679"/>
      <c r="LE679"/>
      <c r="LF679"/>
      <c r="LG679"/>
      <c r="LH679"/>
      <c r="LI679"/>
      <c r="LJ679"/>
      <c r="LK679"/>
      <c r="LL679"/>
      <c r="LM679"/>
      <c r="LN679"/>
      <c r="LO679"/>
      <c r="LP679"/>
      <c r="LQ679"/>
      <c r="LR679"/>
      <c r="LS679"/>
      <c r="LT679"/>
      <c r="LU679"/>
      <c r="LV679"/>
      <c r="LW679"/>
      <c r="LX679"/>
      <c r="LY679"/>
      <c r="LZ679"/>
      <c r="MA679"/>
      <c r="MB679"/>
      <c r="MC679"/>
      <c r="MD679"/>
      <c r="ME679"/>
      <c r="MF679"/>
      <c r="MG679"/>
      <c r="MH679"/>
      <c r="MI679"/>
      <c r="MJ679"/>
      <c r="MK679"/>
      <c r="ML679"/>
      <c r="MM679"/>
      <c r="MN679"/>
      <c r="MO679"/>
      <c r="MP679"/>
      <c r="MQ679"/>
      <c r="MR679"/>
      <c r="MS679"/>
      <c r="MT679"/>
      <c r="MU679"/>
      <c r="MV679"/>
      <c r="MW679"/>
      <c r="MX679"/>
      <c r="MY679"/>
      <c r="MZ679"/>
      <c r="NA679"/>
      <c r="NB679"/>
      <c r="NC679"/>
      <c r="ND679"/>
      <c r="NE679"/>
      <c r="NF679"/>
      <c r="NG679"/>
      <c r="NH679"/>
      <c r="NI679"/>
      <c r="NJ679"/>
      <c r="NK679"/>
      <c r="NL679"/>
      <c r="NM679"/>
      <c r="NN679"/>
      <c r="NO679"/>
      <c r="NP679"/>
      <c r="NQ679"/>
      <c r="NR679"/>
      <c r="NS679"/>
      <c r="NT679"/>
      <c r="NU679"/>
      <c r="NV679"/>
      <c r="NW679"/>
      <c r="NX679"/>
      <c r="NY679"/>
      <c r="NZ679"/>
      <c r="OA679"/>
      <c r="OB679"/>
      <c r="OC679"/>
      <c r="OD679"/>
      <c r="OE679"/>
      <c r="OF679"/>
      <c r="OG679"/>
      <c r="OH679"/>
      <c r="OI679"/>
      <c r="OJ679"/>
      <c r="OK679"/>
      <c r="OL679"/>
      <c r="OM679"/>
      <c r="ON679"/>
      <c r="OO679"/>
      <c r="OP679"/>
      <c r="OQ679"/>
      <c r="OR679"/>
      <c r="OS679"/>
      <c r="OT679"/>
      <c r="OU679"/>
      <c r="OV679"/>
      <c r="OW679"/>
      <c r="OX679"/>
      <c r="OY679"/>
      <c r="OZ679"/>
      <c r="PA679"/>
      <c r="PB679"/>
      <c r="PC679"/>
      <c r="PD679"/>
      <c r="PE679"/>
      <c r="PF679"/>
      <c r="PG679"/>
      <c r="PH679"/>
      <c r="PI679"/>
      <c r="PJ679"/>
      <c r="PK679"/>
      <c r="PL679"/>
      <c r="PM679"/>
      <c r="PN679"/>
      <c r="PO679"/>
      <c r="PP679"/>
      <c r="PQ679"/>
      <c r="PR679"/>
      <c r="PS679"/>
      <c r="PT679"/>
      <c r="PU679"/>
      <c r="PV679"/>
      <c r="PW679"/>
      <c r="PX679"/>
      <c r="PY679"/>
      <c r="PZ679"/>
      <c r="QA679"/>
      <c r="QB679"/>
      <c r="QC679"/>
      <c r="QD679"/>
      <c r="QE679"/>
      <c r="QF679"/>
      <c r="QG679"/>
      <c r="QH679"/>
      <c r="QI679"/>
      <c r="QJ679"/>
      <c r="QK679"/>
      <c r="QL679"/>
      <c r="QM679"/>
      <c r="QN679"/>
      <c r="QO679"/>
      <c r="QP679"/>
      <c r="QQ679"/>
      <c r="QR679"/>
      <c r="QS679"/>
      <c r="QT679"/>
      <c r="QU679"/>
      <c r="QV679"/>
      <c r="QW679"/>
      <c r="QX679"/>
      <c r="QY679"/>
      <c r="QZ679"/>
      <c r="RA679"/>
      <c r="RB679"/>
      <c r="RC679"/>
      <c r="RD679"/>
      <c r="RE679"/>
      <c r="RF679"/>
      <c r="RG679"/>
      <c r="RH679"/>
      <c r="RI679"/>
      <c r="RJ679"/>
      <c r="RK679"/>
      <c r="RL679"/>
      <c r="RM679"/>
      <c r="RN679"/>
      <c r="RO679"/>
      <c r="RP679"/>
      <c r="RQ679"/>
      <c r="RR679"/>
      <c r="RS679"/>
      <c r="RT679"/>
      <c r="RU679"/>
      <c r="RV679"/>
      <c r="RW679"/>
      <c r="RX679"/>
      <c r="RY679"/>
      <c r="RZ679"/>
      <c r="SA679"/>
      <c r="SB679"/>
      <c r="SC679"/>
      <c r="SD679"/>
      <c r="SE679"/>
      <c r="SF679"/>
      <c r="SG679"/>
      <c r="SH679"/>
      <c r="SI679"/>
      <c r="SJ679"/>
      <c r="SK679"/>
      <c r="SL679"/>
      <c r="SM679"/>
      <c r="SN679"/>
      <c r="SO679"/>
      <c r="SP679"/>
      <c r="SQ679"/>
      <c r="SR679"/>
      <c r="SS679"/>
      <c r="ST679"/>
      <c r="SU679"/>
      <c r="SV679"/>
      <c r="SW679"/>
      <c r="SX679"/>
      <c r="SY679"/>
      <c r="SZ679"/>
      <c r="TA679"/>
      <c r="TB679"/>
      <c r="TC679"/>
      <c r="TD679"/>
      <c r="TE679"/>
      <c r="TF679"/>
      <c r="TG679"/>
      <c r="TH679"/>
      <c r="TI679"/>
      <c r="TJ679"/>
      <c r="TK679"/>
      <c r="TL679"/>
      <c r="TM679"/>
      <c r="TN679"/>
      <c r="TO679"/>
      <c r="TP679"/>
      <c r="TQ679"/>
      <c r="TR679"/>
      <c r="TS679"/>
      <c r="TT679"/>
      <c r="TU679"/>
      <c r="TV679"/>
      <c r="TW679"/>
      <c r="TX679"/>
      <c r="TY679"/>
      <c r="TZ679"/>
      <c r="UA679"/>
      <c r="UB679"/>
      <c r="UC679"/>
      <c r="UD679"/>
      <c r="UE679"/>
      <c r="UF679"/>
      <c r="UG679"/>
      <c r="UH679"/>
      <c r="UI679"/>
      <c r="UJ679"/>
      <c r="UK679"/>
      <c r="UL679"/>
      <c r="UM679"/>
      <c r="UN679"/>
      <c r="UO679"/>
      <c r="UP679"/>
      <c r="UQ679"/>
      <c r="UR679"/>
      <c r="US679"/>
      <c r="UT679"/>
      <c r="UU679"/>
      <c r="UV679"/>
      <c r="UW679"/>
      <c r="UX679"/>
      <c r="UY679"/>
      <c r="UZ679"/>
      <c r="VA679"/>
      <c r="VB679"/>
      <c r="VC679"/>
      <c r="VD679"/>
      <c r="VE679"/>
      <c r="VF679"/>
      <c r="VG679"/>
      <c r="VH679"/>
      <c r="VI679"/>
      <c r="VJ679"/>
      <c r="VK679"/>
      <c r="VL679"/>
      <c r="VM679"/>
      <c r="VN679"/>
      <c r="VO679"/>
      <c r="VP679"/>
      <c r="VQ679"/>
      <c r="VR679"/>
      <c r="VS679"/>
      <c r="VT679"/>
      <c r="VU679"/>
      <c r="VV679"/>
      <c r="VW679"/>
      <c r="VX679"/>
      <c r="VY679"/>
      <c r="VZ679"/>
      <c r="WA679"/>
      <c r="WB679"/>
      <c r="WC679"/>
      <c r="WD679"/>
      <c r="WE679"/>
      <c r="WF679"/>
      <c r="WG679"/>
      <c r="WH679"/>
      <c r="WI679"/>
      <c r="WJ679"/>
      <c r="WK679"/>
      <c r="WL679"/>
      <c r="WM679"/>
      <c r="WN679"/>
      <c r="WO679"/>
      <c r="WP679"/>
      <c r="WQ679"/>
      <c r="WR679"/>
      <c r="WS679"/>
      <c r="WT679"/>
      <c r="WU679"/>
      <c r="WV679"/>
      <c r="WW679"/>
    </row>
    <row r="680" spans="1:621" s="131" customFormat="1" ht="77.25" hidden="1" customHeight="1" x14ac:dyDescent="0.25">
      <c r="A680" s="395">
        <f>A679+1</f>
        <v>524</v>
      </c>
      <c r="B680" s="199" t="s">
        <v>99</v>
      </c>
      <c r="C680" s="288" t="s">
        <v>666</v>
      </c>
      <c r="D680" s="288" t="s">
        <v>3741</v>
      </c>
      <c r="E680" s="288" t="s">
        <v>3742</v>
      </c>
      <c r="F680" s="288" t="s">
        <v>85</v>
      </c>
      <c r="G680" s="318">
        <v>44384.798611111109</v>
      </c>
      <c r="H680" s="318">
        <v>44384.805555555555</v>
      </c>
      <c r="I680" s="318">
        <v>44443.46875</v>
      </c>
      <c r="J680" s="312">
        <f>H680-G680</f>
        <v>6.9444444452528842E-3</v>
      </c>
      <c r="K680" s="287" t="s">
        <v>3743</v>
      </c>
      <c r="L680" s="287"/>
      <c r="M680" s="287"/>
      <c r="N680" s="287"/>
      <c r="O680" s="287"/>
      <c r="P680" s="287"/>
      <c r="Q680" s="287"/>
      <c r="R680" s="287" t="s">
        <v>3744</v>
      </c>
      <c r="S680" s="287" t="s">
        <v>4438</v>
      </c>
      <c r="T680" s="287" t="s">
        <v>75</v>
      </c>
      <c r="U680" s="287">
        <v>5</v>
      </c>
      <c r="V680" s="287" t="s">
        <v>76</v>
      </c>
      <c r="W680" s="287">
        <v>1</v>
      </c>
      <c r="X680" s="331">
        <v>353</v>
      </c>
      <c r="Y680" s="50">
        <f t="shared" si="97"/>
        <v>0.16666666668606922</v>
      </c>
      <c r="Z680" s="278">
        <v>1</v>
      </c>
      <c r="AA680"/>
      <c r="AB680"/>
      <c r="AC680"/>
      <c r="AD680"/>
      <c r="AE680"/>
      <c r="AF680"/>
      <c r="AG680"/>
      <c r="AH680"/>
      <c r="AI680"/>
      <c r="AJ680"/>
      <c r="AK680"/>
      <c r="AL680"/>
      <c r="AM680"/>
      <c r="AN680"/>
      <c r="AO680"/>
      <c r="AP680"/>
      <c r="AQ680"/>
      <c r="AR680"/>
      <c r="AS680"/>
      <c r="AT680"/>
      <c r="AU680"/>
      <c r="AV680" s="53" t="s">
        <v>89</v>
      </c>
      <c r="AW680" s="53" t="s">
        <v>91</v>
      </c>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c r="DY680"/>
      <c r="DZ680"/>
      <c r="EA680"/>
      <c r="EB680"/>
      <c r="EC680"/>
      <c r="ED680"/>
      <c r="EE680"/>
      <c r="EF680"/>
      <c r="EG680"/>
      <c r="EH680"/>
      <c r="EI680"/>
      <c r="EJ680"/>
      <c r="EK680"/>
      <c r="EL680"/>
      <c r="EM680"/>
      <c r="EN680"/>
      <c r="EO680"/>
      <c r="EP680"/>
      <c r="EQ680"/>
      <c r="ER680"/>
      <c r="ES680"/>
      <c r="ET680"/>
      <c r="EU680"/>
      <c r="EV680"/>
      <c r="EW680"/>
      <c r="EX680"/>
      <c r="EY680"/>
      <c r="EZ680"/>
      <c r="FA680"/>
      <c r="FB680"/>
      <c r="FC680"/>
      <c r="FD680"/>
      <c r="FE680"/>
      <c r="FF680"/>
      <c r="FG680"/>
      <c r="FH680"/>
      <c r="FI680"/>
      <c r="FJ680"/>
      <c r="FK680"/>
      <c r="FL680"/>
      <c r="FM680"/>
      <c r="FN680"/>
      <c r="FO680"/>
      <c r="FP680"/>
      <c r="FQ680"/>
      <c r="FR680"/>
      <c r="FS680"/>
      <c r="FT680"/>
      <c r="FU680"/>
      <c r="FV680"/>
      <c r="FW680"/>
      <c r="FX680"/>
      <c r="FY680"/>
      <c r="FZ680"/>
      <c r="GA680"/>
      <c r="GB680"/>
      <c r="GC680"/>
      <c r="GD680"/>
      <c r="GE680"/>
      <c r="GF680"/>
      <c r="GG680"/>
      <c r="GH680"/>
      <c r="GI680"/>
      <c r="GJ680"/>
      <c r="GK680"/>
      <c r="GL680"/>
      <c r="GM680"/>
      <c r="GN680"/>
      <c r="GO680"/>
      <c r="GP680"/>
      <c r="GQ680"/>
      <c r="GR680"/>
      <c r="GS680"/>
      <c r="GT680"/>
      <c r="GU680"/>
      <c r="GV680"/>
      <c r="GW680"/>
      <c r="GX680"/>
      <c r="GY680"/>
      <c r="GZ680"/>
      <c r="HA680"/>
      <c r="HB680"/>
      <c r="HC680"/>
      <c r="HD680"/>
      <c r="HE680"/>
      <c r="HF680"/>
      <c r="HG680"/>
      <c r="HH680"/>
      <c r="HI680"/>
      <c r="HJ680"/>
      <c r="HK680"/>
      <c r="HL680"/>
      <c r="HM680"/>
      <c r="HN680"/>
      <c r="HO680"/>
      <c r="HP680"/>
      <c r="HQ680"/>
      <c r="HR680"/>
      <c r="HS680"/>
      <c r="HT680"/>
      <c r="HU680"/>
      <c r="HV680"/>
      <c r="HW680"/>
      <c r="HX680"/>
      <c r="HY680"/>
      <c r="HZ680"/>
      <c r="IA680"/>
      <c r="IB680"/>
      <c r="IC680"/>
      <c r="ID680"/>
      <c r="IE680"/>
      <c r="IF680"/>
      <c r="IG680"/>
      <c r="IH680"/>
      <c r="II680"/>
      <c r="IJ680"/>
      <c r="IK680"/>
      <c r="IL680"/>
      <c r="IM680"/>
      <c r="IN680"/>
      <c r="IO680"/>
      <c r="IP680"/>
      <c r="IQ680"/>
      <c r="IR680"/>
      <c r="IS680"/>
      <c r="IT680"/>
      <c r="IU680"/>
      <c r="IV680"/>
      <c r="IW680"/>
      <c r="IX680"/>
      <c r="IY680"/>
      <c r="IZ680"/>
      <c r="JA680"/>
      <c r="JB680"/>
      <c r="JC680"/>
      <c r="JD680"/>
      <c r="JE680"/>
      <c r="JF680"/>
      <c r="JG680"/>
      <c r="JH680"/>
      <c r="JI680"/>
      <c r="JJ680"/>
      <c r="JK680"/>
      <c r="JL680"/>
      <c r="JM680"/>
      <c r="JN680"/>
      <c r="JO680"/>
      <c r="JP680"/>
      <c r="JQ680"/>
      <c r="JR680"/>
      <c r="JS680"/>
      <c r="JT680"/>
      <c r="JU680"/>
      <c r="JV680"/>
      <c r="JW680"/>
      <c r="JX680"/>
      <c r="JY680"/>
      <c r="JZ680"/>
      <c r="KA680"/>
      <c r="KB680"/>
      <c r="KC680"/>
      <c r="KD680"/>
      <c r="KE680"/>
      <c r="KF680"/>
      <c r="KG680"/>
      <c r="KH680"/>
      <c r="KI680"/>
      <c r="KJ680"/>
      <c r="KK680"/>
      <c r="KL680"/>
      <c r="KM680"/>
      <c r="KN680"/>
      <c r="KO680"/>
      <c r="KP680"/>
      <c r="KQ680"/>
      <c r="KR680"/>
      <c r="KS680"/>
      <c r="KT680"/>
      <c r="KU680"/>
      <c r="KV680"/>
      <c r="KW680"/>
      <c r="KX680"/>
      <c r="KY680"/>
      <c r="KZ680"/>
      <c r="LA680"/>
      <c r="LB680"/>
      <c r="LC680"/>
      <c r="LD680"/>
      <c r="LE680"/>
      <c r="LF680"/>
      <c r="LG680"/>
      <c r="LH680"/>
      <c r="LI680"/>
      <c r="LJ680"/>
      <c r="LK680"/>
      <c r="LL680"/>
      <c r="LM680"/>
      <c r="LN680"/>
      <c r="LO680"/>
      <c r="LP680"/>
      <c r="LQ680"/>
      <c r="LR680"/>
      <c r="LS680"/>
      <c r="LT680"/>
      <c r="LU680"/>
      <c r="LV680"/>
      <c r="LW680"/>
      <c r="LX680"/>
      <c r="LY680"/>
      <c r="LZ680"/>
      <c r="MA680"/>
      <c r="MB680"/>
      <c r="MC680"/>
      <c r="MD680"/>
      <c r="ME680"/>
      <c r="MF680"/>
      <c r="MG680"/>
      <c r="MH680"/>
      <c r="MI680"/>
      <c r="MJ680"/>
      <c r="MK680"/>
      <c r="ML680"/>
      <c r="MM680"/>
      <c r="MN680"/>
      <c r="MO680"/>
      <c r="MP680"/>
      <c r="MQ680"/>
      <c r="MR680"/>
      <c r="MS680"/>
      <c r="MT680"/>
      <c r="MU680"/>
      <c r="MV680"/>
      <c r="MW680"/>
      <c r="MX680"/>
      <c r="MY680"/>
      <c r="MZ680"/>
      <c r="NA680"/>
      <c r="NB680"/>
      <c r="NC680"/>
      <c r="ND680"/>
      <c r="NE680"/>
      <c r="NF680"/>
      <c r="NG680"/>
      <c r="NH680"/>
      <c r="NI680"/>
      <c r="NJ680"/>
      <c r="NK680"/>
      <c r="NL680"/>
      <c r="NM680"/>
      <c r="NN680"/>
      <c r="NO680"/>
      <c r="NP680"/>
      <c r="NQ680"/>
      <c r="NR680"/>
      <c r="NS680"/>
      <c r="NT680"/>
      <c r="NU680"/>
      <c r="NV680"/>
      <c r="NW680"/>
      <c r="NX680"/>
      <c r="NY680"/>
      <c r="NZ680"/>
      <c r="OA680"/>
      <c r="OB680"/>
      <c r="OC680"/>
      <c r="OD680"/>
      <c r="OE680"/>
      <c r="OF680"/>
      <c r="OG680"/>
      <c r="OH680"/>
      <c r="OI680"/>
      <c r="OJ680"/>
      <c r="OK680"/>
      <c r="OL680"/>
      <c r="OM680"/>
      <c r="ON680"/>
      <c r="OO680"/>
      <c r="OP680"/>
      <c r="OQ680"/>
      <c r="OR680"/>
      <c r="OS680"/>
      <c r="OT680"/>
      <c r="OU680"/>
      <c r="OV680"/>
      <c r="OW680"/>
      <c r="OX680"/>
      <c r="OY680"/>
      <c r="OZ680"/>
      <c r="PA680"/>
      <c r="PB680"/>
      <c r="PC680"/>
      <c r="PD680"/>
      <c r="PE680"/>
      <c r="PF680"/>
      <c r="PG680"/>
      <c r="PH680"/>
      <c r="PI680"/>
      <c r="PJ680"/>
      <c r="PK680"/>
      <c r="PL680"/>
      <c r="PM680"/>
      <c r="PN680"/>
      <c r="PO680"/>
      <c r="PP680"/>
      <c r="PQ680"/>
      <c r="PR680"/>
      <c r="PS680"/>
      <c r="PT680"/>
      <c r="PU680"/>
      <c r="PV680"/>
      <c r="PW680"/>
      <c r="PX680"/>
      <c r="PY680"/>
      <c r="PZ680"/>
      <c r="QA680"/>
      <c r="QB680"/>
      <c r="QC680"/>
      <c r="QD680"/>
      <c r="QE680"/>
      <c r="QF680"/>
      <c r="QG680"/>
      <c r="QH680"/>
      <c r="QI680"/>
      <c r="QJ680"/>
      <c r="QK680"/>
      <c r="QL680"/>
      <c r="QM680"/>
      <c r="QN680"/>
      <c r="QO680"/>
      <c r="QP680"/>
      <c r="QQ680"/>
      <c r="QR680"/>
      <c r="QS680"/>
      <c r="QT680"/>
      <c r="QU680"/>
      <c r="QV680"/>
      <c r="QW680"/>
      <c r="QX680"/>
      <c r="QY680"/>
      <c r="QZ680"/>
      <c r="RA680"/>
      <c r="RB680"/>
      <c r="RC680"/>
      <c r="RD680"/>
      <c r="RE680"/>
      <c r="RF680"/>
      <c r="RG680"/>
      <c r="RH680"/>
      <c r="RI680"/>
      <c r="RJ680"/>
      <c r="RK680"/>
      <c r="RL680"/>
      <c r="RM680"/>
      <c r="RN680"/>
      <c r="RO680"/>
      <c r="RP680"/>
      <c r="RQ680"/>
      <c r="RR680"/>
      <c r="RS680"/>
      <c r="RT680"/>
      <c r="RU680"/>
      <c r="RV680"/>
      <c r="RW680"/>
      <c r="RX680"/>
      <c r="RY680"/>
      <c r="RZ680"/>
      <c r="SA680"/>
      <c r="SB680"/>
      <c r="SC680"/>
      <c r="SD680"/>
      <c r="SE680"/>
      <c r="SF680"/>
      <c r="SG680"/>
      <c r="SH680"/>
      <c r="SI680"/>
      <c r="SJ680"/>
      <c r="SK680"/>
      <c r="SL680"/>
      <c r="SM680"/>
      <c r="SN680"/>
      <c r="SO680"/>
      <c r="SP680"/>
      <c r="SQ680"/>
      <c r="SR680"/>
      <c r="SS680"/>
      <c r="ST680"/>
      <c r="SU680"/>
      <c r="SV680"/>
      <c r="SW680"/>
      <c r="SX680"/>
      <c r="SY680"/>
      <c r="SZ680"/>
      <c r="TA680"/>
      <c r="TB680"/>
      <c r="TC680"/>
      <c r="TD680"/>
      <c r="TE680"/>
      <c r="TF680"/>
      <c r="TG680"/>
      <c r="TH680"/>
      <c r="TI680"/>
      <c r="TJ680"/>
      <c r="TK680"/>
      <c r="TL680"/>
      <c r="TM680"/>
      <c r="TN680"/>
      <c r="TO680"/>
      <c r="TP680"/>
      <c r="TQ680"/>
      <c r="TR680"/>
      <c r="TS680"/>
      <c r="TT680"/>
      <c r="TU680"/>
      <c r="TV680"/>
      <c r="TW680"/>
      <c r="TX680"/>
      <c r="TY680"/>
      <c r="TZ680"/>
      <c r="UA680"/>
      <c r="UB680"/>
      <c r="UC680"/>
      <c r="UD680"/>
      <c r="UE680"/>
      <c r="UF680"/>
      <c r="UG680"/>
      <c r="UH680"/>
      <c r="UI680"/>
      <c r="UJ680"/>
      <c r="UK680"/>
      <c r="UL680"/>
      <c r="UM680"/>
      <c r="UN680"/>
      <c r="UO680"/>
      <c r="UP680"/>
      <c r="UQ680"/>
      <c r="UR680"/>
      <c r="US680"/>
      <c r="UT680"/>
      <c r="UU680"/>
      <c r="UV680"/>
      <c r="UW680"/>
      <c r="UX680"/>
      <c r="UY680"/>
      <c r="UZ680"/>
      <c r="VA680"/>
      <c r="VB680"/>
      <c r="VC680"/>
      <c r="VD680"/>
      <c r="VE680"/>
      <c r="VF680"/>
      <c r="VG680"/>
      <c r="VH680"/>
      <c r="VI680"/>
      <c r="VJ680"/>
      <c r="VK680"/>
      <c r="VL680"/>
      <c r="VM680"/>
      <c r="VN680"/>
      <c r="VO680"/>
      <c r="VP680"/>
      <c r="VQ680"/>
      <c r="VR680"/>
      <c r="VS680"/>
      <c r="VT680"/>
      <c r="VU680"/>
      <c r="VV680"/>
      <c r="VW680"/>
      <c r="VX680"/>
      <c r="VY680"/>
      <c r="VZ680"/>
      <c r="WA680"/>
      <c r="WB680"/>
      <c r="WC680"/>
      <c r="WD680"/>
      <c r="WE680"/>
      <c r="WF680"/>
      <c r="WG680"/>
      <c r="WH680"/>
      <c r="WI680"/>
      <c r="WJ680"/>
      <c r="WK680"/>
      <c r="WL680"/>
      <c r="WM680"/>
      <c r="WN680"/>
      <c r="WO680"/>
      <c r="WP680"/>
      <c r="WQ680"/>
      <c r="WR680"/>
      <c r="WS680"/>
      <c r="WT680"/>
      <c r="WU680"/>
      <c r="WV680"/>
      <c r="WW680"/>
    </row>
    <row r="681" spans="1:621" s="41" customFormat="1" ht="141.75" hidden="1" customHeight="1" x14ac:dyDescent="0.25">
      <c r="A681" s="395">
        <f t="shared" ref="A681:A686" si="100">A680+1</f>
        <v>525</v>
      </c>
      <c r="B681" s="315" t="s">
        <v>83</v>
      </c>
      <c r="C681" s="288" t="s">
        <v>3761</v>
      </c>
      <c r="D681" s="288" t="s">
        <v>2891</v>
      </c>
      <c r="E681" s="288" t="s">
        <v>528</v>
      </c>
      <c r="F681" s="288" t="s">
        <v>3762</v>
      </c>
      <c r="G681" s="289">
        <v>44386.809027777781</v>
      </c>
      <c r="H681" s="123">
        <v>44386.954861111109</v>
      </c>
      <c r="I681" s="289">
        <v>44386.954861111109</v>
      </c>
      <c r="J681" s="188">
        <f>H681-G681</f>
        <v>0.14583333332848269</v>
      </c>
      <c r="K681" s="288" t="s">
        <v>3763</v>
      </c>
      <c r="L681" s="288"/>
      <c r="M681" s="288"/>
      <c r="N681" s="288"/>
      <c r="O681" s="288">
        <v>1</v>
      </c>
      <c r="P681" s="288"/>
      <c r="Q681" s="288"/>
      <c r="R681" s="288" t="s">
        <v>3764</v>
      </c>
      <c r="S681" s="288" t="s">
        <v>3765</v>
      </c>
      <c r="T681" s="288" t="s">
        <v>75</v>
      </c>
      <c r="U681" s="288">
        <v>300</v>
      </c>
      <c r="V681" s="288" t="s">
        <v>76</v>
      </c>
      <c r="W681" s="288">
        <v>1</v>
      </c>
      <c r="X681" s="331">
        <v>354</v>
      </c>
      <c r="Y681" s="50">
        <f t="shared" si="97"/>
        <v>3.4999999998835847</v>
      </c>
      <c r="Z681"/>
      <c r="AA681"/>
      <c r="AB681"/>
      <c r="AC681"/>
      <c r="AD681"/>
      <c r="AE681">
        <v>1</v>
      </c>
      <c r="AF681"/>
      <c r="AG681"/>
      <c r="AH681"/>
      <c r="AI681"/>
      <c r="AJ681"/>
      <c r="AK681"/>
      <c r="AL681"/>
      <c r="AM681"/>
      <c r="AN681"/>
      <c r="AO681"/>
      <c r="AP681"/>
      <c r="AQ681"/>
      <c r="AR681"/>
      <c r="AS681"/>
      <c r="AT681"/>
      <c r="AU681"/>
      <c r="AV681" s="53" t="s">
        <v>89</v>
      </c>
      <c r="AW681" s="53" t="s">
        <v>90</v>
      </c>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c r="DY681"/>
      <c r="DZ681"/>
      <c r="EA681"/>
      <c r="EB681"/>
      <c r="EC681"/>
      <c r="ED681"/>
      <c r="EE681"/>
      <c r="EF681"/>
      <c r="EG681"/>
      <c r="EH681"/>
      <c r="EI681"/>
      <c r="EJ681"/>
      <c r="EK681"/>
      <c r="EL681"/>
      <c r="EM681"/>
      <c r="EN681"/>
      <c r="EO681"/>
      <c r="EP681"/>
      <c r="EQ681"/>
      <c r="ER681"/>
      <c r="ES681"/>
      <c r="ET681"/>
      <c r="EU681"/>
      <c r="EV681"/>
      <c r="EW681"/>
      <c r="EX681"/>
      <c r="EY681"/>
      <c r="EZ681"/>
      <c r="FA681"/>
      <c r="FB681"/>
      <c r="FC681"/>
      <c r="FD681"/>
      <c r="FE681"/>
      <c r="FF681"/>
      <c r="FG681"/>
      <c r="FH681"/>
      <c r="FI681"/>
      <c r="FJ681"/>
      <c r="FK681"/>
      <c r="FL681"/>
      <c r="FM681"/>
      <c r="FN681"/>
      <c r="FO681"/>
      <c r="FP681"/>
      <c r="FQ681"/>
      <c r="FR681"/>
      <c r="FS681"/>
      <c r="FT681"/>
      <c r="FU681"/>
      <c r="FV681"/>
      <c r="FW681"/>
      <c r="FX681"/>
      <c r="FY681"/>
      <c r="FZ681"/>
      <c r="GA681"/>
      <c r="GB681"/>
      <c r="GC681"/>
      <c r="GD681"/>
      <c r="GE681"/>
      <c r="GF681"/>
      <c r="GG681"/>
      <c r="GH681"/>
      <c r="GI681"/>
      <c r="GJ681"/>
      <c r="GK681"/>
      <c r="GL681"/>
      <c r="GM681"/>
      <c r="GN681"/>
      <c r="GO681"/>
      <c r="GP681"/>
      <c r="GQ681"/>
      <c r="GR681"/>
      <c r="GS681"/>
      <c r="GT681"/>
      <c r="GU681"/>
      <c r="GV681"/>
      <c r="GW681"/>
      <c r="GX681"/>
      <c r="GY681"/>
      <c r="GZ681"/>
      <c r="HA681"/>
      <c r="HB681"/>
      <c r="HC681"/>
      <c r="HD681"/>
      <c r="HE681"/>
      <c r="HF681"/>
      <c r="HG681"/>
      <c r="HH681"/>
      <c r="HI681"/>
      <c r="HJ681"/>
      <c r="HK681"/>
      <c r="HL681"/>
      <c r="HM681"/>
      <c r="HN681"/>
      <c r="HO681"/>
      <c r="HP681"/>
      <c r="HQ681"/>
      <c r="HR681"/>
      <c r="HS681"/>
      <c r="HT681"/>
      <c r="HU681"/>
      <c r="HV681"/>
      <c r="HW681"/>
      <c r="HX681"/>
      <c r="HY681"/>
      <c r="HZ681"/>
      <c r="IA681"/>
      <c r="IB681"/>
      <c r="IC681"/>
      <c r="ID681"/>
      <c r="IE681"/>
      <c r="IF681"/>
      <c r="IG681"/>
      <c r="IH681"/>
      <c r="II681"/>
      <c r="IJ681"/>
      <c r="IK681"/>
      <c r="IL681"/>
      <c r="IM681"/>
      <c r="IN681"/>
      <c r="IO681"/>
      <c r="IP681"/>
      <c r="IQ681"/>
      <c r="IR681"/>
      <c r="IS681"/>
      <c r="IT681"/>
      <c r="IU681"/>
      <c r="IV681"/>
      <c r="IW681"/>
      <c r="IX681"/>
      <c r="IY681"/>
      <c r="IZ681"/>
      <c r="JA681"/>
      <c r="JB681"/>
      <c r="JC681"/>
      <c r="JD681"/>
      <c r="JE681"/>
      <c r="JF681"/>
      <c r="JG681"/>
      <c r="JH681"/>
      <c r="JI681"/>
      <c r="JJ681"/>
      <c r="JK681"/>
      <c r="JL681"/>
      <c r="JM681"/>
      <c r="JN681"/>
      <c r="JO681"/>
      <c r="JP681"/>
      <c r="JQ681"/>
      <c r="JR681"/>
      <c r="JS681"/>
      <c r="JT681"/>
      <c r="JU681"/>
      <c r="JV681"/>
      <c r="JW681"/>
      <c r="JX681"/>
      <c r="JY681"/>
      <c r="JZ681"/>
      <c r="KA681"/>
      <c r="KB681"/>
      <c r="KC681"/>
      <c r="KD681"/>
      <c r="KE681"/>
      <c r="KF681"/>
      <c r="KG681"/>
      <c r="KH681"/>
      <c r="KI681"/>
      <c r="KJ681"/>
      <c r="KK681"/>
      <c r="KL681"/>
      <c r="KM681"/>
      <c r="KN681"/>
      <c r="KO681"/>
      <c r="KP681"/>
      <c r="KQ681"/>
      <c r="KR681"/>
      <c r="KS681"/>
      <c r="KT681"/>
      <c r="KU681"/>
      <c r="KV681"/>
      <c r="KW681"/>
      <c r="KX681"/>
      <c r="KY681"/>
      <c r="KZ681"/>
      <c r="LA681"/>
      <c r="LB681"/>
      <c r="LC681"/>
      <c r="LD681"/>
      <c r="LE681"/>
      <c r="LF681"/>
      <c r="LG681"/>
      <c r="LH681"/>
      <c r="LI681"/>
      <c r="LJ681"/>
      <c r="LK681"/>
      <c r="LL681"/>
      <c r="LM681"/>
      <c r="LN681"/>
      <c r="LO681"/>
      <c r="LP681"/>
      <c r="LQ681"/>
      <c r="LR681"/>
      <c r="LS681"/>
      <c r="LT681"/>
      <c r="LU681"/>
      <c r="LV681"/>
      <c r="LW681"/>
      <c r="LX681"/>
      <c r="LY681"/>
      <c r="LZ681"/>
      <c r="MA681"/>
      <c r="MB681"/>
      <c r="MC681"/>
      <c r="MD681"/>
      <c r="ME681"/>
      <c r="MF681"/>
      <c r="MG681"/>
      <c r="MH681"/>
      <c r="MI681"/>
      <c r="MJ681"/>
      <c r="MK681"/>
      <c r="ML681"/>
      <c r="MM681"/>
      <c r="MN681"/>
      <c r="MO681"/>
      <c r="MP681"/>
      <c r="MQ681"/>
      <c r="MR681"/>
      <c r="MS681"/>
      <c r="MT681"/>
      <c r="MU681"/>
      <c r="MV681"/>
      <c r="MW681"/>
      <c r="MX681"/>
      <c r="MY681"/>
      <c r="MZ681"/>
      <c r="NA681"/>
      <c r="NB681"/>
      <c r="NC681"/>
      <c r="ND681"/>
      <c r="NE681"/>
      <c r="NF681"/>
      <c r="NG681"/>
      <c r="NH681"/>
      <c r="NI681"/>
      <c r="NJ681"/>
      <c r="NK681"/>
      <c r="NL681"/>
      <c r="NM681"/>
      <c r="NN681"/>
      <c r="NO681"/>
      <c r="NP681"/>
      <c r="NQ681"/>
      <c r="NR681"/>
      <c r="NS681"/>
      <c r="NT681"/>
      <c r="NU681"/>
      <c r="NV681"/>
      <c r="NW681"/>
      <c r="NX681"/>
      <c r="NY681"/>
      <c r="NZ681"/>
      <c r="OA681"/>
      <c r="OB681"/>
      <c r="OC681"/>
      <c r="OD681"/>
      <c r="OE681"/>
      <c r="OF681"/>
      <c r="OG681"/>
      <c r="OH681"/>
      <c r="OI681"/>
      <c r="OJ681"/>
      <c r="OK681"/>
      <c r="OL681"/>
      <c r="OM681"/>
      <c r="ON681"/>
      <c r="OO681"/>
      <c r="OP681"/>
      <c r="OQ681"/>
      <c r="OR681"/>
      <c r="OS681"/>
      <c r="OT681"/>
      <c r="OU681"/>
      <c r="OV681"/>
      <c r="OW681"/>
      <c r="OX681"/>
      <c r="OY681"/>
      <c r="OZ681"/>
      <c r="PA681"/>
      <c r="PB681"/>
      <c r="PC681"/>
      <c r="PD681"/>
      <c r="PE681"/>
      <c r="PF681"/>
      <c r="PG681"/>
      <c r="PH681"/>
      <c r="PI681"/>
      <c r="PJ681"/>
      <c r="PK681"/>
      <c r="PL681"/>
      <c r="PM681"/>
      <c r="PN681"/>
      <c r="PO681"/>
      <c r="PP681"/>
      <c r="PQ681"/>
      <c r="PR681"/>
      <c r="PS681"/>
      <c r="PT681"/>
      <c r="PU681"/>
      <c r="PV681"/>
      <c r="PW681"/>
      <c r="PX681"/>
      <c r="PY681"/>
      <c r="PZ681"/>
      <c r="QA681"/>
      <c r="QB681"/>
      <c r="QC681"/>
      <c r="QD681"/>
      <c r="QE681"/>
      <c r="QF681"/>
      <c r="QG681"/>
      <c r="QH681"/>
      <c r="QI681"/>
      <c r="QJ681"/>
      <c r="QK681"/>
      <c r="QL681"/>
      <c r="QM681"/>
      <c r="QN681"/>
      <c r="QO681"/>
      <c r="QP681"/>
      <c r="QQ681"/>
      <c r="QR681"/>
      <c r="QS681"/>
      <c r="QT681"/>
      <c r="QU681"/>
      <c r="QV681"/>
      <c r="QW681"/>
      <c r="QX681"/>
      <c r="QY681"/>
      <c r="QZ681"/>
      <c r="RA681"/>
      <c r="RB681"/>
      <c r="RC681"/>
      <c r="RD681"/>
      <c r="RE681"/>
      <c r="RF681"/>
      <c r="RG681"/>
      <c r="RH681"/>
      <c r="RI681"/>
      <c r="RJ681"/>
      <c r="RK681"/>
      <c r="RL681"/>
      <c r="RM681"/>
      <c r="RN681"/>
      <c r="RO681"/>
      <c r="RP681"/>
      <c r="RQ681"/>
      <c r="RR681"/>
      <c r="RS681"/>
      <c r="RT681"/>
      <c r="RU681"/>
      <c r="RV681"/>
      <c r="RW681"/>
      <c r="RX681"/>
      <c r="RY681"/>
      <c r="RZ681"/>
      <c r="SA681"/>
      <c r="SB681"/>
      <c r="SC681"/>
      <c r="SD681"/>
      <c r="SE681"/>
      <c r="SF681"/>
      <c r="SG681"/>
      <c r="SH681"/>
      <c r="SI681"/>
      <c r="SJ681"/>
      <c r="SK681"/>
      <c r="SL681"/>
      <c r="SM681"/>
      <c r="SN681"/>
      <c r="SO681"/>
      <c r="SP681"/>
      <c r="SQ681"/>
      <c r="SR681"/>
      <c r="SS681"/>
      <c r="ST681"/>
      <c r="SU681"/>
      <c r="SV681"/>
      <c r="SW681"/>
      <c r="SX681"/>
      <c r="SY681"/>
      <c r="SZ681"/>
      <c r="TA681"/>
      <c r="TB681"/>
      <c r="TC681"/>
      <c r="TD681"/>
      <c r="TE681"/>
      <c r="TF681"/>
      <c r="TG681"/>
      <c r="TH681"/>
      <c r="TI681"/>
      <c r="TJ681"/>
      <c r="TK681"/>
      <c r="TL681"/>
      <c r="TM681"/>
      <c r="TN681"/>
      <c r="TO681"/>
      <c r="TP681"/>
      <c r="TQ681"/>
      <c r="TR681"/>
      <c r="TS681"/>
      <c r="TT681"/>
      <c r="TU681"/>
      <c r="TV681"/>
      <c r="TW681"/>
      <c r="TX681"/>
      <c r="TY681"/>
      <c r="TZ681"/>
      <c r="UA681"/>
      <c r="UB681"/>
      <c r="UC681"/>
      <c r="UD681"/>
      <c r="UE681"/>
      <c r="UF681"/>
      <c r="UG681"/>
      <c r="UH681"/>
      <c r="UI681"/>
      <c r="UJ681"/>
      <c r="UK681"/>
      <c r="UL681"/>
      <c r="UM681"/>
      <c r="UN681"/>
      <c r="UO681"/>
      <c r="UP681"/>
      <c r="UQ681"/>
      <c r="UR681"/>
      <c r="US681"/>
      <c r="UT681"/>
      <c r="UU681"/>
      <c r="UV681"/>
      <c r="UW681"/>
      <c r="UX681"/>
      <c r="UY681"/>
      <c r="UZ681"/>
      <c r="VA681"/>
      <c r="VB681"/>
      <c r="VC681"/>
      <c r="VD681"/>
      <c r="VE681"/>
      <c r="VF681"/>
      <c r="VG681"/>
      <c r="VH681"/>
      <c r="VI681"/>
      <c r="VJ681"/>
      <c r="VK681"/>
      <c r="VL681"/>
      <c r="VM681"/>
      <c r="VN681"/>
      <c r="VO681"/>
      <c r="VP681"/>
      <c r="VQ681"/>
      <c r="VR681"/>
      <c r="VS681"/>
      <c r="VT681"/>
      <c r="VU681"/>
      <c r="VV681"/>
      <c r="VW681"/>
      <c r="VX681"/>
      <c r="VY681"/>
      <c r="VZ681"/>
      <c r="WA681"/>
      <c r="WB681"/>
      <c r="WC681"/>
      <c r="WD681"/>
      <c r="WE681"/>
      <c r="WF681"/>
      <c r="WG681"/>
      <c r="WH681"/>
      <c r="WI681"/>
      <c r="WJ681"/>
      <c r="WK681"/>
      <c r="WL681"/>
      <c r="WM681"/>
      <c r="WN681"/>
      <c r="WO681"/>
      <c r="WP681"/>
      <c r="WQ681"/>
      <c r="WR681"/>
      <c r="WS681"/>
      <c r="WT681"/>
      <c r="WU681"/>
      <c r="WV681"/>
      <c r="WW681"/>
    </row>
    <row r="682" spans="1:621" s="41" customFormat="1" ht="51.75" hidden="1" customHeight="1" x14ac:dyDescent="0.25">
      <c r="A682" s="395">
        <f t="shared" si="100"/>
        <v>526</v>
      </c>
      <c r="B682" s="315" t="s">
        <v>78</v>
      </c>
      <c r="C682" s="288" t="s">
        <v>3766</v>
      </c>
      <c r="D682" s="288" t="s">
        <v>3767</v>
      </c>
      <c r="E682" s="288" t="s">
        <v>3768</v>
      </c>
      <c r="F682" s="288" t="s">
        <v>3769</v>
      </c>
      <c r="G682" s="289">
        <v>44388.472222222219</v>
      </c>
      <c r="H682" s="123">
        <v>44388.545138888891</v>
      </c>
      <c r="I682" s="289">
        <v>44388.545138888891</v>
      </c>
      <c r="J682" s="188">
        <f>H682-G682</f>
        <v>7.2916666671517305E-2</v>
      </c>
      <c r="K682" s="288" t="s">
        <v>3770</v>
      </c>
      <c r="L682" s="288"/>
      <c r="M682" s="288"/>
      <c r="N682" s="288">
        <v>1</v>
      </c>
      <c r="O682" s="288">
        <v>1</v>
      </c>
      <c r="P682" s="288"/>
      <c r="Q682" s="288"/>
      <c r="R682" s="288" t="s">
        <v>3771</v>
      </c>
      <c r="S682" s="288" t="s">
        <v>1192</v>
      </c>
      <c r="T682" s="288" t="s">
        <v>75</v>
      </c>
      <c r="U682" s="288">
        <v>100</v>
      </c>
      <c r="V682" s="288" t="s">
        <v>88</v>
      </c>
      <c r="W682" s="288">
        <v>0</v>
      </c>
      <c r="X682" s="331">
        <v>355</v>
      </c>
      <c r="Y682" s="50">
        <f t="shared" si="97"/>
        <v>1.7500000001164153</v>
      </c>
      <c r="Z682"/>
      <c r="AA682"/>
      <c r="AB682"/>
      <c r="AC682"/>
      <c r="AD682"/>
      <c r="AE682"/>
      <c r="AF682"/>
      <c r="AG682"/>
      <c r="AH682"/>
      <c r="AI682"/>
      <c r="AJ682"/>
      <c r="AK682"/>
      <c r="AL682"/>
      <c r="AM682"/>
      <c r="AN682"/>
      <c r="AO682"/>
      <c r="AP682"/>
      <c r="AQ682"/>
      <c r="AR682"/>
      <c r="AS682"/>
      <c r="AT682"/>
      <c r="AU682"/>
      <c r="AV682" s="53" t="s">
        <v>95</v>
      </c>
      <c r="AW682" s="53" t="s">
        <v>161</v>
      </c>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c r="DY682"/>
      <c r="DZ682"/>
      <c r="EA682"/>
      <c r="EB682"/>
      <c r="EC682"/>
      <c r="ED682"/>
      <c r="EE682"/>
      <c r="EF682"/>
      <c r="EG682"/>
      <c r="EH682"/>
      <c r="EI682"/>
      <c r="EJ682"/>
      <c r="EK682"/>
      <c r="EL682"/>
      <c r="EM682"/>
      <c r="EN682"/>
      <c r="EO682"/>
      <c r="EP682"/>
      <c r="EQ682"/>
      <c r="ER682"/>
      <c r="ES682"/>
      <c r="ET682"/>
      <c r="EU682"/>
      <c r="EV682"/>
      <c r="EW682"/>
      <c r="EX682"/>
      <c r="EY682"/>
      <c r="EZ682"/>
      <c r="FA682"/>
      <c r="FB682"/>
      <c r="FC682"/>
      <c r="FD682"/>
      <c r="FE682"/>
      <c r="FF682"/>
      <c r="FG682"/>
      <c r="FH682"/>
      <c r="FI682"/>
      <c r="FJ682"/>
      <c r="FK682"/>
      <c r="FL682"/>
      <c r="FM682"/>
      <c r="FN682"/>
      <c r="FO682"/>
      <c r="FP682"/>
      <c r="FQ682"/>
      <c r="FR682"/>
      <c r="FS682"/>
      <c r="FT682"/>
      <c r="FU682"/>
      <c r="FV682"/>
      <c r="FW682"/>
      <c r="FX682"/>
      <c r="FY682"/>
      <c r="FZ682"/>
      <c r="GA682"/>
      <c r="GB682"/>
      <c r="GC682"/>
      <c r="GD682"/>
      <c r="GE682"/>
      <c r="GF682"/>
      <c r="GG682"/>
      <c r="GH682"/>
      <c r="GI682"/>
      <c r="GJ682"/>
      <c r="GK682"/>
      <c r="GL682"/>
      <c r="GM682"/>
      <c r="GN682"/>
      <c r="GO682"/>
      <c r="GP682"/>
      <c r="GQ682"/>
      <c r="GR682"/>
      <c r="GS682"/>
      <c r="GT682"/>
      <c r="GU682"/>
      <c r="GV682"/>
      <c r="GW682"/>
      <c r="GX682"/>
      <c r="GY682"/>
      <c r="GZ682"/>
      <c r="HA682"/>
      <c r="HB682"/>
      <c r="HC682"/>
      <c r="HD682"/>
      <c r="HE682"/>
      <c r="HF682"/>
      <c r="HG682"/>
      <c r="HH682"/>
      <c r="HI682"/>
      <c r="HJ682"/>
      <c r="HK682"/>
      <c r="HL682"/>
      <c r="HM682"/>
      <c r="HN682"/>
      <c r="HO682"/>
      <c r="HP682"/>
      <c r="HQ682"/>
      <c r="HR682"/>
      <c r="HS682"/>
      <c r="HT682"/>
      <c r="HU682"/>
      <c r="HV682"/>
      <c r="HW682"/>
      <c r="HX682"/>
      <c r="HY682"/>
      <c r="HZ682"/>
      <c r="IA682"/>
      <c r="IB682"/>
      <c r="IC682"/>
      <c r="ID682"/>
      <c r="IE682"/>
      <c r="IF682"/>
      <c r="IG682"/>
      <c r="IH682"/>
      <c r="II682"/>
      <c r="IJ682"/>
      <c r="IK682"/>
      <c r="IL682"/>
      <c r="IM682"/>
      <c r="IN682"/>
      <c r="IO682"/>
      <c r="IP682"/>
      <c r="IQ682"/>
      <c r="IR682"/>
      <c r="IS682"/>
      <c r="IT682"/>
      <c r="IU682"/>
      <c r="IV682"/>
      <c r="IW682"/>
      <c r="IX682"/>
      <c r="IY682"/>
      <c r="IZ682"/>
      <c r="JA682"/>
      <c r="JB682"/>
      <c r="JC682"/>
      <c r="JD682"/>
      <c r="JE682"/>
      <c r="JF682"/>
      <c r="JG682"/>
      <c r="JH682"/>
      <c r="JI682"/>
      <c r="JJ682"/>
      <c r="JK682"/>
      <c r="JL682"/>
      <c r="JM682"/>
      <c r="JN682"/>
      <c r="JO682"/>
      <c r="JP682"/>
      <c r="JQ682"/>
      <c r="JR682"/>
      <c r="JS682"/>
      <c r="JT682"/>
      <c r="JU682"/>
      <c r="JV682"/>
      <c r="JW682"/>
      <c r="JX682"/>
      <c r="JY682"/>
      <c r="JZ682"/>
      <c r="KA682"/>
      <c r="KB682"/>
      <c r="KC682"/>
      <c r="KD682"/>
      <c r="KE682"/>
      <c r="KF682"/>
      <c r="KG682"/>
      <c r="KH682"/>
      <c r="KI682"/>
      <c r="KJ682"/>
      <c r="KK682"/>
      <c r="KL682"/>
      <c r="KM682"/>
      <c r="KN682"/>
      <c r="KO682"/>
      <c r="KP682"/>
      <c r="KQ682"/>
      <c r="KR682"/>
      <c r="KS682"/>
      <c r="KT682"/>
      <c r="KU682"/>
      <c r="KV682"/>
      <c r="KW682"/>
      <c r="KX682"/>
      <c r="KY682"/>
      <c r="KZ682"/>
      <c r="LA682"/>
      <c r="LB682"/>
      <c r="LC682"/>
      <c r="LD682"/>
      <c r="LE682"/>
      <c r="LF682"/>
      <c r="LG682"/>
      <c r="LH682"/>
      <c r="LI682"/>
      <c r="LJ682"/>
      <c r="LK682"/>
      <c r="LL682"/>
      <c r="LM682"/>
      <c r="LN682"/>
      <c r="LO682"/>
      <c r="LP682"/>
      <c r="LQ682"/>
      <c r="LR682"/>
      <c r="LS682"/>
      <c r="LT682"/>
      <c r="LU682"/>
      <c r="LV682"/>
      <c r="LW682"/>
      <c r="LX682"/>
      <c r="LY682"/>
      <c r="LZ682"/>
      <c r="MA682"/>
      <c r="MB682"/>
      <c r="MC682"/>
      <c r="MD682"/>
      <c r="ME682"/>
      <c r="MF682"/>
      <c r="MG682"/>
      <c r="MH682"/>
      <c r="MI682"/>
      <c r="MJ682"/>
      <c r="MK682"/>
      <c r="ML682"/>
      <c r="MM682"/>
      <c r="MN682"/>
      <c r="MO682"/>
      <c r="MP682"/>
      <c r="MQ682"/>
      <c r="MR682"/>
      <c r="MS682"/>
      <c r="MT682"/>
      <c r="MU682"/>
      <c r="MV682"/>
      <c r="MW682"/>
      <c r="MX682"/>
      <c r="MY682"/>
      <c r="MZ682"/>
      <c r="NA682"/>
      <c r="NB682"/>
      <c r="NC682"/>
      <c r="ND682"/>
      <c r="NE682"/>
      <c r="NF682"/>
      <c r="NG682"/>
      <c r="NH682"/>
      <c r="NI682"/>
      <c r="NJ682"/>
      <c r="NK682"/>
      <c r="NL682"/>
      <c r="NM682"/>
      <c r="NN682"/>
      <c r="NO682"/>
      <c r="NP682"/>
      <c r="NQ682"/>
      <c r="NR682"/>
      <c r="NS682"/>
      <c r="NT682"/>
      <c r="NU682"/>
      <c r="NV682"/>
      <c r="NW682"/>
      <c r="NX682"/>
      <c r="NY682"/>
      <c r="NZ682"/>
      <c r="OA682"/>
      <c r="OB682"/>
      <c r="OC682"/>
      <c r="OD682"/>
      <c r="OE682"/>
      <c r="OF682"/>
      <c r="OG682"/>
      <c r="OH682"/>
      <c r="OI682"/>
      <c r="OJ682"/>
      <c r="OK682"/>
      <c r="OL682"/>
      <c r="OM682"/>
      <c r="ON682"/>
      <c r="OO682"/>
      <c r="OP682"/>
      <c r="OQ682"/>
      <c r="OR682"/>
      <c r="OS682"/>
      <c r="OT682"/>
      <c r="OU682"/>
      <c r="OV682"/>
      <c r="OW682"/>
      <c r="OX682"/>
      <c r="OY682"/>
      <c r="OZ682"/>
      <c r="PA682"/>
      <c r="PB682"/>
      <c r="PC682"/>
      <c r="PD682"/>
      <c r="PE682"/>
      <c r="PF682"/>
      <c r="PG682"/>
      <c r="PH682"/>
      <c r="PI682"/>
      <c r="PJ682"/>
      <c r="PK682"/>
      <c r="PL682"/>
      <c r="PM682"/>
      <c r="PN682"/>
      <c r="PO682"/>
      <c r="PP682"/>
      <c r="PQ682"/>
      <c r="PR682"/>
      <c r="PS682"/>
      <c r="PT682"/>
      <c r="PU682"/>
      <c r="PV682"/>
      <c r="PW682"/>
      <c r="PX682"/>
      <c r="PY682"/>
      <c r="PZ682"/>
      <c r="QA682"/>
      <c r="QB682"/>
      <c r="QC682"/>
      <c r="QD682"/>
      <c r="QE682"/>
      <c r="QF682"/>
      <c r="QG682"/>
      <c r="QH682"/>
      <c r="QI682"/>
      <c r="QJ682"/>
      <c r="QK682"/>
      <c r="QL682"/>
      <c r="QM682"/>
      <c r="QN682"/>
      <c r="QO682"/>
      <c r="QP682"/>
      <c r="QQ682"/>
      <c r="QR682"/>
      <c r="QS682"/>
      <c r="QT682"/>
      <c r="QU682"/>
      <c r="QV682"/>
      <c r="QW682"/>
      <c r="QX682"/>
      <c r="QY682"/>
      <c r="QZ682"/>
      <c r="RA682"/>
      <c r="RB682"/>
      <c r="RC682"/>
      <c r="RD682"/>
      <c r="RE682"/>
      <c r="RF682"/>
      <c r="RG682"/>
      <c r="RH682"/>
      <c r="RI682"/>
      <c r="RJ682"/>
      <c r="RK682"/>
      <c r="RL682"/>
      <c r="RM682"/>
      <c r="RN682"/>
      <c r="RO682"/>
      <c r="RP682"/>
      <c r="RQ682"/>
      <c r="RR682"/>
      <c r="RS682"/>
      <c r="RT682"/>
      <c r="RU682"/>
      <c r="RV682"/>
      <c r="RW682"/>
      <c r="RX682"/>
      <c r="RY682"/>
      <c r="RZ682"/>
      <c r="SA682"/>
      <c r="SB682"/>
      <c r="SC682"/>
      <c r="SD682"/>
      <c r="SE682"/>
      <c r="SF682"/>
      <c r="SG682"/>
      <c r="SH682"/>
      <c r="SI682"/>
      <c r="SJ682"/>
      <c r="SK682"/>
      <c r="SL682"/>
      <c r="SM682"/>
      <c r="SN682"/>
      <c r="SO682"/>
      <c r="SP682"/>
      <c r="SQ682"/>
      <c r="SR682"/>
      <c r="SS682"/>
      <c r="ST682"/>
      <c r="SU682"/>
      <c r="SV682"/>
      <c r="SW682"/>
      <c r="SX682"/>
      <c r="SY682"/>
      <c r="SZ682"/>
      <c r="TA682"/>
      <c r="TB682"/>
      <c r="TC682"/>
      <c r="TD682"/>
      <c r="TE682"/>
      <c r="TF682"/>
      <c r="TG682"/>
      <c r="TH682"/>
      <c r="TI682"/>
      <c r="TJ682"/>
      <c r="TK682"/>
      <c r="TL682"/>
      <c r="TM682"/>
      <c r="TN682"/>
      <c r="TO682"/>
      <c r="TP682"/>
      <c r="TQ682"/>
      <c r="TR682"/>
      <c r="TS682"/>
      <c r="TT682"/>
      <c r="TU682"/>
      <c r="TV682"/>
      <c r="TW682"/>
      <c r="TX682"/>
      <c r="TY682"/>
      <c r="TZ682"/>
      <c r="UA682"/>
      <c r="UB682"/>
      <c r="UC682"/>
      <c r="UD682"/>
      <c r="UE682"/>
      <c r="UF682"/>
      <c r="UG682"/>
      <c r="UH682"/>
      <c r="UI682"/>
      <c r="UJ682"/>
      <c r="UK682"/>
      <c r="UL682"/>
      <c r="UM682"/>
      <c r="UN682"/>
      <c r="UO682"/>
      <c r="UP682"/>
      <c r="UQ682"/>
      <c r="UR682"/>
      <c r="US682"/>
      <c r="UT682"/>
      <c r="UU682"/>
      <c r="UV682"/>
      <c r="UW682"/>
      <c r="UX682"/>
      <c r="UY682"/>
      <c r="UZ682"/>
      <c r="VA682"/>
      <c r="VB682"/>
      <c r="VC682"/>
      <c r="VD682"/>
      <c r="VE682"/>
      <c r="VF682"/>
      <c r="VG682"/>
      <c r="VH682"/>
      <c r="VI682"/>
      <c r="VJ682"/>
      <c r="VK682"/>
      <c r="VL682"/>
      <c r="VM682"/>
      <c r="VN682"/>
      <c r="VO682"/>
      <c r="VP682"/>
      <c r="VQ682"/>
      <c r="VR682"/>
      <c r="VS682"/>
      <c r="VT682"/>
      <c r="VU682"/>
      <c r="VV682"/>
      <c r="VW682"/>
      <c r="VX682"/>
      <c r="VY682"/>
      <c r="VZ682"/>
      <c r="WA682"/>
      <c r="WB682"/>
      <c r="WC682"/>
      <c r="WD682"/>
      <c r="WE682"/>
      <c r="WF682"/>
      <c r="WG682"/>
      <c r="WH682"/>
      <c r="WI682"/>
      <c r="WJ682"/>
      <c r="WK682"/>
      <c r="WL682"/>
      <c r="WM682"/>
      <c r="WN682"/>
      <c r="WO682"/>
      <c r="WP682"/>
      <c r="WQ682"/>
      <c r="WR682"/>
      <c r="WS682"/>
      <c r="WT682"/>
      <c r="WU682"/>
      <c r="WV682"/>
      <c r="WW682"/>
    </row>
    <row r="683" spans="1:621" s="41" customFormat="1" ht="95.25" hidden="1" customHeight="1" x14ac:dyDescent="0.25">
      <c r="A683" s="395">
        <f t="shared" si="100"/>
        <v>527</v>
      </c>
      <c r="B683" s="339" t="s">
        <v>416</v>
      </c>
      <c r="C683" s="288" t="s">
        <v>3772</v>
      </c>
      <c r="D683" s="288" t="s">
        <v>3773</v>
      </c>
      <c r="E683" s="288" t="s">
        <v>3774</v>
      </c>
      <c r="F683" s="288" t="s">
        <v>3775</v>
      </c>
      <c r="G683" s="289">
        <v>44388.847222222219</v>
      </c>
      <c r="H683" s="123" t="s">
        <v>3776</v>
      </c>
      <c r="I683" s="289">
        <v>44389.197916666664</v>
      </c>
      <c r="J683" s="188">
        <v>3.472222222222222E-3</v>
      </c>
      <c r="K683" s="288" t="s">
        <v>3777</v>
      </c>
      <c r="L683" s="288"/>
      <c r="M683" s="288"/>
      <c r="N683" s="288"/>
      <c r="O683" s="288"/>
      <c r="P683" s="288"/>
      <c r="Q683" s="288"/>
      <c r="R683" s="288" t="s">
        <v>3778</v>
      </c>
      <c r="S683" s="288" t="s">
        <v>1192</v>
      </c>
      <c r="T683" s="288" t="s">
        <v>75</v>
      </c>
      <c r="U683" s="288">
        <v>10</v>
      </c>
      <c r="V683" s="288" t="s">
        <v>88</v>
      </c>
      <c r="W683" s="288">
        <v>0</v>
      </c>
      <c r="X683" s="331">
        <v>356</v>
      </c>
      <c r="Y683" s="50">
        <f t="shared" si="97"/>
        <v>8.3333333333333329E-2</v>
      </c>
      <c r="Z683"/>
      <c r="AA683"/>
      <c r="AB683"/>
      <c r="AC683"/>
      <c r="AD683"/>
      <c r="AE683"/>
      <c r="AF683"/>
      <c r="AG683"/>
      <c r="AH683"/>
      <c r="AI683"/>
      <c r="AJ683"/>
      <c r="AK683"/>
      <c r="AL683"/>
      <c r="AM683"/>
      <c r="AN683">
        <v>1</v>
      </c>
      <c r="AO683"/>
      <c r="AP683"/>
      <c r="AQ683"/>
      <c r="AR683"/>
      <c r="AS683"/>
      <c r="AT683"/>
      <c r="AU683"/>
      <c r="AV683" s="53" t="s">
        <v>95</v>
      </c>
      <c r="AW683" s="53" t="s">
        <v>90</v>
      </c>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c r="DY683"/>
      <c r="DZ683"/>
      <c r="EA683"/>
      <c r="EB683"/>
      <c r="EC683"/>
      <c r="ED683"/>
      <c r="EE683"/>
      <c r="EF683"/>
      <c r="EG683"/>
      <c r="EH683"/>
      <c r="EI683"/>
      <c r="EJ683"/>
      <c r="EK683"/>
      <c r="EL683"/>
      <c r="EM683"/>
      <c r="EN683"/>
      <c r="EO683"/>
      <c r="EP683"/>
      <c r="EQ683"/>
      <c r="ER683"/>
      <c r="ES683"/>
      <c r="ET683"/>
      <c r="EU683"/>
      <c r="EV683"/>
      <c r="EW683"/>
      <c r="EX683"/>
      <c r="EY683"/>
      <c r="EZ683"/>
      <c r="FA683"/>
      <c r="FB683"/>
      <c r="FC683"/>
      <c r="FD683"/>
      <c r="FE683"/>
      <c r="FF683"/>
      <c r="FG683"/>
      <c r="FH683"/>
      <c r="FI683"/>
      <c r="FJ683"/>
      <c r="FK683"/>
      <c r="FL683"/>
      <c r="FM683"/>
      <c r="FN683"/>
      <c r="FO683"/>
      <c r="FP683"/>
      <c r="FQ683"/>
      <c r="FR683"/>
      <c r="FS683"/>
      <c r="FT683"/>
      <c r="FU683"/>
      <c r="FV683"/>
      <c r="FW683"/>
      <c r="FX683"/>
      <c r="FY683"/>
      <c r="FZ683"/>
      <c r="GA683"/>
      <c r="GB683"/>
      <c r="GC683"/>
      <c r="GD683"/>
      <c r="GE683"/>
      <c r="GF683"/>
      <c r="GG683"/>
      <c r="GH683"/>
      <c r="GI683"/>
      <c r="GJ683"/>
      <c r="GK683"/>
      <c r="GL683"/>
      <c r="GM683"/>
      <c r="GN683"/>
      <c r="GO683"/>
      <c r="GP683"/>
      <c r="GQ683"/>
      <c r="GR683"/>
      <c r="GS683"/>
      <c r="GT683"/>
      <c r="GU683"/>
      <c r="GV683"/>
      <c r="GW683"/>
      <c r="GX683"/>
      <c r="GY683"/>
      <c r="GZ683"/>
      <c r="HA683"/>
      <c r="HB683"/>
      <c r="HC683"/>
      <c r="HD683"/>
      <c r="HE683"/>
      <c r="HF683"/>
      <c r="HG683"/>
      <c r="HH683"/>
      <c r="HI683"/>
      <c r="HJ683"/>
      <c r="HK683"/>
      <c r="HL683"/>
      <c r="HM683"/>
      <c r="HN683"/>
      <c r="HO683"/>
      <c r="HP683"/>
      <c r="HQ683"/>
      <c r="HR683"/>
      <c r="HS683"/>
      <c r="HT683"/>
      <c r="HU683"/>
      <c r="HV683"/>
      <c r="HW683"/>
      <c r="HX683"/>
      <c r="HY683"/>
      <c r="HZ683"/>
      <c r="IA683"/>
      <c r="IB683"/>
      <c r="IC683"/>
      <c r="ID683"/>
      <c r="IE683"/>
      <c r="IF683"/>
      <c r="IG683"/>
      <c r="IH683"/>
      <c r="II683"/>
      <c r="IJ683"/>
      <c r="IK683"/>
      <c r="IL683"/>
      <c r="IM683"/>
      <c r="IN683"/>
      <c r="IO683"/>
      <c r="IP683"/>
      <c r="IQ683"/>
      <c r="IR683"/>
      <c r="IS683"/>
      <c r="IT683"/>
      <c r="IU683"/>
      <c r="IV683"/>
      <c r="IW683"/>
      <c r="IX683"/>
      <c r="IY683"/>
      <c r="IZ683"/>
      <c r="JA683"/>
      <c r="JB683"/>
      <c r="JC683"/>
      <c r="JD683"/>
      <c r="JE683"/>
      <c r="JF683"/>
      <c r="JG683"/>
      <c r="JH683"/>
      <c r="JI683"/>
      <c r="JJ683"/>
      <c r="JK683"/>
      <c r="JL683"/>
      <c r="JM683"/>
      <c r="JN683"/>
      <c r="JO683"/>
      <c r="JP683"/>
      <c r="JQ683"/>
      <c r="JR683"/>
      <c r="JS683"/>
      <c r="JT683"/>
      <c r="JU683"/>
      <c r="JV683"/>
      <c r="JW683"/>
      <c r="JX683"/>
      <c r="JY683"/>
      <c r="JZ683"/>
      <c r="KA683"/>
      <c r="KB683"/>
      <c r="KC683"/>
      <c r="KD683"/>
      <c r="KE683"/>
      <c r="KF683"/>
      <c r="KG683"/>
      <c r="KH683"/>
      <c r="KI683"/>
      <c r="KJ683"/>
      <c r="KK683"/>
      <c r="KL683"/>
      <c r="KM683"/>
      <c r="KN683"/>
      <c r="KO683"/>
      <c r="KP683"/>
      <c r="KQ683"/>
      <c r="KR683"/>
      <c r="KS683"/>
      <c r="KT683"/>
      <c r="KU683"/>
      <c r="KV683"/>
      <c r="KW683"/>
      <c r="KX683"/>
      <c r="KY683"/>
      <c r="KZ683"/>
      <c r="LA683"/>
      <c r="LB683"/>
      <c r="LC683"/>
      <c r="LD683"/>
      <c r="LE683"/>
      <c r="LF683"/>
      <c r="LG683"/>
      <c r="LH683"/>
      <c r="LI683"/>
      <c r="LJ683"/>
      <c r="LK683"/>
      <c r="LL683"/>
      <c r="LM683"/>
      <c r="LN683"/>
      <c r="LO683"/>
      <c r="LP683"/>
      <c r="LQ683"/>
      <c r="LR683"/>
      <c r="LS683"/>
      <c r="LT683"/>
      <c r="LU683"/>
      <c r="LV683"/>
      <c r="LW683"/>
      <c r="LX683"/>
      <c r="LY683"/>
      <c r="LZ683"/>
      <c r="MA683"/>
      <c r="MB683"/>
      <c r="MC683"/>
      <c r="MD683"/>
      <c r="ME683"/>
      <c r="MF683"/>
      <c r="MG683"/>
      <c r="MH683"/>
      <c r="MI683"/>
      <c r="MJ683"/>
      <c r="MK683"/>
      <c r="ML683"/>
      <c r="MM683"/>
      <c r="MN683"/>
      <c r="MO683"/>
      <c r="MP683"/>
      <c r="MQ683"/>
      <c r="MR683"/>
      <c r="MS683"/>
      <c r="MT683"/>
      <c r="MU683"/>
      <c r="MV683"/>
      <c r="MW683"/>
      <c r="MX683"/>
      <c r="MY683"/>
      <c r="MZ683"/>
      <c r="NA683"/>
      <c r="NB683"/>
      <c r="NC683"/>
      <c r="ND683"/>
      <c r="NE683"/>
      <c r="NF683"/>
      <c r="NG683"/>
      <c r="NH683"/>
      <c r="NI683"/>
      <c r="NJ683"/>
      <c r="NK683"/>
      <c r="NL683"/>
      <c r="NM683"/>
      <c r="NN683"/>
      <c r="NO683"/>
      <c r="NP683"/>
      <c r="NQ683"/>
      <c r="NR683"/>
      <c r="NS683"/>
      <c r="NT683"/>
      <c r="NU683"/>
      <c r="NV683"/>
      <c r="NW683"/>
      <c r="NX683"/>
      <c r="NY683"/>
      <c r="NZ683"/>
      <c r="OA683"/>
      <c r="OB683"/>
      <c r="OC683"/>
      <c r="OD683"/>
      <c r="OE683"/>
      <c r="OF683"/>
      <c r="OG683"/>
      <c r="OH683"/>
      <c r="OI683"/>
      <c r="OJ683"/>
      <c r="OK683"/>
      <c r="OL683"/>
      <c r="OM683"/>
      <c r="ON683"/>
      <c r="OO683"/>
      <c r="OP683"/>
      <c r="OQ683"/>
      <c r="OR683"/>
      <c r="OS683"/>
      <c r="OT683"/>
      <c r="OU683"/>
      <c r="OV683"/>
      <c r="OW683"/>
      <c r="OX683"/>
      <c r="OY683"/>
      <c r="OZ683"/>
      <c r="PA683"/>
      <c r="PB683"/>
      <c r="PC683"/>
      <c r="PD683"/>
      <c r="PE683"/>
      <c r="PF683"/>
      <c r="PG683"/>
      <c r="PH683"/>
      <c r="PI683"/>
      <c r="PJ683"/>
      <c r="PK683"/>
      <c r="PL683"/>
      <c r="PM683"/>
      <c r="PN683"/>
      <c r="PO683"/>
      <c r="PP683"/>
      <c r="PQ683"/>
      <c r="PR683"/>
      <c r="PS683"/>
      <c r="PT683"/>
      <c r="PU683"/>
      <c r="PV683"/>
      <c r="PW683"/>
      <c r="PX683"/>
      <c r="PY683"/>
      <c r="PZ683"/>
      <c r="QA683"/>
      <c r="QB683"/>
      <c r="QC683"/>
      <c r="QD683"/>
      <c r="QE683"/>
      <c r="QF683"/>
      <c r="QG683"/>
      <c r="QH683"/>
      <c r="QI683"/>
      <c r="QJ683"/>
      <c r="QK683"/>
      <c r="QL683"/>
      <c r="QM683"/>
      <c r="QN683"/>
      <c r="QO683"/>
      <c r="QP683"/>
      <c r="QQ683"/>
      <c r="QR683"/>
      <c r="QS683"/>
      <c r="QT683"/>
      <c r="QU683"/>
      <c r="QV683"/>
      <c r="QW683"/>
      <c r="QX683"/>
      <c r="QY683"/>
      <c r="QZ683"/>
      <c r="RA683"/>
      <c r="RB683"/>
      <c r="RC683"/>
      <c r="RD683"/>
      <c r="RE683"/>
      <c r="RF683"/>
      <c r="RG683"/>
      <c r="RH683"/>
      <c r="RI683"/>
      <c r="RJ683"/>
      <c r="RK683"/>
      <c r="RL683"/>
      <c r="RM683"/>
      <c r="RN683"/>
      <c r="RO683"/>
      <c r="RP683"/>
      <c r="RQ683"/>
      <c r="RR683"/>
      <c r="RS683"/>
      <c r="RT683"/>
      <c r="RU683"/>
      <c r="RV683"/>
      <c r="RW683"/>
      <c r="RX683"/>
      <c r="RY683"/>
      <c r="RZ683"/>
      <c r="SA683"/>
      <c r="SB683"/>
      <c r="SC683"/>
      <c r="SD683"/>
      <c r="SE683"/>
      <c r="SF683"/>
      <c r="SG683"/>
      <c r="SH683"/>
      <c r="SI683"/>
      <c r="SJ683"/>
      <c r="SK683"/>
      <c r="SL683"/>
      <c r="SM683"/>
      <c r="SN683"/>
      <c r="SO683"/>
      <c r="SP683"/>
      <c r="SQ683"/>
      <c r="SR683"/>
      <c r="SS683"/>
      <c r="ST683"/>
      <c r="SU683"/>
      <c r="SV683"/>
      <c r="SW683"/>
      <c r="SX683"/>
      <c r="SY683"/>
      <c r="SZ683"/>
      <c r="TA683"/>
      <c r="TB683"/>
      <c r="TC683"/>
      <c r="TD683"/>
      <c r="TE683"/>
      <c r="TF683"/>
      <c r="TG683"/>
      <c r="TH683"/>
      <c r="TI683"/>
      <c r="TJ683"/>
      <c r="TK683"/>
      <c r="TL683"/>
      <c r="TM683"/>
      <c r="TN683"/>
      <c r="TO683"/>
      <c r="TP683"/>
      <c r="TQ683"/>
      <c r="TR683"/>
      <c r="TS683"/>
      <c r="TT683"/>
      <c r="TU683"/>
      <c r="TV683"/>
      <c r="TW683"/>
      <c r="TX683"/>
      <c r="TY683"/>
      <c r="TZ683"/>
      <c r="UA683"/>
      <c r="UB683"/>
      <c r="UC683"/>
      <c r="UD683"/>
      <c r="UE683"/>
      <c r="UF683"/>
      <c r="UG683"/>
      <c r="UH683"/>
      <c r="UI683"/>
      <c r="UJ683"/>
      <c r="UK683"/>
      <c r="UL683"/>
      <c r="UM683"/>
      <c r="UN683"/>
      <c r="UO683"/>
      <c r="UP683"/>
      <c r="UQ683"/>
      <c r="UR683"/>
      <c r="US683"/>
      <c r="UT683"/>
      <c r="UU683"/>
      <c r="UV683"/>
      <c r="UW683"/>
      <c r="UX683"/>
      <c r="UY683"/>
      <c r="UZ683"/>
      <c r="VA683"/>
      <c r="VB683"/>
      <c r="VC683"/>
      <c r="VD683"/>
      <c r="VE683"/>
      <c r="VF683"/>
      <c r="VG683"/>
      <c r="VH683"/>
      <c r="VI683"/>
      <c r="VJ683"/>
      <c r="VK683"/>
      <c r="VL683"/>
      <c r="VM683"/>
      <c r="VN683"/>
      <c r="VO683"/>
      <c r="VP683"/>
      <c r="VQ683"/>
      <c r="VR683"/>
      <c r="VS683"/>
      <c r="VT683"/>
      <c r="VU683"/>
      <c r="VV683"/>
      <c r="VW683"/>
      <c r="VX683"/>
      <c r="VY683"/>
      <c r="VZ683"/>
      <c r="WA683"/>
      <c r="WB683"/>
      <c r="WC683"/>
      <c r="WD683"/>
      <c r="WE683"/>
      <c r="WF683"/>
      <c r="WG683"/>
      <c r="WH683"/>
      <c r="WI683"/>
      <c r="WJ683"/>
      <c r="WK683"/>
      <c r="WL683"/>
      <c r="WM683"/>
      <c r="WN683"/>
      <c r="WO683"/>
      <c r="WP683"/>
      <c r="WQ683"/>
      <c r="WR683"/>
      <c r="WS683"/>
      <c r="WT683"/>
      <c r="WU683"/>
      <c r="WV683"/>
      <c r="WW683"/>
    </row>
    <row r="684" spans="1:621" s="41" customFormat="1" ht="79.5" hidden="1" customHeight="1" x14ac:dyDescent="0.25">
      <c r="A684" s="395">
        <f t="shared" si="100"/>
        <v>528</v>
      </c>
      <c r="B684" s="315" t="s">
        <v>83</v>
      </c>
      <c r="C684" s="288" t="s">
        <v>3779</v>
      </c>
      <c r="D684" s="288" t="s">
        <v>3780</v>
      </c>
      <c r="E684" s="288" t="s">
        <v>3781</v>
      </c>
      <c r="F684" s="288" t="s">
        <v>3782</v>
      </c>
      <c r="G684" s="308">
        <v>44389.208333333336</v>
      </c>
      <c r="H684" s="58">
        <v>44389.319444444445</v>
      </c>
      <c r="I684" s="308">
        <v>44392.579861111109</v>
      </c>
      <c r="J684" s="45">
        <f>H684-G684</f>
        <v>0.11111111110949423</v>
      </c>
      <c r="K684" s="299" t="s">
        <v>3783</v>
      </c>
      <c r="L684" s="299"/>
      <c r="M684" s="299"/>
      <c r="N684" s="299"/>
      <c r="O684" s="299">
        <v>1</v>
      </c>
      <c r="P684" s="299"/>
      <c r="Q684" s="299"/>
      <c r="R684" s="299" t="s">
        <v>3784</v>
      </c>
      <c r="S684" s="299" t="s">
        <v>3985</v>
      </c>
      <c r="T684" s="299" t="s">
        <v>75</v>
      </c>
      <c r="U684" s="299">
        <v>30</v>
      </c>
      <c r="V684" s="299" t="s">
        <v>76</v>
      </c>
      <c r="W684" s="299">
        <v>1</v>
      </c>
      <c r="X684" s="331">
        <v>357</v>
      </c>
      <c r="Y684" s="50">
        <f t="shared" si="97"/>
        <v>2.6666666666278616</v>
      </c>
      <c r="Z684"/>
      <c r="AA684"/>
      <c r="AB684">
        <v>1</v>
      </c>
      <c r="AC684"/>
      <c r="AD684"/>
      <c r="AE684"/>
      <c r="AF684"/>
      <c r="AG684"/>
      <c r="AH684"/>
      <c r="AI684"/>
      <c r="AJ684"/>
      <c r="AK684"/>
      <c r="AL684"/>
      <c r="AM684"/>
      <c r="AN684"/>
      <c r="AO684"/>
      <c r="AP684"/>
      <c r="AQ684"/>
      <c r="AR684"/>
      <c r="AS684"/>
      <c r="AT684"/>
      <c r="AU684"/>
      <c r="AV684" s="53" t="s">
        <v>89</v>
      </c>
      <c r="AW684" s="53" t="s">
        <v>91</v>
      </c>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c r="DY684"/>
      <c r="DZ684"/>
      <c r="EA684"/>
      <c r="EB684"/>
      <c r="EC684"/>
      <c r="ED684"/>
      <c r="EE684"/>
      <c r="EF684"/>
      <c r="EG684"/>
      <c r="EH684"/>
      <c r="EI684"/>
      <c r="EJ684"/>
      <c r="EK684"/>
      <c r="EL684"/>
      <c r="EM684"/>
      <c r="EN684"/>
      <c r="EO684"/>
      <c r="EP684"/>
      <c r="EQ684"/>
      <c r="ER684"/>
      <c r="ES684"/>
      <c r="ET684"/>
      <c r="EU684"/>
      <c r="EV684"/>
      <c r="EW684"/>
      <c r="EX684"/>
      <c r="EY684"/>
      <c r="EZ684"/>
      <c r="FA684"/>
      <c r="FB684"/>
      <c r="FC684"/>
      <c r="FD684"/>
      <c r="FE684"/>
      <c r="FF684"/>
      <c r="FG684"/>
      <c r="FH684"/>
      <c r="FI684"/>
      <c r="FJ684"/>
      <c r="FK684"/>
      <c r="FL684"/>
      <c r="FM684"/>
      <c r="FN684"/>
      <c r="FO684"/>
      <c r="FP684"/>
      <c r="FQ684"/>
      <c r="FR684"/>
      <c r="FS684"/>
      <c r="FT684"/>
      <c r="FU684"/>
      <c r="FV684"/>
      <c r="FW684"/>
      <c r="FX684"/>
      <c r="FY684"/>
      <c r="FZ684"/>
      <c r="GA684"/>
      <c r="GB684"/>
      <c r="GC684"/>
      <c r="GD684"/>
      <c r="GE684"/>
      <c r="GF684"/>
      <c r="GG684"/>
      <c r="GH684"/>
      <c r="GI684"/>
      <c r="GJ684"/>
      <c r="GK684"/>
      <c r="GL684"/>
      <c r="GM684"/>
      <c r="GN684"/>
      <c r="GO684"/>
      <c r="GP684"/>
      <c r="GQ684"/>
      <c r="GR684"/>
      <c r="GS684"/>
      <c r="GT684"/>
      <c r="GU684"/>
      <c r="GV684"/>
      <c r="GW684"/>
      <c r="GX684"/>
      <c r="GY684"/>
      <c r="GZ684"/>
      <c r="HA684"/>
      <c r="HB684"/>
      <c r="HC684"/>
      <c r="HD684"/>
      <c r="HE684"/>
      <c r="HF684"/>
      <c r="HG684"/>
      <c r="HH684"/>
      <c r="HI684"/>
      <c r="HJ684"/>
      <c r="HK684"/>
      <c r="HL684"/>
      <c r="HM684"/>
      <c r="HN684"/>
      <c r="HO684"/>
      <c r="HP684"/>
      <c r="HQ684"/>
      <c r="HR684"/>
      <c r="HS684"/>
      <c r="HT684"/>
      <c r="HU684"/>
      <c r="HV684"/>
      <c r="HW684"/>
      <c r="HX684"/>
      <c r="HY684"/>
      <c r="HZ684"/>
      <c r="IA684"/>
      <c r="IB684"/>
      <c r="IC684"/>
      <c r="ID684"/>
      <c r="IE684"/>
      <c r="IF684"/>
      <c r="IG684"/>
      <c r="IH684"/>
      <c r="II684"/>
      <c r="IJ684"/>
      <c r="IK684"/>
      <c r="IL684"/>
      <c r="IM684"/>
      <c r="IN684"/>
      <c r="IO684"/>
      <c r="IP684"/>
      <c r="IQ684"/>
      <c r="IR684"/>
      <c r="IS684"/>
      <c r="IT684"/>
      <c r="IU684"/>
      <c r="IV684"/>
      <c r="IW684"/>
      <c r="IX684"/>
      <c r="IY684"/>
      <c r="IZ684"/>
      <c r="JA684"/>
      <c r="JB684"/>
      <c r="JC684"/>
      <c r="JD684"/>
      <c r="JE684"/>
      <c r="JF684"/>
      <c r="JG684"/>
      <c r="JH684"/>
      <c r="JI684"/>
      <c r="JJ684"/>
      <c r="JK684"/>
      <c r="JL684"/>
      <c r="JM684"/>
      <c r="JN684"/>
      <c r="JO684"/>
      <c r="JP684"/>
      <c r="JQ684"/>
      <c r="JR684"/>
      <c r="JS684"/>
      <c r="JT684"/>
      <c r="JU684"/>
      <c r="JV684"/>
      <c r="JW684"/>
      <c r="JX684"/>
      <c r="JY684"/>
      <c r="JZ684"/>
      <c r="KA684"/>
      <c r="KB684"/>
      <c r="KC684"/>
      <c r="KD684"/>
      <c r="KE684"/>
      <c r="KF684"/>
      <c r="KG684"/>
      <c r="KH684"/>
      <c r="KI684"/>
      <c r="KJ684"/>
      <c r="KK684"/>
      <c r="KL684"/>
      <c r="KM684"/>
      <c r="KN684"/>
      <c r="KO684"/>
      <c r="KP684"/>
      <c r="KQ684"/>
      <c r="KR684"/>
      <c r="KS684"/>
      <c r="KT684"/>
      <c r="KU684"/>
      <c r="KV684"/>
      <c r="KW684"/>
      <c r="KX684"/>
      <c r="KY684"/>
      <c r="KZ684"/>
      <c r="LA684"/>
      <c r="LB684"/>
      <c r="LC684"/>
      <c r="LD684"/>
      <c r="LE684"/>
      <c r="LF684"/>
      <c r="LG684"/>
      <c r="LH684"/>
      <c r="LI684"/>
      <c r="LJ684"/>
      <c r="LK684"/>
      <c r="LL684"/>
      <c r="LM684"/>
      <c r="LN684"/>
      <c r="LO684"/>
      <c r="LP684"/>
      <c r="LQ684"/>
      <c r="LR684"/>
      <c r="LS684"/>
      <c r="LT684"/>
      <c r="LU684"/>
      <c r="LV684"/>
      <c r="LW684"/>
      <c r="LX684"/>
      <c r="LY684"/>
      <c r="LZ684"/>
      <c r="MA684"/>
      <c r="MB684"/>
      <c r="MC684"/>
      <c r="MD684"/>
      <c r="ME684"/>
      <c r="MF684"/>
      <c r="MG684"/>
      <c r="MH684"/>
      <c r="MI684"/>
      <c r="MJ684"/>
      <c r="MK684"/>
      <c r="ML684"/>
      <c r="MM684"/>
      <c r="MN684"/>
      <c r="MO684"/>
      <c r="MP684"/>
      <c r="MQ684"/>
      <c r="MR684"/>
      <c r="MS684"/>
      <c r="MT684"/>
      <c r="MU684"/>
      <c r="MV684"/>
      <c r="MW684"/>
      <c r="MX684"/>
      <c r="MY684"/>
      <c r="MZ684"/>
      <c r="NA684"/>
      <c r="NB684"/>
      <c r="NC684"/>
      <c r="ND684"/>
      <c r="NE684"/>
      <c r="NF684"/>
      <c r="NG684"/>
      <c r="NH684"/>
      <c r="NI684"/>
      <c r="NJ684"/>
      <c r="NK684"/>
      <c r="NL684"/>
      <c r="NM684"/>
      <c r="NN684"/>
      <c r="NO684"/>
      <c r="NP684"/>
      <c r="NQ684"/>
      <c r="NR684"/>
      <c r="NS684"/>
      <c r="NT684"/>
      <c r="NU684"/>
      <c r="NV684"/>
      <c r="NW684"/>
      <c r="NX684"/>
      <c r="NY684"/>
      <c r="NZ684"/>
      <c r="OA684"/>
      <c r="OB684"/>
      <c r="OC684"/>
      <c r="OD684"/>
      <c r="OE684"/>
      <c r="OF684"/>
      <c r="OG684"/>
      <c r="OH684"/>
      <c r="OI684"/>
      <c r="OJ684"/>
      <c r="OK684"/>
      <c r="OL684"/>
      <c r="OM684"/>
      <c r="ON684"/>
      <c r="OO684"/>
      <c r="OP684"/>
      <c r="OQ684"/>
      <c r="OR684"/>
      <c r="OS684"/>
      <c r="OT684"/>
      <c r="OU684"/>
      <c r="OV684"/>
      <c r="OW684"/>
      <c r="OX684"/>
      <c r="OY684"/>
      <c r="OZ684"/>
      <c r="PA684"/>
      <c r="PB684"/>
      <c r="PC684"/>
      <c r="PD684"/>
      <c r="PE684"/>
      <c r="PF684"/>
      <c r="PG684"/>
      <c r="PH684"/>
      <c r="PI684"/>
      <c r="PJ684"/>
      <c r="PK684"/>
      <c r="PL684"/>
      <c r="PM684"/>
      <c r="PN684"/>
      <c r="PO684"/>
      <c r="PP684"/>
      <c r="PQ684"/>
      <c r="PR684"/>
      <c r="PS684"/>
      <c r="PT684"/>
      <c r="PU684"/>
      <c r="PV684"/>
      <c r="PW684"/>
      <c r="PX684"/>
      <c r="PY684"/>
      <c r="PZ684"/>
      <c r="QA684"/>
      <c r="QB684"/>
      <c r="QC684"/>
      <c r="QD684"/>
      <c r="QE684"/>
      <c r="QF684"/>
      <c r="QG684"/>
      <c r="QH684"/>
      <c r="QI684"/>
      <c r="QJ684"/>
      <c r="QK684"/>
      <c r="QL684"/>
      <c r="QM684"/>
      <c r="QN684"/>
      <c r="QO684"/>
      <c r="QP684"/>
      <c r="QQ684"/>
      <c r="QR684"/>
      <c r="QS684"/>
      <c r="QT684"/>
      <c r="QU684"/>
      <c r="QV684"/>
      <c r="QW684"/>
      <c r="QX684"/>
      <c r="QY684"/>
      <c r="QZ684"/>
      <c r="RA684"/>
      <c r="RB684"/>
      <c r="RC684"/>
      <c r="RD684"/>
      <c r="RE684"/>
      <c r="RF684"/>
      <c r="RG684"/>
      <c r="RH684"/>
      <c r="RI684"/>
      <c r="RJ684"/>
      <c r="RK684"/>
      <c r="RL684"/>
      <c r="RM684"/>
      <c r="RN684"/>
      <c r="RO684"/>
      <c r="RP684"/>
      <c r="RQ684"/>
      <c r="RR684"/>
      <c r="RS684"/>
      <c r="RT684"/>
      <c r="RU684"/>
      <c r="RV684"/>
      <c r="RW684"/>
      <c r="RX684"/>
      <c r="RY684"/>
      <c r="RZ684"/>
      <c r="SA684"/>
      <c r="SB684"/>
      <c r="SC684"/>
      <c r="SD684"/>
      <c r="SE684"/>
      <c r="SF684"/>
      <c r="SG684"/>
      <c r="SH684"/>
      <c r="SI684"/>
      <c r="SJ684"/>
      <c r="SK684"/>
      <c r="SL684"/>
      <c r="SM684"/>
      <c r="SN684"/>
      <c r="SO684"/>
      <c r="SP684"/>
      <c r="SQ684"/>
      <c r="SR684"/>
      <c r="SS684"/>
      <c r="ST684"/>
      <c r="SU684"/>
      <c r="SV684"/>
      <c r="SW684"/>
      <c r="SX684"/>
      <c r="SY684"/>
      <c r="SZ684"/>
      <c r="TA684"/>
      <c r="TB684"/>
      <c r="TC684"/>
      <c r="TD684"/>
      <c r="TE684"/>
      <c r="TF684"/>
      <c r="TG684"/>
      <c r="TH684"/>
      <c r="TI684"/>
      <c r="TJ684"/>
      <c r="TK684"/>
      <c r="TL684"/>
      <c r="TM684"/>
      <c r="TN684"/>
      <c r="TO684"/>
      <c r="TP684"/>
      <c r="TQ684"/>
      <c r="TR684"/>
      <c r="TS684"/>
      <c r="TT684"/>
      <c r="TU684"/>
      <c r="TV684"/>
      <c r="TW684"/>
      <c r="TX684"/>
      <c r="TY684"/>
      <c r="TZ684"/>
      <c r="UA684"/>
      <c r="UB684"/>
      <c r="UC684"/>
      <c r="UD684"/>
      <c r="UE684"/>
      <c r="UF684"/>
      <c r="UG684"/>
      <c r="UH684"/>
      <c r="UI684"/>
      <c r="UJ684"/>
      <c r="UK684"/>
      <c r="UL684"/>
      <c r="UM684"/>
      <c r="UN684"/>
      <c r="UO684"/>
      <c r="UP684"/>
      <c r="UQ684"/>
      <c r="UR684"/>
      <c r="US684"/>
      <c r="UT684"/>
      <c r="UU684"/>
      <c r="UV684"/>
      <c r="UW684"/>
      <c r="UX684"/>
      <c r="UY684"/>
      <c r="UZ684"/>
      <c r="VA684"/>
      <c r="VB684"/>
      <c r="VC684"/>
      <c r="VD684"/>
      <c r="VE684"/>
      <c r="VF684"/>
      <c r="VG684"/>
      <c r="VH684"/>
      <c r="VI684"/>
      <c r="VJ684"/>
      <c r="VK684"/>
      <c r="VL684"/>
      <c r="VM684"/>
      <c r="VN684"/>
      <c r="VO684"/>
      <c r="VP684"/>
      <c r="VQ684"/>
      <c r="VR684"/>
      <c r="VS684"/>
      <c r="VT684"/>
      <c r="VU684"/>
      <c r="VV684"/>
      <c r="VW684"/>
      <c r="VX684"/>
      <c r="VY684"/>
      <c r="VZ684"/>
      <c r="WA684"/>
      <c r="WB684"/>
      <c r="WC684"/>
      <c r="WD684"/>
      <c r="WE684"/>
      <c r="WF684"/>
      <c r="WG684"/>
      <c r="WH684"/>
      <c r="WI684"/>
      <c r="WJ684"/>
      <c r="WK684"/>
      <c r="WL684"/>
      <c r="WM684"/>
      <c r="WN684"/>
      <c r="WO684"/>
      <c r="WP684"/>
      <c r="WQ684"/>
      <c r="WR684"/>
      <c r="WS684"/>
      <c r="WT684"/>
      <c r="WU684"/>
      <c r="WV684"/>
      <c r="WW684"/>
    </row>
    <row r="685" spans="1:621" s="41" customFormat="1" ht="92.25" hidden="1" customHeight="1" x14ac:dyDescent="0.25">
      <c r="A685" s="395">
        <f t="shared" si="100"/>
        <v>529</v>
      </c>
      <c r="B685" s="339" t="s">
        <v>100</v>
      </c>
      <c r="C685" s="288" t="s">
        <v>3785</v>
      </c>
      <c r="D685" s="288" t="s">
        <v>3786</v>
      </c>
      <c r="E685" s="288" t="s">
        <v>3787</v>
      </c>
      <c r="F685" s="288" t="s">
        <v>3788</v>
      </c>
      <c r="G685" s="308">
        <v>44390.048611111109</v>
      </c>
      <c r="H685" s="302" t="s">
        <v>3806</v>
      </c>
      <c r="I685" s="308" t="s">
        <v>3807</v>
      </c>
      <c r="J685" s="45">
        <v>0</v>
      </c>
      <c r="K685" s="299" t="s">
        <v>101</v>
      </c>
      <c r="L685" s="299"/>
      <c r="M685" s="299"/>
      <c r="N685" s="299"/>
      <c r="O685" s="299">
        <v>1</v>
      </c>
      <c r="P685" s="299">
        <v>1</v>
      </c>
      <c r="Q685" s="299"/>
      <c r="R685" s="299" t="s">
        <v>3789</v>
      </c>
      <c r="S685" s="299" t="s">
        <v>3790</v>
      </c>
      <c r="T685" s="299" t="s">
        <v>75</v>
      </c>
      <c r="U685" s="299">
        <v>0</v>
      </c>
      <c r="V685" s="299" t="s">
        <v>88</v>
      </c>
      <c r="W685" s="299">
        <v>0</v>
      </c>
      <c r="X685" s="331">
        <v>358</v>
      </c>
      <c r="Y685" s="50">
        <f t="shared" si="97"/>
        <v>0</v>
      </c>
      <c r="Z685"/>
      <c r="AA685"/>
      <c r="AB685"/>
      <c r="AC685"/>
      <c r="AD685"/>
      <c r="AE685"/>
      <c r="AF685">
        <v>1</v>
      </c>
      <c r="AG685"/>
      <c r="AH685"/>
      <c r="AI685"/>
      <c r="AJ685"/>
      <c r="AK685"/>
      <c r="AL685"/>
      <c r="AM685"/>
      <c r="AN685"/>
      <c r="AO685"/>
      <c r="AP685"/>
      <c r="AQ685"/>
      <c r="AR685"/>
      <c r="AS685"/>
      <c r="AT685"/>
      <c r="AU685"/>
      <c r="AV685" s="53" t="s">
        <v>95</v>
      </c>
      <c r="AW685" s="53" t="s">
        <v>90</v>
      </c>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c r="DY685"/>
      <c r="DZ685"/>
      <c r="EA685"/>
      <c r="EB685"/>
      <c r="EC685"/>
      <c r="ED685"/>
      <c r="EE685"/>
      <c r="EF685"/>
      <c r="EG685"/>
      <c r="EH685"/>
      <c r="EI685"/>
      <c r="EJ685"/>
      <c r="EK685"/>
      <c r="EL685"/>
      <c r="EM685"/>
      <c r="EN685"/>
      <c r="EO685"/>
      <c r="EP685"/>
      <c r="EQ685"/>
      <c r="ER685"/>
      <c r="ES685"/>
      <c r="ET685"/>
      <c r="EU685"/>
      <c r="EV685"/>
      <c r="EW685"/>
      <c r="EX685"/>
      <c r="EY685"/>
      <c r="EZ685"/>
      <c r="FA685"/>
      <c r="FB685"/>
      <c r="FC685"/>
      <c r="FD685"/>
      <c r="FE685"/>
      <c r="FF685"/>
      <c r="FG685"/>
      <c r="FH685"/>
      <c r="FI685"/>
      <c r="FJ685"/>
      <c r="FK685"/>
      <c r="FL685"/>
      <c r="FM685"/>
      <c r="FN685"/>
      <c r="FO685"/>
      <c r="FP685"/>
      <c r="FQ685"/>
      <c r="FR685"/>
      <c r="FS685"/>
      <c r="FT685"/>
      <c r="FU685"/>
      <c r="FV685"/>
      <c r="FW685"/>
      <c r="FX685"/>
      <c r="FY685"/>
      <c r="FZ685"/>
      <c r="GA685"/>
      <c r="GB685"/>
      <c r="GC685"/>
      <c r="GD685"/>
      <c r="GE685"/>
      <c r="GF685"/>
      <c r="GG685"/>
      <c r="GH685"/>
      <c r="GI685"/>
      <c r="GJ685"/>
      <c r="GK685"/>
      <c r="GL685"/>
      <c r="GM685"/>
      <c r="GN685"/>
      <c r="GO685"/>
      <c r="GP685"/>
      <c r="GQ685"/>
      <c r="GR685"/>
      <c r="GS685"/>
      <c r="GT685"/>
      <c r="GU685"/>
      <c r="GV685"/>
      <c r="GW685"/>
      <c r="GX685"/>
      <c r="GY685"/>
      <c r="GZ685"/>
      <c r="HA685"/>
      <c r="HB685"/>
      <c r="HC685"/>
      <c r="HD685"/>
      <c r="HE685"/>
      <c r="HF685"/>
      <c r="HG685"/>
      <c r="HH685"/>
      <c r="HI685"/>
      <c r="HJ685"/>
      <c r="HK685"/>
      <c r="HL685"/>
      <c r="HM685"/>
      <c r="HN685"/>
      <c r="HO685"/>
      <c r="HP685"/>
      <c r="HQ685"/>
      <c r="HR685"/>
      <c r="HS685"/>
      <c r="HT685"/>
      <c r="HU685"/>
      <c r="HV685"/>
      <c r="HW685"/>
      <c r="HX685"/>
      <c r="HY685"/>
      <c r="HZ685"/>
      <c r="IA685"/>
      <c r="IB685"/>
      <c r="IC685"/>
      <c r="ID685"/>
      <c r="IE685"/>
      <c r="IF685"/>
      <c r="IG685"/>
      <c r="IH685"/>
      <c r="II685"/>
      <c r="IJ685"/>
      <c r="IK685"/>
      <c r="IL685"/>
      <c r="IM685"/>
      <c r="IN685"/>
      <c r="IO685"/>
      <c r="IP685"/>
      <c r="IQ685"/>
      <c r="IR685"/>
      <c r="IS685"/>
      <c r="IT685"/>
      <c r="IU685"/>
      <c r="IV685"/>
      <c r="IW685"/>
      <c r="IX685"/>
      <c r="IY685"/>
      <c r="IZ685"/>
      <c r="JA685"/>
      <c r="JB685"/>
      <c r="JC685"/>
      <c r="JD685"/>
      <c r="JE685"/>
      <c r="JF685"/>
      <c r="JG685"/>
      <c r="JH685"/>
      <c r="JI685"/>
      <c r="JJ685"/>
      <c r="JK685"/>
      <c r="JL685"/>
      <c r="JM685"/>
      <c r="JN685"/>
      <c r="JO685"/>
      <c r="JP685"/>
      <c r="JQ685"/>
      <c r="JR685"/>
      <c r="JS685"/>
      <c r="JT685"/>
      <c r="JU685"/>
      <c r="JV685"/>
      <c r="JW685"/>
      <c r="JX685"/>
      <c r="JY685"/>
      <c r="JZ685"/>
      <c r="KA685"/>
      <c r="KB685"/>
      <c r="KC685"/>
      <c r="KD685"/>
      <c r="KE685"/>
      <c r="KF685"/>
      <c r="KG685"/>
      <c r="KH685"/>
      <c r="KI685"/>
      <c r="KJ685"/>
      <c r="KK685"/>
      <c r="KL685"/>
      <c r="KM685"/>
      <c r="KN685"/>
      <c r="KO685"/>
      <c r="KP685"/>
      <c r="KQ685"/>
      <c r="KR685"/>
      <c r="KS685"/>
      <c r="KT685"/>
      <c r="KU685"/>
      <c r="KV685"/>
      <c r="KW685"/>
      <c r="KX685"/>
      <c r="KY685"/>
      <c r="KZ685"/>
      <c r="LA685"/>
      <c r="LB685"/>
      <c r="LC685"/>
      <c r="LD685"/>
      <c r="LE685"/>
      <c r="LF685"/>
      <c r="LG685"/>
      <c r="LH685"/>
      <c r="LI685"/>
      <c r="LJ685"/>
      <c r="LK685"/>
      <c r="LL685"/>
      <c r="LM685"/>
      <c r="LN685"/>
      <c r="LO685"/>
      <c r="LP685"/>
      <c r="LQ685"/>
      <c r="LR685"/>
      <c r="LS685"/>
      <c r="LT685"/>
      <c r="LU685"/>
      <c r="LV685"/>
      <c r="LW685"/>
      <c r="LX685"/>
      <c r="LY685"/>
      <c r="LZ685"/>
      <c r="MA685"/>
      <c r="MB685"/>
      <c r="MC685"/>
      <c r="MD685"/>
      <c r="ME685"/>
      <c r="MF685"/>
      <c r="MG685"/>
      <c r="MH685"/>
      <c r="MI685"/>
      <c r="MJ685"/>
      <c r="MK685"/>
      <c r="ML685"/>
      <c r="MM685"/>
      <c r="MN685"/>
      <c r="MO685"/>
      <c r="MP685"/>
      <c r="MQ685"/>
      <c r="MR685"/>
      <c r="MS685"/>
      <c r="MT685"/>
      <c r="MU685"/>
      <c r="MV685"/>
      <c r="MW685"/>
      <c r="MX685"/>
      <c r="MY685"/>
      <c r="MZ685"/>
      <c r="NA685"/>
      <c r="NB685"/>
      <c r="NC685"/>
      <c r="ND685"/>
      <c r="NE685"/>
      <c r="NF685"/>
      <c r="NG685"/>
      <c r="NH685"/>
      <c r="NI685"/>
      <c r="NJ685"/>
      <c r="NK685"/>
      <c r="NL685"/>
      <c r="NM685"/>
      <c r="NN685"/>
      <c r="NO685"/>
      <c r="NP685"/>
      <c r="NQ685"/>
      <c r="NR685"/>
      <c r="NS685"/>
      <c r="NT685"/>
      <c r="NU685"/>
      <c r="NV685"/>
      <c r="NW685"/>
      <c r="NX685"/>
      <c r="NY685"/>
      <c r="NZ685"/>
      <c r="OA685"/>
      <c r="OB685"/>
      <c r="OC685"/>
      <c r="OD685"/>
      <c r="OE685"/>
      <c r="OF685"/>
      <c r="OG685"/>
      <c r="OH685"/>
      <c r="OI685"/>
      <c r="OJ685"/>
      <c r="OK685"/>
      <c r="OL685"/>
      <c r="OM685"/>
      <c r="ON685"/>
      <c r="OO685"/>
      <c r="OP685"/>
      <c r="OQ685"/>
      <c r="OR685"/>
      <c r="OS685"/>
      <c r="OT685"/>
      <c r="OU685"/>
      <c r="OV685"/>
      <c r="OW685"/>
      <c r="OX685"/>
      <c r="OY685"/>
      <c r="OZ685"/>
      <c r="PA685"/>
      <c r="PB685"/>
      <c r="PC685"/>
      <c r="PD685"/>
      <c r="PE685"/>
      <c r="PF685"/>
      <c r="PG685"/>
      <c r="PH685"/>
      <c r="PI685"/>
      <c r="PJ685"/>
      <c r="PK685"/>
      <c r="PL685"/>
      <c r="PM685"/>
      <c r="PN685"/>
      <c r="PO685"/>
      <c r="PP685"/>
      <c r="PQ685"/>
      <c r="PR685"/>
      <c r="PS685"/>
      <c r="PT685"/>
      <c r="PU685"/>
      <c r="PV685"/>
      <c r="PW685"/>
      <c r="PX685"/>
      <c r="PY685"/>
      <c r="PZ685"/>
      <c r="QA685"/>
      <c r="QB685"/>
      <c r="QC685"/>
      <c r="QD685"/>
      <c r="QE685"/>
      <c r="QF685"/>
      <c r="QG685"/>
      <c r="QH685"/>
      <c r="QI685"/>
      <c r="QJ685"/>
      <c r="QK685"/>
      <c r="QL685"/>
      <c r="QM685"/>
      <c r="QN685"/>
      <c r="QO685"/>
      <c r="QP685"/>
      <c r="QQ685"/>
      <c r="QR685"/>
      <c r="QS685"/>
      <c r="QT685"/>
      <c r="QU685"/>
      <c r="QV685"/>
      <c r="QW685"/>
      <c r="QX685"/>
      <c r="QY685"/>
      <c r="QZ685"/>
      <c r="RA685"/>
      <c r="RB685"/>
      <c r="RC685"/>
      <c r="RD685"/>
      <c r="RE685"/>
      <c r="RF685"/>
      <c r="RG685"/>
      <c r="RH685"/>
      <c r="RI685"/>
      <c r="RJ685"/>
      <c r="RK685"/>
      <c r="RL685"/>
      <c r="RM685"/>
      <c r="RN685"/>
      <c r="RO685"/>
      <c r="RP685"/>
      <c r="RQ685"/>
      <c r="RR685"/>
      <c r="RS685"/>
      <c r="RT685"/>
      <c r="RU685"/>
      <c r="RV685"/>
      <c r="RW685"/>
      <c r="RX685"/>
      <c r="RY685"/>
      <c r="RZ685"/>
      <c r="SA685"/>
      <c r="SB685"/>
      <c r="SC685"/>
      <c r="SD685"/>
      <c r="SE685"/>
      <c r="SF685"/>
      <c r="SG685"/>
      <c r="SH685"/>
      <c r="SI685"/>
      <c r="SJ685"/>
      <c r="SK685"/>
      <c r="SL685"/>
      <c r="SM685"/>
      <c r="SN685"/>
      <c r="SO685"/>
      <c r="SP685"/>
      <c r="SQ685"/>
      <c r="SR685"/>
      <c r="SS685"/>
      <c r="ST685"/>
      <c r="SU685"/>
      <c r="SV685"/>
      <c r="SW685"/>
      <c r="SX685"/>
      <c r="SY685"/>
      <c r="SZ685"/>
      <c r="TA685"/>
      <c r="TB685"/>
      <c r="TC685"/>
      <c r="TD685"/>
      <c r="TE685"/>
      <c r="TF685"/>
      <c r="TG685"/>
      <c r="TH685"/>
      <c r="TI685"/>
      <c r="TJ685"/>
      <c r="TK685"/>
      <c r="TL685"/>
      <c r="TM685"/>
      <c r="TN685"/>
      <c r="TO685"/>
      <c r="TP685"/>
      <c r="TQ685"/>
      <c r="TR685"/>
      <c r="TS685"/>
      <c r="TT685"/>
      <c r="TU685"/>
      <c r="TV685"/>
      <c r="TW685"/>
      <c r="TX685"/>
      <c r="TY685"/>
      <c r="TZ685"/>
      <c r="UA685"/>
      <c r="UB685"/>
      <c r="UC685"/>
      <c r="UD685"/>
      <c r="UE685"/>
      <c r="UF685"/>
      <c r="UG685"/>
      <c r="UH685"/>
      <c r="UI685"/>
      <c r="UJ685"/>
      <c r="UK685"/>
      <c r="UL685"/>
      <c r="UM685"/>
      <c r="UN685"/>
      <c r="UO685"/>
      <c r="UP685"/>
      <c r="UQ685"/>
      <c r="UR685"/>
      <c r="US685"/>
      <c r="UT685"/>
      <c r="UU685"/>
      <c r="UV685"/>
      <c r="UW685"/>
      <c r="UX685"/>
      <c r="UY685"/>
      <c r="UZ685"/>
      <c r="VA685"/>
      <c r="VB685"/>
      <c r="VC685"/>
      <c r="VD685"/>
      <c r="VE685"/>
      <c r="VF685"/>
      <c r="VG685"/>
      <c r="VH685"/>
      <c r="VI685"/>
      <c r="VJ685"/>
      <c r="VK685"/>
      <c r="VL685"/>
      <c r="VM685"/>
      <c r="VN685"/>
      <c r="VO685"/>
      <c r="VP685"/>
      <c r="VQ685"/>
      <c r="VR685"/>
      <c r="VS685"/>
      <c r="VT685"/>
      <c r="VU685"/>
      <c r="VV685"/>
      <c r="VW685"/>
      <c r="VX685"/>
      <c r="VY685"/>
      <c r="VZ685"/>
      <c r="WA685"/>
      <c r="WB685"/>
      <c r="WC685"/>
      <c r="WD685"/>
      <c r="WE685"/>
      <c r="WF685"/>
      <c r="WG685"/>
      <c r="WH685"/>
      <c r="WI685"/>
      <c r="WJ685"/>
      <c r="WK685"/>
      <c r="WL685"/>
      <c r="WM685"/>
      <c r="WN685"/>
      <c r="WO685"/>
      <c r="WP685"/>
      <c r="WQ685"/>
      <c r="WR685"/>
      <c r="WS685"/>
      <c r="WT685"/>
      <c r="WU685"/>
      <c r="WV685"/>
      <c r="WW685"/>
    </row>
    <row r="686" spans="1:621" s="41" customFormat="1" ht="57.75" hidden="1" customHeight="1" x14ac:dyDescent="0.25">
      <c r="A686" s="395">
        <f t="shared" si="100"/>
        <v>530</v>
      </c>
      <c r="B686" s="315" t="s">
        <v>77</v>
      </c>
      <c r="C686" s="288" t="s">
        <v>3791</v>
      </c>
      <c r="D686" s="288" t="s">
        <v>3792</v>
      </c>
      <c r="E686" s="288" t="s">
        <v>3793</v>
      </c>
      <c r="F686" s="288" t="s">
        <v>85</v>
      </c>
      <c r="G686" s="289">
        <v>44390.420138888891</v>
      </c>
      <c r="H686" s="289">
        <v>44390.430555555555</v>
      </c>
      <c r="I686" s="289">
        <v>44390.604166666664</v>
      </c>
      <c r="J686" s="188">
        <f>H686-G686</f>
        <v>1.0416666664241347E-2</v>
      </c>
      <c r="K686" s="288" t="s">
        <v>3794</v>
      </c>
      <c r="L686" s="288"/>
      <c r="M686" s="288"/>
      <c r="N686" s="288"/>
      <c r="O686" s="288"/>
      <c r="P686" s="288"/>
      <c r="Q686" s="288"/>
      <c r="R686" s="288" t="s">
        <v>3795</v>
      </c>
      <c r="S686" s="288" t="s">
        <v>3796</v>
      </c>
      <c r="T686" s="288" t="s">
        <v>75</v>
      </c>
      <c r="U686" s="288">
        <v>15</v>
      </c>
      <c r="V686" s="288" t="s">
        <v>76</v>
      </c>
      <c r="W686" s="306">
        <v>1</v>
      </c>
      <c r="X686" s="331">
        <v>359</v>
      </c>
      <c r="Y686" s="50">
        <f t="shared" si="97"/>
        <v>0.24999999994179234</v>
      </c>
      <c r="Z686" s="314">
        <v>1</v>
      </c>
      <c r="AA686"/>
      <c r="AB686"/>
      <c r="AC686"/>
      <c r="AD686"/>
      <c r="AE686"/>
      <c r="AF686"/>
      <c r="AG686"/>
      <c r="AH686"/>
      <c r="AI686"/>
      <c r="AJ686"/>
      <c r="AK686"/>
      <c r="AL686"/>
      <c r="AM686"/>
      <c r="AN686"/>
      <c r="AO686"/>
      <c r="AP686"/>
      <c r="AQ686"/>
      <c r="AR686"/>
      <c r="AS686"/>
      <c r="AT686"/>
      <c r="AU686"/>
      <c r="AV686" s="53" t="s">
        <v>89</v>
      </c>
      <c r="AW686" s="53" t="s">
        <v>91</v>
      </c>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c r="DY686"/>
      <c r="DZ686"/>
      <c r="EA686"/>
      <c r="EB686"/>
      <c r="EC686"/>
      <c r="ED686"/>
      <c r="EE686"/>
      <c r="EF686"/>
      <c r="EG686"/>
      <c r="EH686"/>
      <c r="EI686"/>
      <c r="EJ686"/>
      <c r="EK686"/>
      <c r="EL686"/>
      <c r="EM686"/>
      <c r="EN686"/>
      <c r="EO686"/>
      <c r="EP686"/>
      <c r="EQ686"/>
      <c r="ER686"/>
      <c r="ES686"/>
      <c r="ET686"/>
      <c r="EU686"/>
      <c r="EV686"/>
      <c r="EW686"/>
      <c r="EX686"/>
      <c r="EY686"/>
      <c r="EZ686"/>
      <c r="FA686"/>
      <c r="FB686"/>
      <c r="FC686"/>
      <c r="FD686"/>
      <c r="FE686"/>
      <c r="FF686"/>
      <c r="FG686"/>
      <c r="FH686"/>
      <c r="FI686"/>
      <c r="FJ686"/>
      <c r="FK686"/>
      <c r="FL686"/>
      <c r="FM686"/>
      <c r="FN686"/>
      <c r="FO686"/>
      <c r="FP686"/>
      <c r="FQ686"/>
      <c r="FR686"/>
      <c r="FS686"/>
      <c r="FT686"/>
      <c r="FU686"/>
      <c r="FV686"/>
      <c r="FW686"/>
      <c r="FX686"/>
      <c r="FY686"/>
      <c r="FZ686"/>
      <c r="GA686"/>
      <c r="GB686"/>
      <c r="GC686"/>
      <c r="GD686"/>
      <c r="GE686"/>
      <c r="GF686"/>
      <c r="GG686"/>
      <c r="GH686"/>
      <c r="GI686"/>
      <c r="GJ686"/>
      <c r="GK686"/>
      <c r="GL686"/>
      <c r="GM686"/>
      <c r="GN686"/>
      <c r="GO686"/>
      <c r="GP686"/>
      <c r="GQ686"/>
      <c r="GR686"/>
      <c r="GS686"/>
      <c r="GT686"/>
      <c r="GU686"/>
      <c r="GV686"/>
      <c r="GW686"/>
      <c r="GX686"/>
      <c r="GY686"/>
      <c r="GZ686"/>
      <c r="HA686"/>
      <c r="HB686"/>
      <c r="HC686"/>
      <c r="HD686"/>
      <c r="HE686"/>
      <c r="HF686"/>
      <c r="HG686"/>
      <c r="HH686"/>
      <c r="HI686"/>
      <c r="HJ686"/>
      <c r="HK686"/>
      <c r="HL686"/>
      <c r="HM686"/>
      <c r="HN686"/>
      <c r="HO686"/>
      <c r="HP686"/>
      <c r="HQ686"/>
      <c r="HR686"/>
      <c r="HS686"/>
      <c r="HT686"/>
      <c r="HU686"/>
      <c r="HV686"/>
      <c r="HW686"/>
      <c r="HX686"/>
      <c r="HY686"/>
      <c r="HZ686"/>
      <c r="IA686"/>
      <c r="IB686"/>
      <c r="IC686"/>
      <c r="ID686"/>
      <c r="IE686"/>
      <c r="IF686"/>
      <c r="IG686"/>
      <c r="IH686"/>
      <c r="II686"/>
      <c r="IJ686"/>
      <c r="IK686"/>
      <c r="IL686"/>
      <c r="IM686"/>
      <c r="IN686"/>
      <c r="IO686"/>
      <c r="IP686"/>
      <c r="IQ686"/>
      <c r="IR686"/>
      <c r="IS686"/>
      <c r="IT686"/>
      <c r="IU686"/>
      <c r="IV686"/>
      <c r="IW686"/>
      <c r="IX686"/>
      <c r="IY686"/>
      <c r="IZ686"/>
      <c r="JA686"/>
      <c r="JB686"/>
      <c r="JC686"/>
      <c r="JD686"/>
      <c r="JE686"/>
      <c r="JF686"/>
      <c r="JG686"/>
      <c r="JH686"/>
      <c r="JI686"/>
      <c r="JJ686"/>
      <c r="JK686"/>
      <c r="JL686"/>
      <c r="JM686"/>
      <c r="JN686"/>
      <c r="JO686"/>
      <c r="JP686"/>
      <c r="JQ686"/>
      <c r="JR686"/>
      <c r="JS686"/>
      <c r="JT686"/>
      <c r="JU686"/>
      <c r="JV686"/>
      <c r="JW686"/>
      <c r="JX686"/>
      <c r="JY686"/>
      <c r="JZ686"/>
      <c r="KA686"/>
      <c r="KB686"/>
      <c r="KC686"/>
      <c r="KD686"/>
      <c r="KE686"/>
      <c r="KF686"/>
      <c r="KG686"/>
      <c r="KH686"/>
      <c r="KI686"/>
      <c r="KJ686"/>
      <c r="KK686"/>
      <c r="KL686"/>
      <c r="KM686"/>
      <c r="KN686"/>
      <c r="KO686"/>
      <c r="KP686"/>
      <c r="KQ686"/>
      <c r="KR686"/>
      <c r="KS686"/>
      <c r="KT686"/>
      <c r="KU686"/>
      <c r="KV686"/>
      <c r="KW686"/>
      <c r="KX686"/>
      <c r="KY686"/>
      <c r="KZ686"/>
      <c r="LA686"/>
      <c r="LB686"/>
      <c r="LC686"/>
      <c r="LD686"/>
      <c r="LE686"/>
      <c r="LF686"/>
      <c r="LG686"/>
      <c r="LH686"/>
      <c r="LI686"/>
      <c r="LJ686"/>
      <c r="LK686"/>
      <c r="LL686"/>
      <c r="LM686"/>
      <c r="LN686"/>
      <c r="LO686"/>
      <c r="LP686"/>
      <c r="LQ686"/>
      <c r="LR686"/>
      <c r="LS686"/>
      <c r="LT686"/>
      <c r="LU686"/>
      <c r="LV686"/>
      <c r="LW686"/>
      <c r="LX686"/>
      <c r="LY686"/>
      <c r="LZ686"/>
      <c r="MA686"/>
      <c r="MB686"/>
      <c r="MC686"/>
      <c r="MD686"/>
      <c r="ME686"/>
      <c r="MF686"/>
      <c r="MG686"/>
      <c r="MH686"/>
      <c r="MI686"/>
      <c r="MJ686"/>
      <c r="MK686"/>
      <c r="ML686"/>
      <c r="MM686"/>
      <c r="MN686"/>
      <c r="MO686"/>
      <c r="MP686"/>
      <c r="MQ686"/>
      <c r="MR686"/>
      <c r="MS686"/>
      <c r="MT686"/>
      <c r="MU686"/>
      <c r="MV686"/>
      <c r="MW686"/>
      <c r="MX686"/>
      <c r="MY686"/>
      <c r="MZ686"/>
      <c r="NA686"/>
      <c r="NB686"/>
      <c r="NC686"/>
      <c r="ND686"/>
      <c r="NE686"/>
      <c r="NF686"/>
      <c r="NG686"/>
      <c r="NH686"/>
      <c r="NI686"/>
      <c r="NJ686"/>
      <c r="NK686"/>
      <c r="NL686"/>
      <c r="NM686"/>
      <c r="NN686"/>
      <c r="NO686"/>
      <c r="NP686"/>
      <c r="NQ686"/>
      <c r="NR686"/>
      <c r="NS686"/>
      <c r="NT686"/>
      <c r="NU686"/>
      <c r="NV686"/>
      <c r="NW686"/>
      <c r="NX686"/>
      <c r="NY686"/>
      <c r="NZ686"/>
      <c r="OA686"/>
      <c r="OB686"/>
      <c r="OC686"/>
      <c r="OD686"/>
      <c r="OE686"/>
      <c r="OF686"/>
      <c r="OG686"/>
      <c r="OH686"/>
      <c r="OI686"/>
      <c r="OJ686"/>
      <c r="OK686"/>
      <c r="OL686"/>
      <c r="OM686"/>
      <c r="ON686"/>
      <c r="OO686"/>
      <c r="OP686"/>
      <c r="OQ686"/>
      <c r="OR686"/>
      <c r="OS686"/>
      <c r="OT686"/>
      <c r="OU686"/>
      <c r="OV686"/>
      <c r="OW686"/>
      <c r="OX686"/>
      <c r="OY686"/>
      <c r="OZ686"/>
      <c r="PA686"/>
      <c r="PB686"/>
      <c r="PC686"/>
      <c r="PD686"/>
      <c r="PE686"/>
      <c r="PF686"/>
      <c r="PG686"/>
      <c r="PH686"/>
      <c r="PI686"/>
      <c r="PJ686"/>
      <c r="PK686"/>
      <c r="PL686"/>
      <c r="PM686"/>
      <c r="PN686"/>
      <c r="PO686"/>
      <c r="PP686"/>
      <c r="PQ686"/>
      <c r="PR686"/>
      <c r="PS686"/>
      <c r="PT686"/>
      <c r="PU686"/>
      <c r="PV686"/>
      <c r="PW686"/>
      <c r="PX686"/>
      <c r="PY686"/>
      <c r="PZ686"/>
      <c r="QA686"/>
      <c r="QB686"/>
      <c r="QC686"/>
      <c r="QD686"/>
      <c r="QE686"/>
      <c r="QF686"/>
      <c r="QG686"/>
      <c r="QH686"/>
      <c r="QI686"/>
      <c r="QJ686"/>
      <c r="QK686"/>
      <c r="QL686"/>
      <c r="QM686"/>
      <c r="QN686"/>
      <c r="QO686"/>
      <c r="QP686"/>
      <c r="QQ686"/>
      <c r="QR686"/>
      <c r="QS686"/>
      <c r="QT686"/>
      <c r="QU686"/>
      <c r="QV686"/>
      <c r="QW686"/>
      <c r="QX686"/>
      <c r="QY686"/>
      <c r="QZ686"/>
      <c r="RA686"/>
      <c r="RB686"/>
      <c r="RC686"/>
      <c r="RD686"/>
      <c r="RE686"/>
      <c r="RF686"/>
      <c r="RG686"/>
      <c r="RH686"/>
      <c r="RI686"/>
      <c r="RJ686"/>
      <c r="RK686"/>
      <c r="RL686"/>
      <c r="RM686"/>
      <c r="RN686"/>
      <c r="RO686"/>
      <c r="RP686"/>
      <c r="RQ686"/>
      <c r="RR686"/>
      <c r="RS686"/>
      <c r="RT686"/>
      <c r="RU686"/>
      <c r="RV686"/>
      <c r="RW686"/>
      <c r="RX686"/>
      <c r="RY686"/>
      <c r="RZ686"/>
      <c r="SA686"/>
      <c r="SB686"/>
      <c r="SC686"/>
      <c r="SD686"/>
      <c r="SE686"/>
      <c r="SF686"/>
      <c r="SG686"/>
      <c r="SH686"/>
      <c r="SI686"/>
      <c r="SJ686"/>
      <c r="SK686"/>
      <c r="SL686"/>
      <c r="SM686"/>
      <c r="SN686"/>
      <c r="SO686"/>
      <c r="SP686"/>
      <c r="SQ686"/>
      <c r="SR686"/>
      <c r="SS686"/>
      <c r="ST686"/>
      <c r="SU686"/>
      <c r="SV686"/>
      <c r="SW686"/>
      <c r="SX686"/>
      <c r="SY686"/>
      <c r="SZ686"/>
      <c r="TA686"/>
      <c r="TB686"/>
      <c r="TC686"/>
      <c r="TD686"/>
      <c r="TE686"/>
      <c r="TF686"/>
      <c r="TG686"/>
      <c r="TH686"/>
      <c r="TI686"/>
      <c r="TJ686"/>
      <c r="TK686"/>
      <c r="TL686"/>
      <c r="TM686"/>
      <c r="TN686"/>
      <c r="TO686"/>
      <c r="TP686"/>
      <c r="TQ686"/>
      <c r="TR686"/>
      <c r="TS686"/>
      <c r="TT686"/>
      <c r="TU686"/>
      <c r="TV686"/>
      <c r="TW686"/>
      <c r="TX686"/>
      <c r="TY686"/>
      <c r="TZ686"/>
      <c r="UA686"/>
      <c r="UB686"/>
      <c r="UC686"/>
      <c r="UD686"/>
      <c r="UE686"/>
      <c r="UF686"/>
      <c r="UG686"/>
      <c r="UH686"/>
      <c r="UI686"/>
      <c r="UJ686"/>
      <c r="UK686"/>
      <c r="UL686"/>
      <c r="UM686"/>
      <c r="UN686"/>
      <c r="UO686"/>
      <c r="UP686"/>
      <c r="UQ686"/>
      <c r="UR686"/>
      <c r="US686"/>
      <c r="UT686"/>
      <c r="UU686"/>
      <c r="UV686"/>
      <c r="UW686"/>
      <c r="UX686"/>
      <c r="UY686"/>
      <c r="UZ686"/>
      <c r="VA686"/>
      <c r="VB686"/>
      <c r="VC686"/>
      <c r="VD686"/>
      <c r="VE686"/>
      <c r="VF686"/>
      <c r="VG686"/>
      <c r="VH686"/>
      <c r="VI686"/>
      <c r="VJ686"/>
      <c r="VK686"/>
      <c r="VL686"/>
      <c r="VM686"/>
      <c r="VN686"/>
      <c r="VO686"/>
      <c r="VP686"/>
      <c r="VQ686"/>
      <c r="VR686"/>
      <c r="VS686"/>
      <c r="VT686"/>
      <c r="VU686"/>
      <c r="VV686"/>
      <c r="VW686"/>
      <c r="VX686"/>
      <c r="VY686"/>
      <c r="VZ686"/>
      <c r="WA686"/>
      <c r="WB686"/>
      <c r="WC686"/>
      <c r="WD686"/>
      <c r="WE686"/>
      <c r="WF686"/>
      <c r="WG686"/>
      <c r="WH686"/>
      <c r="WI686"/>
      <c r="WJ686"/>
      <c r="WK686"/>
      <c r="WL686"/>
      <c r="WM686"/>
      <c r="WN686"/>
      <c r="WO686"/>
      <c r="WP686"/>
      <c r="WQ686"/>
      <c r="WR686"/>
      <c r="WS686"/>
      <c r="WT686"/>
      <c r="WU686"/>
      <c r="WV686"/>
      <c r="WW686"/>
    </row>
    <row r="687" spans="1:621" s="198" customFormat="1" ht="273" hidden="1" customHeight="1" x14ac:dyDescent="0.25">
      <c r="A687" s="684">
        <f>A686+1</f>
        <v>531</v>
      </c>
      <c r="B687" s="707" t="s">
        <v>3797</v>
      </c>
      <c r="C687" s="617" t="s">
        <v>3798</v>
      </c>
      <c r="D687" s="617" t="s">
        <v>3972</v>
      </c>
      <c r="E687" s="299" t="s">
        <v>3973</v>
      </c>
      <c r="F687" s="663" t="s">
        <v>3799</v>
      </c>
      <c r="G687" s="698">
        <v>44390.680555555555</v>
      </c>
      <c r="H687" s="700">
        <v>44391.004861111112</v>
      </c>
      <c r="I687" s="154">
        <v>44411.680555555555</v>
      </c>
      <c r="J687" s="702">
        <v>0.32430555555555557</v>
      </c>
      <c r="K687" s="663" t="s">
        <v>3971</v>
      </c>
      <c r="L687" s="663">
        <v>2</v>
      </c>
      <c r="M687" s="663">
        <v>4</v>
      </c>
      <c r="N687" s="663">
        <v>1</v>
      </c>
      <c r="O687" s="663">
        <v>1</v>
      </c>
      <c r="P687" s="663">
        <v>3</v>
      </c>
      <c r="Q687" s="663">
        <v>1</v>
      </c>
      <c r="R687" s="663" t="s">
        <v>3828</v>
      </c>
      <c r="S687" s="241" t="s">
        <v>4059</v>
      </c>
      <c r="T687" s="328" t="s">
        <v>75</v>
      </c>
      <c r="U687" s="787">
        <v>980</v>
      </c>
      <c r="V687" s="787" t="s">
        <v>76</v>
      </c>
      <c r="W687" s="843">
        <v>0</v>
      </c>
      <c r="X687" s="46" t="s">
        <v>189</v>
      </c>
      <c r="Y687" s="50">
        <f t="shared" si="97"/>
        <v>7.7833333333333332</v>
      </c>
      <c r="Z687"/>
      <c r="AA687"/>
      <c r="AB687"/>
      <c r="AC687"/>
      <c r="AD687"/>
      <c r="AE687"/>
      <c r="AF687">
        <v>1</v>
      </c>
      <c r="AG687"/>
      <c r="AH687"/>
      <c r="AI687"/>
      <c r="AJ687"/>
      <c r="AK687"/>
      <c r="AL687"/>
      <c r="AM687"/>
      <c r="AN687">
        <v>1</v>
      </c>
      <c r="AO687"/>
      <c r="AP687"/>
      <c r="AQ687"/>
      <c r="AR687"/>
      <c r="AS687"/>
      <c r="AT687"/>
      <c r="AU687"/>
      <c r="AV687" s="53" t="s">
        <v>2886</v>
      </c>
      <c r="AW687" s="53" t="s">
        <v>161</v>
      </c>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c r="DY687"/>
      <c r="DZ687"/>
      <c r="EA687"/>
      <c r="EB687"/>
      <c r="EC687"/>
      <c r="ED687"/>
      <c r="EE687"/>
      <c r="EF687"/>
      <c r="EG687"/>
      <c r="EH687"/>
      <c r="EI687"/>
      <c r="EJ687"/>
      <c r="EK687"/>
      <c r="EL687"/>
      <c r="EM687"/>
      <c r="EN687"/>
      <c r="EO687"/>
      <c r="EP687"/>
      <c r="EQ687"/>
      <c r="ER687"/>
      <c r="ES687"/>
      <c r="ET687"/>
      <c r="EU687"/>
      <c r="EV687"/>
      <c r="EW687"/>
      <c r="EX687"/>
      <c r="EY687"/>
      <c r="EZ687"/>
      <c r="FA687"/>
      <c r="FB687"/>
      <c r="FC687"/>
      <c r="FD687"/>
      <c r="FE687"/>
      <c r="FF687"/>
      <c r="FG687"/>
      <c r="FH687"/>
      <c r="FI687"/>
      <c r="FJ687"/>
      <c r="FK687"/>
      <c r="FL687"/>
      <c r="FM687"/>
      <c r="FN687"/>
      <c r="FO687"/>
      <c r="FP687"/>
      <c r="FQ687"/>
      <c r="FR687"/>
      <c r="FS687"/>
      <c r="FT687"/>
      <c r="FU687"/>
      <c r="FV687"/>
      <c r="FW687"/>
      <c r="FX687"/>
      <c r="FY687"/>
      <c r="FZ687"/>
      <c r="GA687"/>
      <c r="GB687"/>
      <c r="GC687"/>
      <c r="GD687"/>
      <c r="GE687"/>
      <c r="GF687"/>
      <c r="GG687"/>
      <c r="GH687"/>
      <c r="GI687"/>
      <c r="GJ687"/>
      <c r="GK687"/>
      <c r="GL687"/>
      <c r="GM687"/>
      <c r="GN687"/>
      <c r="GO687"/>
      <c r="GP687"/>
      <c r="GQ687"/>
      <c r="GR687"/>
      <c r="GS687"/>
      <c r="GT687"/>
      <c r="GU687"/>
      <c r="GV687"/>
      <c r="GW687"/>
      <c r="GX687"/>
      <c r="GY687"/>
      <c r="GZ687"/>
      <c r="HA687"/>
      <c r="HB687"/>
      <c r="HC687"/>
      <c r="HD687"/>
      <c r="HE687"/>
      <c r="HF687"/>
      <c r="HG687"/>
      <c r="HH687"/>
      <c r="HI687"/>
      <c r="HJ687"/>
      <c r="HK687"/>
      <c r="HL687"/>
      <c r="HM687"/>
      <c r="HN687"/>
      <c r="HO687"/>
      <c r="HP687"/>
      <c r="HQ687"/>
      <c r="HR687"/>
      <c r="HS687"/>
      <c r="HT687"/>
      <c r="HU687"/>
      <c r="HV687"/>
      <c r="HW687"/>
      <c r="HX687"/>
      <c r="HY687"/>
      <c r="HZ687"/>
      <c r="IA687"/>
      <c r="IB687"/>
      <c r="IC687"/>
      <c r="ID687"/>
      <c r="IE687"/>
      <c r="IF687"/>
      <c r="IG687"/>
      <c r="IH687"/>
      <c r="II687"/>
      <c r="IJ687"/>
      <c r="IK687"/>
      <c r="IL687"/>
      <c r="IM687"/>
      <c r="IN687"/>
      <c r="IO687"/>
      <c r="IP687"/>
      <c r="IQ687"/>
      <c r="IR687"/>
      <c r="IS687"/>
      <c r="IT687"/>
      <c r="IU687"/>
      <c r="IV687"/>
      <c r="IW687"/>
      <c r="IX687"/>
      <c r="IY687"/>
      <c r="IZ687"/>
      <c r="JA687"/>
      <c r="JB687"/>
      <c r="JC687"/>
      <c r="JD687"/>
      <c r="JE687"/>
      <c r="JF687"/>
      <c r="JG687"/>
      <c r="JH687"/>
      <c r="JI687"/>
      <c r="JJ687"/>
      <c r="JK687"/>
      <c r="JL687"/>
      <c r="JM687"/>
      <c r="JN687"/>
      <c r="JO687"/>
      <c r="JP687"/>
      <c r="JQ687"/>
      <c r="JR687"/>
      <c r="JS687"/>
      <c r="JT687"/>
      <c r="JU687"/>
      <c r="JV687"/>
      <c r="JW687"/>
      <c r="JX687"/>
      <c r="JY687"/>
      <c r="JZ687"/>
      <c r="KA687"/>
      <c r="KB687"/>
      <c r="KC687"/>
      <c r="KD687"/>
      <c r="KE687"/>
      <c r="KF687"/>
      <c r="KG687"/>
      <c r="KH687"/>
      <c r="KI687"/>
      <c r="KJ687"/>
      <c r="KK687"/>
      <c r="KL687"/>
      <c r="KM687"/>
      <c r="KN687"/>
      <c r="KO687"/>
      <c r="KP687"/>
      <c r="KQ687"/>
      <c r="KR687"/>
      <c r="KS687"/>
      <c r="KT687"/>
      <c r="KU687"/>
      <c r="KV687"/>
      <c r="KW687"/>
      <c r="KX687"/>
      <c r="KY687"/>
      <c r="KZ687"/>
      <c r="LA687"/>
      <c r="LB687"/>
      <c r="LC687"/>
      <c r="LD687"/>
      <c r="LE687"/>
      <c r="LF687"/>
      <c r="LG687"/>
      <c r="LH687"/>
      <c r="LI687"/>
      <c r="LJ687"/>
      <c r="LK687"/>
      <c r="LL687"/>
      <c r="LM687"/>
      <c r="LN687"/>
      <c r="LO687"/>
      <c r="LP687"/>
      <c r="LQ687"/>
      <c r="LR687"/>
      <c r="LS687"/>
      <c r="LT687"/>
      <c r="LU687"/>
      <c r="LV687"/>
      <c r="LW687"/>
      <c r="LX687"/>
      <c r="LY687"/>
      <c r="LZ687"/>
      <c r="MA687"/>
      <c r="MB687"/>
      <c r="MC687"/>
      <c r="MD687"/>
      <c r="ME687"/>
      <c r="MF687"/>
      <c r="MG687"/>
      <c r="MH687"/>
      <c r="MI687"/>
      <c r="MJ687"/>
      <c r="MK687"/>
      <c r="ML687"/>
      <c r="MM687"/>
      <c r="MN687"/>
      <c r="MO687"/>
      <c r="MP687"/>
      <c r="MQ687"/>
      <c r="MR687"/>
      <c r="MS687"/>
      <c r="MT687"/>
      <c r="MU687"/>
      <c r="MV687"/>
      <c r="MW687"/>
      <c r="MX687"/>
      <c r="MY687"/>
      <c r="MZ687"/>
      <c r="NA687"/>
      <c r="NB687"/>
      <c r="NC687"/>
      <c r="ND687"/>
      <c r="NE687"/>
      <c r="NF687"/>
      <c r="NG687"/>
      <c r="NH687"/>
      <c r="NI687"/>
      <c r="NJ687"/>
      <c r="NK687"/>
      <c r="NL687"/>
      <c r="NM687"/>
      <c r="NN687"/>
      <c r="NO687"/>
      <c r="NP687"/>
      <c r="NQ687"/>
      <c r="NR687"/>
      <c r="NS687"/>
      <c r="NT687"/>
      <c r="NU687"/>
      <c r="NV687"/>
      <c r="NW687"/>
      <c r="NX687"/>
      <c r="NY687"/>
      <c r="NZ687"/>
      <c r="OA687"/>
      <c r="OB687"/>
      <c r="OC687"/>
      <c r="OD687"/>
      <c r="OE687"/>
      <c r="OF687"/>
      <c r="OG687"/>
      <c r="OH687"/>
      <c r="OI687"/>
      <c r="OJ687"/>
      <c r="OK687"/>
      <c r="OL687"/>
      <c r="OM687"/>
      <c r="ON687"/>
      <c r="OO687"/>
      <c r="OP687"/>
      <c r="OQ687"/>
      <c r="OR687"/>
      <c r="OS687"/>
      <c r="OT687"/>
      <c r="OU687"/>
      <c r="OV687"/>
      <c r="OW687"/>
      <c r="OX687"/>
      <c r="OY687"/>
      <c r="OZ687"/>
      <c r="PA687"/>
      <c r="PB687"/>
      <c r="PC687"/>
      <c r="PD687"/>
      <c r="PE687"/>
      <c r="PF687"/>
      <c r="PG687"/>
      <c r="PH687"/>
      <c r="PI687"/>
      <c r="PJ687"/>
      <c r="PK687"/>
      <c r="PL687"/>
      <c r="PM687"/>
      <c r="PN687"/>
      <c r="PO687"/>
      <c r="PP687"/>
      <c r="PQ687"/>
      <c r="PR687"/>
      <c r="PS687"/>
      <c r="PT687"/>
      <c r="PU687"/>
      <c r="PV687"/>
      <c r="PW687"/>
      <c r="PX687"/>
      <c r="PY687"/>
      <c r="PZ687"/>
      <c r="QA687"/>
      <c r="QB687"/>
      <c r="QC687"/>
      <c r="QD687"/>
      <c r="QE687"/>
      <c r="QF687"/>
      <c r="QG687"/>
      <c r="QH687"/>
      <c r="QI687"/>
      <c r="QJ687"/>
      <c r="QK687"/>
      <c r="QL687"/>
      <c r="QM687"/>
      <c r="QN687"/>
      <c r="QO687"/>
      <c r="QP687"/>
      <c r="QQ687"/>
      <c r="QR687"/>
      <c r="QS687"/>
      <c r="QT687"/>
      <c r="QU687"/>
      <c r="QV687"/>
      <c r="QW687"/>
      <c r="QX687"/>
      <c r="QY687"/>
      <c r="QZ687"/>
      <c r="RA687"/>
      <c r="RB687"/>
      <c r="RC687"/>
      <c r="RD687"/>
      <c r="RE687"/>
      <c r="RF687"/>
      <c r="RG687"/>
      <c r="RH687"/>
      <c r="RI687"/>
      <c r="RJ687"/>
      <c r="RK687"/>
      <c r="RL687"/>
      <c r="RM687"/>
      <c r="RN687"/>
      <c r="RO687"/>
      <c r="RP687"/>
      <c r="RQ687"/>
      <c r="RR687"/>
      <c r="RS687"/>
      <c r="RT687"/>
      <c r="RU687"/>
      <c r="RV687"/>
      <c r="RW687"/>
      <c r="RX687"/>
      <c r="RY687"/>
      <c r="RZ687"/>
      <c r="SA687"/>
      <c r="SB687"/>
      <c r="SC687"/>
      <c r="SD687"/>
      <c r="SE687"/>
      <c r="SF687"/>
      <c r="SG687"/>
      <c r="SH687"/>
      <c r="SI687"/>
      <c r="SJ687"/>
      <c r="SK687"/>
      <c r="SL687"/>
      <c r="SM687"/>
      <c r="SN687"/>
      <c r="SO687"/>
      <c r="SP687"/>
      <c r="SQ687"/>
      <c r="SR687"/>
      <c r="SS687"/>
      <c r="ST687"/>
      <c r="SU687"/>
      <c r="SV687"/>
      <c r="SW687"/>
      <c r="SX687"/>
      <c r="SY687"/>
      <c r="SZ687"/>
      <c r="TA687"/>
      <c r="TB687"/>
      <c r="TC687"/>
      <c r="TD687"/>
      <c r="TE687"/>
      <c r="TF687"/>
      <c r="TG687"/>
      <c r="TH687"/>
      <c r="TI687"/>
      <c r="TJ687"/>
      <c r="TK687"/>
      <c r="TL687"/>
      <c r="TM687"/>
      <c r="TN687"/>
      <c r="TO687"/>
      <c r="TP687"/>
      <c r="TQ687"/>
      <c r="TR687"/>
      <c r="TS687"/>
      <c r="TT687"/>
      <c r="TU687"/>
      <c r="TV687"/>
      <c r="TW687"/>
      <c r="TX687"/>
      <c r="TY687"/>
      <c r="TZ687"/>
      <c r="UA687"/>
      <c r="UB687"/>
      <c r="UC687"/>
      <c r="UD687"/>
      <c r="UE687"/>
      <c r="UF687"/>
      <c r="UG687"/>
      <c r="UH687"/>
      <c r="UI687"/>
      <c r="UJ687"/>
      <c r="UK687"/>
      <c r="UL687"/>
      <c r="UM687"/>
      <c r="UN687"/>
      <c r="UO687"/>
      <c r="UP687"/>
      <c r="UQ687"/>
      <c r="UR687"/>
      <c r="US687"/>
      <c r="UT687"/>
      <c r="UU687"/>
      <c r="UV687"/>
      <c r="UW687"/>
      <c r="UX687"/>
      <c r="UY687"/>
      <c r="UZ687"/>
      <c r="VA687"/>
      <c r="VB687"/>
      <c r="VC687"/>
      <c r="VD687"/>
      <c r="VE687"/>
      <c r="VF687"/>
      <c r="VG687"/>
      <c r="VH687"/>
      <c r="VI687"/>
      <c r="VJ687"/>
      <c r="VK687"/>
      <c r="VL687"/>
      <c r="VM687"/>
      <c r="VN687"/>
      <c r="VO687"/>
      <c r="VP687"/>
      <c r="VQ687"/>
      <c r="VR687"/>
      <c r="VS687"/>
      <c r="VT687"/>
      <c r="VU687"/>
      <c r="VV687"/>
      <c r="VW687"/>
      <c r="VX687"/>
      <c r="VY687"/>
      <c r="VZ687"/>
      <c r="WA687"/>
      <c r="WB687"/>
      <c r="WC687"/>
      <c r="WD687"/>
      <c r="WE687"/>
      <c r="WF687"/>
      <c r="WG687"/>
      <c r="WH687"/>
      <c r="WI687"/>
      <c r="WJ687"/>
      <c r="WK687"/>
      <c r="WL687"/>
      <c r="WM687"/>
      <c r="WN687"/>
      <c r="WO687"/>
      <c r="WP687"/>
      <c r="WQ687"/>
      <c r="WR687"/>
      <c r="WS687"/>
      <c r="WT687"/>
      <c r="WU687"/>
      <c r="WV687"/>
      <c r="WW687"/>
    </row>
    <row r="688" spans="1:621" ht="409.5" hidden="1" x14ac:dyDescent="0.25">
      <c r="A688" s="685"/>
      <c r="B688" s="708"/>
      <c r="C688" s="618"/>
      <c r="D688" s="618"/>
      <c r="E688" s="294" t="s">
        <v>3974</v>
      </c>
      <c r="F688" s="680"/>
      <c r="G688" s="699"/>
      <c r="H688" s="701"/>
      <c r="I688" s="334">
        <v>44438.364583333336</v>
      </c>
      <c r="J688" s="703"/>
      <c r="K688" s="680"/>
      <c r="L688" s="680"/>
      <c r="M688" s="680"/>
      <c r="N688" s="680"/>
      <c r="O688" s="680"/>
      <c r="P688" s="680"/>
      <c r="Q688" s="680"/>
      <c r="R688" s="680"/>
      <c r="S688" s="251" t="s">
        <v>4379</v>
      </c>
      <c r="T688" s="299" t="s">
        <v>75</v>
      </c>
      <c r="U688" s="788"/>
      <c r="V688" s="788"/>
      <c r="W688" s="844"/>
      <c r="X688" s="46"/>
      <c r="Y688" s="50">
        <f t="shared" si="97"/>
        <v>0</v>
      </c>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c r="DY688"/>
      <c r="DZ688"/>
      <c r="EA688"/>
      <c r="EB688"/>
      <c r="EC688"/>
      <c r="ED688"/>
      <c r="EE688"/>
      <c r="EF688"/>
      <c r="EG688"/>
      <c r="EH688"/>
      <c r="EI688"/>
      <c r="EJ688"/>
      <c r="EK688"/>
      <c r="EL688"/>
      <c r="EM688"/>
      <c r="EN688"/>
      <c r="EO688"/>
      <c r="EP688"/>
      <c r="EQ688"/>
      <c r="ER688"/>
      <c r="ES688"/>
      <c r="ET688"/>
      <c r="EU688"/>
      <c r="EV688"/>
      <c r="EW688"/>
      <c r="EX688"/>
      <c r="EY688"/>
      <c r="EZ688"/>
      <c r="FA688"/>
      <c r="FB688"/>
      <c r="FC688"/>
      <c r="FD688"/>
      <c r="FE688"/>
      <c r="FF688"/>
      <c r="FG688"/>
      <c r="FH688"/>
      <c r="FI688"/>
      <c r="FJ688"/>
      <c r="FK688"/>
      <c r="FL688"/>
      <c r="FM688"/>
      <c r="FN688"/>
      <c r="FO688"/>
      <c r="FP688"/>
      <c r="FQ688"/>
      <c r="FR688"/>
      <c r="FS688"/>
      <c r="FT688"/>
      <c r="FU688"/>
      <c r="FV688"/>
      <c r="FW688"/>
      <c r="FX688"/>
      <c r="FY688"/>
      <c r="FZ688"/>
      <c r="GA688"/>
      <c r="GB688"/>
      <c r="GC688"/>
      <c r="GD688"/>
      <c r="GE688"/>
      <c r="GF688"/>
      <c r="GG688"/>
      <c r="GH688"/>
      <c r="GI688"/>
      <c r="GJ688"/>
      <c r="GK688"/>
      <c r="GL688"/>
      <c r="GM688"/>
      <c r="GN688"/>
      <c r="GO688"/>
      <c r="GP688"/>
      <c r="GQ688"/>
      <c r="GR688"/>
      <c r="GS688"/>
      <c r="GT688"/>
      <c r="GU688"/>
      <c r="GV688"/>
      <c r="GW688"/>
      <c r="GX688"/>
      <c r="GY688"/>
      <c r="GZ688"/>
      <c r="HA688"/>
      <c r="HB688"/>
      <c r="HC688"/>
      <c r="HD688"/>
      <c r="HE688"/>
      <c r="HF688"/>
      <c r="HG688"/>
      <c r="HH688"/>
      <c r="HI688"/>
      <c r="HJ688"/>
      <c r="HK688"/>
      <c r="HL688"/>
      <c r="HM688"/>
      <c r="HN688"/>
      <c r="HO688"/>
      <c r="HP688"/>
      <c r="HQ688"/>
      <c r="HR688"/>
      <c r="HS688"/>
      <c r="HT688"/>
      <c r="HU688"/>
      <c r="HV688"/>
      <c r="HW688"/>
      <c r="HX688"/>
      <c r="HY688"/>
      <c r="HZ688"/>
      <c r="IA688"/>
      <c r="IB688"/>
      <c r="IC688"/>
      <c r="ID688"/>
      <c r="IE688"/>
      <c r="IF688"/>
      <c r="IG688"/>
      <c r="IH688"/>
      <c r="II688"/>
      <c r="IJ688"/>
      <c r="IK688"/>
      <c r="IL688"/>
      <c r="IM688"/>
      <c r="IN688"/>
      <c r="IO688"/>
      <c r="IP688"/>
      <c r="IQ688"/>
      <c r="IR688"/>
      <c r="IS688"/>
      <c r="IT688"/>
      <c r="IU688"/>
      <c r="IV688"/>
      <c r="IW688"/>
      <c r="IX688"/>
      <c r="IY688"/>
      <c r="IZ688"/>
      <c r="JA688"/>
      <c r="JB688"/>
      <c r="JC688"/>
      <c r="JD688"/>
      <c r="JE688"/>
      <c r="JF688"/>
      <c r="JG688"/>
      <c r="JH688"/>
      <c r="JI688"/>
      <c r="JJ688"/>
      <c r="JK688"/>
      <c r="JL688"/>
      <c r="JM688"/>
      <c r="JN688"/>
      <c r="JO688"/>
      <c r="JP688"/>
      <c r="JQ688"/>
      <c r="JR688"/>
      <c r="JS688"/>
      <c r="JT688"/>
      <c r="JU688"/>
      <c r="JV688"/>
      <c r="JW688"/>
      <c r="JX688"/>
      <c r="JY688"/>
      <c r="JZ688"/>
      <c r="KA688"/>
      <c r="KB688"/>
      <c r="KC688"/>
      <c r="KD688"/>
      <c r="KE688"/>
      <c r="KF688"/>
      <c r="KG688"/>
      <c r="KH688"/>
      <c r="KI688"/>
      <c r="KJ688"/>
      <c r="KK688"/>
      <c r="KL688"/>
      <c r="KM688"/>
      <c r="KN688"/>
      <c r="KO688"/>
      <c r="KP688"/>
      <c r="KQ688"/>
      <c r="KR688"/>
      <c r="KS688"/>
      <c r="KT688"/>
      <c r="KU688"/>
      <c r="KV688"/>
      <c r="KW688"/>
      <c r="KX688"/>
      <c r="KY688"/>
      <c r="KZ688"/>
      <c r="LA688"/>
      <c r="LB688"/>
      <c r="LC688"/>
      <c r="LD688"/>
      <c r="LE688"/>
      <c r="LF688"/>
      <c r="LG688"/>
      <c r="LH688"/>
      <c r="LI688"/>
      <c r="LJ688"/>
      <c r="LK688"/>
      <c r="LL688"/>
      <c r="LM688"/>
      <c r="LN688"/>
      <c r="LO688"/>
      <c r="LP688"/>
      <c r="LQ688"/>
      <c r="LR688"/>
      <c r="LS688"/>
      <c r="LT688"/>
      <c r="LU688"/>
      <c r="LV688"/>
      <c r="LW688"/>
      <c r="LX688"/>
      <c r="LY688"/>
      <c r="LZ688"/>
      <c r="MA688"/>
      <c r="MB688"/>
      <c r="MC688"/>
      <c r="MD688"/>
      <c r="ME688"/>
      <c r="MF688"/>
      <c r="MG688"/>
      <c r="MH688"/>
      <c r="MI688"/>
      <c r="MJ688"/>
      <c r="MK688"/>
      <c r="ML688"/>
      <c r="MM688"/>
      <c r="MN688"/>
      <c r="MO688"/>
      <c r="MP688"/>
      <c r="MQ688"/>
      <c r="MR688"/>
      <c r="MS688"/>
      <c r="MT688"/>
      <c r="MU688"/>
      <c r="MV688"/>
      <c r="MW688"/>
      <c r="MX688"/>
      <c r="MY688"/>
      <c r="MZ688"/>
      <c r="NA688"/>
      <c r="NB688"/>
      <c r="NC688"/>
      <c r="ND688"/>
      <c r="NE688"/>
      <c r="NF688"/>
      <c r="NG688"/>
      <c r="NH688"/>
      <c r="NI688"/>
      <c r="NJ688"/>
      <c r="NK688"/>
      <c r="NL688"/>
      <c r="NM688"/>
      <c r="NN688"/>
      <c r="NO688"/>
      <c r="NP688"/>
      <c r="NQ688"/>
      <c r="NR688"/>
      <c r="NS688"/>
      <c r="NT688"/>
      <c r="NU688"/>
      <c r="NV688"/>
      <c r="NW688"/>
      <c r="NX688"/>
      <c r="NY688"/>
      <c r="NZ688"/>
      <c r="OA688"/>
      <c r="OB688"/>
      <c r="OC688"/>
      <c r="OD688"/>
      <c r="OE688"/>
      <c r="OF688"/>
      <c r="OG688"/>
      <c r="OH688"/>
      <c r="OI688"/>
      <c r="OJ688"/>
      <c r="OK688"/>
      <c r="OL688"/>
      <c r="OM688"/>
      <c r="ON688"/>
      <c r="OO688"/>
      <c r="OP688"/>
      <c r="OQ688"/>
      <c r="OR688"/>
      <c r="OS688"/>
      <c r="OT688"/>
      <c r="OU688"/>
      <c r="OV688"/>
      <c r="OW688"/>
      <c r="OX688"/>
      <c r="OY688"/>
      <c r="OZ688"/>
      <c r="PA688"/>
      <c r="PB688"/>
      <c r="PC688"/>
      <c r="PD688"/>
      <c r="PE688"/>
      <c r="PF688"/>
      <c r="PG688"/>
      <c r="PH688"/>
      <c r="PI688"/>
      <c r="PJ688"/>
      <c r="PK688"/>
      <c r="PL688"/>
      <c r="PM688"/>
      <c r="PN688"/>
      <c r="PO688"/>
      <c r="PP688"/>
      <c r="PQ688"/>
      <c r="PR688"/>
      <c r="PS688"/>
      <c r="PT688"/>
      <c r="PU688"/>
      <c r="PV688"/>
      <c r="PW688"/>
      <c r="PX688"/>
      <c r="PY688"/>
      <c r="PZ688"/>
      <c r="QA688"/>
      <c r="QB688"/>
      <c r="QC688"/>
      <c r="QD688"/>
      <c r="QE688"/>
      <c r="QF688"/>
      <c r="QG688"/>
      <c r="QH688"/>
      <c r="QI688"/>
      <c r="QJ688"/>
      <c r="QK688"/>
      <c r="QL688"/>
      <c r="QM688"/>
      <c r="QN688"/>
      <c r="QO688"/>
      <c r="QP688"/>
      <c r="QQ688"/>
      <c r="QR688"/>
      <c r="QS688"/>
      <c r="QT688"/>
      <c r="QU688"/>
      <c r="QV688"/>
      <c r="QW688"/>
      <c r="QX688"/>
      <c r="QY688"/>
      <c r="QZ688"/>
      <c r="RA688"/>
      <c r="RB688"/>
      <c r="RC688"/>
      <c r="RD688"/>
      <c r="RE688"/>
      <c r="RF688"/>
      <c r="RG688"/>
      <c r="RH688"/>
      <c r="RI688"/>
      <c r="RJ688"/>
      <c r="RK688"/>
      <c r="RL688"/>
      <c r="RM688"/>
      <c r="RN688"/>
      <c r="RO688"/>
      <c r="RP688"/>
      <c r="RQ688"/>
      <c r="RR688"/>
      <c r="RS688"/>
      <c r="RT688"/>
      <c r="RU688"/>
      <c r="RV688"/>
      <c r="RW688"/>
      <c r="RX688"/>
      <c r="RY688"/>
      <c r="RZ688"/>
      <c r="SA688"/>
      <c r="SB688"/>
      <c r="SC688"/>
      <c r="SD688"/>
      <c r="SE688"/>
      <c r="SF688"/>
      <c r="SG688"/>
      <c r="SH688"/>
      <c r="SI688"/>
      <c r="SJ688"/>
      <c r="SK688"/>
      <c r="SL688"/>
      <c r="SM688"/>
      <c r="SN688"/>
      <c r="SO688"/>
      <c r="SP688"/>
      <c r="SQ688"/>
      <c r="SR688"/>
      <c r="SS688"/>
      <c r="ST688"/>
      <c r="SU688"/>
      <c r="SV688"/>
      <c r="SW688"/>
      <c r="SX688"/>
      <c r="SY688"/>
      <c r="SZ688"/>
      <c r="TA688"/>
      <c r="TB688"/>
      <c r="TC688"/>
      <c r="TD688"/>
      <c r="TE688"/>
      <c r="TF688"/>
      <c r="TG688"/>
      <c r="TH688"/>
      <c r="TI688"/>
      <c r="TJ688"/>
      <c r="TK688"/>
      <c r="TL688"/>
      <c r="TM688"/>
      <c r="TN688"/>
      <c r="TO688"/>
      <c r="TP688"/>
      <c r="TQ688"/>
      <c r="TR688"/>
      <c r="TS688"/>
      <c r="TT688"/>
      <c r="TU688"/>
      <c r="TV688"/>
      <c r="TW688"/>
      <c r="TX688"/>
      <c r="TY688"/>
      <c r="TZ688"/>
      <c r="UA688"/>
      <c r="UB688"/>
      <c r="UC688"/>
      <c r="UD688"/>
      <c r="UE688"/>
      <c r="UF688"/>
      <c r="UG688"/>
      <c r="UH688"/>
      <c r="UI688"/>
      <c r="UJ688"/>
      <c r="UK688"/>
      <c r="UL688"/>
      <c r="UM688"/>
      <c r="UN688"/>
      <c r="UO688"/>
      <c r="UP688"/>
      <c r="UQ688"/>
      <c r="UR688"/>
      <c r="US688"/>
      <c r="UT688"/>
      <c r="UU688"/>
      <c r="UV688"/>
      <c r="UW688"/>
      <c r="UX688"/>
      <c r="UY688"/>
      <c r="UZ688"/>
      <c r="VA688"/>
      <c r="VB688"/>
      <c r="VC688"/>
      <c r="VD688"/>
      <c r="VE688"/>
      <c r="VF688"/>
      <c r="VG688"/>
      <c r="VH688"/>
      <c r="VI688"/>
      <c r="VJ688"/>
      <c r="VK688"/>
      <c r="VL688"/>
      <c r="VM688"/>
      <c r="VN688"/>
      <c r="VO688"/>
      <c r="VP688"/>
      <c r="VQ688"/>
      <c r="VR688"/>
      <c r="VS688"/>
      <c r="VT688"/>
      <c r="VU688"/>
      <c r="VV688"/>
      <c r="VW688"/>
      <c r="VX688"/>
      <c r="VY688"/>
      <c r="VZ688"/>
      <c r="WA688"/>
      <c r="WB688"/>
      <c r="WC688"/>
      <c r="WD688"/>
      <c r="WE688"/>
      <c r="WF688"/>
      <c r="WG688"/>
      <c r="WH688"/>
      <c r="WI688"/>
      <c r="WJ688"/>
      <c r="WK688"/>
      <c r="WL688"/>
      <c r="WM688"/>
      <c r="WN688"/>
      <c r="WO688"/>
      <c r="WP688"/>
      <c r="WQ688"/>
      <c r="WR688"/>
      <c r="WS688"/>
      <c r="WT688"/>
      <c r="WU688"/>
      <c r="WV688"/>
      <c r="WW688"/>
    </row>
    <row r="689" spans="1:621" s="41" customFormat="1" ht="80.25" hidden="1" customHeight="1" x14ac:dyDescent="0.25">
      <c r="A689" s="395">
        <f>A687+1</f>
        <v>532</v>
      </c>
      <c r="B689" s="315" t="s">
        <v>102</v>
      </c>
      <c r="C689" s="288" t="s">
        <v>173</v>
      </c>
      <c r="D689" s="288" t="s">
        <v>3800</v>
      </c>
      <c r="E689" s="288" t="s">
        <v>3801</v>
      </c>
      <c r="F689" s="333" t="s">
        <v>3802</v>
      </c>
      <c r="G689" s="289">
        <v>44390.770833333336</v>
      </c>
      <c r="H689" s="289">
        <v>44390.993055555555</v>
      </c>
      <c r="I689" s="289">
        <v>44390.993055555555</v>
      </c>
      <c r="J689" s="188">
        <f>H689-G689</f>
        <v>0.22222222221898846</v>
      </c>
      <c r="K689" s="288" t="s">
        <v>3803</v>
      </c>
      <c r="L689" s="288"/>
      <c r="M689" s="288"/>
      <c r="N689" s="288"/>
      <c r="O689" s="288"/>
      <c r="P689" s="288"/>
      <c r="Q689" s="288"/>
      <c r="R689" s="288" t="s">
        <v>3804</v>
      </c>
      <c r="S689" s="288" t="s">
        <v>3805</v>
      </c>
      <c r="T689" s="288" t="s">
        <v>75</v>
      </c>
      <c r="U689" s="288">
        <v>100</v>
      </c>
      <c r="V689" s="288" t="s">
        <v>88</v>
      </c>
      <c r="W689" s="288">
        <v>0</v>
      </c>
      <c r="X689" s="331">
        <v>360</v>
      </c>
      <c r="Y689" s="50">
        <f t="shared" si="97"/>
        <v>5.3333333332557231</v>
      </c>
      <c r="Z689"/>
      <c r="AA689"/>
      <c r="AB689"/>
      <c r="AC689"/>
      <c r="AD689"/>
      <c r="AE689">
        <v>1</v>
      </c>
      <c r="AF689"/>
      <c r="AG689"/>
      <c r="AH689"/>
      <c r="AI689"/>
      <c r="AJ689"/>
      <c r="AK689"/>
      <c r="AL689"/>
      <c r="AM689"/>
      <c r="AN689">
        <v>1</v>
      </c>
      <c r="AO689"/>
      <c r="AP689"/>
      <c r="AQ689"/>
      <c r="AR689"/>
      <c r="AS689"/>
      <c r="AT689"/>
      <c r="AU689"/>
      <c r="AV689" s="53" t="s">
        <v>95</v>
      </c>
      <c r="AW689" s="53" t="s">
        <v>90</v>
      </c>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c r="DY689"/>
      <c r="DZ689"/>
      <c r="EA689"/>
      <c r="EB689"/>
      <c r="EC689"/>
      <c r="ED689"/>
      <c r="EE689"/>
      <c r="EF689"/>
      <c r="EG689"/>
      <c r="EH689"/>
      <c r="EI689"/>
      <c r="EJ689"/>
      <c r="EK689"/>
      <c r="EL689"/>
      <c r="EM689"/>
      <c r="EN689"/>
      <c r="EO689"/>
      <c r="EP689"/>
      <c r="EQ689"/>
      <c r="ER689"/>
      <c r="ES689"/>
      <c r="ET689"/>
      <c r="EU689"/>
      <c r="EV689"/>
      <c r="EW689"/>
      <c r="EX689"/>
      <c r="EY689"/>
      <c r="EZ689"/>
      <c r="FA689"/>
      <c r="FB689"/>
      <c r="FC689"/>
      <c r="FD689"/>
      <c r="FE689"/>
      <c r="FF689"/>
      <c r="FG689"/>
      <c r="FH689"/>
      <c r="FI689"/>
      <c r="FJ689"/>
      <c r="FK689"/>
      <c r="FL689"/>
      <c r="FM689"/>
      <c r="FN689"/>
      <c r="FO689"/>
      <c r="FP689"/>
      <c r="FQ689"/>
      <c r="FR689"/>
      <c r="FS689"/>
      <c r="FT689"/>
      <c r="FU689"/>
      <c r="FV689"/>
      <c r="FW689"/>
      <c r="FX689"/>
      <c r="FY689"/>
      <c r="FZ689"/>
      <c r="GA689"/>
      <c r="GB689"/>
      <c r="GC689"/>
      <c r="GD689"/>
      <c r="GE689"/>
      <c r="GF689"/>
      <c r="GG689"/>
      <c r="GH689"/>
      <c r="GI689"/>
      <c r="GJ689"/>
      <c r="GK689"/>
      <c r="GL689"/>
      <c r="GM689"/>
      <c r="GN689"/>
      <c r="GO689"/>
      <c r="GP689"/>
      <c r="GQ689"/>
      <c r="GR689"/>
      <c r="GS689"/>
      <c r="GT689"/>
      <c r="GU689"/>
      <c r="GV689"/>
      <c r="GW689"/>
      <c r="GX689"/>
      <c r="GY689"/>
      <c r="GZ689"/>
      <c r="HA689"/>
      <c r="HB689"/>
      <c r="HC689"/>
      <c r="HD689"/>
      <c r="HE689"/>
      <c r="HF689"/>
      <c r="HG689"/>
      <c r="HH689"/>
      <c r="HI689"/>
      <c r="HJ689"/>
      <c r="HK689"/>
      <c r="HL689"/>
      <c r="HM689"/>
      <c r="HN689"/>
      <c r="HO689"/>
      <c r="HP689"/>
      <c r="HQ689"/>
      <c r="HR689"/>
      <c r="HS689"/>
      <c r="HT689"/>
      <c r="HU689"/>
      <c r="HV689"/>
      <c r="HW689"/>
      <c r="HX689"/>
      <c r="HY689"/>
      <c r="HZ689"/>
      <c r="IA689"/>
      <c r="IB689"/>
      <c r="IC689"/>
      <c r="ID689"/>
      <c r="IE689"/>
      <c r="IF689"/>
      <c r="IG689"/>
      <c r="IH689"/>
      <c r="II689"/>
      <c r="IJ689"/>
      <c r="IK689"/>
      <c r="IL689"/>
      <c r="IM689"/>
      <c r="IN689"/>
      <c r="IO689"/>
      <c r="IP689"/>
      <c r="IQ689"/>
      <c r="IR689"/>
      <c r="IS689"/>
      <c r="IT689"/>
      <c r="IU689"/>
      <c r="IV689"/>
      <c r="IW689"/>
      <c r="IX689"/>
      <c r="IY689"/>
      <c r="IZ689"/>
      <c r="JA689"/>
      <c r="JB689"/>
      <c r="JC689"/>
      <c r="JD689"/>
      <c r="JE689"/>
      <c r="JF689"/>
      <c r="JG689"/>
      <c r="JH689"/>
      <c r="JI689"/>
      <c r="JJ689"/>
      <c r="JK689"/>
      <c r="JL689"/>
      <c r="JM689"/>
      <c r="JN689"/>
      <c r="JO689"/>
      <c r="JP689"/>
      <c r="JQ689"/>
      <c r="JR689"/>
      <c r="JS689"/>
      <c r="JT689"/>
      <c r="JU689"/>
      <c r="JV689"/>
      <c r="JW689"/>
      <c r="JX689"/>
      <c r="JY689"/>
      <c r="JZ689"/>
      <c r="KA689"/>
      <c r="KB689"/>
      <c r="KC689"/>
      <c r="KD689"/>
      <c r="KE689"/>
      <c r="KF689"/>
      <c r="KG689"/>
      <c r="KH689"/>
      <c r="KI689"/>
      <c r="KJ689"/>
      <c r="KK689"/>
      <c r="KL689"/>
      <c r="KM689"/>
      <c r="KN689"/>
      <c r="KO689"/>
      <c r="KP689"/>
      <c r="KQ689"/>
      <c r="KR689"/>
      <c r="KS689"/>
      <c r="KT689"/>
      <c r="KU689"/>
      <c r="KV689"/>
      <c r="KW689"/>
      <c r="KX689"/>
      <c r="KY689"/>
      <c r="KZ689"/>
      <c r="LA689"/>
      <c r="LB689"/>
      <c r="LC689"/>
      <c r="LD689"/>
      <c r="LE689"/>
      <c r="LF689"/>
      <c r="LG689"/>
      <c r="LH689"/>
      <c r="LI689"/>
      <c r="LJ689"/>
      <c r="LK689"/>
      <c r="LL689"/>
      <c r="LM689"/>
      <c r="LN689"/>
      <c r="LO689"/>
      <c r="LP689"/>
      <c r="LQ689"/>
      <c r="LR689"/>
      <c r="LS689"/>
      <c r="LT689"/>
      <c r="LU689"/>
      <c r="LV689"/>
      <c r="LW689"/>
      <c r="LX689"/>
      <c r="LY689"/>
      <c r="LZ689"/>
      <c r="MA689"/>
      <c r="MB689"/>
      <c r="MC689"/>
      <c r="MD689"/>
      <c r="ME689"/>
      <c r="MF689"/>
      <c r="MG689"/>
      <c r="MH689"/>
      <c r="MI689"/>
      <c r="MJ689"/>
      <c r="MK689"/>
      <c r="ML689"/>
      <c r="MM689"/>
      <c r="MN689"/>
      <c r="MO689"/>
      <c r="MP689"/>
      <c r="MQ689"/>
      <c r="MR689"/>
      <c r="MS689"/>
      <c r="MT689"/>
      <c r="MU689"/>
      <c r="MV689"/>
      <c r="MW689"/>
      <c r="MX689"/>
      <c r="MY689"/>
      <c r="MZ689"/>
      <c r="NA689"/>
      <c r="NB689"/>
      <c r="NC689"/>
      <c r="ND689"/>
      <c r="NE689"/>
      <c r="NF689"/>
      <c r="NG689"/>
      <c r="NH689"/>
      <c r="NI689"/>
      <c r="NJ689"/>
      <c r="NK689"/>
      <c r="NL689"/>
      <c r="NM689"/>
      <c r="NN689"/>
      <c r="NO689"/>
      <c r="NP689"/>
      <c r="NQ689"/>
      <c r="NR689"/>
      <c r="NS689"/>
      <c r="NT689"/>
      <c r="NU689"/>
      <c r="NV689"/>
      <c r="NW689"/>
      <c r="NX689"/>
      <c r="NY689"/>
      <c r="NZ689"/>
      <c r="OA689"/>
      <c r="OB689"/>
      <c r="OC689"/>
      <c r="OD689"/>
      <c r="OE689"/>
      <c r="OF689"/>
      <c r="OG689"/>
      <c r="OH689"/>
      <c r="OI689"/>
      <c r="OJ689"/>
      <c r="OK689"/>
      <c r="OL689"/>
      <c r="OM689"/>
      <c r="ON689"/>
      <c r="OO689"/>
      <c r="OP689"/>
      <c r="OQ689"/>
      <c r="OR689"/>
      <c r="OS689"/>
      <c r="OT689"/>
      <c r="OU689"/>
      <c r="OV689"/>
      <c r="OW689"/>
      <c r="OX689"/>
      <c r="OY689"/>
      <c r="OZ689"/>
      <c r="PA689"/>
      <c r="PB689"/>
      <c r="PC689"/>
      <c r="PD689"/>
      <c r="PE689"/>
      <c r="PF689"/>
      <c r="PG689"/>
      <c r="PH689"/>
      <c r="PI689"/>
      <c r="PJ689"/>
      <c r="PK689"/>
      <c r="PL689"/>
      <c r="PM689"/>
      <c r="PN689"/>
      <c r="PO689"/>
      <c r="PP689"/>
      <c r="PQ689"/>
      <c r="PR689"/>
      <c r="PS689"/>
      <c r="PT689"/>
      <c r="PU689"/>
      <c r="PV689"/>
      <c r="PW689"/>
      <c r="PX689"/>
      <c r="PY689"/>
      <c r="PZ689"/>
      <c r="QA689"/>
      <c r="QB689"/>
      <c r="QC689"/>
      <c r="QD689"/>
      <c r="QE689"/>
      <c r="QF689"/>
      <c r="QG689"/>
      <c r="QH689"/>
      <c r="QI689"/>
      <c r="QJ689"/>
      <c r="QK689"/>
      <c r="QL689"/>
      <c r="QM689"/>
      <c r="QN689"/>
      <c r="QO689"/>
      <c r="QP689"/>
      <c r="QQ689"/>
      <c r="QR689"/>
      <c r="QS689"/>
      <c r="QT689"/>
      <c r="QU689"/>
      <c r="QV689"/>
      <c r="QW689"/>
      <c r="QX689"/>
      <c r="QY689"/>
      <c r="QZ689"/>
      <c r="RA689"/>
      <c r="RB689"/>
      <c r="RC689"/>
      <c r="RD689"/>
      <c r="RE689"/>
      <c r="RF689"/>
      <c r="RG689"/>
      <c r="RH689"/>
      <c r="RI689"/>
      <c r="RJ689"/>
      <c r="RK689"/>
      <c r="RL689"/>
      <c r="RM689"/>
      <c r="RN689"/>
      <c r="RO689"/>
      <c r="RP689"/>
      <c r="RQ689"/>
      <c r="RR689"/>
      <c r="RS689"/>
      <c r="RT689"/>
      <c r="RU689"/>
      <c r="RV689"/>
      <c r="RW689"/>
      <c r="RX689"/>
      <c r="RY689"/>
      <c r="RZ689"/>
      <c r="SA689"/>
      <c r="SB689"/>
      <c r="SC689"/>
      <c r="SD689"/>
      <c r="SE689"/>
      <c r="SF689"/>
      <c r="SG689"/>
      <c r="SH689"/>
      <c r="SI689"/>
      <c r="SJ689"/>
      <c r="SK689"/>
      <c r="SL689"/>
      <c r="SM689"/>
      <c r="SN689"/>
      <c r="SO689"/>
      <c r="SP689"/>
      <c r="SQ689"/>
      <c r="SR689"/>
      <c r="SS689"/>
      <c r="ST689"/>
      <c r="SU689"/>
      <c r="SV689"/>
      <c r="SW689"/>
      <c r="SX689"/>
      <c r="SY689"/>
      <c r="SZ689"/>
      <c r="TA689"/>
      <c r="TB689"/>
      <c r="TC689"/>
      <c r="TD689"/>
      <c r="TE689"/>
      <c r="TF689"/>
      <c r="TG689"/>
      <c r="TH689"/>
      <c r="TI689"/>
      <c r="TJ689"/>
      <c r="TK689"/>
      <c r="TL689"/>
      <c r="TM689"/>
      <c r="TN689"/>
      <c r="TO689"/>
      <c r="TP689"/>
      <c r="TQ689"/>
      <c r="TR689"/>
      <c r="TS689"/>
      <c r="TT689"/>
      <c r="TU689"/>
      <c r="TV689"/>
      <c r="TW689"/>
      <c r="TX689"/>
      <c r="TY689"/>
      <c r="TZ689"/>
      <c r="UA689"/>
      <c r="UB689"/>
      <c r="UC689"/>
      <c r="UD689"/>
      <c r="UE689"/>
      <c r="UF689"/>
      <c r="UG689"/>
      <c r="UH689"/>
      <c r="UI689"/>
      <c r="UJ689"/>
      <c r="UK689"/>
      <c r="UL689"/>
      <c r="UM689"/>
      <c r="UN689"/>
      <c r="UO689"/>
      <c r="UP689"/>
      <c r="UQ689"/>
      <c r="UR689"/>
      <c r="US689"/>
      <c r="UT689"/>
      <c r="UU689"/>
      <c r="UV689"/>
      <c r="UW689"/>
      <c r="UX689"/>
      <c r="UY689"/>
      <c r="UZ689"/>
      <c r="VA689"/>
      <c r="VB689"/>
      <c r="VC689"/>
      <c r="VD689"/>
      <c r="VE689"/>
      <c r="VF689"/>
      <c r="VG689"/>
      <c r="VH689"/>
      <c r="VI689"/>
      <c r="VJ689"/>
      <c r="VK689"/>
      <c r="VL689"/>
      <c r="VM689"/>
      <c r="VN689"/>
      <c r="VO689"/>
      <c r="VP689"/>
      <c r="VQ689"/>
      <c r="VR689"/>
      <c r="VS689"/>
      <c r="VT689"/>
      <c r="VU689"/>
      <c r="VV689"/>
      <c r="VW689"/>
      <c r="VX689"/>
      <c r="VY689"/>
      <c r="VZ689"/>
      <c r="WA689"/>
      <c r="WB689"/>
      <c r="WC689"/>
      <c r="WD689"/>
      <c r="WE689"/>
      <c r="WF689"/>
      <c r="WG689"/>
      <c r="WH689"/>
      <c r="WI689"/>
      <c r="WJ689"/>
      <c r="WK689"/>
      <c r="WL689"/>
      <c r="WM689"/>
      <c r="WN689"/>
      <c r="WO689"/>
      <c r="WP689"/>
      <c r="WQ689"/>
      <c r="WR689"/>
      <c r="WS689"/>
      <c r="WT689"/>
      <c r="WU689"/>
      <c r="WV689"/>
      <c r="WW689"/>
    </row>
    <row r="690" spans="1:621" s="41" customFormat="1" ht="46.5" hidden="1" customHeight="1" x14ac:dyDescent="0.25">
      <c r="A690" s="684">
        <f>A689+1</f>
        <v>533</v>
      </c>
      <c r="B690" s="607" t="s">
        <v>78</v>
      </c>
      <c r="C690" s="608" t="s">
        <v>3808</v>
      </c>
      <c r="D690" s="608" t="s">
        <v>3809</v>
      </c>
      <c r="E690" s="608" t="s">
        <v>3810</v>
      </c>
      <c r="F690" s="288" t="s">
        <v>3811</v>
      </c>
      <c r="G690" s="609">
        <v>44391.5</v>
      </c>
      <c r="H690" s="123">
        <v>44391.517361111109</v>
      </c>
      <c r="I690" s="289">
        <v>44391.517361111109</v>
      </c>
      <c r="J690" s="188">
        <f>H690-G690</f>
        <v>1.7361111109494232E-2</v>
      </c>
      <c r="K690" s="288" t="s">
        <v>3812</v>
      </c>
      <c r="L690" s="288"/>
      <c r="M690" s="288"/>
      <c r="N690" s="288"/>
      <c r="O690" s="288"/>
      <c r="P690" s="288"/>
      <c r="Q690" s="288"/>
      <c r="R690" s="608" t="s">
        <v>3813</v>
      </c>
      <c r="S690" s="288" t="s">
        <v>3814</v>
      </c>
      <c r="T690" s="608" t="s">
        <v>75</v>
      </c>
      <c r="U690" s="288">
        <v>150</v>
      </c>
      <c r="V690" s="608" t="s">
        <v>87</v>
      </c>
      <c r="W690" s="608">
        <v>0</v>
      </c>
      <c r="X690" s="676">
        <v>361</v>
      </c>
      <c r="Y690" s="50">
        <f t="shared" si="97"/>
        <v>0.41666666662786156</v>
      </c>
      <c r="Z690"/>
      <c r="AA690"/>
      <c r="AB690"/>
      <c r="AC690"/>
      <c r="AD690"/>
      <c r="AE690">
        <v>1</v>
      </c>
      <c r="AF690"/>
      <c r="AG690"/>
      <c r="AH690"/>
      <c r="AI690"/>
      <c r="AJ690"/>
      <c r="AK690"/>
      <c r="AL690"/>
      <c r="AM690"/>
      <c r="AN690"/>
      <c r="AO690"/>
      <c r="AP690"/>
      <c r="AQ690"/>
      <c r="AR690"/>
      <c r="AS690"/>
      <c r="AT690"/>
      <c r="AU690"/>
      <c r="AV690" s="53" t="s">
        <v>96</v>
      </c>
      <c r="AW690" s="53" t="s">
        <v>90</v>
      </c>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c r="HO690"/>
      <c r="HP690"/>
      <c r="HQ690"/>
      <c r="HR690"/>
      <c r="HS690"/>
      <c r="HT690"/>
      <c r="HU690"/>
      <c r="HV690"/>
      <c r="HW690"/>
      <c r="HX690"/>
      <c r="HY690"/>
      <c r="HZ690"/>
      <c r="IA690"/>
      <c r="IB690"/>
      <c r="IC690"/>
      <c r="ID690"/>
      <c r="IE690"/>
      <c r="IF690"/>
      <c r="IG690"/>
      <c r="IH690"/>
      <c r="II690"/>
      <c r="IJ690"/>
      <c r="IK690"/>
      <c r="IL690"/>
      <c r="IM690"/>
      <c r="IN690"/>
      <c r="IO690"/>
      <c r="IP690"/>
      <c r="IQ690"/>
      <c r="IR690"/>
      <c r="IS690"/>
      <c r="IT690"/>
      <c r="IU690"/>
      <c r="IV690"/>
      <c r="IW690"/>
      <c r="IX690"/>
      <c r="IY690"/>
      <c r="IZ690"/>
      <c r="JA690"/>
      <c r="JB690"/>
      <c r="JC690"/>
      <c r="JD690"/>
      <c r="JE690"/>
      <c r="JF690"/>
      <c r="JG690"/>
      <c r="JH690"/>
      <c r="JI690"/>
      <c r="JJ690"/>
      <c r="JK690"/>
      <c r="JL690"/>
      <c r="JM690"/>
      <c r="JN690"/>
      <c r="JO690"/>
      <c r="JP690"/>
      <c r="JQ690"/>
      <c r="JR690"/>
      <c r="JS690"/>
      <c r="JT690"/>
      <c r="JU690"/>
      <c r="JV690"/>
      <c r="JW690"/>
      <c r="JX690"/>
      <c r="JY690"/>
      <c r="JZ690"/>
      <c r="KA690"/>
      <c r="KB690"/>
      <c r="KC690"/>
      <c r="KD690"/>
      <c r="KE690"/>
      <c r="KF690"/>
      <c r="KG690"/>
      <c r="KH690"/>
      <c r="KI690"/>
      <c r="KJ690"/>
      <c r="KK690"/>
      <c r="KL690"/>
      <c r="KM690"/>
      <c r="KN690"/>
      <c r="KO690"/>
      <c r="KP690"/>
      <c r="KQ690"/>
      <c r="KR690"/>
      <c r="KS690"/>
      <c r="KT690"/>
      <c r="KU690"/>
      <c r="KV690"/>
      <c r="KW690"/>
      <c r="KX690"/>
      <c r="KY690"/>
      <c r="KZ690"/>
      <c r="LA690"/>
      <c r="LB690"/>
      <c r="LC690"/>
      <c r="LD690"/>
      <c r="LE690"/>
      <c r="LF690"/>
      <c r="LG690"/>
      <c r="LH690"/>
      <c r="LI690"/>
      <c r="LJ690"/>
      <c r="LK690"/>
      <c r="LL690"/>
      <c r="LM690"/>
      <c r="LN690"/>
      <c r="LO690"/>
      <c r="LP690"/>
      <c r="LQ690"/>
      <c r="LR690"/>
      <c r="LS690"/>
      <c r="LT690"/>
      <c r="LU690"/>
      <c r="LV690"/>
      <c r="LW690"/>
      <c r="LX690"/>
      <c r="LY690"/>
      <c r="LZ690"/>
      <c r="MA690"/>
      <c r="MB690"/>
      <c r="MC690"/>
      <c r="MD690"/>
      <c r="ME690"/>
      <c r="MF690"/>
      <c r="MG690"/>
      <c r="MH690"/>
      <c r="MI690"/>
      <c r="MJ690"/>
      <c r="MK690"/>
      <c r="ML690"/>
      <c r="MM690"/>
      <c r="MN690"/>
      <c r="MO690"/>
      <c r="MP690"/>
      <c r="MQ690"/>
      <c r="MR690"/>
      <c r="MS690"/>
      <c r="MT690"/>
      <c r="MU690"/>
      <c r="MV690"/>
      <c r="MW690"/>
      <c r="MX690"/>
      <c r="MY690"/>
      <c r="MZ690"/>
      <c r="NA690"/>
      <c r="NB690"/>
      <c r="NC690"/>
      <c r="ND690"/>
      <c r="NE690"/>
      <c r="NF690"/>
      <c r="NG690"/>
      <c r="NH690"/>
      <c r="NI690"/>
      <c r="NJ690"/>
      <c r="NK690"/>
      <c r="NL690"/>
      <c r="NM690"/>
      <c r="NN690"/>
      <c r="NO690"/>
      <c r="NP690"/>
      <c r="NQ690"/>
      <c r="NR690"/>
      <c r="NS690"/>
      <c r="NT690"/>
      <c r="NU690"/>
      <c r="NV690"/>
      <c r="NW690"/>
      <c r="NX690"/>
      <c r="NY690"/>
      <c r="NZ690"/>
      <c r="OA690"/>
      <c r="OB690"/>
      <c r="OC690"/>
      <c r="OD690"/>
      <c r="OE690"/>
      <c r="OF690"/>
      <c r="OG690"/>
      <c r="OH690"/>
      <c r="OI690"/>
      <c r="OJ690"/>
      <c r="OK690"/>
      <c r="OL690"/>
      <c r="OM690"/>
      <c r="ON690"/>
      <c r="OO690"/>
      <c r="OP690"/>
      <c r="OQ690"/>
      <c r="OR690"/>
      <c r="OS690"/>
      <c r="OT690"/>
      <c r="OU690"/>
      <c r="OV690"/>
      <c r="OW690"/>
      <c r="OX690"/>
      <c r="OY690"/>
      <c r="OZ690"/>
      <c r="PA690"/>
      <c r="PB690"/>
      <c r="PC690"/>
      <c r="PD690"/>
      <c r="PE690"/>
      <c r="PF690"/>
      <c r="PG690"/>
      <c r="PH690"/>
      <c r="PI690"/>
      <c r="PJ690"/>
      <c r="PK690"/>
      <c r="PL690"/>
      <c r="PM690"/>
      <c r="PN690"/>
      <c r="PO690"/>
      <c r="PP690"/>
      <c r="PQ690"/>
      <c r="PR690"/>
      <c r="PS690"/>
      <c r="PT690"/>
      <c r="PU690"/>
      <c r="PV690"/>
      <c r="PW690"/>
      <c r="PX690"/>
      <c r="PY690"/>
      <c r="PZ690"/>
      <c r="QA690"/>
      <c r="QB690"/>
      <c r="QC690"/>
      <c r="QD690"/>
      <c r="QE690"/>
      <c r="QF690"/>
      <c r="QG690"/>
      <c r="QH690"/>
      <c r="QI690"/>
      <c r="QJ690"/>
      <c r="QK690"/>
      <c r="QL690"/>
      <c r="QM690"/>
      <c r="QN690"/>
      <c r="QO690"/>
      <c r="QP690"/>
      <c r="QQ690"/>
      <c r="QR690"/>
      <c r="QS690"/>
      <c r="QT690"/>
      <c r="QU690"/>
      <c r="QV690"/>
      <c r="QW690"/>
      <c r="QX690"/>
      <c r="QY690"/>
      <c r="QZ690"/>
      <c r="RA690"/>
      <c r="RB690"/>
      <c r="RC690"/>
      <c r="RD690"/>
      <c r="RE690"/>
      <c r="RF690"/>
      <c r="RG690"/>
      <c r="RH690"/>
      <c r="RI690"/>
      <c r="RJ690"/>
      <c r="RK690"/>
      <c r="RL690"/>
      <c r="RM690"/>
      <c r="RN690"/>
      <c r="RO690"/>
      <c r="RP690"/>
      <c r="RQ690"/>
      <c r="RR690"/>
      <c r="RS690"/>
      <c r="RT690"/>
      <c r="RU690"/>
      <c r="RV690"/>
      <c r="RW690"/>
      <c r="RX690"/>
      <c r="RY690"/>
      <c r="RZ690"/>
      <c r="SA690"/>
      <c r="SB690"/>
      <c r="SC690"/>
      <c r="SD690"/>
      <c r="SE690"/>
      <c r="SF690"/>
      <c r="SG690"/>
      <c r="SH690"/>
      <c r="SI690"/>
      <c r="SJ690"/>
      <c r="SK690"/>
      <c r="SL690"/>
      <c r="SM690"/>
      <c r="SN690"/>
      <c r="SO690"/>
      <c r="SP690"/>
      <c r="SQ690"/>
      <c r="SR690"/>
      <c r="SS690"/>
      <c r="ST690"/>
      <c r="SU690"/>
      <c r="SV690"/>
      <c r="SW690"/>
      <c r="SX690"/>
      <c r="SY690"/>
      <c r="SZ690"/>
      <c r="TA690"/>
      <c r="TB690"/>
      <c r="TC690"/>
      <c r="TD690"/>
      <c r="TE690"/>
      <c r="TF690"/>
      <c r="TG690"/>
      <c r="TH690"/>
      <c r="TI690"/>
      <c r="TJ690"/>
      <c r="TK690"/>
      <c r="TL690"/>
      <c r="TM690"/>
      <c r="TN690"/>
      <c r="TO690"/>
      <c r="TP690"/>
      <c r="TQ690"/>
      <c r="TR690"/>
      <c r="TS690"/>
      <c r="TT690"/>
      <c r="TU690"/>
      <c r="TV690"/>
      <c r="TW690"/>
      <c r="TX690"/>
      <c r="TY690"/>
      <c r="TZ690"/>
      <c r="UA690"/>
      <c r="UB690"/>
      <c r="UC690"/>
      <c r="UD690"/>
      <c r="UE690"/>
      <c r="UF690"/>
      <c r="UG690"/>
      <c r="UH690"/>
      <c r="UI690"/>
      <c r="UJ690"/>
      <c r="UK690"/>
      <c r="UL690"/>
      <c r="UM690"/>
      <c r="UN690"/>
      <c r="UO690"/>
      <c r="UP690"/>
      <c r="UQ690"/>
      <c r="UR690"/>
      <c r="US690"/>
      <c r="UT690"/>
      <c r="UU690"/>
      <c r="UV690"/>
      <c r="UW690"/>
      <c r="UX690"/>
      <c r="UY690"/>
      <c r="UZ690"/>
      <c r="VA690"/>
      <c r="VB690"/>
      <c r="VC690"/>
      <c r="VD690"/>
      <c r="VE690"/>
      <c r="VF690"/>
      <c r="VG690"/>
      <c r="VH690"/>
      <c r="VI690"/>
      <c r="VJ690"/>
      <c r="VK690"/>
      <c r="VL690"/>
      <c r="VM690"/>
      <c r="VN690"/>
      <c r="VO690"/>
      <c r="VP690"/>
      <c r="VQ690"/>
      <c r="VR690"/>
      <c r="VS690"/>
      <c r="VT690"/>
      <c r="VU690"/>
      <c r="VV690"/>
      <c r="VW690"/>
      <c r="VX690"/>
      <c r="VY690"/>
      <c r="VZ690"/>
      <c r="WA690"/>
      <c r="WB690"/>
      <c r="WC690"/>
      <c r="WD690"/>
      <c r="WE690"/>
      <c r="WF690"/>
      <c r="WG690"/>
      <c r="WH690"/>
      <c r="WI690"/>
      <c r="WJ690"/>
      <c r="WK690"/>
      <c r="WL690"/>
      <c r="WM690"/>
      <c r="WN690"/>
      <c r="WO690"/>
      <c r="WP690"/>
      <c r="WQ690"/>
      <c r="WR690"/>
      <c r="WS690"/>
      <c r="WT690"/>
      <c r="WU690"/>
      <c r="WV690"/>
      <c r="WW690"/>
    </row>
    <row r="691" spans="1:621" s="41" customFormat="1" ht="60" hidden="1" customHeight="1" x14ac:dyDescent="0.25">
      <c r="A691" s="685"/>
      <c r="B691" s="599"/>
      <c r="C691" s="601"/>
      <c r="D691" s="601"/>
      <c r="E691" s="601"/>
      <c r="F691" s="288" t="s">
        <v>3815</v>
      </c>
      <c r="G691" s="603"/>
      <c r="H691" s="123">
        <v>44391.555555555555</v>
      </c>
      <c r="I691" s="289">
        <v>44391.708333333336</v>
      </c>
      <c r="J691" s="188">
        <f>H691-G690</f>
        <v>5.5555555554747116E-2</v>
      </c>
      <c r="K691" s="288" t="s">
        <v>3816</v>
      </c>
      <c r="L691" s="288"/>
      <c r="M691" s="288"/>
      <c r="N691" s="288"/>
      <c r="O691" s="288"/>
      <c r="P691" s="288"/>
      <c r="Q691" s="288"/>
      <c r="R691" s="601"/>
      <c r="S691" s="288" t="s">
        <v>3817</v>
      </c>
      <c r="T691" s="601"/>
      <c r="U691" s="288">
        <v>200</v>
      </c>
      <c r="V691" s="601"/>
      <c r="W691" s="601"/>
      <c r="X691" s="677"/>
      <c r="Y691" s="50">
        <f t="shared" si="97"/>
        <v>1.3333333333139308</v>
      </c>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c r="HO691"/>
      <c r="HP691"/>
      <c r="HQ691"/>
      <c r="HR691"/>
      <c r="HS691"/>
      <c r="HT691"/>
      <c r="HU691"/>
      <c r="HV691"/>
      <c r="HW691"/>
      <c r="HX691"/>
      <c r="HY691"/>
      <c r="HZ691"/>
      <c r="IA691"/>
      <c r="IB691"/>
      <c r="IC691"/>
      <c r="ID691"/>
      <c r="IE691"/>
      <c r="IF691"/>
      <c r="IG691"/>
      <c r="IH691"/>
      <c r="II691"/>
      <c r="IJ691"/>
      <c r="IK691"/>
      <c r="IL691"/>
      <c r="IM691"/>
      <c r="IN691"/>
      <c r="IO691"/>
      <c r="IP691"/>
      <c r="IQ691"/>
      <c r="IR691"/>
      <c r="IS691"/>
      <c r="IT691"/>
      <c r="IU691"/>
      <c r="IV691"/>
      <c r="IW691"/>
      <c r="IX691"/>
      <c r="IY691"/>
      <c r="IZ691"/>
      <c r="JA691"/>
      <c r="JB691"/>
      <c r="JC691"/>
      <c r="JD691"/>
      <c r="JE691"/>
      <c r="JF691"/>
      <c r="JG691"/>
      <c r="JH691"/>
      <c r="JI691"/>
      <c r="JJ691"/>
      <c r="JK691"/>
      <c r="JL691"/>
      <c r="JM691"/>
      <c r="JN691"/>
      <c r="JO691"/>
      <c r="JP691"/>
      <c r="JQ691"/>
      <c r="JR691"/>
      <c r="JS691"/>
      <c r="JT691"/>
      <c r="JU691"/>
      <c r="JV691"/>
      <c r="JW691"/>
      <c r="JX691"/>
      <c r="JY691"/>
      <c r="JZ691"/>
      <c r="KA691"/>
      <c r="KB691"/>
      <c r="KC691"/>
      <c r="KD691"/>
      <c r="KE691"/>
      <c r="KF691"/>
      <c r="KG691"/>
      <c r="KH691"/>
      <c r="KI691"/>
      <c r="KJ691"/>
      <c r="KK691"/>
      <c r="KL691"/>
      <c r="KM691"/>
      <c r="KN691"/>
      <c r="KO691"/>
      <c r="KP691"/>
      <c r="KQ691"/>
      <c r="KR691"/>
      <c r="KS691"/>
      <c r="KT691"/>
      <c r="KU691"/>
      <c r="KV691"/>
      <c r="KW691"/>
      <c r="KX691"/>
      <c r="KY691"/>
      <c r="KZ691"/>
      <c r="LA691"/>
      <c r="LB691"/>
      <c r="LC691"/>
      <c r="LD691"/>
      <c r="LE691"/>
      <c r="LF691"/>
      <c r="LG691"/>
      <c r="LH691"/>
      <c r="LI691"/>
      <c r="LJ691"/>
      <c r="LK691"/>
      <c r="LL691"/>
      <c r="LM691"/>
      <c r="LN691"/>
      <c r="LO691"/>
      <c r="LP691"/>
      <c r="LQ691"/>
      <c r="LR691"/>
      <c r="LS691"/>
      <c r="LT691"/>
      <c r="LU691"/>
      <c r="LV691"/>
      <c r="LW691"/>
      <c r="LX691"/>
      <c r="LY691"/>
      <c r="LZ691"/>
      <c r="MA691"/>
      <c r="MB691"/>
      <c r="MC691"/>
      <c r="MD691"/>
      <c r="ME691"/>
      <c r="MF691"/>
      <c r="MG691"/>
      <c r="MH691"/>
      <c r="MI691"/>
      <c r="MJ691"/>
      <c r="MK691"/>
      <c r="ML691"/>
      <c r="MM691"/>
      <c r="MN691"/>
      <c r="MO691"/>
      <c r="MP691"/>
      <c r="MQ691"/>
      <c r="MR691"/>
      <c r="MS691"/>
      <c r="MT691"/>
      <c r="MU691"/>
      <c r="MV691"/>
      <c r="MW691"/>
      <c r="MX691"/>
      <c r="MY691"/>
      <c r="MZ691"/>
      <c r="NA691"/>
      <c r="NB691"/>
      <c r="NC691"/>
      <c r="ND691"/>
      <c r="NE691"/>
      <c r="NF691"/>
      <c r="NG691"/>
      <c r="NH691"/>
      <c r="NI691"/>
      <c r="NJ691"/>
      <c r="NK691"/>
      <c r="NL691"/>
      <c r="NM691"/>
      <c r="NN691"/>
      <c r="NO691"/>
      <c r="NP691"/>
      <c r="NQ691"/>
      <c r="NR691"/>
      <c r="NS691"/>
      <c r="NT691"/>
      <c r="NU691"/>
      <c r="NV691"/>
      <c r="NW691"/>
      <c r="NX691"/>
      <c r="NY691"/>
      <c r="NZ691"/>
      <c r="OA691"/>
      <c r="OB691"/>
      <c r="OC691"/>
      <c r="OD691"/>
      <c r="OE691"/>
      <c r="OF691"/>
      <c r="OG691"/>
      <c r="OH691"/>
      <c r="OI691"/>
      <c r="OJ691"/>
      <c r="OK691"/>
      <c r="OL691"/>
      <c r="OM691"/>
      <c r="ON691"/>
      <c r="OO691"/>
      <c r="OP691"/>
      <c r="OQ691"/>
      <c r="OR691"/>
      <c r="OS691"/>
      <c r="OT691"/>
      <c r="OU691"/>
      <c r="OV691"/>
      <c r="OW691"/>
      <c r="OX691"/>
      <c r="OY691"/>
      <c r="OZ691"/>
      <c r="PA691"/>
      <c r="PB691"/>
      <c r="PC691"/>
      <c r="PD691"/>
      <c r="PE691"/>
      <c r="PF691"/>
      <c r="PG691"/>
      <c r="PH691"/>
      <c r="PI691"/>
      <c r="PJ691"/>
      <c r="PK691"/>
      <c r="PL691"/>
      <c r="PM691"/>
      <c r="PN691"/>
      <c r="PO691"/>
      <c r="PP691"/>
      <c r="PQ691"/>
      <c r="PR691"/>
      <c r="PS691"/>
      <c r="PT691"/>
      <c r="PU691"/>
      <c r="PV691"/>
      <c r="PW691"/>
      <c r="PX691"/>
      <c r="PY691"/>
      <c r="PZ691"/>
      <c r="QA691"/>
      <c r="QB691"/>
      <c r="QC691"/>
      <c r="QD691"/>
      <c r="QE691"/>
      <c r="QF691"/>
      <c r="QG691"/>
      <c r="QH691"/>
      <c r="QI691"/>
      <c r="QJ691"/>
      <c r="QK691"/>
      <c r="QL691"/>
      <c r="QM691"/>
      <c r="QN691"/>
      <c r="QO691"/>
      <c r="QP691"/>
      <c r="QQ691"/>
      <c r="QR691"/>
      <c r="QS691"/>
      <c r="QT691"/>
      <c r="QU691"/>
      <c r="QV691"/>
      <c r="QW691"/>
      <c r="QX691"/>
      <c r="QY691"/>
      <c r="QZ691"/>
      <c r="RA691"/>
      <c r="RB691"/>
      <c r="RC691"/>
      <c r="RD691"/>
      <c r="RE691"/>
      <c r="RF691"/>
      <c r="RG691"/>
      <c r="RH691"/>
      <c r="RI691"/>
      <c r="RJ691"/>
      <c r="RK691"/>
      <c r="RL691"/>
      <c r="RM691"/>
      <c r="RN691"/>
      <c r="RO691"/>
      <c r="RP691"/>
      <c r="RQ691"/>
      <c r="RR691"/>
      <c r="RS691"/>
      <c r="RT691"/>
      <c r="RU691"/>
      <c r="RV691"/>
      <c r="RW691"/>
      <c r="RX691"/>
      <c r="RY691"/>
      <c r="RZ691"/>
      <c r="SA691"/>
      <c r="SB691"/>
      <c r="SC691"/>
      <c r="SD691"/>
      <c r="SE691"/>
      <c r="SF691"/>
      <c r="SG691"/>
      <c r="SH691"/>
      <c r="SI691"/>
      <c r="SJ691"/>
      <c r="SK691"/>
      <c r="SL691"/>
      <c r="SM691"/>
      <c r="SN691"/>
      <c r="SO691"/>
      <c r="SP691"/>
      <c r="SQ691"/>
      <c r="SR691"/>
      <c r="SS691"/>
      <c r="ST691"/>
      <c r="SU691"/>
      <c r="SV691"/>
      <c r="SW691"/>
      <c r="SX691"/>
      <c r="SY691"/>
      <c r="SZ691"/>
      <c r="TA691"/>
      <c r="TB691"/>
      <c r="TC691"/>
      <c r="TD691"/>
      <c r="TE691"/>
      <c r="TF691"/>
      <c r="TG691"/>
      <c r="TH691"/>
      <c r="TI691"/>
      <c r="TJ691"/>
      <c r="TK691"/>
      <c r="TL691"/>
      <c r="TM691"/>
      <c r="TN691"/>
      <c r="TO691"/>
      <c r="TP691"/>
      <c r="TQ691"/>
      <c r="TR691"/>
      <c r="TS691"/>
      <c r="TT691"/>
      <c r="TU691"/>
      <c r="TV691"/>
      <c r="TW691"/>
      <c r="TX691"/>
      <c r="TY691"/>
      <c r="TZ691"/>
      <c r="UA691"/>
      <c r="UB691"/>
      <c r="UC691"/>
      <c r="UD691"/>
      <c r="UE691"/>
      <c r="UF691"/>
      <c r="UG691"/>
      <c r="UH691"/>
      <c r="UI691"/>
      <c r="UJ691"/>
      <c r="UK691"/>
      <c r="UL691"/>
      <c r="UM691"/>
      <c r="UN691"/>
      <c r="UO691"/>
      <c r="UP691"/>
      <c r="UQ691"/>
      <c r="UR691"/>
      <c r="US691"/>
      <c r="UT691"/>
      <c r="UU691"/>
      <c r="UV691"/>
      <c r="UW691"/>
      <c r="UX691"/>
      <c r="UY691"/>
      <c r="UZ691"/>
      <c r="VA691"/>
      <c r="VB691"/>
      <c r="VC691"/>
      <c r="VD691"/>
      <c r="VE691"/>
      <c r="VF691"/>
      <c r="VG691"/>
      <c r="VH691"/>
      <c r="VI691"/>
      <c r="VJ691"/>
      <c r="VK691"/>
      <c r="VL691"/>
      <c r="VM691"/>
      <c r="VN691"/>
      <c r="VO691"/>
      <c r="VP691"/>
      <c r="VQ691"/>
      <c r="VR691"/>
      <c r="VS691"/>
      <c r="VT691"/>
      <c r="VU691"/>
      <c r="VV691"/>
      <c r="VW691"/>
      <c r="VX691"/>
      <c r="VY691"/>
      <c r="VZ691"/>
      <c r="WA691"/>
      <c r="WB691"/>
      <c r="WC691"/>
      <c r="WD691"/>
      <c r="WE691"/>
      <c r="WF691"/>
      <c r="WG691"/>
      <c r="WH691"/>
      <c r="WI691"/>
      <c r="WJ691"/>
      <c r="WK691"/>
      <c r="WL691"/>
      <c r="WM691"/>
      <c r="WN691"/>
      <c r="WO691"/>
      <c r="WP691"/>
      <c r="WQ691"/>
      <c r="WR691"/>
      <c r="WS691"/>
      <c r="WT691"/>
      <c r="WU691"/>
      <c r="WV691"/>
      <c r="WW691"/>
    </row>
    <row r="692" spans="1:621" s="41" customFormat="1" ht="153.75" hidden="1" customHeight="1" x14ac:dyDescent="0.25">
      <c r="A692" s="395">
        <f>A690+1</f>
        <v>534</v>
      </c>
      <c r="B692" s="199" t="s">
        <v>99</v>
      </c>
      <c r="C692" s="359" t="s">
        <v>913</v>
      </c>
      <c r="D692" s="359" t="s">
        <v>3818</v>
      </c>
      <c r="E692" s="359" t="s">
        <v>3819</v>
      </c>
      <c r="F692" s="359" t="s">
        <v>3820</v>
      </c>
      <c r="G692" s="363">
        <v>44391.869444444441</v>
      </c>
      <c r="H692" s="363">
        <v>44391.888888888891</v>
      </c>
      <c r="I692" s="363">
        <v>44391.899305555555</v>
      </c>
      <c r="J692" s="360">
        <f>H692-G692</f>
        <v>1.9444444449618459E-2</v>
      </c>
      <c r="K692" s="359" t="s">
        <v>3821</v>
      </c>
      <c r="L692" s="359"/>
      <c r="M692" s="359"/>
      <c r="N692" s="359"/>
      <c r="O692" s="359"/>
      <c r="P692" s="359"/>
      <c r="Q692" s="359"/>
      <c r="R692" s="359" t="s">
        <v>3822</v>
      </c>
      <c r="S692" s="359" t="s">
        <v>3823</v>
      </c>
      <c r="T692" s="359" t="s">
        <v>75</v>
      </c>
      <c r="U692" s="359">
        <v>150</v>
      </c>
      <c r="V692" s="359" t="s">
        <v>88</v>
      </c>
      <c r="W692" s="359">
        <v>0</v>
      </c>
      <c r="X692" s="331">
        <v>362</v>
      </c>
      <c r="Y692" s="50">
        <f t="shared" si="97"/>
        <v>0.46666666679084301</v>
      </c>
      <c r="Z692"/>
      <c r="AA692"/>
      <c r="AB692"/>
      <c r="AC692"/>
      <c r="AD692"/>
      <c r="AE692"/>
      <c r="AF692"/>
      <c r="AG692"/>
      <c r="AH692"/>
      <c r="AI692">
        <v>1</v>
      </c>
      <c r="AJ692"/>
      <c r="AK692"/>
      <c r="AL692"/>
      <c r="AM692"/>
      <c r="AN692"/>
      <c r="AO692"/>
      <c r="AP692"/>
      <c r="AQ692"/>
      <c r="AR692"/>
      <c r="AS692"/>
      <c r="AT692"/>
      <c r="AU692"/>
      <c r="AV692" s="53" t="s">
        <v>95</v>
      </c>
      <c r="AW692" s="53" t="s">
        <v>90</v>
      </c>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c r="DY692"/>
      <c r="DZ692"/>
      <c r="EA692"/>
      <c r="EB692"/>
      <c r="EC692"/>
      <c r="ED692"/>
      <c r="EE692"/>
      <c r="EF692"/>
      <c r="EG692"/>
      <c r="EH692"/>
      <c r="EI692"/>
      <c r="EJ692"/>
      <c r="EK692"/>
      <c r="EL692"/>
      <c r="EM692"/>
      <c r="EN692"/>
      <c r="EO692"/>
      <c r="EP692"/>
      <c r="EQ692"/>
      <c r="ER692"/>
      <c r="ES692"/>
      <c r="ET692"/>
      <c r="EU692"/>
      <c r="EV692"/>
      <c r="EW692"/>
      <c r="EX692"/>
      <c r="EY692"/>
      <c r="EZ692"/>
      <c r="FA692"/>
      <c r="FB692"/>
      <c r="FC692"/>
      <c r="FD692"/>
      <c r="FE692"/>
      <c r="FF692"/>
      <c r="FG692"/>
      <c r="FH692"/>
      <c r="FI692"/>
      <c r="FJ692"/>
      <c r="FK692"/>
      <c r="FL692"/>
      <c r="FM692"/>
      <c r="FN692"/>
      <c r="FO692"/>
      <c r="FP692"/>
      <c r="FQ692"/>
      <c r="FR692"/>
      <c r="FS692"/>
      <c r="FT692"/>
      <c r="FU692"/>
      <c r="FV692"/>
      <c r="FW692"/>
      <c r="FX692"/>
      <c r="FY692"/>
      <c r="FZ692"/>
      <c r="GA692"/>
      <c r="GB692"/>
      <c r="GC692"/>
      <c r="GD692"/>
      <c r="GE692"/>
      <c r="GF692"/>
      <c r="GG692"/>
      <c r="GH692"/>
      <c r="GI692"/>
      <c r="GJ692"/>
      <c r="GK692"/>
      <c r="GL692"/>
      <c r="GM692"/>
      <c r="GN692"/>
      <c r="GO692"/>
      <c r="GP692"/>
      <c r="GQ692"/>
      <c r="GR692"/>
      <c r="GS692"/>
      <c r="GT692"/>
      <c r="GU692"/>
      <c r="GV692"/>
      <c r="GW692"/>
      <c r="GX692"/>
      <c r="GY692"/>
      <c r="GZ692"/>
      <c r="HA692"/>
      <c r="HB692"/>
      <c r="HC692"/>
      <c r="HD692"/>
      <c r="HE692"/>
      <c r="HF692"/>
      <c r="HG692"/>
      <c r="HH692"/>
      <c r="HI692"/>
      <c r="HJ692"/>
      <c r="HK692"/>
      <c r="HL692"/>
      <c r="HM692"/>
      <c r="HN692"/>
      <c r="HO692"/>
      <c r="HP692"/>
      <c r="HQ692"/>
      <c r="HR692"/>
      <c r="HS692"/>
      <c r="HT692"/>
      <c r="HU692"/>
      <c r="HV692"/>
      <c r="HW692"/>
      <c r="HX692"/>
      <c r="HY692"/>
      <c r="HZ692"/>
      <c r="IA692"/>
      <c r="IB692"/>
      <c r="IC692"/>
      <c r="ID692"/>
      <c r="IE692"/>
      <c r="IF692"/>
      <c r="IG692"/>
      <c r="IH692"/>
      <c r="II692"/>
      <c r="IJ692"/>
      <c r="IK692"/>
      <c r="IL692"/>
      <c r="IM692"/>
      <c r="IN692"/>
      <c r="IO692"/>
      <c r="IP692"/>
      <c r="IQ692"/>
      <c r="IR692"/>
      <c r="IS692"/>
      <c r="IT692"/>
      <c r="IU692"/>
      <c r="IV692"/>
      <c r="IW692"/>
      <c r="IX692"/>
      <c r="IY692"/>
      <c r="IZ692"/>
      <c r="JA692"/>
      <c r="JB692"/>
      <c r="JC692"/>
      <c r="JD692"/>
      <c r="JE692"/>
      <c r="JF692"/>
      <c r="JG692"/>
      <c r="JH692"/>
      <c r="JI692"/>
      <c r="JJ692"/>
      <c r="JK692"/>
      <c r="JL692"/>
      <c r="JM692"/>
      <c r="JN692"/>
      <c r="JO692"/>
      <c r="JP692"/>
      <c r="JQ692"/>
      <c r="JR692"/>
      <c r="JS692"/>
      <c r="JT692"/>
      <c r="JU692"/>
      <c r="JV692"/>
      <c r="JW692"/>
      <c r="JX692"/>
      <c r="JY692"/>
      <c r="JZ692"/>
      <c r="KA692"/>
      <c r="KB692"/>
      <c r="KC692"/>
      <c r="KD692"/>
      <c r="KE692"/>
      <c r="KF692"/>
      <c r="KG692"/>
      <c r="KH692"/>
      <c r="KI692"/>
      <c r="KJ692"/>
      <c r="KK692"/>
      <c r="KL692"/>
      <c r="KM692"/>
      <c r="KN692"/>
      <c r="KO692"/>
      <c r="KP692"/>
      <c r="KQ692"/>
      <c r="KR692"/>
      <c r="KS692"/>
      <c r="KT692"/>
      <c r="KU692"/>
      <c r="KV692"/>
      <c r="KW692"/>
      <c r="KX692"/>
      <c r="KY692"/>
      <c r="KZ692"/>
      <c r="LA692"/>
      <c r="LB692"/>
      <c r="LC692"/>
      <c r="LD692"/>
      <c r="LE692"/>
      <c r="LF692"/>
      <c r="LG692"/>
      <c r="LH692"/>
      <c r="LI692"/>
      <c r="LJ692"/>
      <c r="LK692"/>
      <c r="LL692"/>
      <c r="LM692"/>
      <c r="LN692"/>
      <c r="LO692"/>
      <c r="LP692"/>
      <c r="LQ692"/>
      <c r="LR692"/>
      <c r="LS692"/>
      <c r="LT692"/>
      <c r="LU692"/>
      <c r="LV692"/>
      <c r="LW692"/>
      <c r="LX692"/>
      <c r="LY692"/>
      <c r="LZ692"/>
      <c r="MA692"/>
      <c r="MB692"/>
      <c r="MC692"/>
      <c r="MD692"/>
      <c r="ME692"/>
      <c r="MF692"/>
      <c r="MG692"/>
      <c r="MH692"/>
      <c r="MI692"/>
      <c r="MJ692"/>
      <c r="MK692"/>
      <c r="ML692"/>
      <c r="MM692"/>
      <c r="MN692"/>
      <c r="MO692"/>
      <c r="MP692"/>
      <c r="MQ692"/>
      <c r="MR692"/>
      <c r="MS692"/>
      <c r="MT692"/>
      <c r="MU692"/>
      <c r="MV692"/>
      <c r="MW692"/>
      <c r="MX692"/>
      <c r="MY692"/>
      <c r="MZ692"/>
      <c r="NA692"/>
      <c r="NB692"/>
      <c r="NC692"/>
      <c r="ND692"/>
      <c r="NE692"/>
      <c r="NF692"/>
      <c r="NG692"/>
      <c r="NH692"/>
      <c r="NI692"/>
      <c r="NJ692"/>
      <c r="NK692"/>
      <c r="NL692"/>
      <c r="NM692"/>
      <c r="NN692"/>
      <c r="NO692"/>
      <c r="NP692"/>
      <c r="NQ692"/>
      <c r="NR692"/>
      <c r="NS692"/>
      <c r="NT692"/>
      <c r="NU692"/>
      <c r="NV692"/>
      <c r="NW692"/>
      <c r="NX692"/>
      <c r="NY692"/>
      <c r="NZ692"/>
      <c r="OA692"/>
      <c r="OB692"/>
      <c r="OC692"/>
      <c r="OD692"/>
      <c r="OE692"/>
      <c r="OF692"/>
      <c r="OG692"/>
      <c r="OH692"/>
      <c r="OI692"/>
      <c r="OJ692"/>
      <c r="OK692"/>
      <c r="OL692"/>
      <c r="OM692"/>
      <c r="ON692"/>
      <c r="OO692"/>
      <c r="OP692"/>
      <c r="OQ692"/>
      <c r="OR692"/>
      <c r="OS692"/>
      <c r="OT692"/>
      <c r="OU692"/>
      <c r="OV692"/>
      <c r="OW692"/>
      <c r="OX692"/>
      <c r="OY692"/>
      <c r="OZ692"/>
      <c r="PA692"/>
      <c r="PB692"/>
      <c r="PC692"/>
      <c r="PD692"/>
      <c r="PE692"/>
      <c r="PF692"/>
      <c r="PG692"/>
      <c r="PH692"/>
      <c r="PI692"/>
      <c r="PJ692"/>
      <c r="PK692"/>
      <c r="PL692"/>
      <c r="PM692"/>
      <c r="PN692"/>
      <c r="PO692"/>
      <c r="PP692"/>
      <c r="PQ692"/>
      <c r="PR692"/>
      <c r="PS692"/>
      <c r="PT692"/>
      <c r="PU692"/>
      <c r="PV692"/>
      <c r="PW692"/>
      <c r="PX692"/>
      <c r="PY692"/>
      <c r="PZ692"/>
      <c r="QA692"/>
      <c r="QB692"/>
      <c r="QC692"/>
      <c r="QD692"/>
      <c r="QE692"/>
      <c r="QF692"/>
      <c r="QG692"/>
      <c r="QH692"/>
      <c r="QI692"/>
      <c r="QJ692"/>
      <c r="QK692"/>
      <c r="QL692"/>
      <c r="QM692"/>
      <c r="QN692"/>
      <c r="QO692"/>
      <c r="QP692"/>
      <c r="QQ692"/>
      <c r="QR692"/>
      <c r="QS692"/>
      <c r="QT692"/>
      <c r="QU692"/>
      <c r="QV692"/>
      <c r="QW692"/>
      <c r="QX692"/>
      <c r="QY692"/>
      <c r="QZ692"/>
      <c r="RA692"/>
      <c r="RB692"/>
      <c r="RC692"/>
      <c r="RD692"/>
      <c r="RE692"/>
      <c r="RF692"/>
      <c r="RG692"/>
      <c r="RH692"/>
      <c r="RI692"/>
      <c r="RJ692"/>
      <c r="RK692"/>
      <c r="RL692"/>
      <c r="RM692"/>
      <c r="RN692"/>
      <c r="RO692"/>
      <c r="RP692"/>
      <c r="RQ692"/>
      <c r="RR692"/>
      <c r="RS692"/>
      <c r="RT692"/>
      <c r="RU692"/>
      <c r="RV692"/>
      <c r="RW692"/>
      <c r="RX692"/>
      <c r="RY692"/>
      <c r="RZ692"/>
      <c r="SA692"/>
      <c r="SB692"/>
      <c r="SC692"/>
      <c r="SD692"/>
      <c r="SE692"/>
      <c r="SF692"/>
      <c r="SG692"/>
      <c r="SH692"/>
      <c r="SI692"/>
      <c r="SJ692"/>
      <c r="SK692"/>
      <c r="SL692"/>
      <c r="SM692"/>
      <c r="SN692"/>
      <c r="SO692"/>
      <c r="SP692"/>
      <c r="SQ692"/>
      <c r="SR692"/>
      <c r="SS692"/>
      <c r="ST692"/>
      <c r="SU692"/>
      <c r="SV692"/>
      <c r="SW692"/>
      <c r="SX692"/>
      <c r="SY692"/>
      <c r="SZ692"/>
      <c r="TA692"/>
      <c r="TB692"/>
      <c r="TC692"/>
      <c r="TD692"/>
      <c r="TE692"/>
      <c r="TF692"/>
      <c r="TG692"/>
      <c r="TH692"/>
      <c r="TI692"/>
      <c r="TJ692"/>
      <c r="TK692"/>
      <c r="TL692"/>
      <c r="TM692"/>
      <c r="TN692"/>
      <c r="TO692"/>
      <c r="TP692"/>
      <c r="TQ692"/>
      <c r="TR692"/>
      <c r="TS692"/>
      <c r="TT692"/>
      <c r="TU692"/>
      <c r="TV692"/>
      <c r="TW692"/>
      <c r="TX692"/>
      <c r="TY692"/>
      <c r="TZ692"/>
      <c r="UA692"/>
      <c r="UB692"/>
      <c r="UC692"/>
      <c r="UD692"/>
      <c r="UE692"/>
      <c r="UF692"/>
      <c r="UG692"/>
      <c r="UH692"/>
      <c r="UI692"/>
      <c r="UJ692"/>
      <c r="UK692"/>
      <c r="UL692"/>
      <c r="UM692"/>
      <c r="UN692"/>
      <c r="UO692"/>
      <c r="UP692"/>
      <c r="UQ692"/>
      <c r="UR692"/>
      <c r="US692"/>
      <c r="UT692"/>
      <c r="UU692"/>
      <c r="UV692"/>
      <c r="UW692"/>
      <c r="UX692"/>
      <c r="UY692"/>
      <c r="UZ692"/>
      <c r="VA692"/>
      <c r="VB692"/>
      <c r="VC692"/>
      <c r="VD692"/>
      <c r="VE692"/>
      <c r="VF692"/>
      <c r="VG692"/>
      <c r="VH692"/>
      <c r="VI692"/>
      <c r="VJ692"/>
      <c r="VK692"/>
      <c r="VL692"/>
      <c r="VM692"/>
      <c r="VN692"/>
      <c r="VO692"/>
      <c r="VP692"/>
      <c r="VQ692"/>
      <c r="VR692"/>
      <c r="VS692"/>
      <c r="VT692"/>
      <c r="VU692"/>
      <c r="VV692"/>
      <c r="VW692"/>
      <c r="VX692"/>
      <c r="VY692"/>
      <c r="VZ692"/>
      <c r="WA692"/>
      <c r="WB692"/>
      <c r="WC692"/>
      <c r="WD692"/>
      <c r="WE692"/>
      <c r="WF692"/>
      <c r="WG692"/>
      <c r="WH692"/>
      <c r="WI692"/>
      <c r="WJ692"/>
      <c r="WK692"/>
      <c r="WL692"/>
      <c r="WM692"/>
      <c r="WN692"/>
      <c r="WO692"/>
      <c r="WP692"/>
      <c r="WQ692"/>
      <c r="WR692"/>
      <c r="WS692"/>
      <c r="WT692"/>
      <c r="WU692"/>
      <c r="WV692"/>
      <c r="WW692"/>
    </row>
    <row r="693" spans="1:621" s="41" customFormat="1" ht="68.25" hidden="1" customHeight="1" x14ac:dyDescent="0.25">
      <c r="A693" s="395">
        <f t="shared" ref="A693:A698" si="101">A692+1</f>
        <v>535</v>
      </c>
      <c r="B693" s="315" t="s">
        <v>86</v>
      </c>
      <c r="C693" s="288" t="s">
        <v>1139</v>
      </c>
      <c r="D693" s="288" t="s">
        <v>3824</v>
      </c>
      <c r="E693" s="288" t="s">
        <v>3825</v>
      </c>
      <c r="F693" s="288" t="s">
        <v>1053</v>
      </c>
      <c r="G693" s="289">
        <v>44391.908333333333</v>
      </c>
      <c r="H693" s="127" t="s">
        <v>3826</v>
      </c>
      <c r="I693" s="289">
        <v>44392.020833333336</v>
      </c>
      <c r="J693" s="188">
        <v>0</v>
      </c>
      <c r="K693" s="288" t="s">
        <v>1054</v>
      </c>
      <c r="L693" s="288"/>
      <c r="M693" s="288"/>
      <c r="N693" s="288"/>
      <c r="O693" s="288"/>
      <c r="P693" s="288"/>
      <c r="Q693" s="288"/>
      <c r="R693" s="288" t="s">
        <v>1143</v>
      </c>
      <c r="S693" s="288" t="s">
        <v>3827</v>
      </c>
      <c r="T693" s="288" t="s">
        <v>75</v>
      </c>
      <c r="U693" s="288">
        <v>0</v>
      </c>
      <c r="V693" s="288" t="s">
        <v>88</v>
      </c>
      <c r="W693" s="288">
        <v>0</v>
      </c>
      <c r="X693" s="331">
        <v>363</v>
      </c>
      <c r="Y693" s="50">
        <f t="shared" si="97"/>
        <v>0</v>
      </c>
      <c r="Z693"/>
      <c r="AA693"/>
      <c r="AB693"/>
      <c r="AC693"/>
      <c r="AD693"/>
      <c r="AE693">
        <v>1</v>
      </c>
      <c r="AF693"/>
      <c r="AG693"/>
      <c r="AH693"/>
      <c r="AI693"/>
      <c r="AJ693"/>
      <c r="AK693"/>
      <c r="AL693"/>
      <c r="AM693"/>
      <c r="AN693"/>
      <c r="AO693"/>
      <c r="AP693"/>
      <c r="AQ693"/>
      <c r="AR693"/>
      <c r="AS693"/>
      <c r="AT693"/>
      <c r="AU693"/>
      <c r="AV693" s="53" t="s">
        <v>95</v>
      </c>
      <c r="AW693" s="53" t="s">
        <v>90</v>
      </c>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c r="DY693"/>
      <c r="DZ693"/>
      <c r="EA693"/>
      <c r="EB693"/>
      <c r="EC693"/>
      <c r="ED693"/>
      <c r="EE693"/>
      <c r="EF693"/>
      <c r="EG693"/>
      <c r="EH693"/>
      <c r="EI693"/>
      <c r="EJ693"/>
      <c r="EK693"/>
      <c r="EL693"/>
      <c r="EM693"/>
      <c r="EN693"/>
      <c r="EO693"/>
      <c r="EP693"/>
      <c r="EQ693"/>
      <c r="ER693"/>
      <c r="ES693"/>
      <c r="ET693"/>
      <c r="EU693"/>
      <c r="EV693"/>
      <c r="EW693"/>
      <c r="EX693"/>
      <c r="EY693"/>
      <c r="EZ693"/>
      <c r="FA693"/>
      <c r="FB693"/>
      <c r="FC693"/>
      <c r="FD693"/>
      <c r="FE693"/>
      <c r="FF693"/>
      <c r="FG693"/>
      <c r="FH693"/>
      <c r="FI693"/>
      <c r="FJ693"/>
      <c r="FK693"/>
      <c r="FL693"/>
      <c r="FM693"/>
      <c r="FN693"/>
      <c r="FO693"/>
      <c r="FP693"/>
      <c r="FQ693"/>
      <c r="FR693"/>
      <c r="FS693"/>
      <c r="FT693"/>
      <c r="FU693"/>
      <c r="FV693"/>
      <c r="FW693"/>
      <c r="FX693"/>
      <c r="FY693"/>
      <c r="FZ693"/>
      <c r="GA693"/>
      <c r="GB693"/>
      <c r="GC693"/>
      <c r="GD693"/>
      <c r="GE693"/>
      <c r="GF693"/>
      <c r="GG693"/>
      <c r="GH693"/>
      <c r="GI693"/>
      <c r="GJ693"/>
      <c r="GK693"/>
      <c r="GL693"/>
      <c r="GM693"/>
      <c r="GN693"/>
      <c r="GO693"/>
      <c r="GP693"/>
      <c r="GQ693"/>
      <c r="GR693"/>
      <c r="GS693"/>
      <c r="GT693"/>
      <c r="GU693"/>
      <c r="GV693"/>
      <c r="GW693"/>
      <c r="GX693"/>
      <c r="GY693"/>
      <c r="GZ693"/>
      <c r="HA693"/>
      <c r="HB693"/>
      <c r="HC693"/>
      <c r="HD693"/>
      <c r="HE693"/>
      <c r="HF693"/>
      <c r="HG693"/>
      <c r="HH693"/>
      <c r="HI693"/>
      <c r="HJ693"/>
      <c r="HK693"/>
      <c r="HL693"/>
      <c r="HM693"/>
      <c r="HN693"/>
      <c r="HO693"/>
      <c r="HP693"/>
      <c r="HQ693"/>
      <c r="HR693"/>
      <c r="HS693"/>
      <c r="HT693"/>
      <c r="HU693"/>
      <c r="HV693"/>
      <c r="HW693"/>
      <c r="HX693"/>
      <c r="HY693"/>
      <c r="HZ693"/>
      <c r="IA693"/>
      <c r="IB693"/>
      <c r="IC693"/>
      <c r="ID693"/>
      <c r="IE693"/>
      <c r="IF693"/>
      <c r="IG693"/>
      <c r="IH693"/>
      <c r="II693"/>
      <c r="IJ693"/>
      <c r="IK693"/>
      <c r="IL693"/>
      <c r="IM693"/>
      <c r="IN693"/>
      <c r="IO693"/>
      <c r="IP693"/>
      <c r="IQ693"/>
      <c r="IR693"/>
      <c r="IS693"/>
      <c r="IT693"/>
      <c r="IU693"/>
      <c r="IV693"/>
      <c r="IW693"/>
      <c r="IX693"/>
      <c r="IY693"/>
      <c r="IZ693"/>
      <c r="JA693"/>
      <c r="JB693"/>
      <c r="JC693"/>
      <c r="JD693"/>
      <c r="JE693"/>
      <c r="JF693"/>
      <c r="JG693"/>
      <c r="JH693"/>
      <c r="JI693"/>
      <c r="JJ693"/>
      <c r="JK693"/>
      <c r="JL693"/>
      <c r="JM693"/>
      <c r="JN693"/>
      <c r="JO693"/>
      <c r="JP693"/>
      <c r="JQ693"/>
      <c r="JR693"/>
      <c r="JS693"/>
      <c r="JT693"/>
      <c r="JU693"/>
      <c r="JV693"/>
      <c r="JW693"/>
      <c r="JX693"/>
      <c r="JY693"/>
      <c r="JZ693"/>
      <c r="KA693"/>
      <c r="KB693"/>
      <c r="KC693"/>
      <c r="KD693"/>
      <c r="KE693"/>
      <c r="KF693"/>
      <c r="KG693"/>
      <c r="KH693"/>
      <c r="KI693"/>
      <c r="KJ693"/>
      <c r="KK693"/>
      <c r="KL693"/>
      <c r="KM693"/>
      <c r="KN693"/>
      <c r="KO693"/>
      <c r="KP693"/>
      <c r="KQ693"/>
      <c r="KR693"/>
      <c r="KS693"/>
      <c r="KT693"/>
      <c r="KU693"/>
      <c r="KV693"/>
      <c r="KW693"/>
      <c r="KX693"/>
      <c r="KY693"/>
      <c r="KZ693"/>
      <c r="LA693"/>
      <c r="LB693"/>
      <c r="LC693"/>
      <c r="LD693"/>
      <c r="LE693"/>
      <c r="LF693"/>
      <c r="LG693"/>
      <c r="LH693"/>
      <c r="LI693"/>
      <c r="LJ693"/>
      <c r="LK693"/>
      <c r="LL693"/>
      <c r="LM693"/>
      <c r="LN693"/>
      <c r="LO693"/>
      <c r="LP693"/>
      <c r="LQ693"/>
      <c r="LR693"/>
      <c r="LS693"/>
      <c r="LT693"/>
      <c r="LU693"/>
      <c r="LV693"/>
      <c r="LW693"/>
      <c r="LX693"/>
      <c r="LY693"/>
      <c r="LZ693"/>
      <c r="MA693"/>
      <c r="MB693"/>
      <c r="MC693"/>
      <c r="MD693"/>
      <c r="ME693"/>
      <c r="MF693"/>
      <c r="MG693"/>
      <c r="MH693"/>
      <c r="MI693"/>
      <c r="MJ693"/>
      <c r="MK693"/>
      <c r="ML693"/>
      <c r="MM693"/>
      <c r="MN693"/>
      <c r="MO693"/>
      <c r="MP693"/>
      <c r="MQ693"/>
      <c r="MR693"/>
      <c r="MS693"/>
      <c r="MT693"/>
      <c r="MU693"/>
      <c r="MV693"/>
      <c r="MW693"/>
      <c r="MX693"/>
      <c r="MY693"/>
      <c r="MZ693"/>
      <c r="NA693"/>
      <c r="NB693"/>
      <c r="NC693"/>
      <c r="ND693"/>
      <c r="NE693"/>
      <c r="NF693"/>
      <c r="NG693"/>
      <c r="NH693"/>
      <c r="NI693"/>
      <c r="NJ693"/>
      <c r="NK693"/>
      <c r="NL693"/>
      <c r="NM693"/>
      <c r="NN693"/>
      <c r="NO693"/>
      <c r="NP693"/>
      <c r="NQ693"/>
      <c r="NR693"/>
      <c r="NS693"/>
      <c r="NT693"/>
      <c r="NU693"/>
      <c r="NV693"/>
      <c r="NW693"/>
      <c r="NX693"/>
      <c r="NY693"/>
      <c r="NZ693"/>
      <c r="OA693"/>
      <c r="OB693"/>
      <c r="OC693"/>
      <c r="OD693"/>
      <c r="OE693"/>
      <c r="OF693"/>
      <c r="OG693"/>
      <c r="OH693"/>
      <c r="OI693"/>
      <c r="OJ693"/>
      <c r="OK693"/>
      <c r="OL693"/>
      <c r="OM693"/>
      <c r="ON693"/>
      <c r="OO693"/>
      <c r="OP693"/>
      <c r="OQ693"/>
      <c r="OR693"/>
      <c r="OS693"/>
      <c r="OT693"/>
      <c r="OU693"/>
      <c r="OV693"/>
      <c r="OW693"/>
      <c r="OX693"/>
      <c r="OY693"/>
      <c r="OZ693"/>
      <c r="PA693"/>
      <c r="PB693"/>
      <c r="PC693"/>
      <c r="PD693"/>
      <c r="PE693"/>
      <c r="PF693"/>
      <c r="PG693"/>
      <c r="PH693"/>
      <c r="PI693"/>
      <c r="PJ693"/>
      <c r="PK693"/>
      <c r="PL693"/>
      <c r="PM693"/>
      <c r="PN693"/>
      <c r="PO693"/>
      <c r="PP693"/>
      <c r="PQ693"/>
      <c r="PR693"/>
      <c r="PS693"/>
      <c r="PT693"/>
      <c r="PU693"/>
      <c r="PV693"/>
      <c r="PW693"/>
      <c r="PX693"/>
      <c r="PY693"/>
      <c r="PZ693"/>
      <c r="QA693"/>
      <c r="QB693"/>
      <c r="QC693"/>
      <c r="QD693"/>
      <c r="QE693"/>
      <c r="QF693"/>
      <c r="QG693"/>
      <c r="QH693"/>
      <c r="QI693"/>
      <c r="QJ693"/>
      <c r="QK693"/>
      <c r="QL693"/>
      <c r="QM693"/>
      <c r="QN693"/>
      <c r="QO693"/>
      <c r="QP693"/>
      <c r="QQ693"/>
      <c r="QR693"/>
      <c r="QS693"/>
      <c r="QT693"/>
      <c r="QU693"/>
      <c r="QV693"/>
      <c r="QW693"/>
      <c r="QX693"/>
      <c r="QY693"/>
      <c r="QZ693"/>
      <c r="RA693"/>
      <c r="RB693"/>
      <c r="RC693"/>
      <c r="RD693"/>
      <c r="RE693"/>
      <c r="RF693"/>
      <c r="RG693"/>
      <c r="RH693"/>
      <c r="RI693"/>
      <c r="RJ693"/>
      <c r="RK693"/>
      <c r="RL693"/>
      <c r="RM693"/>
      <c r="RN693"/>
      <c r="RO693"/>
      <c r="RP693"/>
      <c r="RQ693"/>
      <c r="RR693"/>
      <c r="RS693"/>
      <c r="RT693"/>
      <c r="RU693"/>
      <c r="RV693"/>
      <c r="RW693"/>
      <c r="RX693"/>
      <c r="RY693"/>
      <c r="RZ693"/>
      <c r="SA693"/>
      <c r="SB693"/>
      <c r="SC693"/>
      <c r="SD693"/>
      <c r="SE693"/>
      <c r="SF693"/>
      <c r="SG693"/>
      <c r="SH693"/>
      <c r="SI693"/>
      <c r="SJ693"/>
      <c r="SK693"/>
      <c r="SL693"/>
      <c r="SM693"/>
      <c r="SN693"/>
      <c r="SO693"/>
      <c r="SP693"/>
      <c r="SQ693"/>
      <c r="SR693"/>
      <c r="SS693"/>
      <c r="ST693"/>
      <c r="SU693"/>
      <c r="SV693"/>
      <c r="SW693"/>
      <c r="SX693"/>
      <c r="SY693"/>
      <c r="SZ693"/>
      <c r="TA693"/>
      <c r="TB693"/>
      <c r="TC693"/>
      <c r="TD693"/>
      <c r="TE693"/>
      <c r="TF693"/>
      <c r="TG693"/>
      <c r="TH693"/>
      <c r="TI693"/>
      <c r="TJ693"/>
      <c r="TK693"/>
      <c r="TL693"/>
      <c r="TM693"/>
      <c r="TN693"/>
      <c r="TO693"/>
      <c r="TP693"/>
      <c r="TQ693"/>
      <c r="TR693"/>
      <c r="TS693"/>
      <c r="TT693"/>
      <c r="TU693"/>
      <c r="TV693"/>
      <c r="TW693"/>
      <c r="TX693"/>
      <c r="TY693"/>
      <c r="TZ693"/>
      <c r="UA693"/>
      <c r="UB693"/>
      <c r="UC693"/>
      <c r="UD693"/>
      <c r="UE693"/>
      <c r="UF693"/>
      <c r="UG693"/>
      <c r="UH693"/>
      <c r="UI693"/>
      <c r="UJ693"/>
      <c r="UK693"/>
      <c r="UL693"/>
      <c r="UM693"/>
      <c r="UN693"/>
      <c r="UO693"/>
      <c r="UP693"/>
      <c r="UQ693"/>
      <c r="UR693"/>
      <c r="US693"/>
      <c r="UT693"/>
      <c r="UU693"/>
      <c r="UV693"/>
      <c r="UW693"/>
      <c r="UX693"/>
      <c r="UY693"/>
      <c r="UZ693"/>
      <c r="VA693"/>
      <c r="VB693"/>
      <c r="VC693"/>
      <c r="VD693"/>
      <c r="VE693"/>
      <c r="VF693"/>
      <c r="VG693"/>
      <c r="VH693"/>
      <c r="VI693"/>
      <c r="VJ693"/>
      <c r="VK693"/>
      <c r="VL693"/>
      <c r="VM693"/>
      <c r="VN693"/>
      <c r="VO693"/>
      <c r="VP693"/>
      <c r="VQ693"/>
      <c r="VR693"/>
      <c r="VS693"/>
      <c r="VT693"/>
      <c r="VU693"/>
      <c r="VV693"/>
      <c r="VW693"/>
      <c r="VX693"/>
      <c r="VY693"/>
      <c r="VZ693"/>
      <c r="WA693"/>
      <c r="WB693"/>
      <c r="WC693"/>
      <c r="WD693"/>
      <c r="WE693"/>
      <c r="WF693"/>
      <c r="WG693"/>
      <c r="WH693"/>
      <c r="WI693"/>
      <c r="WJ693"/>
      <c r="WK693"/>
      <c r="WL693"/>
      <c r="WM693"/>
      <c r="WN693"/>
      <c r="WO693"/>
      <c r="WP693"/>
      <c r="WQ693"/>
      <c r="WR693"/>
      <c r="WS693"/>
      <c r="WT693"/>
      <c r="WU693"/>
      <c r="WV693"/>
      <c r="WW693"/>
    </row>
    <row r="694" spans="1:621" s="41" customFormat="1" ht="79.5" hidden="1" customHeight="1" x14ac:dyDescent="0.25">
      <c r="A694" s="395">
        <f t="shared" si="101"/>
        <v>536</v>
      </c>
      <c r="B694" s="339" t="s">
        <v>82</v>
      </c>
      <c r="C694" s="288" t="s">
        <v>1742</v>
      </c>
      <c r="D694" s="288" t="s">
        <v>3978</v>
      </c>
      <c r="E694" s="288" t="s">
        <v>3979</v>
      </c>
      <c r="F694" s="288" t="s">
        <v>895</v>
      </c>
      <c r="G694" s="289">
        <v>44392.690972222219</v>
      </c>
      <c r="H694" s="44" t="s">
        <v>3980</v>
      </c>
      <c r="I694" s="289">
        <v>44392.75</v>
      </c>
      <c r="J694" s="188">
        <v>0</v>
      </c>
      <c r="K694" s="288" t="s">
        <v>3981</v>
      </c>
      <c r="L694" s="288"/>
      <c r="M694" s="288"/>
      <c r="N694" s="288"/>
      <c r="O694" s="288"/>
      <c r="P694" s="288"/>
      <c r="Q694" s="288"/>
      <c r="R694" s="288" t="s">
        <v>3982</v>
      </c>
      <c r="S694" s="288" t="s">
        <v>3983</v>
      </c>
      <c r="T694" s="288" t="s">
        <v>75</v>
      </c>
      <c r="U694" s="288">
        <v>0</v>
      </c>
      <c r="V694" s="288" t="s">
        <v>88</v>
      </c>
      <c r="W694" s="288">
        <v>0</v>
      </c>
      <c r="X694" s="331">
        <v>364</v>
      </c>
      <c r="Y694" s="50">
        <f t="shared" si="97"/>
        <v>0</v>
      </c>
      <c r="Z694"/>
      <c r="AA694"/>
      <c r="AB694"/>
      <c r="AC694"/>
      <c r="AD694">
        <v>1</v>
      </c>
      <c r="AE694"/>
      <c r="AF694"/>
      <c r="AG694"/>
      <c r="AH694"/>
      <c r="AI694"/>
      <c r="AJ694"/>
      <c r="AK694"/>
      <c r="AL694"/>
      <c r="AM694"/>
      <c r="AN694">
        <v>1</v>
      </c>
      <c r="AO694"/>
      <c r="AP694"/>
      <c r="AQ694"/>
      <c r="AR694"/>
      <c r="AS694"/>
      <c r="AT694"/>
      <c r="AU694"/>
      <c r="AV694" s="53" t="s">
        <v>95</v>
      </c>
      <c r="AW694" s="53" t="s">
        <v>90</v>
      </c>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c r="DY694"/>
      <c r="DZ694"/>
      <c r="EA694"/>
      <c r="EB694"/>
      <c r="EC694"/>
      <c r="ED694"/>
      <c r="EE694"/>
      <c r="EF694"/>
      <c r="EG694"/>
      <c r="EH694"/>
      <c r="EI694"/>
      <c r="EJ694"/>
      <c r="EK694"/>
      <c r="EL694"/>
      <c r="EM694"/>
      <c r="EN694"/>
      <c r="EO694"/>
      <c r="EP694"/>
      <c r="EQ694"/>
      <c r="ER694"/>
      <c r="ES694"/>
      <c r="ET694"/>
      <c r="EU694"/>
      <c r="EV694"/>
      <c r="EW694"/>
      <c r="EX694"/>
      <c r="EY694"/>
      <c r="EZ694"/>
      <c r="FA694"/>
      <c r="FB694"/>
      <c r="FC694"/>
      <c r="FD694"/>
      <c r="FE694"/>
      <c r="FF694"/>
      <c r="FG694"/>
      <c r="FH694"/>
      <c r="FI694"/>
      <c r="FJ694"/>
      <c r="FK694"/>
      <c r="FL694"/>
      <c r="FM694"/>
      <c r="FN694"/>
      <c r="FO694"/>
      <c r="FP694"/>
      <c r="FQ694"/>
      <c r="FR694"/>
      <c r="FS694"/>
      <c r="FT694"/>
      <c r="FU694"/>
      <c r="FV694"/>
      <c r="FW694"/>
      <c r="FX694"/>
      <c r="FY694"/>
      <c r="FZ694"/>
      <c r="GA694"/>
      <c r="GB694"/>
      <c r="GC694"/>
      <c r="GD694"/>
      <c r="GE694"/>
      <c r="GF694"/>
      <c r="GG694"/>
      <c r="GH694"/>
      <c r="GI694"/>
      <c r="GJ694"/>
      <c r="GK694"/>
      <c r="GL694"/>
      <c r="GM694"/>
      <c r="GN694"/>
      <c r="GO694"/>
      <c r="GP694"/>
      <c r="GQ694"/>
      <c r="GR694"/>
      <c r="GS694"/>
      <c r="GT694"/>
      <c r="GU694"/>
      <c r="GV694"/>
      <c r="GW694"/>
      <c r="GX694"/>
      <c r="GY694"/>
      <c r="GZ694"/>
      <c r="HA694"/>
      <c r="HB694"/>
      <c r="HC694"/>
      <c r="HD694"/>
      <c r="HE694"/>
      <c r="HF694"/>
      <c r="HG694"/>
      <c r="HH694"/>
      <c r="HI694"/>
      <c r="HJ694"/>
      <c r="HK694"/>
      <c r="HL694"/>
      <c r="HM694"/>
      <c r="HN694"/>
      <c r="HO694"/>
      <c r="HP694"/>
      <c r="HQ694"/>
      <c r="HR694"/>
      <c r="HS694"/>
      <c r="HT694"/>
      <c r="HU694"/>
      <c r="HV694"/>
      <c r="HW694"/>
      <c r="HX694"/>
      <c r="HY694"/>
      <c r="HZ694"/>
      <c r="IA694"/>
      <c r="IB694"/>
      <c r="IC694"/>
      <c r="ID694"/>
      <c r="IE694"/>
      <c r="IF694"/>
      <c r="IG694"/>
      <c r="IH694"/>
      <c r="II694"/>
      <c r="IJ694"/>
      <c r="IK694"/>
      <c r="IL694"/>
      <c r="IM694"/>
      <c r="IN694"/>
      <c r="IO694"/>
      <c r="IP694"/>
      <c r="IQ694"/>
      <c r="IR694"/>
      <c r="IS694"/>
      <c r="IT694"/>
      <c r="IU694"/>
      <c r="IV694"/>
      <c r="IW694"/>
      <c r="IX694"/>
      <c r="IY694"/>
      <c r="IZ694"/>
      <c r="JA694"/>
      <c r="JB694"/>
      <c r="JC694"/>
      <c r="JD694"/>
      <c r="JE694"/>
      <c r="JF694"/>
      <c r="JG694"/>
      <c r="JH694"/>
      <c r="JI694"/>
      <c r="JJ694"/>
      <c r="JK694"/>
      <c r="JL694"/>
      <c r="JM694"/>
      <c r="JN694"/>
      <c r="JO694"/>
      <c r="JP694"/>
      <c r="JQ694"/>
      <c r="JR694"/>
      <c r="JS694"/>
      <c r="JT694"/>
      <c r="JU694"/>
      <c r="JV694"/>
      <c r="JW694"/>
      <c r="JX694"/>
      <c r="JY694"/>
      <c r="JZ694"/>
      <c r="KA694"/>
      <c r="KB694"/>
      <c r="KC694"/>
      <c r="KD694"/>
      <c r="KE694"/>
      <c r="KF694"/>
      <c r="KG694"/>
      <c r="KH694"/>
      <c r="KI694"/>
      <c r="KJ694"/>
      <c r="KK694"/>
      <c r="KL694"/>
      <c r="KM694"/>
      <c r="KN694"/>
      <c r="KO694"/>
      <c r="KP694"/>
      <c r="KQ694"/>
      <c r="KR694"/>
      <c r="KS694"/>
      <c r="KT694"/>
      <c r="KU694"/>
      <c r="KV694"/>
      <c r="KW694"/>
      <c r="KX694"/>
      <c r="KY694"/>
      <c r="KZ694"/>
      <c r="LA694"/>
      <c r="LB694"/>
      <c r="LC694"/>
      <c r="LD694"/>
      <c r="LE694"/>
      <c r="LF694"/>
      <c r="LG694"/>
      <c r="LH694"/>
      <c r="LI694"/>
      <c r="LJ694"/>
      <c r="LK694"/>
      <c r="LL694"/>
      <c r="LM694"/>
      <c r="LN694"/>
      <c r="LO694"/>
      <c r="LP694"/>
      <c r="LQ694"/>
      <c r="LR694"/>
      <c r="LS694"/>
      <c r="LT694"/>
      <c r="LU694"/>
      <c r="LV694"/>
      <c r="LW694"/>
      <c r="LX694"/>
      <c r="LY694"/>
      <c r="LZ694"/>
      <c r="MA694"/>
      <c r="MB694"/>
      <c r="MC694"/>
      <c r="MD694"/>
      <c r="ME694"/>
      <c r="MF694"/>
      <c r="MG694"/>
      <c r="MH694"/>
      <c r="MI694"/>
      <c r="MJ694"/>
      <c r="MK694"/>
      <c r="ML694"/>
      <c r="MM694"/>
      <c r="MN694"/>
      <c r="MO694"/>
      <c r="MP694"/>
      <c r="MQ694"/>
      <c r="MR694"/>
      <c r="MS694"/>
      <c r="MT694"/>
      <c r="MU694"/>
      <c r="MV694"/>
      <c r="MW694"/>
      <c r="MX694"/>
      <c r="MY694"/>
      <c r="MZ694"/>
      <c r="NA694"/>
      <c r="NB694"/>
      <c r="NC694"/>
      <c r="ND694"/>
      <c r="NE694"/>
      <c r="NF694"/>
      <c r="NG694"/>
      <c r="NH694"/>
      <c r="NI694"/>
      <c r="NJ694"/>
      <c r="NK694"/>
      <c r="NL694"/>
      <c r="NM694"/>
      <c r="NN694"/>
      <c r="NO694"/>
      <c r="NP694"/>
      <c r="NQ694"/>
      <c r="NR694"/>
      <c r="NS694"/>
      <c r="NT694"/>
      <c r="NU694"/>
      <c r="NV694"/>
      <c r="NW694"/>
      <c r="NX694"/>
      <c r="NY694"/>
      <c r="NZ694"/>
      <c r="OA694"/>
      <c r="OB694"/>
      <c r="OC694"/>
      <c r="OD694"/>
      <c r="OE694"/>
      <c r="OF694"/>
      <c r="OG694"/>
      <c r="OH694"/>
      <c r="OI694"/>
      <c r="OJ694"/>
      <c r="OK694"/>
      <c r="OL694"/>
      <c r="OM694"/>
      <c r="ON694"/>
      <c r="OO694"/>
      <c r="OP694"/>
      <c r="OQ694"/>
      <c r="OR694"/>
      <c r="OS694"/>
      <c r="OT694"/>
      <c r="OU694"/>
      <c r="OV694"/>
      <c r="OW694"/>
      <c r="OX694"/>
      <c r="OY694"/>
      <c r="OZ694"/>
      <c r="PA694"/>
      <c r="PB694"/>
      <c r="PC694"/>
      <c r="PD694"/>
      <c r="PE694"/>
      <c r="PF694"/>
      <c r="PG694"/>
      <c r="PH694"/>
      <c r="PI694"/>
      <c r="PJ694"/>
      <c r="PK694"/>
      <c r="PL694"/>
      <c r="PM694"/>
      <c r="PN694"/>
      <c r="PO694"/>
      <c r="PP694"/>
      <c r="PQ694"/>
      <c r="PR694"/>
      <c r="PS694"/>
      <c r="PT694"/>
      <c r="PU694"/>
      <c r="PV694"/>
      <c r="PW694"/>
      <c r="PX694"/>
      <c r="PY694"/>
      <c r="PZ694"/>
      <c r="QA694"/>
      <c r="QB694"/>
      <c r="QC694"/>
      <c r="QD694"/>
      <c r="QE694"/>
      <c r="QF694"/>
      <c r="QG694"/>
      <c r="QH694"/>
      <c r="QI694"/>
      <c r="QJ694"/>
      <c r="QK694"/>
      <c r="QL694"/>
      <c r="QM694"/>
      <c r="QN694"/>
      <c r="QO694"/>
      <c r="QP694"/>
      <c r="QQ694"/>
      <c r="QR694"/>
      <c r="QS694"/>
      <c r="QT694"/>
      <c r="QU694"/>
      <c r="QV694"/>
      <c r="QW694"/>
      <c r="QX694"/>
      <c r="QY694"/>
      <c r="QZ694"/>
      <c r="RA694"/>
      <c r="RB694"/>
      <c r="RC694"/>
      <c r="RD694"/>
      <c r="RE694"/>
      <c r="RF694"/>
      <c r="RG694"/>
      <c r="RH694"/>
      <c r="RI694"/>
      <c r="RJ694"/>
      <c r="RK694"/>
      <c r="RL694"/>
      <c r="RM694"/>
      <c r="RN694"/>
      <c r="RO694"/>
      <c r="RP694"/>
      <c r="RQ694"/>
      <c r="RR694"/>
      <c r="RS694"/>
      <c r="RT694"/>
      <c r="RU694"/>
      <c r="RV694"/>
      <c r="RW694"/>
      <c r="RX694"/>
      <c r="RY694"/>
      <c r="RZ694"/>
      <c r="SA694"/>
      <c r="SB694"/>
      <c r="SC694"/>
      <c r="SD694"/>
      <c r="SE694"/>
      <c r="SF694"/>
      <c r="SG694"/>
      <c r="SH694"/>
      <c r="SI694"/>
      <c r="SJ694"/>
      <c r="SK694"/>
      <c r="SL694"/>
      <c r="SM694"/>
      <c r="SN694"/>
      <c r="SO694"/>
      <c r="SP694"/>
      <c r="SQ694"/>
      <c r="SR694"/>
      <c r="SS694"/>
      <c r="ST694"/>
      <c r="SU694"/>
      <c r="SV694"/>
      <c r="SW694"/>
      <c r="SX694"/>
      <c r="SY694"/>
      <c r="SZ694"/>
      <c r="TA694"/>
      <c r="TB694"/>
      <c r="TC694"/>
      <c r="TD694"/>
      <c r="TE694"/>
      <c r="TF694"/>
      <c r="TG694"/>
      <c r="TH694"/>
      <c r="TI694"/>
      <c r="TJ694"/>
      <c r="TK694"/>
      <c r="TL694"/>
      <c r="TM694"/>
      <c r="TN694"/>
      <c r="TO694"/>
      <c r="TP694"/>
      <c r="TQ694"/>
      <c r="TR694"/>
      <c r="TS694"/>
      <c r="TT694"/>
      <c r="TU694"/>
      <c r="TV694"/>
      <c r="TW694"/>
      <c r="TX694"/>
      <c r="TY694"/>
      <c r="TZ694"/>
      <c r="UA694"/>
      <c r="UB694"/>
      <c r="UC694"/>
      <c r="UD694"/>
      <c r="UE694"/>
      <c r="UF694"/>
      <c r="UG694"/>
      <c r="UH694"/>
      <c r="UI694"/>
      <c r="UJ694"/>
      <c r="UK694"/>
      <c r="UL694"/>
      <c r="UM694"/>
      <c r="UN694"/>
      <c r="UO694"/>
      <c r="UP694"/>
      <c r="UQ694"/>
      <c r="UR694"/>
      <c r="US694"/>
      <c r="UT694"/>
      <c r="UU694"/>
      <c r="UV694"/>
      <c r="UW694"/>
      <c r="UX694"/>
      <c r="UY694"/>
      <c r="UZ694"/>
      <c r="VA694"/>
      <c r="VB694"/>
      <c r="VC694"/>
      <c r="VD694"/>
      <c r="VE694"/>
      <c r="VF694"/>
      <c r="VG694"/>
      <c r="VH694"/>
      <c r="VI694"/>
      <c r="VJ694"/>
      <c r="VK694"/>
      <c r="VL694"/>
      <c r="VM694"/>
      <c r="VN694"/>
      <c r="VO694"/>
      <c r="VP694"/>
      <c r="VQ694"/>
      <c r="VR694"/>
      <c r="VS694"/>
      <c r="VT694"/>
      <c r="VU694"/>
      <c r="VV694"/>
      <c r="VW694"/>
      <c r="VX694"/>
      <c r="VY694"/>
      <c r="VZ694"/>
      <c r="WA694"/>
      <c r="WB694"/>
      <c r="WC694"/>
      <c r="WD694"/>
      <c r="WE694"/>
      <c r="WF694"/>
      <c r="WG694"/>
      <c r="WH694"/>
      <c r="WI694"/>
      <c r="WJ694"/>
      <c r="WK694"/>
      <c r="WL694"/>
      <c r="WM694"/>
      <c r="WN694"/>
      <c r="WO694"/>
      <c r="WP694"/>
      <c r="WQ694"/>
      <c r="WR694"/>
      <c r="WS694"/>
      <c r="WT694"/>
      <c r="WU694"/>
      <c r="WV694"/>
      <c r="WW694"/>
    </row>
    <row r="695" spans="1:621" s="41" customFormat="1" ht="73.5" hidden="1" x14ac:dyDescent="0.25">
      <c r="A695" s="395">
        <f t="shared" si="101"/>
        <v>537</v>
      </c>
      <c r="B695" s="199" t="s">
        <v>86</v>
      </c>
      <c r="C695" s="288" t="s">
        <v>3831</v>
      </c>
      <c r="D695" s="288" t="s">
        <v>3832</v>
      </c>
      <c r="E695" s="288" t="s">
        <v>1309</v>
      </c>
      <c r="F695" s="288" t="s">
        <v>3833</v>
      </c>
      <c r="G695" s="289">
        <v>44393.479166666664</v>
      </c>
      <c r="H695" s="289">
        <v>44393.53125</v>
      </c>
      <c r="I695" s="289">
        <v>44393.53125</v>
      </c>
      <c r="J695" s="188">
        <f>H695-G695</f>
        <v>5.2083333335758653E-2</v>
      </c>
      <c r="K695" s="333" t="s">
        <v>3834</v>
      </c>
      <c r="L695" s="288"/>
      <c r="M695" s="288"/>
      <c r="N695" s="288"/>
      <c r="O695" s="288"/>
      <c r="P695" s="288"/>
      <c r="Q695" s="288"/>
      <c r="R695" s="288" t="s">
        <v>1954</v>
      </c>
      <c r="S695" s="288" t="s">
        <v>463</v>
      </c>
      <c r="T695" s="288" t="s">
        <v>75</v>
      </c>
      <c r="U695" s="288">
        <v>5</v>
      </c>
      <c r="V695" s="288" t="s">
        <v>88</v>
      </c>
      <c r="W695" s="288">
        <v>0</v>
      </c>
      <c r="X695" s="331">
        <v>365</v>
      </c>
      <c r="Y695" s="50">
        <f t="shared" si="97"/>
        <v>1.2500000000582077</v>
      </c>
      <c r="Z695"/>
      <c r="AA695"/>
      <c r="AB695"/>
      <c r="AC695"/>
      <c r="AD695">
        <v>1</v>
      </c>
      <c r="AE695"/>
      <c r="AF695"/>
      <c r="AG695"/>
      <c r="AH695"/>
      <c r="AI695"/>
      <c r="AJ695"/>
      <c r="AK695"/>
      <c r="AL695"/>
      <c r="AM695"/>
      <c r="AN695"/>
      <c r="AO695"/>
      <c r="AP695"/>
      <c r="AQ695"/>
      <c r="AR695"/>
      <c r="AS695"/>
      <c r="AT695"/>
      <c r="AU695"/>
      <c r="AV695" s="53" t="s">
        <v>95</v>
      </c>
      <c r="AW695" s="53" t="s">
        <v>90</v>
      </c>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c r="DY695"/>
      <c r="DZ695"/>
      <c r="EA695"/>
      <c r="EB695"/>
      <c r="EC695"/>
      <c r="ED695"/>
      <c r="EE695"/>
      <c r="EF695"/>
      <c r="EG695"/>
      <c r="EH695"/>
      <c r="EI695"/>
      <c r="EJ695"/>
      <c r="EK695"/>
      <c r="EL695"/>
      <c r="EM695"/>
      <c r="EN695"/>
      <c r="EO695"/>
      <c r="EP695"/>
      <c r="EQ695"/>
      <c r="ER695"/>
      <c r="ES695"/>
      <c r="ET695"/>
      <c r="EU695"/>
      <c r="EV695"/>
      <c r="EW695"/>
      <c r="EX695"/>
      <c r="EY695"/>
      <c r="EZ695"/>
      <c r="FA695"/>
      <c r="FB695"/>
      <c r="FC695"/>
      <c r="FD695"/>
      <c r="FE695"/>
      <c r="FF695"/>
      <c r="FG695"/>
      <c r="FH695"/>
      <c r="FI695"/>
      <c r="FJ695"/>
      <c r="FK695"/>
      <c r="FL695"/>
      <c r="FM695"/>
      <c r="FN695"/>
      <c r="FO695"/>
      <c r="FP695"/>
      <c r="FQ695"/>
      <c r="FR695"/>
      <c r="FS695"/>
      <c r="FT695"/>
      <c r="FU695"/>
      <c r="FV695"/>
      <c r="FW695"/>
      <c r="FX695"/>
      <c r="FY695"/>
      <c r="FZ695"/>
      <c r="GA695"/>
      <c r="GB695"/>
      <c r="GC695"/>
      <c r="GD695"/>
      <c r="GE695"/>
      <c r="GF695"/>
      <c r="GG695"/>
      <c r="GH695"/>
      <c r="GI695"/>
      <c r="GJ695"/>
      <c r="GK695"/>
      <c r="GL695"/>
      <c r="GM695"/>
      <c r="GN695"/>
      <c r="GO695"/>
      <c r="GP695"/>
      <c r="GQ695"/>
      <c r="GR695"/>
      <c r="GS695"/>
      <c r="GT695"/>
      <c r="GU695"/>
      <c r="GV695"/>
      <c r="GW695"/>
      <c r="GX695"/>
      <c r="GY695"/>
      <c r="GZ695"/>
      <c r="HA695"/>
      <c r="HB695"/>
      <c r="HC695"/>
      <c r="HD695"/>
      <c r="HE695"/>
      <c r="HF695"/>
      <c r="HG695"/>
      <c r="HH695"/>
      <c r="HI695"/>
      <c r="HJ695"/>
      <c r="HK695"/>
      <c r="HL695"/>
      <c r="HM695"/>
      <c r="HN695"/>
      <c r="HO695"/>
      <c r="HP695"/>
      <c r="HQ695"/>
      <c r="HR695"/>
      <c r="HS695"/>
      <c r="HT695"/>
      <c r="HU695"/>
      <c r="HV695"/>
      <c r="HW695"/>
      <c r="HX695"/>
      <c r="HY695"/>
      <c r="HZ695"/>
      <c r="IA695"/>
      <c r="IB695"/>
      <c r="IC695"/>
      <c r="ID695"/>
      <c r="IE695"/>
      <c r="IF695"/>
      <c r="IG695"/>
      <c r="IH695"/>
      <c r="II695"/>
      <c r="IJ695"/>
      <c r="IK695"/>
      <c r="IL695"/>
      <c r="IM695"/>
      <c r="IN695"/>
      <c r="IO695"/>
      <c r="IP695"/>
      <c r="IQ695"/>
      <c r="IR695"/>
      <c r="IS695"/>
      <c r="IT695"/>
      <c r="IU695"/>
      <c r="IV695"/>
      <c r="IW695"/>
      <c r="IX695"/>
      <c r="IY695"/>
      <c r="IZ695"/>
      <c r="JA695"/>
      <c r="JB695"/>
      <c r="JC695"/>
      <c r="JD695"/>
      <c r="JE695"/>
      <c r="JF695"/>
      <c r="JG695"/>
      <c r="JH695"/>
      <c r="JI695"/>
      <c r="JJ695"/>
      <c r="JK695"/>
      <c r="JL695"/>
      <c r="JM695"/>
      <c r="JN695"/>
      <c r="JO695"/>
      <c r="JP695"/>
      <c r="JQ695"/>
      <c r="JR695"/>
      <c r="JS695"/>
      <c r="JT695"/>
      <c r="JU695"/>
      <c r="JV695"/>
      <c r="JW695"/>
      <c r="JX695"/>
      <c r="JY695"/>
      <c r="JZ695"/>
      <c r="KA695"/>
      <c r="KB695"/>
      <c r="KC695"/>
      <c r="KD695"/>
      <c r="KE695"/>
      <c r="KF695"/>
      <c r="KG695"/>
      <c r="KH695"/>
      <c r="KI695"/>
      <c r="KJ695"/>
      <c r="KK695"/>
      <c r="KL695"/>
      <c r="KM695"/>
      <c r="KN695"/>
      <c r="KO695"/>
      <c r="KP695"/>
      <c r="KQ695"/>
      <c r="KR695"/>
      <c r="KS695"/>
      <c r="KT695"/>
      <c r="KU695"/>
      <c r="KV695"/>
      <c r="KW695"/>
      <c r="KX695"/>
      <c r="KY695"/>
      <c r="KZ695"/>
      <c r="LA695"/>
      <c r="LB695"/>
      <c r="LC695"/>
      <c r="LD695"/>
      <c r="LE695"/>
      <c r="LF695"/>
      <c r="LG695"/>
      <c r="LH695"/>
      <c r="LI695"/>
      <c r="LJ695"/>
      <c r="LK695"/>
      <c r="LL695"/>
      <c r="LM695"/>
      <c r="LN695"/>
      <c r="LO695"/>
      <c r="LP695"/>
      <c r="LQ695"/>
      <c r="LR695"/>
      <c r="LS695"/>
      <c r="LT695"/>
      <c r="LU695"/>
      <c r="LV695"/>
      <c r="LW695"/>
      <c r="LX695"/>
      <c r="LY695"/>
      <c r="LZ695"/>
      <c r="MA695"/>
      <c r="MB695"/>
      <c r="MC695"/>
      <c r="MD695"/>
      <c r="ME695"/>
      <c r="MF695"/>
      <c r="MG695"/>
      <c r="MH695"/>
      <c r="MI695"/>
      <c r="MJ695"/>
      <c r="MK695"/>
      <c r="ML695"/>
      <c r="MM695"/>
      <c r="MN695"/>
      <c r="MO695"/>
      <c r="MP695"/>
      <c r="MQ695"/>
      <c r="MR695"/>
      <c r="MS695"/>
      <c r="MT695"/>
      <c r="MU695"/>
      <c r="MV695"/>
      <c r="MW695"/>
      <c r="MX695"/>
      <c r="MY695"/>
      <c r="MZ695"/>
      <c r="NA695"/>
      <c r="NB695"/>
      <c r="NC695"/>
      <c r="ND695"/>
      <c r="NE695"/>
      <c r="NF695"/>
      <c r="NG695"/>
      <c r="NH695"/>
      <c r="NI695"/>
      <c r="NJ695"/>
      <c r="NK695"/>
      <c r="NL695"/>
      <c r="NM695"/>
      <c r="NN695"/>
      <c r="NO695"/>
      <c r="NP695"/>
      <c r="NQ695"/>
      <c r="NR695"/>
      <c r="NS695"/>
      <c r="NT695"/>
      <c r="NU695"/>
      <c r="NV695"/>
      <c r="NW695"/>
      <c r="NX695"/>
      <c r="NY695"/>
      <c r="NZ695"/>
      <c r="OA695"/>
      <c r="OB695"/>
      <c r="OC695"/>
      <c r="OD695"/>
      <c r="OE695"/>
      <c r="OF695"/>
      <c r="OG695"/>
      <c r="OH695"/>
      <c r="OI695"/>
      <c r="OJ695"/>
      <c r="OK695"/>
      <c r="OL695"/>
      <c r="OM695"/>
      <c r="ON695"/>
      <c r="OO695"/>
      <c r="OP695"/>
      <c r="OQ695"/>
      <c r="OR695"/>
      <c r="OS695"/>
      <c r="OT695"/>
      <c r="OU695"/>
      <c r="OV695"/>
      <c r="OW695"/>
      <c r="OX695"/>
      <c r="OY695"/>
      <c r="OZ695"/>
      <c r="PA695"/>
      <c r="PB695"/>
      <c r="PC695"/>
      <c r="PD695"/>
      <c r="PE695"/>
      <c r="PF695"/>
      <c r="PG695"/>
      <c r="PH695"/>
      <c r="PI695"/>
      <c r="PJ695"/>
      <c r="PK695"/>
      <c r="PL695"/>
      <c r="PM695"/>
      <c r="PN695"/>
      <c r="PO695"/>
      <c r="PP695"/>
      <c r="PQ695"/>
      <c r="PR695"/>
      <c r="PS695"/>
      <c r="PT695"/>
      <c r="PU695"/>
      <c r="PV695"/>
      <c r="PW695"/>
      <c r="PX695"/>
      <c r="PY695"/>
      <c r="PZ695"/>
      <c r="QA695"/>
      <c r="QB695"/>
      <c r="QC695"/>
      <c r="QD695"/>
      <c r="QE695"/>
      <c r="QF695"/>
      <c r="QG695"/>
      <c r="QH695"/>
      <c r="QI695"/>
      <c r="QJ695"/>
      <c r="QK695"/>
      <c r="QL695"/>
      <c r="QM695"/>
      <c r="QN695"/>
      <c r="QO695"/>
      <c r="QP695"/>
      <c r="QQ695"/>
      <c r="QR695"/>
      <c r="QS695"/>
      <c r="QT695"/>
      <c r="QU695"/>
      <c r="QV695"/>
      <c r="QW695"/>
      <c r="QX695"/>
      <c r="QY695"/>
      <c r="QZ695"/>
      <c r="RA695"/>
      <c r="RB695"/>
      <c r="RC695"/>
      <c r="RD695"/>
      <c r="RE695"/>
      <c r="RF695"/>
      <c r="RG695"/>
      <c r="RH695"/>
      <c r="RI695"/>
      <c r="RJ695"/>
      <c r="RK695"/>
      <c r="RL695"/>
      <c r="RM695"/>
      <c r="RN695"/>
      <c r="RO695"/>
      <c r="RP695"/>
      <c r="RQ695"/>
      <c r="RR695"/>
      <c r="RS695"/>
      <c r="RT695"/>
      <c r="RU695"/>
      <c r="RV695"/>
      <c r="RW695"/>
      <c r="RX695"/>
      <c r="RY695"/>
      <c r="RZ695"/>
      <c r="SA695"/>
      <c r="SB695"/>
      <c r="SC695"/>
      <c r="SD695"/>
      <c r="SE695"/>
      <c r="SF695"/>
      <c r="SG695"/>
      <c r="SH695"/>
      <c r="SI695"/>
      <c r="SJ695"/>
      <c r="SK695"/>
      <c r="SL695"/>
      <c r="SM695"/>
      <c r="SN695"/>
      <c r="SO695"/>
      <c r="SP695"/>
      <c r="SQ695"/>
      <c r="SR695"/>
      <c r="SS695"/>
      <c r="ST695"/>
      <c r="SU695"/>
      <c r="SV695"/>
      <c r="SW695"/>
      <c r="SX695"/>
      <c r="SY695"/>
      <c r="SZ695"/>
      <c r="TA695"/>
      <c r="TB695"/>
      <c r="TC695"/>
      <c r="TD695"/>
      <c r="TE695"/>
      <c r="TF695"/>
      <c r="TG695"/>
      <c r="TH695"/>
      <c r="TI695"/>
      <c r="TJ695"/>
      <c r="TK695"/>
      <c r="TL695"/>
      <c r="TM695"/>
      <c r="TN695"/>
      <c r="TO695"/>
      <c r="TP695"/>
      <c r="TQ695"/>
      <c r="TR695"/>
      <c r="TS695"/>
      <c r="TT695"/>
      <c r="TU695"/>
      <c r="TV695"/>
      <c r="TW695"/>
      <c r="TX695"/>
      <c r="TY695"/>
      <c r="TZ695"/>
      <c r="UA695"/>
      <c r="UB695"/>
      <c r="UC695"/>
      <c r="UD695"/>
      <c r="UE695"/>
      <c r="UF695"/>
      <c r="UG695"/>
      <c r="UH695"/>
      <c r="UI695"/>
      <c r="UJ695"/>
      <c r="UK695"/>
      <c r="UL695"/>
      <c r="UM695"/>
      <c r="UN695"/>
      <c r="UO695"/>
      <c r="UP695"/>
      <c r="UQ695"/>
      <c r="UR695"/>
      <c r="US695"/>
      <c r="UT695"/>
      <c r="UU695"/>
      <c r="UV695"/>
      <c r="UW695"/>
      <c r="UX695"/>
      <c r="UY695"/>
      <c r="UZ695"/>
      <c r="VA695"/>
      <c r="VB695"/>
      <c r="VC695"/>
      <c r="VD695"/>
      <c r="VE695"/>
      <c r="VF695"/>
      <c r="VG695"/>
      <c r="VH695"/>
      <c r="VI695"/>
      <c r="VJ695"/>
      <c r="VK695"/>
      <c r="VL695"/>
      <c r="VM695"/>
      <c r="VN695"/>
      <c r="VO695"/>
      <c r="VP695"/>
      <c r="VQ695"/>
      <c r="VR695"/>
      <c r="VS695"/>
      <c r="VT695"/>
      <c r="VU695"/>
      <c r="VV695"/>
      <c r="VW695"/>
      <c r="VX695"/>
      <c r="VY695"/>
      <c r="VZ695"/>
      <c r="WA695"/>
      <c r="WB695"/>
      <c r="WC695"/>
      <c r="WD695"/>
      <c r="WE695"/>
      <c r="WF695"/>
      <c r="WG695"/>
      <c r="WH695"/>
      <c r="WI695"/>
      <c r="WJ695"/>
      <c r="WK695"/>
      <c r="WL695"/>
      <c r="WM695"/>
      <c r="WN695"/>
      <c r="WO695"/>
      <c r="WP695"/>
      <c r="WQ695"/>
      <c r="WR695"/>
      <c r="WS695"/>
      <c r="WT695"/>
      <c r="WU695"/>
      <c r="WV695"/>
      <c r="WW695"/>
    </row>
    <row r="696" spans="1:621" s="41" customFormat="1" ht="81" hidden="1" customHeight="1" x14ac:dyDescent="0.25">
      <c r="A696" s="395">
        <f t="shared" si="101"/>
        <v>538</v>
      </c>
      <c r="B696" s="315" t="s">
        <v>77</v>
      </c>
      <c r="C696" s="288" t="s">
        <v>2476</v>
      </c>
      <c r="D696" s="288" t="s">
        <v>2477</v>
      </c>
      <c r="E696" s="288" t="s">
        <v>528</v>
      </c>
      <c r="F696" s="288" t="s">
        <v>528</v>
      </c>
      <c r="G696" s="289">
        <v>44394.798611111109</v>
      </c>
      <c r="H696" s="289">
        <v>44394.899305555555</v>
      </c>
      <c r="I696" s="289">
        <v>44394.899305555555</v>
      </c>
      <c r="J696" s="188">
        <f>H696-G696</f>
        <v>0.10069444444525288</v>
      </c>
      <c r="K696" s="288" t="s">
        <v>1118</v>
      </c>
      <c r="L696" s="288"/>
      <c r="M696" s="288"/>
      <c r="N696" s="288"/>
      <c r="O696" s="288"/>
      <c r="P696" s="288"/>
      <c r="Q696" s="288"/>
      <c r="R696" s="288" t="s">
        <v>3835</v>
      </c>
      <c r="S696" s="288" t="s">
        <v>3836</v>
      </c>
      <c r="T696" s="288" t="s">
        <v>75</v>
      </c>
      <c r="U696" s="288">
        <v>15</v>
      </c>
      <c r="V696" s="288" t="s">
        <v>87</v>
      </c>
      <c r="W696" s="288">
        <v>0</v>
      </c>
      <c r="X696" s="331">
        <v>366</v>
      </c>
      <c r="Y696" s="50">
        <f t="shared" si="97"/>
        <v>2.4166666666860692</v>
      </c>
      <c r="Z696"/>
      <c r="AA696"/>
      <c r="AB696"/>
      <c r="AC696"/>
      <c r="AD696"/>
      <c r="AE696">
        <v>1</v>
      </c>
      <c r="AF696"/>
      <c r="AG696"/>
      <c r="AH696"/>
      <c r="AI696"/>
      <c r="AJ696"/>
      <c r="AK696"/>
      <c r="AL696"/>
      <c r="AM696"/>
      <c r="AN696"/>
      <c r="AO696"/>
      <c r="AP696"/>
      <c r="AQ696"/>
      <c r="AR696"/>
      <c r="AS696"/>
      <c r="AT696"/>
      <c r="AU696"/>
      <c r="AV696" s="53" t="s">
        <v>96</v>
      </c>
      <c r="AW696" s="53" t="s">
        <v>90</v>
      </c>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c r="DY696"/>
      <c r="DZ696"/>
      <c r="EA696"/>
      <c r="EB696"/>
      <c r="EC696"/>
      <c r="ED696"/>
      <c r="EE696"/>
      <c r="EF696"/>
      <c r="EG696"/>
      <c r="EH696"/>
      <c r="EI696"/>
      <c r="EJ696"/>
      <c r="EK696"/>
      <c r="EL696"/>
      <c r="EM696"/>
      <c r="EN696"/>
      <c r="EO696"/>
      <c r="EP696"/>
      <c r="EQ696"/>
      <c r="ER696"/>
      <c r="ES696"/>
      <c r="ET696"/>
      <c r="EU696"/>
      <c r="EV696"/>
      <c r="EW696"/>
      <c r="EX696"/>
      <c r="EY696"/>
      <c r="EZ696"/>
      <c r="FA696"/>
      <c r="FB696"/>
      <c r="FC696"/>
      <c r="FD696"/>
      <c r="FE696"/>
      <c r="FF696"/>
      <c r="FG696"/>
      <c r="FH696"/>
      <c r="FI696"/>
      <c r="FJ696"/>
      <c r="FK696"/>
      <c r="FL696"/>
      <c r="FM696"/>
      <c r="FN696"/>
      <c r="FO696"/>
      <c r="FP696"/>
      <c r="FQ696"/>
      <c r="FR696"/>
      <c r="FS696"/>
      <c r="FT696"/>
      <c r="FU696"/>
      <c r="FV696"/>
      <c r="FW696"/>
      <c r="FX696"/>
      <c r="FY696"/>
      <c r="FZ696"/>
      <c r="GA696"/>
      <c r="GB696"/>
      <c r="GC696"/>
      <c r="GD696"/>
      <c r="GE696"/>
      <c r="GF696"/>
      <c r="GG696"/>
      <c r="GH696"/>
      <c r="GI696"/>
      <c r="GJ696"/>
      <c r="GK696"/>
      <c r="GL696"/>
      <c r="GM696"/>
      <c r="GN696"/>
      <c r="GO696"/>
      <c r="GP696"/>
      <c r="GQ696"/>
      <c r="GR696"/>
      <c r="GS696"/>
      <c r="GT696"/>
      <c r="GU696"/>
      <c r="GV696"/>
      <c r="GW696"/>
      <c r="GX696"/>
      <c r="GY696"/>
      <c r="GZ696"/>
      <c r="HA696"/>
      <c r="HB696"/>
      <c r="HC696"/>
      <c r="HD696"/>
      <c r="HE696"/>
      <c r="HF696"/>
      <c r="HG696"/>
      <c r="HH696"/>
      <c r="HI696"/>
      <c r="HJ696"/>
      <c r="HK696"/>
      <c r="HL696"/>
      <c r="HM696"/>
      <c r="HN696"/>
      <c r="HO696"/>
      <c r="HP696"/>
      <c r="HQ696"/>
      <c r="HR696"/>
      <c r="HS696"/>
      <c r="HT696"/>
      <c r="HU696"/>
      <c r="HV696"/>
      <c r="HW696"/>
      <c r="HX696"/>
      <c r="HY696"/>
      <c r="HZ696"/>
      <c r="IA696"/>
      <c r="IB696"/>
      <c r="IC696"/>
      <c r="ID696"/>
      <c r="IE696"/>
      <c r="IF696"/>
      <c r="IG696"/>
      <c r="IH696"/>
      <c r="II696"/>
      <c r="IJ696"/>
      <c r="IK696"/>
      <c r="IL696"/>
      <c r="IM696"/>
      <c r="IN696"/>
      <c r="IO696"/>
      <c r="IP696"/>
      <c r="IQ696"/>
      <c r="IR696"/>
      <c r="IS696"/>
      <c r="IT696"/>
      <c r="IU696"/>
      <c r="IV696"/>
      <c r="IW696"/>
      <c r="IX696"/>
      <c r="IY696"/>
      <c r="IZ696"/>
      <c r="JA696"/>
      <c r="JB696"/>
      <c r="JC696"/>
      <c r="JD696"/>
      <c r="JE696"/>
      <c r="JF696"/>
      <c r="JG696"/>
      <c r="JH696"/>
      <c r="JI696"/>
      <c r="JJ696"/>
      <c r="JK696"/>
      <c r="JL696"/>
      <c r="JM696"/>
      <c r="JN696"/>
      <c r="JO696"/>
      <c r="JP696"/>
      <c r="JQ696"/>
      <c r="JR696"/>
      <c r="JS696"/>
      <c r="JT696"/>
      <c r="JU696"/>
      <c r="JV696"/>
      <c r="JW696"/>
      <c r="JX696"/>
      <c r="JY696"/>
      <c r="JZ696"/>
      <c r="KA696"/>
      <c r="KB696"/>
      <c r="KC696"/>
      <c r="KD696"/>
      <c r="KE696"/>
      <c r="KF696"/>
      <c r="KG696"/>
      <c r="KH696"/>
      <c r="KI696"/>
      <c r="KJ696"/>
      <c r="KK696"/>
      <c r="KL696"/>
      <c r="KM696"/>
      <c r="KN696"/>
      <c r="KO696"/>
      <c r="KP696"/>
      <c r="KQ696"/>
      <c r="KR696"/>
      <c r="KS696"/>
      <c r="KT696"/>
      <c r="KU696"/>
      <c r="KV696"/>
      <c r="KW696"/>
      <c r="KX696"/>
      <c r="KY696"/>
      <c r="KZ696"/>
      <c r="LA696"/>
      <c r="LB696"/>
      <c r="LC696"/>
      <c r="LD696"/>
      <c r="LE696"/>
      <c r="LF696"/>
      <c r="LG696"/>
      <c r="LH696"/>
      <c r="LI696"/>
      <c r="LJ696"/>
      <c r="LK696"/>
      <c r="LL696"/>
      <c r="LM696"/>
      <c r="LN696"/>
      <c r="LO696"/>
      <c r="LP696"/>
      <c r="LQ696"/>
      <c r="LR696"/>
      <c r="LS696"/>
      <c r="LT696"/>
      <c r="LU696"/>
      <c r="LV696"/>
      <c r="LW696"/>
      <c r="LX696"/>
      <c r="LY696"/>
      <c r="LZ696"/>
      <c r="MA696"/>
      <c r="MB696"/>
      <c r="MC696"/>
      <c r="MD696"/>
      <c r="ME696"/>
      <c r="MF696"/>
      <c r="MG696"/>
      <c r="MH696"/>
      <c r="MI696"/>
      <c r="MJ696"/>
      <c r="MK696"/>
      <c r="ML696"/>
      <c r="MM696"/>
      <c r="MN696"/>
      <c r="MO696"/>
      <c r="MP696"/>
      <c r="MQ696"/>
      <c r="MR696"/>
      <c r="MS696"/>
      <c r="MT696"/>
      <c r="MU696"/>
      <c r="MV696"/>
      <c r="MW696"/>
      <c r="MX696"/>
      <c r="MY696"/>
      <c r="MZ696"/>
      <c r="NA696"/>
      <c r="NB696"/>
      <c r="NC696"/>
      <c r="ND696"/>
      <c r="NE696"/>
      <c r="NF696"/>
      <c r="NG696"/>
      <c r="NH696"/>
      <c r="NI696"/>
      <c r="NJ696"/>
      <c r="NK696"/>
      <c r="NL696"/>
      <c r="NM696"/>
      <c r="NN696"/>
      <c r="NO696"/>
      <c r="NP696"/>
      <c r="NQ696"/>
      <c r="NR696"/>
      <c r="NS696"/>
      <c r="NT696"/>
      <c r="NU696"/>
      <c r="NV696"/>
      <c r="NW696"/>
      <c r="NX696"/>
      <c r="NY696"/>
      <c r="NZ696"/>
      <c r="OA696"/>
      <c r="OB696"/>
      <c r="OC696"/>
      <c r="OD696"/>
      <c r="OE696"/>
      <c r="OF696"/>
      <c r="OG696"/>
      <c r="OH696"/>
      <c r="OI696"/>
      <c r="OJ696"/>
      <c r="OK696"/>
      <c r="OL696"/>
      <c r="OM696"/>
      <c r="ON696"/>
      <c r="OO696"/>
      <c r="OP696"/>
      <c r="OQ696"/>
      <c r="OR696"/>
      <c r="OS696"/>
      <c r="OT696"/>
      <c r="OU696"/>
      <c r="OV696"/>
      <c r="OW696"/>
      <c r="OX696"/>
      <c r="OY696"/>
      <c r="OZ696"/>
      <c r="PA696"/>
      <c r="PB696"/>
      <c r="PC696"/>
      <c r="PD696"/>
      <c r="PE696"/>
      <c r="PF696"/>
      <c r="PG696"/>
      <c r="PH696"/>
      <c r="PI696"/>
      <c r="PJ696"/>
      <c r="PK696"/>
      <c r="PL696"/>
      <c r="PM696"/>
      <c r="PN696"/>
      <c r="PO696"/>
      <c r="PP696"/>
      <c r="PQ696"/>
      <c r="PR696"/>
      <c r="PS696"/>
      <c r="PT696"/>
      <c r="PU696"/>
      <c r="PV696"/>
      <c r="PW696"/>
      <c r="PX696"/>
      <c r="PY696"/>
      <c r="PZ696"/>
      <c r="QA696"/>
      <c r="QB696"/>
      <c r="QC696"/>
      <c r="QD696"/>
      <c r="QE696"/>
      <c r="QF696"/>
      <c r="QG696"/>
      <c r="QH696"/>
      <c r="QI696"/>
      <c r="QJ696"/>
      <c r="QK696"/>
      <c r="QL696"/>
      <c r="QM696"/>
      <c r="QN696"/>
      <c r="QO696"/>
      <c r="QP696"/>
      <c r="QQ696"/>
      <c r="QR696"/>
      <c r="QS696"/>
      <c r="QT696"/>
      <c r="QU696"/>
      <c r="QV696"/>
      <c r="QW696"/>
      <c r="QX696"/>
      <c r="QY696"/>
      <c r="QZ696"/>
      <c r="RA696"/>
      <c r="RB696"/>
      <c r="RC696"/>
      <c r="RD696"/>
      <c r="RE696"/>
      <c r="RF696"/>
      <c r="RG696"/>
      <c r="RH696"/>
      <c r="RI696"/>
      <c r="RJ696"/>
      <c r="RK696"/>
      <c r="RL696"/>
      <c r="RM696"/>
      <c r="RN696"/>
      <c r="RO696"/>
      <c r="RP696"/>
      <c r="RQ696"/>
      <c r="RR696"/>
      <c r="RS696"/>
      <c r="RT696"/>
      <c r="RU696"/>
      <c r="RV696"/>
      <c r="RW696"/>
      <c r="RX696"/>
      <c r="RY696"/>
      <c r="RZ696"/>
      <c r="SA696"/>
      <c r="SB696"/>
      <c r="SC696"/>
      <c r="SD696"/>
      <c r="SE696"/>
      <c r="SF696"/>
      <c r="SG696"/>
      <c r="SH696"/>
      <c r="SI696"/>
      <c r="SJ696"/>
      <c r="SK696"/>
      <c r="SL696"/>
      <c r="SM696"/>
      <c r="SN696"/>
      <c r="SO696"/>
      <c r="SP696"/>
      <c r="SQ696"/>
      <c r="SR696"/>
      <c r="SS696"/>
      <c r="ST696"/>
      <c r="SU696"/>
      <c r="SV696"/>
      <c r="SW696"/>
      <c r="SX696"/>
      <c r="SY696"/>
      <c r="SZ696"/>
      <c r="TA696"/>
      <c r="TB696"/>
      <c r="TC696"/>
      <c r="TD696"/>
      <c r="TE696"/>
      <c r="TF696"/>
      <c r="TG696"/>
      <c r="TH696"/>
      <c r="TI696"/>
      <c r="TJ696"/>
      <c r="TK696"/>
      <c r="TL696"/>
      <c r="TM696"/>
      <c r="TN696"/>
      <c r="TO696"/>
      <c r="TP696"/>
      <c r="TQ696"/>
      <c r="TR696"/>
      <c r="TS696"/>
      <c r="TT696"/>
      <c r="TU696"/>
      <c r="TV696"/>
      <c r="TW696"/>
      <c r="TX696"/>
      <c r="TY696"/>
      <c r="TZ696"/>
      <c r="UA696"/>
      <c r="UB696"/>
      <c r="UC696"/>
      <c r="UD696"/>
      <c r="UE696"/>
      <c r="UF696"/>
      <c r="UG696"/>
      <c r="UH696"/>
      <c r="UI696"/>
      <c r="UJ696"/>
      <c r="UK696"/>
      <c r="UL696"/>
      <c r="UM696"/>
      <c r="UN696"/>
      <c r="UO696"/>
      <c r="UP696"/>
      <c r="UQ696"/>
      <c r="UR696"/>
      <c r="US696"/>
      <c r="UT696"/>
      <c r="UU696"/>
      <c r="UV696"/>
      <c r="UW696"/>
      <c r="UX696"/>
      <c r="UY696"/>
      <c r="UZ696"/>
      <c r="VA696"/>
      <c r="VB696"/>
      <c r="VC696"/>
      <c r="VD696"/>
      <c r="VE696"/>
      <c r="VF696"/>
      <c r="VG696"/>
      <c r="VH696"/>
      <c r="VI696"/>
      <c r="VJ696"/>
      <c r="VK696"/>
      <c r="VL696"/>
      <c r="VM696"/>
      <c r="VN696"/>
      <c r="VO696"/>
      <c r="VP696"/>
      <c r="VQ696"/>
      <c r="VR696"/>
      <c r="VS696"/>
      <c r="VT696"/>
      <c r="VU696"/>
      <c r="VV696"/>
      <c r="VW696"/>
      <c r="VX696"/>
      <c r="VY696"/>
      <c r="VZ696"/>
      <c r="WA696"/>
      <c r="WB696"/>
      <c r="WC696"/>
      <c r="WD696"/>
      <c r="WE696"/>
      <c r="WF696"/>
      <c r="WG696"/>
      <c r="WH696"/>
      <c r="WI696"/>
      <c r="WJ696"/>
      <c r="WK696"/>
      <c r="WL696"/>
      <c r="WM696"/>
      <c r="WN696"/>
      <c r="WO696"/>
      <c r="WP696"/>
      <c r="WQ696"/>
      <c r="WR696"/>
      <c r="WS696"/>
      <c r="WT696"/>
      <c r="WU696"/>
      <c r="WV696"/>
      <c r="WW696"/>
    </row>
    <row r="697" spans="1:621" s="153" customFormat="1" ht="120.75" hidden="1" customHeight="1" x14ac:dyDescent="0.25">
      <c r="A697" s="395">
        <f t="shared" si="101"/>
        <v>539</v>
      </c>
      <c r="B697" s="12" t="s">
        <v>137</v>
      </c>
      <c r="C697" s="288" t="s">
        <v>3837</v>
      </c>
      <c r="D697" s="288" t="s">
        <v>3838</v>
      </c>
      <c r="E697" s="288" t="s">
        <v>3839</v>
      </c>
      <c r="F697" s="288" t="s">
        <v>3840</v>
      </c>
      <c r="G697" s="289">
        <v>44395.21875</v>
      </c>
      <c r="H697" s="162">
        <v>44395.680555555555</v>
      </c>
      <c r="I697" s="289">
        <v>44395.680555555555</v>
      </c>
      <c r="J697" s="188">
        <f>I697-G697</f>
        <v>0.46180555555474712</v>
      </c>
      <c r="K697" s="288" t="s">
        <v>3841</v>
      </c>
      <c r="L697" s="288"/>
      <c r="M697" s="288"/>
      <c r="N697" s="288"/>
      <c r="O697" s="288"/>
      <c r="P697" s="288"/>
      <c r="Q697" s="288"/>
      <c r="R697" s="288" t="s">
        <v>3842</v>
      </c>
      <c r="S697" s="306" t="s">
        <v>3843</v>
      </c>
      <c r="T697" s="306" t="s">
        <v>75</v>
      </c>
      <c r="U697" s="288">
        <v>55</v>
      </c>
      <c r="V697" s="288" t="s">
        <v>76</v>
      </c>
      <c r="W697" s="288">
        <v>0</v>
      </c>
      <c r="X697" s="331">
        <v>367</v>
      </c>
      <c r="Y697" s="50">
        <f t="shared" si="97"/>
        <v>11.083333333313931</v>
      </c>
      <c r="Z697"/>
      <c r="AA697"/>
      <c r="AB697"/>
      <c r="AC697"/>
      <c r="AD697"/>
      <c r="AE697">
        <v>1</v>
      </c>
      <c r="AF697"/>
      <c r="AG697"/>
      <c r="AH697"/>
      <c r="AI697"/>
      <c r="AJ697"/>
      <c r="AK697"/>
      <c r="AL697"/>
      <c r="AM697"/>
      <c r="AN697">
        <v>1</v>
      </c>
      <c r="AO697">
        <v>1</v>
      </c>
      <c r="AP697"/>
      <c r="AQ697"/>
      <c r="AR697"/>
      <c r="AS697"/>
      <c r="AT697"/>
      <c r="AU697"/>
      <c r="AV697" s="53" t="s">
        <v>92</v>
      </c>
      <c r="AW697" s="53" t="s">
        <v>183</v>
      </c>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c r="DY697"/>
      <c r="DZ697"/>
      <c r="EA697"/>
      <c r="EB697"/>
      <c r="EC697"/>
      <c r="ED697"/>
      <c r="EE697"/>
      <c r="EF697"/>
      <c r="EG697"/>
      <c r="EH697"/>
      <c r="EI697"/>
      <c r="EJ697"/>
      <c r="EK697"/>
      <c r="EL697"/>
      <c r="EM697"/>
      <c r="EN697"/>
      <c r="EO697"/>
      <c r="EP697"/>
      <c r="EQ697"/>
      <c r="ER697"/>
      <c r="ES697"/>
      <c r="ET697"/>
      <c r="EU697"/>
      <c r="EV697"/>
      <c r="EW697"/>
      <c r="EX697"/>
      <c r="EY697"/>
      <c r="EZ697"/>
      <c r="FA697"/>
      <c r="FB697"/>
      <c r="FC697"/>
      <c r="FD697"/>
      <c r="FE697"/>
      <c r="FF697"/>
      <c r="FG697"/>
      <c r="FH697"/>
      <c r="FI697"/>
      <c r="FJ697"/>
      <c r="FK697"/>
      <c r="FL697"/>
      <c r="FM697"/>
      <c r="FN697"/>
      <c r="FO697"/>
      <c r="FP697"/>
      <c r="FQ697"/>
      <c r="FR697"/>
      <c r="FS697"/>
      <c r="FT697"/>
      <c r="FU697"/>
      <c r="FV697"/>
      <c r="FW697"/>
      <c r="FX697"/>
      <c r="FY697"/>
      <c r="FZ697"/>
      <c r="GA697"/>
      <c r="GB697"/>
      <c r="GC697"/>
      <c r="GD697"/>
      <c r="GE697"/>
      <c r="GF697"/>
      <c r="GG697"/>
      <c r="GH697"/>
      <c r="GI697"/>
      <c r="GJ697"/>
      <c r="GK697"/>
      <c r="GL697"/>
      <c r="GM697"/>
      <c r="GN697"/>
      <c r="GO697"/>
      <c r="GP697"/>
      <c r="GQ697"/>
      <c r="GR697"/>
      <c r="GS697"/>
      <c r="GT697"/>
      <c r="GU697"/>
      <c r="GV697"/>
      <c r="GW697"/>
      <c r="GX697"/>
      <c r="GY697"/>
      <c r="GZ697"/>
      <c r="HA697"/>
      <c r="HB697"/>
      <c r="HC697"/>
      <c r="HD697"/>
      <c r="HE697"/>
      <c r="HF697"/>
      <c r="HG697"/>
      <c r="HH697"/>
      <c r="HI697"/>
      <c r="HJ697"/>
      <c r="HK697"/>
      <c r="HL697"/>
      <c r="HM697"/>
      <c r="HN697"/>
      <c r="HO697"/>
      <c r="HP697"/>
      <c r="HQ697"/>
      <c r="HR697"/>
      <c r="HS697"/>
      <c r="HT697"/>
      <c r="HU697"/>
      <c r="HV697"/>
      <c r="HW697"/>
      <c r="HX697"/>
      <c r="HY697"/>
      <c r="HZ697"/>
      <c r="IA697"/>
      <c r="IB697"/>
      <c r="IC697"/>
      <c r="ID697"/>
      <c r="IE697"/>
      <c r="IF697"/>
      <c r="IG697"/>
      <c r="IH697"/>
      <c r="II697"/>
      <c r="IJ697"/>
      <c r="IK697"/>
      <c r="IL697"/>
      <c r="IM697"/>
      <c r="IN697"/>
      <c r="IO697"/>
      <c r="IP697"/>
      <c r="IQ697"/>
      <c r="IR697"/>
      <c r="IS697"/>
      <c r="IT697"/>
      <c r="IU697"/>
      <c r="IV697"/>
      <c r="IW697"/>
      <c r="IX697"/>
      <c r="IY697"/>
      <c r="IZ697"/>
      <c r="JA697"/>
      <c r="JB697"/>
      <c r="JC697"/>
      <c r="JD697"/>
      <c r="JE697"/>
      <c r="JF697"/>
      <c r="JG697"/>
      <c r="JH697"/>
      <c r="JI697"/>
      <c r="JJ697"/>
      <c r="JK697"/>
      <c r="JL697"/>
      <c r="JM697"/>
      <c r="JN697"/>
      <c r="JO697"/>
      <c r="JP697"/>
      <c r="JQ697"/>
      <c r="JR697"/>
      <c r="JS697"/>
      <c r="JT697"/>
      <c r="JU697"/>
      <c r="JV697"/>
      <c r="JW697"/>
      <c r="JX697"/>
      <c r="JY697"/>
      <c r="JZ697"/>
      <c r="KA697"/>
      <c r="KB697"/>
      <c r="KC697"/>
      <c r="KD697"/>
      <c r="KE697"/>
      <c r="KF697"/>
      <c r="KG697"/>
      <c r="KH697"/>
      <c r="KI697"/>
      <c r="KJ697"/>
      <c r="KK697"/>
      <c r="KL697"/>
      <c r="KM697"/>
      <c r="KN697"/>
      <c r="KO697"/>
      <c r="KP697"/>
      <c r="KQ697"/>
      <c r="KR697"/>
      <c r="KS697"/>
      <c r="KT697"/>
      <c r="KU697"/>
      <c r="KV697"/>
      <c r="KW697"/>
      <c r="KX697"/>
      <c r="KY697"/>
      <c r="KZ697"/>
      <c r="LA697"/>
      <c r="LB697"/>
      <c r="LC697"/>
      <c r="LD697"/>
      <c r="LE697"/>
      <c r="LF697"/>
      <c r="LG697"/>
      <c r="LH697"/>
      <c r="LI697"/>
      <c r="LJ697"/>
      <c r="LK697"/>
      <c r="LL697"/>
      <c r="LM697"/>
      <c r="LN697"/>
      <c r="LO697"/>
      <c r="LP697"/>
      <c r="LQ697"/>
      <c r="LR697"/>
      <c r="LS697"/>
      <c r="LT697"/>
      <c r="LU697"/>
      <c r="LV697"/>
      <c r="LW697"/>
      <c r="LX697"/>
      <c r="LY697"/>
      <c r="LZ697"/>
      <c r="MA697"/>
      <c r="MB697"/>
      <c r="MC697"/>
      <c r="MD697"/>
      <c r="ME697"/>
      <c r="MF697"/>
      <c r="MG697"/>
      <c r="MH697"/>
      <c r="MI697"/>
      <c r="MJ697"/>
      <c r="MK697"/>
      <c r="ML697"/>
      <c r="MM697"/>
      <c r="MN697"/>
      <c r="MO697"/>
      <c r="MP697"/>
      <c r="MQ697"/>
      <c r="MR697"/>
      <c r="MS697"/>
      <c r="MT697"/>
      <c r="MU697"/>
      <c r="MV697"/>
      <c r="MW697"/>
      <c r="MX697"/>
      <c r="MY697"/>
      <c r="MZ697"/>
      <c r="NA697"/>
      <c r="NB697"/>
      <c r="NC697"/>
      <c r="ND697"/>
      <c r="NE697"/>
      <c r="NF697"/>
      <c r="NG697"/>
      <c r="NH697"/>
      <c r="NI697"/>
      <c r="NJ697"/>
      <c r="NK697"/>
      <c r="NL697"/>
      <c r="NM697"/>
      <c r="NN697"/>
      <c r="NO697"/>
      <c r="NP697"/>
      <c r="NQ697"/>
      <c r="NR697"/>
      <c r="NS697"/>
      <c r="NT697"/>
      <c r="NU697"/>
      <c r="NV697"/>
      <c r="NW697"/>
      <c r="NX697"/>
      <c r="NY697"/>
      <c r="NZ697"/>
      <c r="OA697"/>
      <c r="OB697"/>
      <c r="OC697"/>
      <c r="OD697"/>
      <c r="OE697"/>
      <c r="OF697"/>
      <c r="OG697"/>
      <c r="OH697"/>
      <c r="OI697"/>
      <c r="OJ697"/>
      <c r="OK697"/>
      <c r="OL697"/>
      <c r="OM697"/>
      <c r="ON697"/>
      <c r="OO697"/>
      <c r="OP697"/>
      <c r="OQ697"/>
      <c r="OR697"/>
      <c r="OS697"/>
      <c r="OT697"/>
      <c r="OU697"/>
      <c r="OV697"/>
      <c r="OW697"/>
      <c r="OX697"/>
      <c r="OY697"/>
      <c r="OZ697"/>
      <c r="PA697"/>
      <c r="PB697"/>
      <c r="PC697"/>
      <c r="PD697"/>
      <c r="PE697"/>
      <c r="PF697"/>
      <c r="PG697"/>
      <c r="PH697"/>
      <c r="PI697"/>
      <c r="PJ697"/>
      <c r="PK697"/>
      <c r="PL697"/>
      <c r="PM697"/>
      <c r="PN697"/>
      <c r="PO697"/>
      <c r="PP697"/>
      <c r="PQ697"/>
      <c r="PR697"/>
      <c r="PS697"/>
      <c r="PT697"/>
      <c r="PU697"/>
      <c r="PV697"/>
      <c r="PW697"/>
      <c r="PX697"/>
      <c r="PY697"/>
      <c r="PZ697"/>
      <c r="QA697"/>
      <c r="QB697"/>
      <c r="QC697"/>
      <c r="QD697"/>
      <c r="QE697"/>
      <c r="QF697"/>
      <c r="QG697"/>
      <c r="QH697"/>
      <c r="QI697"/>
      <c r="QJ697"/>
      <c r="QK697"/>
      <c r="QL697"/>
      <c r="QM697"/>
      <c r="QN697"/>
      <c r="QO697"/>
      <c r="QP697"/>
      <c r="QQ697"/>
      <c r="QR697"/>
      <c r="QS697"/>
      <c r="QT697"/>
      <c r="QU697"/>
      <c r="QV697"/>
      <c r="QW697"/>
      <c r="QX697"/>
      <c r="QY697"/>
      <c r="QZ697"/>
      <c r="RA697"/>
      <c r="RB697"/>
      <c r="RC697"/>
      <c r="RD697"/>
      <c r="RE697"/>
      <c r="RF697"/>
      <c r="RG697"/>
      <c r="RH697"/>
      <c r="RI697"/>
      <c r="RJ697"/>
      <c r="RK697"/>
      <c r="RL697"/>
      <c r="RM697"/>
      <c r="RN697"/>
      <c r="RO697"/>
      <c r="RP697"/>
      <c r="RQ697"/>
      <c r="RR697"/>
      <c r="RS697"/>
      <c r="RT697"/>
      <c r="RU697"/>
      <c r="RV697"/>
      <c r="RW697"/>
      <c r="RX697"/>
      <c r="RY697"/>
      <c r="RZ697"/>
      <c r="SA697"/>
      <c r="SB697"/>
      <c r="SC697"/>
      <c r="SD697"/>
      <c r="SE697"/>
      <c r="SF697"/>
      <c r="SG697"/>
      <c r="SH697"/>
      <c r="SI697"/>
      <c r="SJ697"/>
      <c r="SK697"/>
      <c r="SL697"/>
      <c r="SM697"/>
      <c r="SN697"/>
      <c r="SO697"/>
      <c r="SP697"/>
      <c r="SQ697"/>
      <c r="SR697"/>
      <c r="SS697"/>
      <c r="ST697"/>
      <c r="SU697"/>
      <c r="SV697"/>
      <c r="SW697"/>
      <c r="SX697"/>
      <c r="SY697"/>
      <c r="SZ697"/>
      <c r="TA697"/>
      <c r="TB697"/>
      <c r="TC697"/>
      <c r="TD697"/>
      <c r="TE697"/>
      <c r="TF697"/>
      <c r="TG697"/>
      <c r="TH697"/>
      <c r="TI697"/>
      <c r="TJ697"/>
      <c r="TK697"/>
      <c r="TL697"/>
      <c r="TM697"/>
      <c r="TN697"/>
      <c r="TO697"/>
      <c r="TP697"/>
      <c r="TQ697"/>
      <c r="TR697"/>
      <c r="TS697"/>
      <c r="TT697"/>
      <c r="TU697"/>
      <c r="TV697"/>
      <c r="TW697"/>
      <c r="TX697"/>
      <c r="TY697"/>
      <c r="TZ697"/>
      <c r="UA697"/>
      <c r="UB697"/>
      <c r="UC697"/>
      <c r="UD697"/>
      <c r="UE697"/>
      <c r="UF697"/>
      <c r="UG697"/>
      <c r="UH697"/>
      <c r="UI697"/>
      <c r="UJ697"/>
      <c r="UK697"/>
      <c r="UL697"/>
      <c r="UM697"/>
      <c r="UN697"/>
      <c r="UO697"/>
      <c r="UP697"/>
      <c r="UQ697"/>
      <c r="UR697"/>
      <c r="US697"/>
      <c r="UT697"/>
      <c r="UU697"/>
      <c r="UV697"/>
      <c r="UW697"/>
      <c r="UX697"/>
      <c r="UY697"/>
      <c r="UZ697"/>
      <c r="VA697"/>
      <c r="VB697"/>
      <c r="VC697"/>
      <c r="VD697"/>
      <c r="VE697"/>
      <c r="VF697"/>
      <c r="VG697"/>
      <c r="VH697"/>
      <c r="VI697"/>
      <c r="VJ697"/>
      <c r="VK697"/>
      <c r="VL697"/>
      <c r="VM697"/>
      <c r="VN697"/>
      <c r="VO697"/>
      <c r="VP697"/>
      <c r="VQ697"/>
      <c r="VR697"/>
      <c r="VS697"/>
      <c r="VT697"/>
      <c r="VU697"/>
      <c r="VV697"/>
      <c r="VW697"/>
      <c r="VX697"/>
      <c r="VY697"/>
      <c r="VZ697"/>
      <c r="WA697"/>
      <c r="WB697"/>
      <c r="WC697"/>
      <c r="WD697"/>
      <c r="WE697"/>
      <c r="WF697"/>
      <c r="WG697"/>
      <c r="WH697"/>
      <c r="WI697"/>
      <c r="WJ697"/>
      <c r="WK697"/>
      <c r="WL697"/>
      <c r="WM697"/>
      <c r="WN697"/>
      <c r="WO697"/>
      <c r="WP697"/>
      <c r="WQ697"/>
      <c r="WR697"/>
      <c r="WS697"/>
      <c r="WT697"/>
      <c r="WU697"/>
      <c r="WV697"/>
      <c r="WW697"/>
    </row>
    <row r="698" spans="1:621" s="41" customFormat="1" ht="99.75" hidden="1" customHeight="1" x14ac:dyDescent="0.25">
      <c r="A698" s="684">
        <f t="shared" si="101"/>
        <v>540</v>
      </c>
      <c r="B698" s="607" t="s">
        <v>437</v>
      </c>
      <c r="C698" s="608" t="s">
        <v>3844</v>
      </c>
      <c r="D698" s="608" t="s">
        <v>3845</v>
      </c>
      <c r="E698" s="608" t="s">
        <v>4154</v>
      </c>
      <c r="F698" s="288" t="s">
        <v>3846</v>
      </c>
      <c r="G698" s="609">
        <v>44395.666666666664</v>
      </c>
      <c r="H698" s="123">
        <v>44395.75</v>
      </c>
      <c r="I698" s="609" t="s">
        <v>3847</v>
      </c>
      <c r="J698" s="188">
        <v>8.3333333333333329E-2</v>
      </c>
      <c r="K698" s="288" t="s">
        <v>3848</v>
      </c>
      <c r="L698" s="288"/>
      <c r="M698" s="288"/>
      <c r="N698" s="288"/>
      <c r="O698" s="288">
        <v>1</v>
      </c>
      <c r="P698" s="288">
        <v>1</v>
      </c>
      <c r="Q698" s="288"/>
      <c r="R698" s="608" t="s">
        <v>3849</v>
      </c>
      <c r="S698" s="608" t="s">
        <v>3850</v>
      </c>
      <c r="T698" s="608" t="s">
        <v>75</v>
      </c>
      <c r="U698" s="288">
        <v>200</v>
      </c>
      <c r="V698" s="608" t="s">
        <v>76</v>
      </c>
      <c r="W698" s="604">
        <v>0</v>
      </c>
      <c r="X698" s="676">
        <v>368</v>
      </c>
      <c r="Y698" s="50">
        <f t="shared" si="97"/>
        <v>2</v>
      </c>
      <c r="Z698"/>
      <c r="AA698"/>
      <c r="AB698"/>
      <c r="AC698"/>
      <c r="AD698"/>
      <c r="AE698">
        <v>1</v>
      </c>
      <c r="AF698"/>
      <c r="AG698"/>
      <c r="AH698"/>
      <c r="AI698"/>
      <c r="AJ698"/>
      <c r="AK698"/>
      <c r="AL698"/>
      <c r="AM698"/>
      <c r="AN698">
        <v>1</v>
      </c>
      <c r="AO698"/>
      <c r="AP698"/>
      <c r="AQ698"/>
      <c r="AR698"/>
      <c r="AS698"/>
      <c r="AT698"/>
      <c r="AU698"/>
      <c r="AV698" s="53" t="s">
        <v>92</v>
      </c>
      <c r="AW698" s="53" t="s">
        <v>183</v>
      </c>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c r="DY698"/>
      <c r="DZ698"/>
      <c r="EA698"/>
      <c r="EB698"/>
      <c r="EC698"/>
      <c r="ED698"/>
      <c r="EE698"/>
      <c r="EF698"/>
      <c r="EG698"/>
      <c r="EH698"/>
      <c r="EI698"/>
      <c r="EJ698"/>
      <c r="EK698"/>
      <c r="EL698"/>
      <c r="EM698"/>
      <c r="EN698"/>
      <c r="EO698"/>
      <c r="EP698"/>
      <c r="EQ698"/>
      <c r="ER698"/>
      <c r="ES698"/>
      <c r="ET698"/>
      <c r="EU698"/>
      <c r="EV698"/>
      <c r="EW698"/>
      <c r="EX698"/>
      <c r="EY698"/>
      <c r="EZ698"/>
      <c r="FA698"/>
      <c r="FB698"/>
      <c r="FC698"/>
      <c r="FD698"/>
      <c r="FE698"/>
      <c r="FF698"/>
      <c r="FG698"/>
      <c r="FH698"/>
      <c r="FI698"/>
      <c r="FJ698"/>
      <c r="FK698"/>
      <c r="FL698"/>
      <c r="FM698"/>
      <c r="FN698"/>
      <c r="FO698"/>
      <c r="FP698"/>
      <c r="FQ698"/>
      <c r="FR698"/>
      <c r="FS698"/>
      <c r="FT698"/>
      <c r="FU698"/>
      <c r="FV698"/>
      <c r="FW698"/>
      <c r="FX698"/>
      <c r="FY698"/>
      <c r="FZ698"/>
      <c r="GA698"/>
      <c r="GB698"/>
      <c r="GC698"/>
      <c r="GD698"/>
      <c r="GE698"/>
      <c r="GF698"/>
      <c r="GG698"/>
      <c r="GH698"/>
      <c r="GI698"/>
      <c r="GJ698"/>
      <c r="GK698"/>
      <c r="GL698"/>
      <c r="GM698"/>
      <c r="GN698"/>
      <c r="GO698"/>
      <c r="GP698"/>
      <c r="GQ698"/>
      <c r="GR698"/>
      <c r="GS698"/>
      <c r="GT698"/>
      <c r="GU698"/>
      <c r="GV698"/>
      <c r="GW698"/>
      <c r="GX698"/>
      <c r="GY698"/>
      <c r="GZ698"/>
      <c r="HA698"/>
      <c r="HB698"/>
      <c r="HC698"/>
      <c r="HD698"/>
      <c r="HE698"/>
      <c r="HF698"/>
      <c r="HG698"/>
      <c r="HH698"/>
      <c r="HI698"/>
      <c r="HJ698"/>
      <c r="HK698"/>
      <c r="HL698"/>
      <c r="HM698"/>
      <c r="HN698"/>
      <c r="HO698"/>
      <c r="HP698"/>
      <c r="HQ698"/>
      <c r="HR698"/>
      <c r="HS698"/>
      <c r="HT698"/>
      <c r="HU698"/>
      <c r="HV698"/>
      <c r="HW698"/>
      <c r="HX698"/>
      <c r="HY698"/>
      <c r="HZ698"/>
      <c r="IA698"/>
      <c r="IB698"/>
      <c r="IC698"/>
      <c r="ID698"/>
      <c r="IE698"/>
      <c r="IF698"/>
      <c r="IG698"/>
      <c r="IH698"/>
      <c r="II698"/>
      <c r="IJ698"/>
      <c r="IK698"/>
      <c r="IL698"/>
      <c r="IM698"/>
      <c r="IN698"/>
      <c r="IO698"/>
      <c r="IP698"/>
      <c r="IQ698"/>
      <c r="IR698"/>
      <c r="IS698"/>
      <c r="IT698"/>
      <c r="IU698"/>
      <c r="IV698"/>
      <c r="IW698"/>
      <c r="IX698"/>
      <c r="IY698"/>
      <c r="IZ698"/>
      <c r="JA698"/>
      <c r="JB698"/>
      <c r="JC698"/>
      <c r="JD698"/>
      <c r="JE698"/>
      <c r="JF698"/>
      <c r="JG698"/>
      <c r="JH698"/>
      <c r="JI698"/>
      <c r="JJ698"/>
      <c r="JK698"/>
      <c r="JL698"/>
      <c r="JM698"/>
      <c r="JN698"/>
      <c r="JO698"/>
      <c r="JP698"/>
      <c r="JQ698"/>
      <c r="JR698"/>
      <c r="JS698"/>
      <c r="JT698"/>
      <c r="JU698"/>
      <c r="JV698"/>
      <c r="JW698"/>
      <c r="JX698"/>
      <c r="JY698"/>
      <c r="JZ698"/>
      <c r="KA698"/>
      <c r="KB698"/>
      <c r="KC698"/>
      <c r="KD698"/>
      <c r="KE698"/>
      <c r="KF698"/>
      <c r="KG698"/>
      <c r="KH698"/>
      <c r="KI698"/>
      <c r="KJ698"/>
      <c r="KK698"/>
      <c r="KL698"/>
      <c r="KM698"/>
      <c r="KN698"/>
      <c r="KO698"/>
      <c r="KP698"/>
      <c r="KQ698"/>
      <c r="KR698"/>
      <c r="KS698"/>
      <c r="KT698"/>
      <c r="KU698"/>
      <c r="KV698"/>
      <c r="KW698"/>
      <c r="KX698"/>
      <c r="KY698"/>
      <c r="KZ698"/>
      <c r="LA698"/>
      <c r="LB698"/>
      <c r="LC698"/>
      <c r="LD698"/>
      <c r="LE698"/>
      <c r="LF698"/>
      <c r="LG698"/>
      <c r="LH698"/>
      <c r="LI698"/>
      <c r="LJ698"/>
      <c r="LK698"/>
      <c r="LL698"/>
      <c r="LM698"/>
      <c r="LN698"/>
      <c r="LO698"/>
      <c r="LP698"/>
      <c r="LQ698"/>
      <c r="LR698"/>
      <c r="LS698"/>
      <c r="LT698"/>
      <c r="LU698"/>
      <c r="LV698"/>
      <c r="LW698"/>
      <c r="LX698"/>
      <c r="LY698"/>
      <c r="LZ698"/>
      <c r="MA698"/>
      <c r="MB698"/>
      <c r="MC698"/>
      <c r="MD698"/>
      <c r="ME698"/>
      <c r="MF698"/>
      <c r="MG698"/>
      <c r="MH698"/>
      <c r="MI698"/>
      <c r="MJ698"/>
      <c r="MK698"/>
      <c r="ML698"/>
      <c r="MM698"/>
      <c r="MN698"/>
      <c r="MO698"/>
      <c r="MP698"/>
      <c r="MQ698"/>
      <c r="MR698"/>
      <c r="MS698"/>
      <c r="MT698"/>
      <c r="MU698"/>
      <c r="MV698"/>
      <c r="MW698"/>
      <c r="MX698"/>
      <c r="MY698"/>
      <c r="MZ698"/>
      <c r="NA698"/>
      <c r="NB698"/>
      <c r="NC698"/>
      <c r="ND698"/>
      <c r="NE698"/>
      <c r="NF698"/>
      <c r="NG698"/>
      <c r="NH698"/>
      <c r="NI698"/>
      <c r="NJ698"/>
      <c r="NK698"/>
      <c r="NL698"/>
      <c r="NM698"/>
      <c r="NN698"/>
      <c r="NO698"/>
      <c r="NP698"/>
      <c r="NQ698"/>
      <c r="NR698"/>
      <c r="NS698"/>
      <c r="NT698"/>
      <c r="NU698"/>
      <c r="NV698"/>
      <c r="NW698"/>
      <c r="NX698"/>
      <c r="NY698"/>
      <c r="NZ698"/>
      <c r="OA698"/>
      <c r="OB698"/>
      <c r="OC698"/>
      <c r="OD698"/>
      <c r="OE698"/>
      <c r="OF698"/>
      <c r="OG698"/>
      <c r="OH698"/>
      <c r="OI698"/>
      <c r="OJ698"/>
      <c r="OK698"/>
      <c r="OL698"/>
      <c r="OM698"/>
      <c r="ON698"/>
      <c r="OO698"/>
      <c r="OP698"/>
      <c r="OQ698"/>
      <c r="OR698"/>
      <c r="OS698"/>
      <c r="OT698"/>
      <c r="OU698"/>
      <c r="OV698"/>
      <c r="OW698"/>
      <c r="OX698"/>
      <c r="OY698"/>
      <c r="OZ698"/>
      <c r="PA698"/>
      <c r="PB698"/>
      <c r="PC698"/>
      <c r="PD698"/>
      <c r="PE698"/>
      <c r="PF698"/>
      <c r="PG698"/>
      <c r="PH698"/>
      <c r="PI698"/>
      <c r="PJ698"/>
      <c r="PK698"/>
      <c r="PL698"/>
      <c r="PM698"/>
      <c r="PN698"/>
      <c r="PO698"/>
      <c r="PP698"/>
      <c r="PQ698"/>
      <c r="PR698"/>
      <c r="PS698"/>
      <c r="PT698"/>
      <c r="PU698"/>
      <c r="PV698"/>
      <c r="PW698"/>
      <c r="PX698"/>
      <c r="PY698"/>
      <c r="PZ698"/>
      <c r="QA698"/>
      <c r="QB698"/>
      <c r="QC698"/>
      <c r="QD698"/>
      <c r="QE698"/>
      <c r="QF698"/>
      <c r="QG698"/>
      <c r="QH698"/>
      <c r="QI698"/>
      <c r="QJ698"/>
      <c r="QK698"/>
      <c r="QL698"/>
      <c r="QM698"/>
      <c r="QN698"/>
      <c r="QO698"/>
      <c r="QP698"/>
      <c r="QQ698"/>
      <c r="QR698"/>
      <c r="QS698"/>
      <c r="QT698"/>
      <c r="QU698"/>
      <c r="QV698"/>
      <c r="QW698"/>
      <c r="QX698"/>
      <c r="QY698"/>
      <c r="QZ698"/>
      <c r="RA698"/>
      <c r="RB698"/>
      <c r="RC698"/>
      <c r="RD698"/>
      <c r="RE698"/>
      <c r="RF698"/>
      <c r="RG698"/>
      <c r="RH698"/>
      <c r="RI698"/>
      <c r="RJ698"/>
      <c r="RK698"/>
      <c r="RL698"/>
      <c r="RM698"/>
      <c r="RN698"/>
      <c r="RO698"/>
      <c r="RP698"/>
      <c r="RQ698"/>
      <c r="RR698"/>
      <c r="RS698"/>
      <c r="RT698"/>
      <c r="RU698"/>
      <c r="RV698"/>
      <c r="RW698"/>
      <c r="RX698"/>
      <c r="RY698"/>
      <c r="RZ698"/>
      <c r="SA698"/>
      <c r="SB698"/>
      <c r="SC698"/>
      <c r="SD698"/>
      <c r="SE698"/>
      <c r="SF698"/>
      <c r="SG698"/>
      <c r="SH698"/>
      <c r="SI698"/>
      <c r="SJ698"/>
      <c r="SK698"/>
      <c r="SL698"/>
      <c r="SM698"/>
      <c r="SN698"/>
      <c r="SO698"/>
      <c r="SP698"/>
      <c r="SQ698"/>
      <c r="SR698"/>
      <c r="SS698"/>
      <c r="ST698"/>
      <c r="SU698"/>
      <c r="SV698"/>
      <c r="SW698"/>
      <c r="SX698"/>
      <c r="SY698"/>
      <c r="SZ698"/>
      <c r="TA698"/>
      <c r="TB698"/>
      <c r="TC698"/>
      <c r="TD698"/>
      <c r="TE698"/>
      <c r="TF698"/>
      <c r="TG698"/>
      <c r="TH698"/>
      <c r="TI698"/>
      <c r="TJ698"/>
      <c r="TK698"/>
      <c r="TL698"/>
      <c r="TM698"/>
      <c r="TN698"/>
      <c r="TO698"/>
      <c r="TP698"/>
      <c r="TQ698"/>
      <c r="TR698"/>
      <c r="TS698"/>
      <c r="TT698"/>
      <c r="TU698"/>
      <c r="TV698"/>
      <c r="TW698"/>
      <c r="TX698"/>
      <c r="TY698"/>
      <c r="TZ698"/>
      <c r="UA698"/>
      <c r="UB698"/>
      <c r="UC698"/>
      <c r="UD698"/>
      <c r="UE698"/>
      <c r="UF698"/>
      <c r="UG698"/>
      <c r="UH698"/>
      <c r="UI698"/>
      <c r="UJ698"/>
      <c r="UK698"/>
      <c r="UL698"/>
      <c r="UM698"/>
      <c r="UN698"/>
      <c r="UO698"/>
      <c r="UP698"/>
      <c r="UQ698"/>
      <c r="UR698"/>
      <c r="US698"/>
      <c r="UT698"/>
      <c r="UU698"/>
      <c r="UV698"/>
      <c r="UW698"/>
      <c r="UX698"/>
      <c r="UY698"/>
      <c r="UZ698"/>
      <c r="VA698"/>
      <c r="VB698"/>
      <c r="VC698"/>
      <c r="VD698"/>
      <c r="VE698"/>
      <c r="VF698"/>
      <c r="VG698"/>
      <c r="VH698"/>
      <c r="VI698"/>
      <c r="VJ698"/>
      <c r="VK698"/>
      <c r="VL698"/>
      <c r="VM698"/>
      <c r="VN698"/>
      <c r="VO698"/>
      <c r="VP698"/>
      <c r="VQ698"/>
      <c r="VR698"/>
      <c r="VS698"/>
      <c r="VT698"/>
      <c r="VU698"/>
      <c r="VV698"/>
      <c r="VW698"/>
      <c r="VX698"/>
      <c r="VY698"/>
      <c r="VZ698"/>
      <c r="WA698"/>
      <c r="WB698"/>
      <c r="WC698"/>
      <c r="WD698"/>
      <c r="WE698"/>
      <c r="WF698"/>
      <c r="WG698"/>
      <c r="WH698"/>
      <c r="WI698"/>
      <c r="WJ698"/>
      <c r="WK698"/>
      <c r="WL698"/>
      <c r="WM698"/>
      <c r="WN698"/>
      <c r="WO698"/>
      <c r="WP698"/>
      <c r="WQ698"/>
      <c r="WR698"/>
      <c r="WS698"/>
      <c r="WT698"/>
      <c r="WU698"/>
      <c r="WV698"/>
      <c r="WW698"/>
    </row>
    <row r="699" spans="1:621" s="41" customFormat="1" ht="105" hidden="1" customHeight="1" x14ac:dyDescent="0.25">
      <c r="A699" s="685"/>
      <c r="B699" s="599"/>
      <c r="C699" s="601"/>
      <c r="D699" s="601"/>
      <c r="E699" s="601"/>
      <c r="F699" s="288" t="s">
        <v>3851</v>
      </c>
      <c r="G699" s="603"/>
      <c r="H699" s="123">
        <v>44395.802083333336</v>
      </c>
      <c r="I699" s="603"/>
      <c r="J699" s="188">
        <v>0.13541666666666666</v>
      </c>
      <c r="K699" s="288" t="s">
        <v>3852</v>
      </c>
      <c r="L699" s="288"/>
      <c r="M699" s="288"/>
      <c r="N699" s="288"/>
      <c r="O699" s="288"/>
      <c r="P699" s="288"/>
      <c r="Q699" s="288"/>
      <c r="R699" s="601"/>
      <c r="S699" s="601"/>
      <c r="T699" s="601"/>
      <c r="U699" s="288">
        <v>20</v>
      </c>
      <c r="V699" s="601"/>
      <c r="W699" s="604"/>
      <c r="X699" s="677"/>
      <c r="Y699" s="50">
        <f t="shared" si="97"/>
        <v>3.25</v>
      </c>
      <c r="Z699"/>
      <c r="AA699"/>
      <c r="AB699"/>
      <c r="AC699"/>
      <c r="AD699"/>
      <c r="AE699"/>
      <c r="AF699"/>
      <c r="AG699"/>
      <c r="AH699"/>
      <c r="AI699"/>
      <c r="AJ699"/>
      <c r="AK699"/>
      <c r="AL699"/>
      <c r="AM699"/>
      <c r="AN699"/>
      <c r="AO699"/>
      <c r="AP699"/>
      <c r="AQ699"/>
      <c r="AR699"/>
      <c r="AS699"/>
      <c r="AT699"/>
      <c r="AU699"/>
      <c r="AV699" s="53"/>
      <c r="AW699" s="53"/>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c r="DY699"/>
      <c r="DZ699"/>
      <c r="EA699"/>
      <c r="EB699"/>
      <c r="EC699"/>
      <c r="ED699"/>
      <c r="EE699"/>
      <c r="EF699"/>
      <c r="EG699"/>
      <c r="EH699"/>
      <c r="EI699"/>
      <c r="EJ699"/>
      <c r="EK699"/>
      <c r="EL699"/>
      <c r="EM699"/>
      <c r="EN699"/>
      <c r="EO699"/>
      <c r="EP699"/>
      <c r="EQ699"/>
      <c r="ER699"/>
      <c r="ES699"/>
      <c r="ET699"/>
      <c r="EU699"/>
      <c r="EV699"/>
      <c r="EW699"/>
      <c r="EX699"/>
      <c r="EY699"/>
      <c r="EZ699"/>
      <c r="FA699"/>
      <c r="FB699"/>
      <c r="FC699"/>
      <c r="FD699"/>
      <c r="FE699"/>
      <c r="FF699"/>
      <c r="FG699"/>
      <c r="FH699"/>
      <c r="FI699"/>
      <c r="FJ699"/>
      <c r="FK699"/>
      <c r="FL699"/>
      <c r="FM699"/>
      <c r="FN699"/>
      <c r="FO699"/>
      <c r="FP699"/>
      <c r="FQ699"/>
      <c r="FR699"/>
      <c r="FS699"/>
      <c r="FT699"/>
      <c r="FU699"/>
      <c r="FV699"/>
      <c r="FW699"/>
      <c r="FX699"/>
      <c r="FY699"/>
      <c r="FZ699"/>
      <c r="GA699"/>
      <c r="GB699"/>
      <c r="GC699"/>
      <c r="GD699"/>
      <c r="GE699"/>
      <c r="GF699"/>
      <c r="GG699"/>
      <c r="GH699"/>
      <c r="GI699"/>
      <c r="GJ699"/>
      <c r="GK699"/>
      <c r="GL699"/>
      <c r="GM699"/>
      <c r="GN699"/>
      <c r="GO699"/>
      <c r="GP699"/>
      <c r="GQ699"/>
      <c r="GR699"/>
      <c r="GS699"/>
      <c r="GT699"/>
      <c r="GU699"/>
      <c r="GV699"/>
      <c r="GW699"/>
      <c r="GX699"/>
      <c r="GY699"/>
      <c r="GZ699"/>
      <c r="HA699"/>
      <c r="HB699"/>
      <c r="HC699"/>
      <c r="HD699"/>
      <c r="HE699"/>
      <c r="HF699"/>
      <c r="HG699"/>
      <c r="HH699"/>
      <c r="HI699"/>
      <c r="HJ699"/>
      <c r="HK699"/>
      <c r="HL699"/>
      <c r="HM699"/>
      <c r="HN699"/>
      <c r="HO699"/>
      <c r="HP699"/>
      <c r="HQ699"/>
      <c r="HR699"/>
      <c r="HS699"/>
      <c r="HT699"/>
      <c r="HU699"/>
      <c r="HV699"/>
      <c r="HW699"/>
      <c r="HX699"/>
      <c r="HY699"/>
      <c r="HZ699"/>
      <c r="IA699"/>
      <c r="IB699"/>
      <c r="IC699"/>
      <c r="ID699"/>
      <c r="IE699"/>
      <c r="IF699"/>
      <c r="IG699"/>
      <c r="IH699"/>
      <c r="II699"/>
      <c r="IJ699"/>
      <c r="IK699"/>
      <c r="IL699"/>
      <c r="IM699"/>
      <c r="IN699"/>
      <c r="IO699"/>
      <c r="IP699"/>
      <c r="IQ699"/>
      <c r="IR699"/>
      <c r="IS699"/>
      <c r="IT699"/>
      <c r="IU699"/>
      <c r="IV699"/>
      <c r="IW699"/>
      <c r="IX699"/>
      <c r="IY699"/>
      <c r="IZ699"/>
      <c r="JA699"/>
      <c r="JB699"/>
      <c r="JC699"/>
      <c r="JD699"/>
      <c r="JE699"/>
      <c r="JF699"/>
      <c r="JG699"/>
      <c r="JH699"/>
      <c r="JI699"/>
      <c r="JJ699"/>
      <c r="JK699"/>
      <c r="JL699"/>
      <c r="JM699"/>
      <c r="JN699"/>
      <c r="JO699"/>
      <c r="JP699"/>
      <c r="JQ699"/>
      <c r="JR699"/>
      <c r="JS699"/>
      <c r="JT699"/>
      <c r="JU699"/>
      <c r="JV699"/>
      <c r="JW699"/>
      <c r="JX699"/>
      <c r="JY699"/>
      <c r="JZ699"/>
      <c r="KA699"/>
      <c r="KB699"/>
      <c r="KC699"/>
      <c r="KD699"/>
      <c r="KE699"/>
      <c r="KF699"/>
      <c r="KG699"/>
      <c r="KH699"/>
      <c r="KI699"/>
      <c r="KJ699"/>
      <c r="KK699"/>
      <c r="KL699"/>
      <c r="KM699"/>
      <c r="KN699"/>
      <c r="KO699"/>
      <c r="KP699"/>
      <c r="KQ699"/>
      <c r="KR699"/>
      <c r="KS699"/>
      <c r="KT699"/>
      <c r="KU699"/>
      <c r="KV699"/>
      <c r="KW699"/>
      <c r="KX699"/>
      <c r="KY699"/>
      <c r="KZ699"/>
      <c r="LA699"/>
      <c r="LB699"/>
      <c r="LC699"/>
      <c r="LD699"/>
      <c r="LE699"/>
      <c r="LF699"/>
      <c r="LG699"/>
      <c r="LH699"/>
      <c r="LI699"/>
      <c r="LJ699"/>
      <c r="LK699"/>
      <c r="LL699"/>
      <c r="LM699"/>
      <c r="LN699"/>
      <c r="LO699"/>
      <c r="LP699"/>
      <c r="LQ699"/>
      <c r="LR699"/>
      <c r="LS699"/>
      <c r="LT699"/>
      <c r="LU699"/>
      <c r="LV699"/>
      <c r="LW699"/>
      <c r="LX699"/>
      <c r="LY699"/>
      <c r="LZ699"/>
      <c r="MA699"/>
      <c r="MB699"/>
      <c r="MC699"/>
      <c r="MD699"/>
      <c r="ME699"/>
      <c r="MF699"/>
      <c r="MG699"/>
      <c r="MH699"/>
      <c r="MI699"/>
      <c r="MJ699"/>
      <c r="MK699"/>
      <c r="ML699"/>
      <c r="MM699"/>
      <c r="MN699"/>
      <c r="MO699"/>
      <c r="MP699"/>
      <c r="MQ699"/>
      <c r="MR699"/>
      <c r="MS699"/>
      <c r="MT699"/>
      <c r="MU699"/>
      <c r="MV699"/>
      <c r="MW699"/>
      <c r="MX699"/>
      <c r="MY699"/>
      <c r="MZ699"/>
      <c r="NA699"/>
      <c r="NB699"/>
      <c r="NC699"/>
      <c r="ND699"/>
      <c r="NE699"/>
      <c r="NF699"/>
      <c r="NG699"/>
      <c r="NH699"/>
      <c r="NI699"/>
      <c r="NJ699"/>
      <c r="NK699"/>
      <c r="NL699"/>
      <c r="NM699"/>
      <c r="NN699"/>
      <c r="NO699"/>
      <c r="NP699"/>
      <c r="NQ699"/>
      <c r="NR699"/>
      <c r="NS699"/>
      <c r="NT699"/>
      <c r="NU699"/>
      <c r="NV699"/>
      <c r="NW699"/>
      <c r="NX699"/>
      <c r="NY699"/>
      <c r="NZ699"/>
      <c r="OA699"/>
      <c r="OB699"/>
      <c r="OC699"/>
      <c r="OD699"/>
      <c r="OE699"/>
      <c r="OF699"/>
      <c r="OG699"/>
      <c r="OH699"/>
      <c r="OI699"/>
      <c r="OJ699"/>
      <c r="OK699"/>
      <c r="OL699"/>
      <c r="OM699"/>
      <c r="ON699"/>
      <c r="OO699"/>
      <c r="OP699"/>
      <c r="OQ699"/>
      <c r="OR699"/>
      <c r="OS699"/>
      <c r="OT699"/>
      <c r="OU699"/>
      <c r="OV699"/>
      <c r="OW699"/>
      <c r="OX699"/>
      <c r="OY699"/>
      <c r="OZ699"/>
      <c r="PA699"/>
      <c r="PB699"/>
      <c r="PC699"/>
      <c r="PD699"/>
      <c r="PE699"/>
      <c r="PF699"/>
      <c r="PG699"/>
      <c r="PH699"/>
      <c r="PI699"/>
      <c r="PJ699"/>
      <c r="PK699"/>
      <c r="PL699"/>
      <c r="PM699"/>
      <c r="PN699"/>
      <c r="PO699"/>
      <c r="PP699"/>
      <c r="PQ699"/>
      <c r="PR699"/>
      <c r="PS699"/>
      <c r="PT699"/>
      <c r="PU699"/>
      <c r="PV699"/>
      <c r="PW699"/>
      <c r="PX699"/>
      <c r="PY699"/>
      <c r="PZ699"/>
      <c r="QA699"/>
      <c r="QB699"/>
      <c r="QC699"/>
      <c r="QD699"/>
      <c r="QE699"/>
      <c r="QF699"/>
      <c r="QG699"/>
      <c r="QH699"/>
      <c r="QI699"/>
      <c r="QJ699"/>
      <c r="QK699"/>
      <c r="QL699"/>
      <c r="QM699"/>
      <c r="QN699"/>
      <c r="QO699"/>
      <c r="QP699"/>
      <c r="QQ699"/>
      <c r="QR699"/>
      <c r="QS699"/>
      <c r="QT699"/>
      <c r="QU699"/>
      <c r="QV699"/>
      <c r="QW699"/>
      <c r="QX699"/>
      <c r="QY699"/>
      <c r="QZ699"/>
      <c r="RA699"/>
      <c r="RB699"/>
      <c r="RC699"/>
      <c r="RD699"/>
      <c r="RE699"/>
      <c r="RF699"/>
      <c r="RG699"/>
      <c r="RH699"/>
      <c r="RI699"/>
      <c r="RJ699"/>
      <c r="RK699"/>
      <c r="RL699"/>
      <c r="RM699"/>
      <c r="RN699"/>
      <c r="RO699"/>
      <c r="RP699"/>
      <c r="RQ699"/>
      <c r="RR699"/>
      <c r="RS699"/>
      <c r="RT699"/>
      <c r="RU699"/>
      <c r="RV699"/>
      <c r="RW699"/>
      <c r="RX699"/>
      <c r="RY699"/>
      <c r="RZ699"/>
      <c r="SA699"/>
      <c r="SB699"/>
      <c r="SC699"/>
      <c r="SD699"/>
      <c r="SE699"/>
      <c r="SF699"/>
      <c r="SG699"/>
      <c r="SH699"/>
      <c r="SI699"/>
      <c r="SJ699"/>
      <c r="SK699"/>
      <c r="SL699"/>
      <c r="SM699"/>
      <c r="SN699"/>
      <c r="SO699"/>
      <c r="SP699"/>
      <c r="SQ699"/>
      <c r="SR699"/>
      <c r="SS699"/>
      <c r="ST699"/>
      <c r="SU699"/>
      <c r="SV699"/>
      <c r="SW699"/>
      <c r="SX699"/>
      <c r="SY699"/>
      <c r="SZ699"/>
      <c r="TA699"/>
      <c r="TB699"/>
      <c r="TC699"/>
      <c r="TD699"/>
      <c r="TE699"/>
      <c r="TF699"/>
      <c r="TG699"/>
      <c r="TH699"/>
      <c r="TI699"/>
      <c r="TJ699"/>
      <c r="TK699"/>
      <c r="TL699"/>
      <c r="TM699"/>
      <c r="TN699"/>
      <c r="TO699"/>
      <c r="TP699"/>
      <c r="TQ699"/>
      <c r="TR699"/>
      <c r="TS699"/>
      <c r="TT699"/>
      <c r="TU699"/>
      <c r="TV699"/>
      <c r="TW699"/>
      <c r="TX699"/>
      <c r="TY699"/>
      <c r="TZ699"/>
      <c r="UA699"/>
      <c r="UB699"/>
      <c r="UC699"/>
      <c r="UD699"/>
      <c r="UE699"/>
      <c r="UF699"/>
      <c r="UG699"/>
      <c r="UH699"/>
      <c r="UI699"/>
      <c r="UJ699"/>
      <c r="UK699"/>
      <c r="UL699"/>
      <c r="UM699"/>
      <c r="UN699"/>
      <c r="UO699"/>
      <c r="UP699"/>
      <c r="UQ699"/>
      <c r="UR699"/>
      <c r="US699"/>
      <c r="UT699"/>
      <c r="UU699"/>
      <c r="UV699"/>
      <c r="UW699"/>
      <c r="UX699"/>
      <c r="UY699"/>
      <c r="UZ699"/>
      <c r="VA699"/>
      <c r="VB699"/>
      <c r="VC699"/>
      <c r="VD699"/>
      <c r="VE699"/>
      <c r="VF699"/>
      <c r="VG699"/>
      <c r="VH699"/>
      <c r="VI699"/>
      <c r="VJ699"/>
      <c r="VK699"/>
      <c r="VL699"/>
      <c r="VM699"/>
      <c r="VN699"/>
      <c r="VO699"/>
      <c r="VP699"/>
      <c r="VQ699"/>
      <c r="VR699"/>
      <c r="VS699"/>
      <c r="VT699"/>
      <c r="VU699"/>
      <c r="VV699"/>
      <c r="VW699"/>
      <c r="VX699"/>
      <c r="VY699"/>
      <c r="VZ699"/>
      <c r="WA699"/>
      <c r="WB699"/>
      <c r="WC699"/>
      <c r="WD699"/>
      <c r="WE699"/>
      <c r="WF699"/>
      <c r="WG699"/>
      <c r="WH699"/>
      <c r="WI699"/>
      <c r="WJ699"/>
      <c r="WK699"/>
      <c r="WL699"/>
      <c r="WM699"/>
      <c r="WN699"/>
      <c r="WO699"/>
      <c r="WP699"/>
      <c r="WQ699"/>
      <c r="WR699"/>
      <c r="WS699"/>
      <c r="WT699"/>
      <c r="WU699"/>
      <c r="WV699"/>
      <c r="WW699"/>
    </row>
    <row r="700" spans="1:621" s="61" customFormat="1" ht="57.75" hidden="1" customHeight="1" x14ac:dyDescent="0.25">
      <c r="A700" s="395">
        <f>A698+1</f>
        <v>541</v>
      </c>
      <c r="B700" s="199" t="s">
        <v>77</v>
      </c>
      <c r="C700" s="287" t="s">
        <v>4072</v>
      </c>
      <c r="D700" s="287" t="s">
        <v>4073</v>
      </c>
      <c r="E700" s="287" t="s">
        <v>4074</v>
      </c>
      <c r="F700" s="287" t="s">
        <v>85</v>
      </c>
      <c r="G700" s="318">
        <v>44397.5</v>
      </c>
      <c r="H700" s="318">
        <v>44397.638888888891</v>
      </c>
      <c r="I700" s="318">
        <v>44397.638888888891</v>
      </c>
      <c r="J700" s="312">
        <f>H700-G700</f>
        <v>0.13888888889050577</v>
      </c>
      <c r="K700" s="287" t="s">
        <v>4075</v>
      </c>
      <c r="L700" s="287"/>
      <c r="M700" s="287"/>
      <c r="N700" s="287"/>
      <c r="O700" s="287"/>
      <c r="P700" s="287"/>
      <c r="Q700" s="287"/>
      <c r="R700" s="287" t="s">
        <v>4076</v>
      </c>
      <c r="S700" s="287" t="s">
        <v>4077</v>
      </c>
      <c r="T700" s="287" t="s">
        <v>2752</v>
      </c>
      <c r="U700" s="287">
        <v>1</v>
      </c>
      <c r="V700" s="287" t="s">
        <v>76</v>
      </c>
      <c r="W700" s="54">
        <v>1</v>
      </c>
      <c r="X700" s="331">
        <v>398</v>
      </c>
      <c r="Y700" s="50">
        <f t="shared" si="97"/>
        <v>3.3333333333721384</v>
      </c>
      <c r="Z700" s="77">
        <v>1</v>
      </c>
      <c r="AA700" s="77"/>
      <c r="AB700" s="77"/>
      <c r="AC700" s="77"/>
      <c r="AD700" s="77"/>
      <c r="AE700" s="77"/>
      <c r="AF700" s="77"/>
      <c r="AG700" s="77"/>
      <c r="AH700" s="77"/>
      <c r="AI700" s="77"/>
      <c r="AJ700" s="77"/>
      <c r="AK700" s="77"/>
      <c r="AL700" s="77"/>
      <c r="AM700" s="77"/>
      <c r="AN700" s="77"/>
      <c r="AO700" s="77"/>
      <c r="AP700" s="77"/>
      <c r="AQ700" s="77"/>
      <c r="AR700" s="77"/>
      <c r="AU700" s="77"/>
      <c r="AV700" s="78" t="s">
        <v>89</v>
      </c>
      <c r="AW700" s="78" t="s">
        <v>91</v>
      </c>
      <c r="AX700" s="77"/>
      <c r="AY700" s="77"/>
      <c r="AZ700" s="77"/>
      <c r="BA700" s="77"/>
      <c r="BB700" s="77"/>
      <c r="BC700" s="77"/>
      <c r="BD700" s="77"/>
      <c r="BE700" s="77"/>
      <c r="BF700" s="77"/>
      <c r="BG700" s="77"/>
      <c r="BH700" s="77"/>
      <c r="BI700" s="77"/>
      <c r="BJ700" s="77"/>
      <c r="BK700" s="77"/>
      <c r="BL700" s="77"/>
      <c r="BM700" s="77"/>
      <c r="BN700" s="77"/>
      <c r="BO700" s="77"/>
      <c r="BP700" s="77"/>
      <c r="BQ700" s="77"/>
      <c r="BR700" s="77"/>
      <c r="BS700" s="77"/>
      <c r="BT700" s="77"/>
      <c r="BU700" s="77"/>
      <c r="BV700" s="77"/>
      <c r="BW700" s="77"/>
      <c r="BX700" s="77"/>
      <c r="BY700" s="77"/>
      <c r="BZ700" s="77"/>
      <c r="CA700" s="77"/>
      <c r="CB700" s="77"/>
      <c r="CC700" s="77"/>
      <c r="CD700" s="77"/>
      <c r="CE700" s="77"/>
      <c r="CF700" s="77"/>
      <c r="CG700" s="77"/>
      <c r="CH700" s="77"/>
      <c r="CI700" s="77"/>
      <c r="CJ700" s="77"/>
      <c r="CK700" s="77"/>
      <c r="CL700" s="77"/>
      <c r="CM700" s="77"/>
      <c r="CN700" s="77"/>
      <c r="CO700" s="77"/>
      <c r="CP700" s="77"/>
      <c r="CQ700" s="77"/>
      <c r="CR700" s="77"/>
      <c r="CS700" s="77"/>
      <c r="CT700" s="77"/>
      <c r="CU700" s="77"/>
      <c r="CV700" s="77"/>
      <c r="CW700" s="77"/>
      <c r="CX700" s="77"/>
      <c r="CY700" s="77"/>
      <c r="CZ700" s="77"/>
      <c r="DA700" s="77"/>
      <c r="DB700" s="77"/>
      <c r="DC700" s="77"/>
      <c r="DD700" s="77"/>
      <c r="DE700" s="77"/>
      <c r="DF700" s="77"/>
      <c r="DG700" s="77"/>
      <c r="DH700" s="77"/>
      <c r="DI700" s="77"/>
      <c r="DJ700" s="77"/>
      <c r="DK700" s="77"/>
      <c r="DL700" s="77"/>
      <c r="DM700" s="77"/>
      <c r="DN700" s="77"/>
      <c r="DO700" s="77"/>
      <c r="DP700" s="77"/>
      <c r="DQ700" s="77"/>
      <c r="DR700" s="77"/>
      <c r="DS700" s="77"/>
      <c r="DT700" s="77"/>
      <c r="DU700" s="77"/>
      <c r="DV700" s="77"/>
      <c r="DW700" s="77"/>
      <c r="DX700" s="77"/>
      <c r="DY700" s="77"/>
      <c r="DZ700" s="77"/>
      <c r="EA700" s="77"/>
      <c r="EB700" s="77"/>
      <c r="EC700" s="77"/>
      <c r="ED700" s="77"/>
      <c r="EE700" s="77"/>
      <c r="EF700" s="77"/>
      <c r="EG700" s="77"/>
      <c r="EH700" s="77"/>
      <c r="EI700" s="77"/>
      <c r="EJ700" s="77"/>
      <c r="EK700" s="77"/>
      <c r="EL700" s="77"/>
      <c r="EM700" s="77"/>
      <c r="EN700" s="77"/>
      <c r="EO700" s="77"/>
      <c r="EP700" s="77"/>
      <c r="EQ700" s="77"/>
      <c r="ER700" s="77"/>
      <c r="ES700" s="77"/>
      <c r="ET700" s="77"/>
      <c r="EU700" s="77"/>
      <c r="EV700" s="77"/>
      <c r="EW700" s="77"/>
      <c r="EX700" s="77"/>
      <c r="EY700" s="77"/>
      <c r="EZ700" s="77"/>
      <c r="FA700" s="77"/>
      <c r="FB700" s="77"/>
      <c r="FC700" s="77"/>
      <c r="FD700" s="77"/>
      <c r="FE700" s="77"/>
      <c r="FF700" s="77"/>
      <c r="FG700" s="77"/>
      <c r="FH700" s="77"/>
      <c r="FI700" s="77"/>
      <c r="FJ700" s="77"/>
      <c r="FK700" s="77"/>
      <c r="FL700" s="77"/>
      <c r="FM700" s="77"/>
      <c r="FN700" s="77"/>
      <c r="FO700" s="77"/>
      <c r="FP700" s="77"/>
      <c r="FQ700" s="77"/>
      <c r="FR700" s="77"/>
      <c r="FS700" s="77"/>
      <c r="FT700" s="77"/>
      <c r="FU700" s="77"/>
      <c r="FV700" s="77"/>
      <c r="FW700" s="77"/>
      <c r="FX700" s="77"/>
      <c r="FY700" s="77"/>
      <c r="FZ700" s="77"/>
      <c r="GA700" s="77"/>
      <c r="GB700" s="77"/>
      <c r="GC700" s="77"/>
      <c r="GD700" s="77"/>
      <c r="GE700" s="77"/>
      <c r="GF700" s="77"/>
      <c r="GG700" s="77"/>
      <c r="GH700" s="77"/>
      <c r="GI700" s="77"/>
      <c r="GJ700" s="77"/>
      <c r="GK700" s="77"/>
      <c r="GL700" s="77"/>
      <c r="GM700" s="77"/>
      <c r="GN700" s="77"/>
      <c r="GO700" s="77"/>
      <c r="GP700" s="77"/>
      <c r="GQ700" s="77"/>
      <c r="GR700" s="77"/>
      <c r="GS700" s="77"/>
      <c r="GT700" s="77"/>
      <c r="GU700" s="77"/>
      <c r="GV700" s="77"/>
      <c r="GW700" s="77"/>
      <c r="GX700" s="77"/>
      <c r="GY700" s="77"/>
      <c r="GZ700" s="77"/>
      <c r="HA700" s="77"/>
      <c r="HB700" s="77"/>
      <c r="HC700" s="77"/>
      <c r="HD700" s="77"/>
      <c r="HE700" s="77"/>
      <c r="HF700" s="77"/>
      <c r="HG700" s="77"/>
      <c r="HH700" s="77"/>
      <c r="HI700" s="77"/>
      <c r="HJ700" s="77"/>
      <c r="HK700" s="77"/>
      <c r="HL700" s="77"/>
      <c r="HM700" s="77"/>
      <c r="HN700" s="77"/>
      <c r="HO700" s="77"/>
      <c r="HP700" s="77"/>
      <c r="HQ700" s="77"/>
      <c r="HR700" s="77"/>
      <c r="HS700" s="77"/>
      <c r="HT700" s="77"/>
      <c r="HU700" s="77"/>
      <c r="HV700" s="77"/>
      <c r="HW700" s="77"/>
      <c r="HX700" s="77"/>
      <c r="HY700" s="77"/>
      <c r="HZ700" s="77"/>
      <c r="IA700" s="77"/>
      <c r="IB700" s="77"/>
      <c r="IC700" s="77"/>
      <c r="ID700" s="77"/>
      <c r="IE700" s="77"/>
      <c r="IF700" s="77"/>
      <c r="IG700" s="77"/>
      <c r="IH700" s="77"/>
      <c r="II700" s="77"/>
      <c r="IJ700" s="77"/>
      <c r="IK700" s="77"/>
      <c r="IL700" s="77"/>
      <c r="IM700" s="77"/>
      <c r="IN700" s="77"/>
      <c r="IO700" s="77"/>
      <c r="IP700" s="77"/>
      <c r="IQ700" s="77"/>
      <c r="IR700" s="77"/>
      <c r="IS700" s="77"/>
      <c r="IT700" s="77"/>
      <c r="IU700" s="77"/>
      <c r="IV700" s="77"/>
      <c r="IW700" s="77"/>
      <c r="IX700" s="77"/>
      <c r="IY700" s="77"/>
      <c r="IZ700" s="77"/>
      <c r="JA700" s="77"/>
      <c r="JB700" s="77"/>
      <c r="JC700" s="77"/>
      <c r="JD700" s="77"/>
      <c r="JE700" s="77"/>
      <c r="JF700" s="77"/>
      <c r="JG700" s="77"/>
      <c r="JH700" s="77"/>
      <c r="JI700" s="77"/>
      <c r="JJ700" s="77"/>
      <c r="JK700" s="77"/>
      <c r="JL700" s="77"/>
      <c r="JM700" s="77"/>
      <c r="JN700" s="77"/>
      <c r="JO700" s="77"/>
      <c r="JP700" s="77"/>
      <c r="JQ700" s="77"/>
      <c r="JR700" s="77"/>
      <c r="JS700" s="77"/>
      <c r="JT700" s="77"/>
      <c r="JU700" s="77"/>
      <c r="JV700" s="77"/>
      <c r="JW700" s="77"/>
      <c r="JX700" s="77"/>
      <c r="JY700" s="77"/>
      <c r="JZ700" s="77"/>
      <c r="KA700" s="77"/>
      <c r="KB700" s="77"/>
      <c r="KC700" s="77"/>
      <c r="KD700" s="77"/>
      <c r="KE700" s="77"/>
      <c r="KF700" s="77"/>
      <c r="KG700" s="77"/>
      <c r="KH700" s="77"/>
      <c r="KI700" s="77"/>
      <c r="KJ700" s="77"/>
      <c r="KK700" s="77"/>
      <c r="KL700" s="77"/>
      <c r="KM700" s="77"/>
      <c r="KN700" s="77"/>
      <c r="KO700" s="77"/>
      <c r="KP700" s="77"/>
      <c r="KQ700" s="77"/>
      <c r="KR700" s="77"/>
      <c r="KS700" s="77"/>
      <c r="KT700" s="77"/>
      <c r="KU700" s="77"/>
      <c r="KV700" s="77"/>
      <c r="KW700" s="77"/>
      <c r="KX700" s="77"/>
      <c r="KY700" s="77"/>
      <c r="KZ700" s="77"/>
      <c r="LA700" s="77"/>
      <c r="LB700" s="77"/>
      <c r="LC700" s="77"/>
      <c r="LD700" s="77"/>
      <c r="LE700" s="77"/>
      <c r="LF700" s="77"/>
      <c r="LG700" s="77"/>
      <c r="LH700" s="77"/>
      <c r="LI700" s="77"/>
      <c r="LJ700" s="77"/>
      <c r="LK700" s="77"/>
      <c r="LL700" s="77"/>
      <c r="LM700" s="77"/>
      <c r="LN700" s="77"/>
      <c r="LO700" s="77"/>
      <c r="LP700" s="77"/>
      <c r="LQ700" s="77"/>
      <c r="LR700" s="77"/>
      <c r="LS700" s="77"/>
      <c r="LT700" s="77"/>
      <c r="LU700" s="77"/>
      <c r="LV700" s="77"/>
      <c r="LW700" s="77"/>
      <c r="LX700" s="77"/>
      <c r="LY700" s="77"/>
      <c r="LZ700" s="77"/>
      <c r="MA700" s="77"/>
      <c r="MB700" s="77"/>
      <c r="MC700" s="77"/>
      <c r="MD700" s="77"/>
      <c r="ME700" s="77"/>
      <c r="MF700" s="77"/>
      <c r="MG700" s="77"/>
      <c r="MH700" s="77"/>
      <c r="MI700" s="77"/>
      <c r="MJ700" s="77"/>
      <c r="MK700" s="77"/>
      <c r="ML700" s="77"/>
      <c r="MM700" s="77"/>
      <c r="MN700" s="77"/>
      <c r="MO700" s="77"/>
      <c r="MP700" s="77"/>
      <c r="MQ700" s="77"/>
      <c r="MR700" s="77"/>
      <c r="MS700" s="77"/>
      <c r="MT700" s="77"/>
      <c r="MU700" s="77"/>
      <c r="MV700" s="77"/>
      <c r="MW700" s="77"/>
      <c r="MX700" s="77"/>
      <c r="MY700" s="77"/>
      <c r="MZ700" s="77"/>
      <c r="NA700" s="77"/>
      <c r="NB700" s="77"/>
      <c r="NC700" s="77"/>
      <c r="ND700" s="77"/>
      <c r="NE700" s="77"/>
      <c r="NF700" s="77"/>
      <c r="NG700" s="77"/>
      <c r="NH700" s="77"/>
      <c r="NI700" s="77"/>
      <c r="NJ700" s="77"/>
      <c r="NK700" s="77"/>
      <c r="NL700" s="77"/>
      <c r="NM700" s="77"/>
      <c r="NN700" s="77"/>
      <c r="NO700" s="77"/>
      <c r="NP700" s="77"/>
      <c r="NQ700" s="77"/>
      <c r="NR700" s="77"/>
      <c r="NS700" s="77"/>
      <c r="NT700" s="77"/>
      <c r="NU700" s="77"/>
      <c r="NV700" s="77"/>
      <c r="NW700" s="77"/>
      <c r="NX700" s="77"/>
      <c r="NY700" s="77"/>
      <c r="NZ700" s="77"/>
      <c r="OA700" s="77"/>
      <c r="OB700" s="77"/>
      <c r="OC700" s="77"/>
      <c r="OD700" s="77"/>
      <c r="OE700" s="77"/>
      <c r="OF700" s="77"/>
      <c r="OG700" s="77"/>
      <c r="OH700" s="77"/>
      <c r="OI700" s="77"/>
      <c r="OJ700" s="77"/>
      <c r="OK700" s="77"/>
      <c r="OL700" s="77"/>
      <c r="OM700" s="77"/>
      <c r="ON700" s="77"/>
      <c r="OO700" s="77"/>
      <c r="OP700" s="77"/>
      <c r="OQ700" s="77"/>
      <c r="OR700" s="77"/>
      <c r="OS700" s="77"/>
      <c r="OT700" s="77"/>
      <c r="OU700" s="77"/>
      <c r="OV700" s="77"/>
      <c r="OW700" s="77"/>
      <c r="OX700" s="77"/>
      <c r="OY700" s="77"/>
      <c r="OZ700" s="77"/>
      <c r="PA700" s="77"/>
      <c r="PB700" s="77"/>
      <c r="PC700" s="77"/>
      <c r="PD700" s="77"/>
      <c r="PE700" s="77"/>
      <c r="PF700" s="77"/>
      <c r="PG700" s="77"/>
      <c r="PH700" s="77"/>
      <c r="PI700" s="77"/>
      <c r="PJ700" s="77"/>
      <c r="PK700" s="77"/>
      <c r="PL700" s="77"/>
      <c r="PM700" s="77"/>
      <c r="PN700" s="77"/>
      <c r="PO700" s="77"/>
      <c r="PP700" s="77"/>
      <c r="PQ700" s="77"/>
      <c r="PR700" s="77"/>
      <c r="PS700" s="77"/>
      <c r="PT700" s="77"/>
      <c r="PU700" s="77"/>
      <c r="PV700" s="77"/>
      <c r="PW700" s="77"/>
      <c r="PX700" s="77"/>
      <c r="PY700" s="77"/>
      <c r="PZ700" s="77"/>
      <c r="QA700" s="77"/>
      <c r="QB700" s="77"/>
      <c r="QC700" s="77"/>
      <c r="QD700" s="77"/>
      <c r="QE700" s="77"/>
      <c r="QF700" s="77"/>
      <c r="QG700" s="77"/>
      <c r="QH700" s="77"/>
      <c r="QI700" s="77"/>
      <c r="QJ700" s="77"/>
      <c r="QK700" s="77"/>
      <c r="QL700" s="77"/>
      <c r="QM700" s="77"/>
      <c r="QN700" s="77"/>
      <c r="QO700" s="77"/>
      <c r="QP700" s="77"/>
      <c r="QQ700" s="77"/>
      <c r="QR700" s="77"/>
      <c r="QS700" s="77"/>
      <c r="QT700" s="77"/>
      <c r="QU700" s="77"/>
      <c r="QV700" s="77"/>
      <c r="QW700" s="77"/>
      <c r="QX700" s="77"/>
      <c r="QY700" s="77"/>
      <c r="QZ700" s="77"/>
      <c r="RA700" s="77"/>
      <c r="RB700" s="77"/>
      <c r="RC700" s="77"/>
      <c r="RD700" s="77"/>
      <c r="RE700" s="77"/>
      <c r="RF700" s="77"/>
      <c r="RG700" s="77"/>
      <c r="RH700" s="77"/>
      <c r="RI700" s="77"/>
      <c r="RJ700" s="77"/>
      <c r="RK700" s="77"/>
      <c r="RL700" s="77"/>
      <c r="RM700" s="77"/>
      <c r="RN700" s="77"/>
      <c r="RO700" s="77"/>
      <c r="RP700" s="77"/>
      <c r="RQ700" s="77"/>
      <c r="RR700" s="77"/>
      <c r="RS700" s="77"/>
      <c r="RT700" s="77"/>
      <c r="RU700" s="77"/>
      <c r="RV700" s="77"/>
      <c r="RW700" s="77"/>
      <c r="RX700" s="77"/>
      <c r="RY700" s="77"/>
      <c r="RZ700" s="77"/>
      <c r="SA700" s="77"/>
      <c r="SB700" s="77"/>
      <c r="SC700" s="77"/>
      <c r="SD700" s="77"/>
      <c r="SE700" s="77"/>
      <c r="SF700" s="77"/>
      <c r="SG700" s="77"/>
      <c r="SH700" s="77"/>
      <c r="SI700" s="77"/>
      <c r="SJ700" s="77"/>
      <c r="SK700" s="77"/>
      <c r="SL700" s="77"/>
      <c r="SM700" s="77"/>
      <c r="SN700" s="77"/>
      <c r="SO700" s="77"/>
      <c r="SP700" s="77"/>
      <c r="SQ700" s="77"/>
      <c r="SR700" s="77"/>
      <c r="SS700" s="77"/>
      <c r="ST700" s="77"/>
      <c r="SU700" s="77"/>
      <c r="SV700" s="77"/>
      <c r="SW700" s="77"/>
      <c r="SX700" s="77"/>
      <c r="SY700" s="77"/>
      <c r="SZ700" s="77"/>
      <c r="TA700" s="77"/>
      <c r="TB700" s="77"/>
      <c r="TC700" s="77"/>
      <c r="TD700" s="77"/>
      <c r="TE700" s="77"/>
      <c r="TF700" s="77"/>
      <c r="TG700" s="77"/>
      <c r="TH700" s="77"/>
      <c r="TI700" s="77"/>
      <c r="TJ700" s="77"/>
      <c r="TK700" s="77"/>
      <c r="TL700" s="77"/>
      <c r="TM700" s="77"/>
      <c r="TN700" s="77"/>
      <c r="TO700" s="77"/>
      <c r="TP700" s="77"/>
      <c r="TQ700" s="77"/>
      <c r="TR700" s="77"/>
      <c r="TS700" s="77"/>
      <c r="TT700" s="77"/>
      <c r="TU700" s="77"/>
      <c r="TV700" s="77"/>
      <c r="TW700" s="77"/>
      <c r="TX700" s="77"/>
      <c r="TY700" s="77"/>
      <c r="TZ700" s="77"/>
      <c r="UA700" s="77"/>
      <c r="UB700" s="77"/>
      <c r="UC700" s="77"/>
      <c r="UD700" s="77"/>
      <c r="UE700" s="77"/>
      <c r="UF700" s="77"/>
      <c r="UG700" s="77"/>
      <c r="UH700" s="77"/>
      <c r="UI700" s="77"/>
      <c r="UJ700" s="77"/>
      <c r="UK700" s="77"/>
      <c r="UL700" s="77"/>
      <c r="UM700" s="77"/>
      <c r="UN700" s="77"/>
      <c r="UO700" s="77"/>
      <c r="UP700" s="77"/>
      <c r="UQ700" s="77"/>
      <c r="UR700" s="77"/>
      <c r="US700" s="77"/>
      <c r="UT700" s="77"/>
      <c r="UU700" s="77"/>
      <c r="UV700" s="77"/>
      <c r="UW700" s="77"/>
      <c r="UX700" s="77"/>
      <c r="UY700" s="77"/>
      <c r="UZ700" s="77"/>
      <c r="VA700" s="77"/>
      <c r="VB700" s="77"/>
      <c r="VC700" s="77"/>
      <c r="VD700" s="77"/>
      <c r="VE700" s="77"/>
      <c r="VF700" s="77"/>
      <c r="VG700" s="77"/>
      <c r="VH700" s="77"/>
      <c r="VI700" s="77"/>
      <c r="VJ700" s="77"/>
      <c r="VK700" s="77"/>
      <c r="VL700" s="77"/>
      <c r="VM700" s="77"/>
      <c r="VN700" s="77"/>
      <c r="VO700" s="77"/>
      <c r="VP700" s="77"/>
      <c r="VQ700" s="77"/>
      <c r="VR700" s="77"/>
      <c r="VS700" s="77"/>
      <c r="VT700" s="77"/>
      <c r="VU700" s="77"/>
      <c r="VV700" s="77"/>
      <c r="VW700" s="77"/>
      <c r="VX700" s="77"/>
      <c r="VY700" s="77"/>
      <c r="VZ700" s="77"/>
      <c r="WA700" s="77"/>
      <c r="WB700" s="77"/>
      <c r="WC700" s="77"/>
      <c r="WD700" s="77"/>
      <c r="WE700" s="77"/>
      <c r="WF700" s="77"/>
      <c r="WG700" s="77"/>
      <c r="WH700" s="77"/>
      <c r="WI700" s="77"/>
      <c r="WJ700" s="77"/>
      <c r="WK700" s="77"/>
      <c r="WL700" s="77"/>
      <c r="WM700" s="77"/>
      <c r="WN700" s="77"/>
      <c r="WO700" s="77"/>
      <c r="WP700" s="77"/>
      <c r="WQ700" s="77"/>
      <c r="WR700" s="77"/>
      <c r="WS700" s="77"/>
      <c r="WT700" s="77"/>
    </row>
    <row r="701" spans="1:621" s="133" customFormat="1" ht="90.75" hidden="1" customHeight="1" x14ac:dyDescent="0.25">
      <c r="A701" s="395">
        <f>A700+1</f>
        <v>542</v>
      </c>
      <c r="B701" s="199" t="s">
        <v>99</v>
      </c>
      <c r="C701" s="288" t="s">
        <v>174</v>
      </c>
      <c r="D701" s="288" t="s">
        <v>3866</v>
      </c>
      <c r="E701" s="288" t="s">
        <v>3867</v>
      </c>
      <c r="F701" s="288" t="s">
        <v>528</v>
      </c>
      <c r="G701" s="318">
        <v>44399.838194444441</v>
      </c>
      <c r="H701" s="318">
        <v>44399.868055555555</v>
      </c>
      <c r="I701" s="318">
        <v>44412.8125</v>
      </c>
      <c r="J701" s="312">
        <f t="shared" ref="J701" si="102">H701-G701</f>
        <v>2.9861111113859806E-2</v>
      </c>
      <c r="K701" s="287" t="s">
        <v>3868</v>
      </c>
      <c r="L701" s="287"/>
      <c r="M701" s="287"/>
      <c r="N701" s="287"/>
      <c r="O701" s="287"/>
      <c r="P701" s="287"/>
      <c r="Q701" s="287"/>
      <c r="R701" s="287" t="s">
        <v>4080</v>
      </c>
      <c r="S701" s="287" t="s">
        <v>4081</v>
      </c>
      <c r="T701" s="288" t="s">
        <v>75</v>
      </c>
      <c r="U701" s="287">
        <v>45</v>
      </c>
      <c r="V701" s="287" t="s">
        <v>76</v>
      </c>
      <c r="W701" s="287">
        <v>1</v>
      </c>
      <c r="X701" s="331">
        <v>369</v>
      </c>
      <c r="Y701" s="50">
        <f t="shared" si="97"/>
        <v>0.71666666673263535</v>
      </c>
      <c r="Z701" s="325"/>
      <c r="AA701" s="325">
        <v>1</v>
      </c>
      <c r="AB701" s="325"/>
      <c r="AC701" s="325"/>
      <c r="AD701" s="325"/>
      <c r="AE701" s="325"/>
      <c r="AF701" s="325"/>
      <c r="AG701" s="325"/>
      <c r="AH701" s="325"/>
      <c r="AI701" s="325"/>
      <c r="AJ701" s="325"/>
      <c r="AK701" s="325"/>
      <c r="AL701" s="325"/>
      <c r="AM701" s="325"/>
      <c r="AN701" s="325"/>
      <c r="AO701" s="325"/>
      <c r="AP701" s="325"/>
      <c r="AQ701" s="325"/>
      <c r="AR701" s="325"/>
      <c r="AS701" s="325"/>
      <c r="AT701" s="325"/>
      <c r="AU701" s="325"/>
      <c r="AV701" s="53" t="s">
        <v>89</v>
      </c>
      <c r="AW701" s="53" t="s">
        <v>91</v>
      </c>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c r="DY701"/>
      <c r="DZ701"/>
      <c r="EA701"/>
      <c r="EB701"/>
      <c r="EC701"/>
      <c r="ED701"/>
      <c r="EE701"/>
      <c r="EF701"/>
      <c r="EG701"/>
      <c r="EH701"/>
      <c r="EI701"/>
      <c r="EJ701"/>
      <c r="EK701"/>
      <c r="EL701"/>
      <c r="EM701"/>
      <c r="EN701"/>
      <c r="EO701"/>
      <c r="EP701"/>
      <c r="EQ701"/>
      <c r="ER701"/>
      <c r="ES701"/>
      <c r="ET701"/>
      <c r="EU701"/>
      <c r="EV701"/>
      <c r="EW701"/>
      <c r="EX701"/>
      <c r="EY701"/>
      <c r="EZ701"/>
      <c r="FA701"/>
      <c r="FB701"/>
      <c r="FC701"/>
      <c r="FD701"/>
      <c r="FE701"/>
      <c r="FF701"/>
      <c r="FG701"/>
      <c r="FH701"/>
      <c r="FI701"/>
      <c r="FJ701"/>
      <c r="FK701"/>
      <c r="FL701"/>
      <c r="FM701"/>
      <c r="FN701"/>
      <c r="FO701"/>
      <c r="FP701"/>
      <c r="FQ701"/>
      <c r="FR701"/>
      <c r="FS701"/>
      <c r="FT701"/>
      <c r="FU701"/>
      <c r="FV701"/>
      <c r="FW701"/>
      <c r="FX701"/>
      <c r="FY701"/>
      <c r="FZ701"/>
      <c r="GA701"/>
      <c r="GB701"/>
      <c r="GC701"/>
      <c r="GD701"/>
      <c r="GE701"/>
      <c r="GF701"/>
      <c r="GG701"/>
      <c r="GH701"/>
      <c r="GI701"/>
      <c r="GJ701"/>
      <c r="GK701"/>
      <c r="GL701"/>
      <c r="GM701"/>
      <c r="GN701"/>
      <c r="GO701"/>
      <c r="GP701"/>
      <c r="GQ701"/>
      <c r="GR701"/>
      <c r="GS701"/>
      <c r="GT701"/>
      <c r="GU701"/>
      <c r="GV701"/>
      <c r="GW701"/>
      <c r="GX701"/>
      <c r="GY701"/>
      <c r="GZ701"/>
      <c r="HA701"/>
      <c r="HB701"/>
      <c r="HC701"/>
      <c r="HD701"/>
      <c r="HE701"/>
      <c r="HF701"/>
      <c r="HG701"/>
      <c r="HH701"/>
      <c r="HI701"/>
      <c r="HJ701"/>
      <c r="HK701"/>
      <c r="HL701"/>
      <c r="HM701"/>
      <c r="HN701"/>
      <c r="HO701"/>
      <c r="HP701"/>
      <c r="HQ701"/>
      <c r="HR701"/>
      <c r="HS701"/>
      <c r="HT701"/>
      <c r="HU701"/>
      <c r="HV701"/>
      <c r="HW701"/>
      <c r="HX701"/>
      <c r="HY701"/>
      <c r="HZ701"/>
      <c r="IA701"/>
      <c r="IB701"/>
      <c r="IC701"/>
      <c r="ID701"/>
      <c r="IE701"/>
      <c r="IF701"/>
      <c r="IG701"/>
      <c r="IH701"/>
      <c r="II701"/>
      <c r="IJ701"/>
      <c r="IK701"/>
      <c r="IL701"/>
      <c r="IM701"/>
      <c r="IN701"/>
      <c r="IO701"/>
      <c r="IP701"/>
      <c r="IQ701"/>
      <c r="IR701"/>
      <c r="IS701"/>
      <c r="IT701"/>
      <c r="IU701"/>
      <c r="IV701"/>
      <c r="IW701"/>
      <c r="IX701"/>
      <c r="IY701"/>
      <c r="IZ701"/>
      <c r="JA701"/>
      <c r="JB701"/>
      <c r="JC701"/>
      <c r="JD701"/>
      <c r="JE701"/>
      <c r="JF701"/>
      <c r="JG701"/>
      <c r="JH701"/>
      <c r="JI701"/>
      <c r="JJ701"/>
      <c r="JK701"/>
      <c r="JL701"/>
      <c r="JM701"/>
      <c r="JN701"/>
      <c r="JO701"/>
      <c r="JP701"/>
      <c r="JQ701"/>
      <c r="JR701"/>
      <c r="JS701"/>
      <c r="JT701"/>
      <c r="JU701"/>
      <c r="JV701"/>
      <c r="JW701"/>
      <c r="JX701"/>
      <c r="JY701"/>
      <c r="JZ701"/>
      <c r="KA701"/>
      <c r="KB701"/>
      <c r="KC701"/>
      <c r="KD701"/>
      <c r="KE701"/>
      <c r="KF701"/>
      <c r="KG701"/>
      <c r="KH701"/>
      <c r="KI701"/>
      <c r="KJ701"/>
      <c r="KK701"/>
      <c r="KL701"/>
      <c r="KM701"/>
      <c r="KN701"/>
      <c r="KO701"/>
      <c r="KP701"/>
      <c r="KQ701"/>
      <c r="KR701"/>
      <c r="KS701"/>
      <c r="KT701"/>
      <c r="KU701"/>
      <c r="KV701"/>
      <c r="KW701"/>
      <c r="KX701"/>
      <c r="KY701"/>
      <c r="KZ701"/>
      <c r="LA701"/>
      <c r="LB701"/>
      <c r="LC701"/>
      <c r="LD701"/>
      <c r="LE701"/>
      <c r="LF701"/>
      <c r="LG701"/>
      <c r="LH701"/>
      <c r="LI701"/>
      <c r="LJ701"/>
      <c r="LK701"/>
      <c r="LL701"/>
      <c r="LM701"/>
      <c r="LN701"/>
      <c r="LO701"/>
      <c r="LP701"/>
      <c r="LQ701"/>
      <c r="LR701"/>
      <c r="LS701"/>
      <c r="LT701"/>
      <c r="LU701"/>
      <c r="LV701"/>
      <c r="LW701"/>
      <c r="LX701"/>
      <c r="LY701"/>
      <c r="LZ701"/>
      <c r="MA701"/>
      <c r="MB701"/>
      <c r="MC701"/>
      <c r="MD701"/>
      <c r="ME701"/>
      <c r="MF701"/>
      <c r="MG701"/>
      <c r="MH701"/>
      <c r="MI701"/>
      <c r="MJ701"/>
      <c r="MK701"/>
      <c r="ML701"/>
      <c r="MM701"/>
      <c r="MN701"/>
      <c r="MO701"/>
      <c r="MP701"/>
      <c r="MQ701"/>
      <c r="MR701"/>
      <c r="MS701"/>
      <c r="MT701"/>
      <c r="MU701"/>
      <c r="MV701"/>
      <c r="MW701"/>
      <c r="MX701"/>
      <c r="MY701"/>
      <c r="MZ701"/>
      <c r="NA701"/>
      <c r="NB701"/>
      <c r="NC701"/>
      <c r="ND701"/>
      <c r="NE701"/>
      <c r="NF701"/>
      <c r="NG701"/>
      <c r="NH701"/>
      <c r="NI701"/>
      <c r="NJ701"/>
      <c r="NK701"/>
      <c r="NL701"/>
      <c r="NM701"/>
      <c r="NN701"/>
      <c r="NO701"/>
      <c r="NP701"/>
      <c r="NQ701"/>
      <c r="NR701"/>
      <c r="NS701"/>
      <c r="NT701"/>
      <c r="NU701"/>
      <c r="NV701"/>
      <c r="NW701"/>
      <c r="NX701"/>
      <c r="NY701"/>
      <c r="NZ701"/>
      <c r="OA701"/>
      <c r="OB701"/>
      <c r="OC701"/>
      <c r="OD701"/>
      <c r="OE701"/>
      <c r="OF701"/>
      <c r="OG701"/>
      <c r="OH701"/>
      <c r="OI701"/>
      <c r="OJ701"/>
      <c r="OK701"/>
      <c r="OL701"/>
      <c r="OM701"/>
      <c r="ON701"/>
      <c r="OO701"/>
      <c r="OP701"/>
      <c r="OQ701"/>
      <c r="OR701"/>
      <c r="OS701"/>
      <c r="OT701"/>
      <c r="OU701"/>
      <c r="OV701"/>
      <c r="OW701"/>
      <c r="OX701"/>
      <c r="OY701"/>
      <c r="OZ701"/>
      <c r="PA701"/>
      <c r="PB701"/>
      <c r="PC701"/>
      <c r="PD701"/>
      <c r="PE701"/>
      <c r="PF701"/>
      <c r="PG701"/>
      <c r="PH701"/>
      <c r="PI701"/>
      <c r="PJ701"/>
      <c r="PK701"/>
      <c r="PL701"/>
      <c r="PM701"/>
      <c r="PN701"/>
      <c r="PO701"/>
      <c r="PP701"/>
      <c r="PQ701"/>
      <c r="PR701"/>
      <c r="PS701"/>
      <c r="PT701"/>
      <c r="PU701"/>
      <c r="PV701"/>
      <c r="PW701"/>
      <c r="PX701"/>
      <c r="PY701"/>
      <c r="PZ701"/>
      <c r="QA701"/>
      <c r="QB701"/>
      <c r="QC701"/>
      <c r="QD701"/>
      <c r="QE701"/>
      <c r="QF701"/>
      <c r="QG701"/>
      <c r="QH701"/>
      <c r="QI701"/>
      <c r="QJ701"/>
      <c r="QK701"/>
      <c r="QL701"/>
      <c r="QM701"/>
      <c r="QN701"/>
      <c r="QO701"/>
      <c r="QP701"/>
      <c r="QQ701"/>
      <c r="QR701"/>
      <c r="QS701"/>
      <c r="QT701"/>
      <c r="QU701"/>
      <c r="QV701"/>
      <c r="QW701"/>
      <c r="QX701"/>
      <c r="QY701"/>
      <c r="QZ701"/>
      <c r="RA701"/>
      <c r="RB701"/>
      <c r="RC701"/>
      <c r="RD701"/>
      <c r="RE701"/>
      <c r="RF701"/>
      <c r="RG701"/>
      <c r="RH701"/>
      <c r="RI701"/>
      <c r="RJ701"/>
      <c r="RK701"/>
      <c r="RL701"/>
      <c r="RM701"/>
      <c r="RN701"/>
      <c r="RO701"/>
      <c r="RP701"/>
      <c r="RQ701"/>
      <c r="RR701"/>
      <c r="RS701"/>
      <c r="RT701"/>
      <c r="RU701"/>
      <c r="RV701"/>
      <c r="RW701"/>
      <c r="RX701"/>
      <c r="RY701"/>
      <c r="RZ701"/>
      <c r="SA701"/>
      <c r="SB701"/>
      <c r="SC701"/>
      <c r="SD701"/>
      <c r="SE701"/>
      <c r="SF701"/>
      <c r="SG701"/>
      <c r="SH701"/>
      <c r="SI701"/>
      <c r="SJ701"/>
      <c r="SK701"/>
      <c r="SL701"/>
      <c r="SM701"/>
      <c r="SN701"/>
      <c r="SO701"/>
      <c r="SP701"/>
      <c r="SQ701"/>
      <c r="SR701"/>
      <c r="SS701"/>
      <c r="ST701"/>
      <c r="SU701"/>
      <c r="SV701"/>
      <c r="SW701"/>
      <c r="SX701"/>
      <c r="SY701"/>
      <c r="SZ701"/>
      <c r="TA701"/>
      <c r="TB701"/>
      <c r="TC701"/>
      <c r="TD701"/>
      <c r="TE701"/>
      <c r="TF701"/>
      <c r="TG701"/>
      <c r="TH701"/>
      <c r="TI701"/>
      <c r="TJ701"/>
      <c r="TK701"/>
      <c r="TL701"/>
      <c r="TM701"/>
      <c r="TN701"/>
      <c r="TO701"/>
      <c r="TP701"/>
      <c r="TQ701"/>
      <c r="TR701"/>
      <c r="TS701"/>
      <c r="TT701"/>
      <c r="TU701"/>
      <c r="TV701"/>
      <c r="TW701"/>
      <c r="TX701"/>
      <c r="TY701"/>
      <c r="TZ701"/>
      <c r="UA701"/>
      <c r="UB701"/>
      <c r="UC701"/>
      <c r="UD701"/>
      <c r="UE701"/>
      <c r="UF701"/>
      <c r="UG701"/>
      <c r="UH701"/>
      <c r="UI701"/>
      <c r="UJ701"/>
      <c r="UK701"/>
      <c r="UL701"/>
      <c r="UM701"/>
      <c r="UN701"/>
      <c r="UO701"/>
      <c r="UP701"/>
      <c r="UQ701"/>
      <c r="UR701"/>
      <c r="US701"/>
      <c r="UT701"/>
      <c r="UU701"/>
      <c r="UV701"/>
      <c r="UW701"/>
      <c r="UX701"/>
      <c r="UY701"/>
      <c r="UZ701"/>
      <c r="VA701"/>
      <c r="VB701"/>
      <c r="VC701"/>
      <c r="VD701"/>
      <c r="VE701"/>
      <c r="VF701"/>
      <c r="VG701"/>
      <c r="VH701"/>
      <c r="VI701"/>
      <c r="VJ701"/>
      <c r="VK701"/>
      <c r="VL701"/>
      <c r="VM701"/>
      <c r="VN701"/>
      <c r="VO701"/>
      <c r="VP701"/>
      <c r="VQ701"/>
      <c r="VR701"/>
      <c r="VS701"/>
      <c r="VT701"/>
      <c r="VU701"/>
      <c r="VV701"/>
      <c r="VW701"/>
      <c r="VX701"/>
      <c r="VY701"/>
      <c r="VZ701"/>
      <c r="WA701"/>
      <c r="WB701"/>
      <c r="WC701"/>
      <c r="WD701"/>
      <c r="WE701"/>
      <c r="WF701"/>
      <c r="WG701"/>
      <c r="WH701"/>
      <c r="WI701"/>
      <c r="WJ701"/>
      <c r="WK701"/>
      <c r="WL701"/>
      <c r="WM701"/>
      <c r="WN701"/>
      <c r="WO701"/>
      <c r="WP701"/>
      <c r="WQ701"/>
      <c r="WR701"/>
      <c r="WS701"/>
      <c r="WT701"/>
      <c r="WU701"/>
      <c r="WV701"/>
      <c r="WW701"/>
    </row>
    <row r="702" spans="1:621" s="211" customFormat="1" ht="71.25" hidden="1" customHeight="1" x14ac:dyDescent="0.25">
      <c r="A702" s="395">
        <f t="shared" ref="A702:A709" si="103">A701+1</f>
        <v>543</v>
      </c>
      <c r="B702" s="315" t="s">
        <v>77</v>
      </c>
      <c r="C702" s="288" t="s">
        <v>1159</v>
      </c>
      <c r="D702" s="288" t="s">
        <v>3870</v>
      </c>
      <c r="E702" s="288" t="s">
        <v>3871</v>
      </c>
      <c r="F702" s="288" t="s">
        <v>1162</v>
      </c>
      <c r="G702" s="318">
        <v>44400.375</v>
      </c>
      <c r="H702" s="84" t="s">
        <v>3872</v>
      </c>
      <c r="I702" s="318">
        <v>44400.625</v>
      </c>
      <c r="J702" s="312">
        <v>0</v>
      </c>
      <c r="K702" s="287" t="s">
        <v>1163</v>
      </c>
      <c r="L702" s="287"/>
      <c r="M702" s="287"/>
      <c r="N702" s="287"/>
      <c r="O702" s="287"/>
      <c r="P702" s="287"/>
      <c r="Q702" s="287"/>
      <c r="R702" s="287" t="s">
        <v>3873</v>
      </c>
      <c r="S702" s="287" t="s">
        <v>3874</v>
      </c>
      <c r="T702" s="288" t="s">
        <v>75</v>
      </c>
      <c r="U702" s="287">
        <v>0</v>
      </c>
      <c r="V702" s="287" t="s">
        <v>76</v>
      </c>
      <c r="W702" s="287">
        <v>0</v>
      </c>
      <c r="X702" s="331">
        <v>370</v>
      </c>
      <c r="Y702" s="50">
        <f t="shared" si="97"/>
        <v>0</v>
      </c>
      <c r="Z702" s="198"/>
      <c r="AA702" s="198"/>
      <c r="AB702" s="198">
        <v>1</v>
      </c>
      <c r="AC702" s="198"/>
      <c r="AD702" s="198"/>
      <c r="AE702" s="198"/>
      <c r="AF702" s="198"/>
      <c r="AG702" s="198"/>
      <c r="AH702" s="198"/>
      <c r="AI702" s="198"/>
      <c r="AJ702" s="198"/>
      <c r="AK702" s="198"/>
      <c r="AL702" s="198"/>
      <c r="AM702" s="198"/>
      <c r="AN702" s="198"/>
      <c r="AO702" s="198"/>
      <c r="AP702" s="198"/>
      <c r="AQ702" s="198"/>
      <c r="AR702" s="198"/>
      <c r="AS702" s="198"/>
      <c r="AT702" s="198"/>
      <c r="AU702" s="198"/>
      <c r="AV702" s="53" t="s">
        <v>89</v>
      </c>
      <c r="AW702" s="53" t="s">
        <v>91</v>
      </c>
      <c r="AX702" s="77"/>
      <c r="AY702" s="77"/>
      <c r="AZ702" s="77"/>
      <c r="BA702" s="77"/>
      <c r="BB702" s="77"/>
      <c r="BC702" s="77"/>
      <c r="BD702" s="77"/>
      <c r="BE702" s="77"/>
      <c r="BF702" s="77"/>
      <c r="BG702" s="77"/>
      <c r="BH702" s="77"/>
      <c r="BI702" s="77"/>
      <c r="BJ702" s="77"/>
      <c r="BK702" s="77"/>
      <c r="BL702" s="77"/>
      <c r="BM702" s="77"/>
      <c r="BN702" s="77"/>
      <c r="BO702" s="77"/>
      <c r="BP702" s="77"/>
      <c r="BQ702" s="77"/>
      <c r="BR702" s="77"/>
      <c r="BS702" s="77"/>
      <c r="BT702" s="77"/>
      <c r="BU702" s="77"/>
      <c r="BV702" s="77"/>
      <c r="BW702" s="77"/>
      <c r="BX702" s="77"/>
      <c r="BY702" s="77"/>
      <c r="BZ702" s="77"/>
      <c r="CA702" s="77"/>
      <c r="CB702" s="77"/>
      <c r="CC702" s="77"/>
      <c r="CD702" s="77"/>
      <c r="CE702" s="77"/>
      <c r="CF702" s="77"/>
      <c r="CG702" s="77"/>
      <c r="CH702" s="77"/>
      <c r="CI702" s="77"/>
      <c r="CJ702" s="77"/>
      <c r="CK702" s="77"/>
      <c r="CL702" s="77"/>
      <c r="CM702" s="77"/>
      <c r="CN702" s="77"/>
      <c r="CO702" s="77"/>
      <c r="CP702" s="77"/>
      <c r="CQ702" s="77"/>
      <c r="CR702" s="77"/>
      <c r="CS702" s="77"/>
      <c r="CT702" s="77"/>
      <c r="CU702" s="77"/>
      <c r="CV702" s="77"/>
      <c r="CW702" s="77"/>
      <c r="CX702" s="77"/>
      <c r="CY702" s="77"/>
      <c r="CZ702" s="77"/>
      <c r="DA702" s="77"/>
      <c r="DB702" s="77"/>
      <c r="DC702" s="77"/>
      <c r="DD702" s="77"/>
      <c r="DE702" s="77"/>
      <c r="DF702" s="77"/>
      <c r="DG702" s="77"/>
      <c r="DH702" s="77"/>
      <c r="DI702" s="77"/>
      <c r="DJ702" s="77"/>
      <c r="DK702" s="77"/>
      <c r="DL702" s="77"/>
      <c r="DM702" s="77"/>
      <c r="DN702" s="77"/>
      <c r="DO702" s="77"/>
      <c r="DP702" s="77"/>
      <c r="DQ702" s="77"/>
      <c r="DR702" s="77"/>
      <c r="DS702" s="77"/>
      <c r="DT702" s="77"/>
      <c r="DU702" s="77"/>
      <c r="DV702" s="77"/>
      <c r="DW702" s="77"/>
      <c r="DX702" s="77"/>
      <c r="DY702" s="77"/>
      <c r="DZ702" s="77"/>
      <c r="EA702" s="77"/>
      <c r="EB702" s="77"/>
      <c r="EC702" s="77"/>
      <c r="ED702" s="77"/>
      <c r="EE702" s="77"/>
      <c r="EF702" s="77"/>
      <c r="EG702" s="77"/>
      <c r="EH702" s="77"/>
      <c r="EI702" s="77"/>
      <c r="EJ702" s="77"/>
      <c r="EK702" s="77"/>
      <c r="EL702" s="77"/>
      <c r="EM702" s="77"/>
      <c r="EN702" s="77"/>
      <c r="EO702" s="77"/>
      <c r="EP702" s="77"/>
      <c r="EQ702" s="77"/>
      <c r="ER702" s="77"/>
      <c r="ES702" s="77"/>
      <c r="ET702" s="77"/>
      <c r="EU702" s="77"/>
      <c r="EV702" s="77"/>
      <c r="EW702" s="77"/>
      <c r="EX702" s="77"/>
      <c r="EY702" s="77"/>
      <c r="EZ702" s="77"/>
      <c r="FA702" s="77"/>
      <c r="FB702" s="77"/>
      <c r="FC702" s="77"/>
      <c r="FD702" s="77"/>
      <c r="FE702" s="77"/>
      <c r="FF702" s="77"/>
      <c r="FG702" s="77"/>
      <c r="FH702" s="77"/>
      <c r="FI702" s="77"/>
      <c r="FJ702" s="77"/>
      <c r="FK702" s="77"/>
      <c r="FL702" s="77"/>
      <c r="FM702" s="77"/>
      <c r="FN702" s="77"/>
      <c r="FO702" s="77"/>
      <c r="FP702" s="77"/>
      <c r="FQ702" s="77"/>
      <c r="FR702" s="77"/>
      <c r="FS702" s="77"/>
      <c r="FT702" s="77"/>
      <c r="FU702" s="77"/>
      <c r="FV702" s="77"/>
      <c r="FW702" s="77"/>
      <c r="FX702" s="77"/>
      <c r="FY702" s="77"/>
      <c r="FZ702" s="77"/>
      <c r="GA702" s="77"/>
      <c r="GB702" s="77"/>
      <c r="GC702" s="77"/>
      <c r="GD702" s="77"/>
      <c r="GE702" s="77"/>
      <c r="GF702" s="77"/>
      <c r="GG702" s="77"/>
      <c r="GH702" s="77"/>
      <c r="GI702" s="77"/>
      <c r="GJ702" s="77"/>
      <c r="GK702" s="77"/>
      <c r="GL702" s="77"/>
      <c r="GM702" s="77"/>
      <c r="GN702" s="77"/>
      <c r="GO702" s="77"/>
      <c r="GP702" s="77"/>
      <c r="GQ702" s="77"/>
      <c r="GR702" s="77"/>
      <c r="GS702" s="77"/>
      <c r="GT702" s="77"/>
      <c r="GU702" s="77"/>
      <c r="GV702" s="77"/>
      <c r="GW702" s="77"/>
      <c r="GX702" s="77"/>
      <c r="GY702" s="77"/>
      <c r="GZ702" s="77"/>
      <c r="HA702" s="77"/>
      <c r="HB702" s="77"/>
      <c r="HC702" s="77"/>
      <c r="HD702" s="77"/>
      <c r="HE702" s="77"/>
      <c r="HF702" s="77"/>
      <c r="HG702" s="77"/>
      <c r="HH702" s="77"/>
      <c r="HI702" s="77"/>
      <c r="HJ702" s="77"/>
      <c r="HK702" s="77"/>
      <c r="HL702" s="77"/>
      <c r="HM702" s="77"/>
      <c r="HN702" s="77"/>
      <c r="HO702" s="77"/>
      <c r="HP702" s="77"/>
      <c r="HQ702" s="77"/>
      <c r="HR702" s="77"/>
      <c r="HS702" s="77"/>
      <c r="HT702" s="77"/>
      <c r="HU702" s="77"/>
      <c r="HV702" s="77"/>
      <c r="HW702" s="77"/>
      <c r="HX702" s="77"/>
      <c r="HY702" s="77"/>
      <c r="HZ702" s="77"/>
      <c r="IA702" s="77"/>
      <c r="IB702" s="77"/>
      <c r="IC702" s="77"/>
      <c r="ID702" s="77"/>
      <c r="IE702" s="77"/>
      <c r="IF702" s="77"/>
      <c r="IG702" s="77"/>
      <c r="IH702" s="77"/>
      <c r="II702" s="77"/>
      <c r="IJ702" s="77"/>
      <c r="IK702" s="77"/>
      <c r="IL702" s="77"/>
      <c r="IM702" s="77"/>
      <c r="IN702" s="77"/>
      <c r="IO702" s="77"/>
      <c r="IP702" s="77"/>
      <c r="IQ702" s="77"/>
      <c r="IR702" s="77"/>
      <c r="IS702" s="77"/>
      <c r="IT702" s="77"/>
      <c r="IU702" s="77"/>
      <c r="IV702" s="77"/>
      <c r="IW702" s="77"/>
      <c r="IX702" s="77"/>
      <c r="IY702" s="77"/>
      <c r="IZ702" s="77"/>
      <c r="JA702" s="77"/>
      <c r="JB702" s="77"/>
      <c r="JC702" s="77"/>
      <c r="JD702" s="77"/>
      <c r="JE702" s="77"/>
      <c r="JF702" s="77"/>
      <c r="JG702" s="77"/>
      <c r="JH702" s="77"/>
      <c r="JI702" s="77"/>
      <c r="JJ702" s="77"/>
      <c r="JK702" s="77"/>
      <c r="JL702" s="77"/>
      <c r="JM702" s="77"/>
      <c r="JN702" s="77"/>
      <c r="JO702" s="77"/>
      <c r="JP702" s="77"/>
      <c r="JQ702" s="77"/>
      <c r="JR702" s="77"/>
      <c r="JS702" s="77"/>
      <c r="JT702" s="77"/>
      <c r="JU702" s="77"/>
      <c r="JV702" s="77"/>
      <c r="JW702" s="77"/>
      <c r="JX702" s="77"/>
      <c r="JY702" s="77"/>
      <c r="JZ702" s="77"/>
      <c r="KA702" s="77"/>
      <c r="KB702" s="77"/>
      <c r="KC702" s="77"/>
      <c r="KD702" s="77"/>
      <c r="KE702" s="77"/>
      <c r="KF702" s="77"/>
      <c r="KG702" s="77"/>
      <c r="KH702" s="77"/>
      <c r="KI702" s="77"/>
      <c r="KJ702" s="77"/>
      <c r="KK702" s="77"/>
      <c r="KL702" s="77"/>
      <c r="KM702" s="77"/>
      <c r="KN702" s="77"/>
      <c r="KO702" s="77"/>
      <c r="KP702" s="77"/>
      <c r="KQ702" s="77"/>
      <c r="KR702" s="77"/>
      <c r="KS702" s="77"/>
      <c r="KT702" s="77"/>
      <c r="KU702" s="77"/>
      <c r="KV702" s="77"/>
      <c r="KW702" s="77"/>
      <c r="KX702" s="77"/>
      <c r="KY702" s="77"/>
      <c r="KZ702" s="77"/>
      <c r="LA702" s="77"/>
      <c r="LB702" s="77"/>
      <c r="LC702" s="77"/>
      <c r="LD702" s="77"/>
      <c r="LE702" s="77"/>
      <c r="LF702" s="77"/>
      <c r="LG702" s="77"/>
      <c r="LH702" s="77"/>
      <c r="LI702" s="77"/>
      <c r="LJ702" s="77"/>
      <c r="LK702" s="77"/>
      <c r="LL702" s="77"/>
      <c r="LM702" s="77"/>
      <c r="LN702" s="77"/>
      <c r="LO702" s="77"/>
      <c r="LP702" s="77"/>
      <c r="LQ702" s="77"/>
      <c r="LR702" s="77"/>
      <c r="LS702" s="77"/>
      <c r="LT702" s="77"/>
      <c r="LU702" s="77"/>
      <c r="LV702" s="77"/>
      <c r="LW702" s="77"/>
      <c r="LX702" s="77"/>
      <c r="LY702" s="77"/>
      <c r="LZ702" s="77"/>
      <c r="MA702" s="77"/>
      <c r="MB702" s="77"/>
      <c r="MC702" s="77"/>
      <c r="MD702" s="77"/>
      <c r="ME702" s="77"/>
      <c r="MF702" s="77"/>
      <c r="MG702" s="77"/>
      <c r="MH702" s="77"/>
      <c r="MI702" s="77"/>
      <c r="MJ702" s="77"/>
      <c r="MK702" s="77"/>
      <c r="ML702" s="77"/>
      <c r="MM702" s="77"/>
      <c r="MN702" s="77"/>
      <c r="MO702" s="77"/>
      <c r="MP702" s="77"/>
      <c r="MQ702" s="77"/>
      <c r="MR702" s="77"/>
      <c r="MS702" s="77"/>
      <c r="MT702" s="77"/>
      <c r="MU702" s="77"/>
      <c r="MV702" s="77"/>
      <c r="MW702" s="77"/>
      <c r="MX702" s="77"/>
      <c r="MY702" s="77"/>
      <c r="MZ702" s="77"/>
      <c r="NA702" s="77"/>
      <c r="NB702" s="77"/>
      <c r="NC702" s="77"/>
      <c r="ND702" s="77"/>
      <c r="NE702" s="77"/>
      <c r="NF702" s="77"/>
      <c r="NG702" s="77"/>
      <c r="NH702" s="77"/>
      <c r="NI702" s="77"/>
      <c r="NJ702" s="77"/>
      <c r="NK702" s="77"/>
      <c r="NL702" s="77"/>
      <c r="NM702" s="77"/>
      <c r="NN702" s="77"/>
      <c r="NO702" s="77"/>
      <c r="NP702" s="77"/>
      <c r="NQ702" s="77"/>
      <c r="NR702" s="77"/>
      <c r="NS702" s="77"/>
      <c r="NT702" s="77"/>
      <c r="NU702" s="77"/>
      <c r="NV702" s="77"/>
      <c r="NW702" s="77"/>
      <c r="NX702" s="77"/>
      <c r="NY702" s="77"/>
      <c r="NZ702" s="77"/>
      <c r="OA702" s="77"/>
      <c r="OB702" s="77"/>
      <c r="OC702" s="77"/>
      <c r="OD702" s="77"/>
      <c r="OE702" s="77"/>
      <c r="OF702" s="77"/>
      <c r="OG702" s="77"/>
      <c r="OH702" s="77"/>
      <c r="OI702" s="77"/>
      <c r="OJ702" s="77"/>
      <c r="OK702" s="77"/>
      <c r="OL702" s="77"/>
      <c r="OM702" s="77"/>
      <c r="ON702" s="77"/>
      <c r="OO702" s="77"/>
      <c r="OP702" s="77"/>
      <c r="OQ702" s="77"/>
      <c r="OR702" s="77"/>
      <c r="OS702" s="77"/>
      <c r="OT702" s="77"/>
      <c r="OU702" s="77"/>
      <c r="OV702" s="77"/>
      <c r="OW702" s="77"/>
      <c r="OX702" s="77"/>
      <c r="OY702" s="77"/>
      <c r="OZ702" s="77"/>
      <c r="PA702" s="77"/>
      <c r="PB702" s="77"/>
      <c r="PC702" s="77"/>
      <c r="PD702" s="77"/>
      <c r="PE702" s="77"/>
      <c r="PF702" s="77"/>
      <c r="PG702" s="77"/>
      <c r="PH702" s="77"/>
      <c r="PI702" s="77"/>
      <c r="PJ702" s="77"/>
      <c r="PK702" s="77"/>
      <c r="PL702" s="77"/>
      <c r="PM702" s="77"/>
      <c r="PN702" s="77"/>
      <c r="PO702" s="77"/>
      <c r="PP702" s="77"/>
      <c r="PQ702" s="77"/>
      <c r="PR702" s="77"/>
      <c r="PS702" s="77"/>
      <c r="PT702" s="77"/>
      <c r="PU702" s="77"/>
      <c r="PV702" s="77"/>
      <c r="PW702" s="77"/>
      <c r="PX702" s="77"/>
      <c r="PY702" s="77"/>
      <c r="PZ702" s="77"/>
      <c r="QA702" s="77"/>
      <c r="QB702" s="77"/>
      <c r="QC702" s="77"/>
      <c r="QD702" s="77"/>
      <c r="QE702" s="77"/>
      <c r="QF702" s="77"/>
      <c r="QG702" s="77"/>
      <c r="QH702" s="77"/>
      <c r="QI702" s="77"/>
      <c r="QJ702" s="77"/>
      <c r="QK702" s="77"/>
      <c r="QL702" s="77"/>
      <c r="QM702" s="77"/>
      <c r="QN702" s="77"/>
      <c r="QO702" s="77"/>
      <c r="QP702" s="77"/>
      <c r="QQ702" s="77"/>
      <c r="QR702" s="77"/>
      <c r="QS702" s="77"/>
      <c r="QT702" s="77"/>
      <c r="QU702" s="77"/>
      <c r="QV702" s="77"/>
      <c r="QW702" s="77"/>
      <c r="QX702" s="77"/>
      <c r="QY702" s="77"/>
      <c r="QZ702" s="77"/>
      <c r="RA702" s="77"/>
      <c r="RB702" s="77"/>
      <c r="RC702" s="77"/>
      <c r="RD702" s="77"/>
      <c r="RE702" s="77"/>
      <c r="RF702" s="77"/>
      <c r="RG702" s="77"/>
      <c r="RH702" s="77"/>
      <c r="RI702" s="77"/>
      <c r="RJ702" s="77"/>
      <c r="RK702" s="77"/>
      <c r="RL702" s="77"/>
      <c r="RM702" s="77"/>
      <c r="RN702" s="77"/>
      <c r="RO702" s="77"/>
      <c r="RP702" s="77"/>
      <c r="RQ702" s="77"/>
      <c r="RR702" s="77"/>
      <c r="RS702" s="77"/>
      <c r="RT702" s="77"/>
      <c r="RU702" s="77"/>
      <c r="RV702" s="77"/>
      <c r="RW702" s="77"/>
      <c r="RX702" s="77"/>
      <c r="RY702" s="77"/>
      <c r="RZ702" s="77"/>
      <c r="SA702" s="77"/>
      <c r="SB702" s="77"/>
      <c r="SC702" s="77"/>
      <c r="SD702" s="77"/>
      <c r="SE702" s="77"/>
      <c r="SF702" s="77"/>
      <c r="SG702" s="77"/>
      <c r="SH702" s="77"/>
      <c r="SI702" s="77"/>
      <c r="SJ702" s="77"/>
      <c r="SK702" s="77"/>
      <c r="SL702" s="77"/>
      <c r="SM702" s="77"/>
      <c r="SN702" s="77"/>
      <c r="SO702" s="77"/>
      <c r="SP702" s="77"/>
      <c r="SQ702" s="77"/>
      <c r="SR702" s="77"/>
      <c r="SS702" s="77"/>
      <c r="ST702" s="77"/>
      <c r="SU702" s="77"/>
      <c r="SV702" s="77"/>
      <c r="SW702" s="77"/>
      <c r="SX702" s="77"/>
      <c r="SY702" s="77"/>
      <c r="SZ702" s="77"/>
      <c r="TA702" s="77"/>
      <c r="TB702" s="77"/>
      <c r="TC702" s="77"/>
      <c r="TD702" s="77"/>
      <c r="TE702" s="77"/>
      <c r="TF702" s="77"/>
      <c r="TG702" s="77"/>
      <c r="TH702" s="77"/>
      <c r="TI702" s="77"/>
      <c r="TJ702" s="77"/>
      <c r="TK702" s="77"/>
      <c r="TL702" s="77"/>
      <c r="TM702" s="77"/>
      <c r="TN702" s="77"/>
      <c r="TO702" s="77"/>
      <c r="TP702" s="77"/>
      <c r="TQ702" s="77"/>
      <c r="TR702" s="77"/>
      <c r="TS702" s="77"/>
      <c r="TT702" s="77"/>
      <c r="TU702" s="77"/>
      <c r="TV702" s="77"/>
      <c r="TW702" s="77"/>
      <c r="TX702" s="77"/>
      <c r="TY702" s="77"/>
      <c r="TZ702" s="77"/>
      <c r="UA702" s="77"/>
      <c r="UB702" s="77"/>
      <c r="UC702" s="77"/>
      <c r="UD702" s="77"/>
      <c r="UE702" s="77"/>
      <c r="UF702" s="77"/>
      <c r="UG702" s="77"/>
      <c r="UH702" s="77"/>
      <c r="UI702" s="77"/>
      <c r="UJ702" s="77"/>
      <c r="UK702" s="77"/>
      <c r="UL702" s="77"/>
      <c r="UM702" s="77"/>
      <c r="UN702" s="77"/>
    </row>
    <row r="703" spans="1:621" ht="115.5" hidden="1" x14ac:dyDescent="0.25">
      <c r="A703" s="395">
        <f t="shared" si="103"/>
        <v>544</v>
      </c>
      <c r="B703" s="34" t="s">
        <v>880</v>
      </c>
      <c r="C703" s="64" t="s">
        <v>881</v>
      </c>
      <c r="D703" s="64" t="s">
        <v>3875</v>
      </c>
      <c r="E703" s="235" t="s">
        <v>3876</v>
      </c>
      <c r="F703" s="307" t="s">
        <v>3877</v>
      </c>
      <c r="G703" s="216">
        <v>44400.423611111109</v>
      </c>
      <c r="H703" s="216">
        <v>44400.486805555556</v>
      </c>
      <c r="I703" s="168">
        <v>44404.588194444441</v>
      </c>
      <c r="J703" s="236">
        <v>6.3194444446708076E-2</v>
      </c>
      <c r="K703" s="309" t="s">
        <v>3878</v>
      </c>
      <c r="L703" s="307"/>
      <c r="M703" s="307"/>
      <c r="N703" s="307"/>
      <c r="O703" s="307"/>
      <c r="P703" s="307"/>
      <c r="Q703" s="307"/>
      <c r="R703" s="307" t="s">
        <v>3899</v>
      </c>
      <c r="S703" s="307" t="s">
        <v>3900</v>
      </c>
      <c r="T703" s="235" t="s">
        <v>657</v>
      </c>
      <c r="U703" s="307">
        <v>400</v>
      </c>
      <c r="V703" s="307" t="s">
        <v>76</v>
      </c>
      <c r="W703" s="307">
        <v>1</v>
      </c>
      <c r="X703" s="331" t="s">
        <v>189</v>
      </c>
      <c r="Y703" s="50">
        <f t="shared" si="97"/>
        <v>1.5166666667209938</v>
      </c>
      <c r="Z703" s="325"/>
      <c r="AA703" s="325">
        <v>1</v>
      </c>
      <c r="AB703" s="325"/>
      <c r="AC703" s="325"/>
      <c r="AD703" s="325"/>
      <c r="AE703" s="325"/>
      <c r="AF703" s="325"/>
      <c r="AG703" s="325"/>
      <c r="AH703" s="325"/>
      <c r="AI703" s="325"/>
      <c r="AJ703" s="325"/>
      <c r="AK703" s="325"/>
      <c r="AL703" s="325"/>
      <c r="AM703" s="325"/>
      <c r="AN703" s="325"/>
      <c r="AO703" s="325"/>
      <c r="AP703" s="325"/>
      <c r="AQ703" s="325"/>
      <c r="AR703" s="325"/>
      <c r="AS703" s="325"/>
      <c r="AT703" s="325"/>
      <c r="AU703" s="325"/>
      <c r="AV703" s="53" t="s">
        <v>89</v>
      </c>
      <c r="AW703" s="53" t="s">
        <v>91</v>
      </c>
      <c r="AX703" s="325"/>
      <c r="AY703" s="325"/>
      <c r="AZ703" s="325"/>
      <c r="BA703" s="325"/>
      <c r="BB703" s="325"/>
      <c r="BC703" s="325"/>
      <c r="BD703" s="325"/>
      <c r="BE703" s="325"/>
      <c r="BF703" s="325"/>
      <c r="BG703" s="325"/>
      <c r="BH703" s="325"/>
      <c r="BI703" s="325"/>
      <c r="BJ703" s="325"/>
      <c r="BK703" s="325"/>
      <c r="BL703" s="325"/>
      <c r="BM703" s="325"/>
      <c r="BN703" s="325"/>
      <c r="BO703" s="325"/>
      <c r="BP703" s="325"/>
      <c r="BQ703" s="325"/>
      <c r="BR703" s="325"/>
      <c r="BS703" s="325"/>
      <c r="BT703" s="325"/>
      <c r="BU703" s="325"/>
      <c r="BV703" s="325"/>
      <c r="BW703" s="325"/>
      <c r="BX703" s="325"/>
      <c r="BY703" s="325"/>
      <c r="BZ703" s="325"/>
      <c r="CA703" s="325"/>
      <c r="CB703" s="325"/>
      <c r="CC703" s="325"/>
      <c r="CD703" s="325"/>
      <c r="CE703" s="325"/>
      <c r="CF703" s="325"/>
      <c r="CG703" s="325"/>
      <c r="CH703" s="325"/>
      <c r="CI703" s="325"/>
      <c r="CJ703" s="325"/>
      <c r="CK703" s="325"/>
      <c r="CL703" s="325"/>
      <c r="CM703" s="325"/>
      <c r="CN703" s="325"/>
      <c r="CO703" s="325"/>
      <c r="CP703" s="325"/>
      <c r="CQ703" s="325"/>
      <c r="CR703" s="325"/>
      <c r="CS703" s="325"/>
      <c r="CT703" s="325"/>
      <c r="CU703" s="325"/>
      <c r="CV703" s="325"/>
      <c r="CW703" s="325"/>
      <c r="CX703" s="325"/>
      <c r="CY703" s="325"/>
      <c r="CZ703" s="325"/>
      <c r="DA703" s="325"/>
      <c r="DB703" s="325"/>
      <c r="DC703" s="325"/>
      <c r="DD703" s="325"/>
      <c r="DE703" s="325"/>
      <c r="DF703" s="325"/>
      <c r="DG703" s="325"/>
      <c r="DH703" s="325"/>
      <c r="DI703" s="325"/>
      <c r="DJ703" s="325"/>
      <c r="DK703" s="325"/>
      <c r="DL703" s="325"/>
      <c r="DM703" s="325"/>
      <c r="DN703" s="325"/>
      <c r="DO703" s="325"/>
      <c r="DP703" s="325"/>
      <c r="DQ703" s="325"/>
      <c r="DR703" s="325"/>
      <c r="DS703" s="325"/>
      <c r="DT703" s="325"/>
      <c r="DU703" s="325"/>
      <c r="DV703" s="325"/>
      <c r="DW703" s="325"/>
      <c r="DX703" s="325"/>
      <c r="DY703" s="325"/>
      <c r="DZ703" s="325"/>
      <c r="EA703" s="325"/>
      <c r="EB703" s="325"/>
      <c r="EC703" s="325"/>
      <c r="ED703" s="325"/>
      <c r="EE703" s="325"/>
      <c r="EF703" s="325"/>
      <c r="EG703" s="325"/>
      <c r="EH703" s="325"/>
      <c r="EI703" s="325"/>
      <c r="EJ703" s="325"/>
      <c r="EK703" s="325"/>
      <c r="EL703" s="325"/>
      <c r="EM703" s="325"/>
      <c r="EN703" s="325"/>
      <c r="EO703" s="325"/>
      <c r="EP703" s="325"/>
      <c r="EQ703" s="325"/>
      <c r="ER703" s="325"/>
      <c r="ES703" s="325"/>
      <c r="ET703" s="325"/>
      <c r="EU703" s="325"/>
      <c r="EV703" s="325"/>
      <c r="EW703" s="325"/>
      <c r="EX703" s="325"/>
      <c r="EY703" s="325"/>
      <c r="EZ703" s="325"/>
      <c r="FA703" s="325"/>
      <c r="FB703" s="325"/>
      <c r="FC703" s="325"/>
      <c r="FD703" s="325"/>
      <c r="FE703" s="325"/>
      <c r="FF703" s="325"/>
      <c r="FG703" s="325"/>
      <c r="FH703" s="325"/>
      <c r="FI703" s="325"/>
      <c r="FJ703" s="325"/>
      <c r="FK703" s="325"/>
      <c r="FL703" s="325"/>
      <c r="FM703" s="325"/>
      <c r="FN703" s="325"/>
      <c r="FO703" s="325"/>
      <c r="FP703" s="325"/>
      <c r="FQ703" s="325"/>
      <c r="FR703" s="325"/>
      <c r="FS703" s="325"/>
      <c r="FT703" s="325"/>
      <c r="FU703" s="325"/>
      <c r="FV703" s="325"/>
      <c r="FW703" s="325"/>
      <c r="FX703" s="325"/>
      <c r="FY703" s="325"/>
      <c r="FZ703" s="325"/>
      <c r="GA703" s="325"/>
      <c r="GB703" s="325"/>
      <c r="GC703" s="325"/>
      <c r="GD703" s="325"/>
      <c r="GE703" s="325"/>
      <c r="GF703" s="325"/>
      <c r="GG703" s="325"/>
      <c r="GH703" s="325"/>
      <c r="GI703" s="325"/>
      <c r="GJ703" s="325"/>
      <c r="GK703" s="325"/>
      <c r="GL703" s="325"/>
      <c r="GM703" s="325"/>
      <c r="GN703" s="325"/>
      <c r="GO703" s="325"/>
      <c r="GP703" s="325"/>
      <c r="GQ703" s="325"/>
      <c r="GR703" s="325"/>
      <c r="GS703" s="325"/>
      <c r="GT703" s="325"/>
      <c r="GU703" s="325"/>
      <c r="GV703" s="325"/>
      <c r="GW703" s="325"/>
      <c r="GX703" s="325"/>
      <c r="GY703" s="325"/>
      <c r="GZ703" s="325"/>
      <c r="HA703" s="325"/>
      <c r="HB703" s="325"/>
      <c r="HC703" s="325"/>
      <c r="HD703" s="325"/>
      <c r="HE703" s="325"/>
      <c r="HF703" s="325"/>
      <c r="HG703" s="325"/>
      <c r="HH703" s="325"/>
      <c r="HI703" s="325"/>
      <c r="HJ703" s="325"/>
      <c r="HK703" s="325"/>
      <c r="HL703" s="325"/>
      <c r="HM703" s="325"/>
      <c r="HN703" s="325"/>
      <c r="HO703" s="325"/>
      <c r="HP703" s="325"/>
      <c r="HQ703" s="325"/>
      <c r="HR703" s="325"/>
      <c r="HS703" s="325"/>
      <c r="HT703" s="325"/>
      <c r="HU703" s="325"/>
      <c r="HV703" s="325"/>
      <c r="HW703" s="325"/>
      <c r="HX703" s="325"/>
      <c r="HY703" s="325"/>
      <c r="HZ703" s="325"/>
      <c r="IA703" s="325"/>
      <c r="IB703" s="325"/>
      <c r="IC703" s="325"/>
      <c r="ID703" s="325"/>
      <c r="IE703" s="325"/>
      <c r="IF703" s="325"/>
      <c r="IG703" s="325"/>
      <c r="IH703" s="325"/>
      <c r="II703" s="325"/>
      <c r="IJ703" s="325"/>
      <c r="IK703" s="325"/>
      <c r="IL703" s="325"/>
      <c r="IM703" s="325"/>
      <c r="IN703" s="325"/>
      <c r="IO703" s="325"/>
      <c r="IP703" s="325"/>
      <c r="IQ703" s="325"/>
      <c r="IR703" s="325"/>
      <c r="IS703" s="325"/>
      <c r="IT703" s="325"/>
      <c r="IU703" s="325"/>
      <c r="IV703" s="325"/>
      <c r="IW703" s="325"/>
      <c r="IX703" s="325"/>
      <c r="IY703" s="325"/>
      <c r="IZ703" s="325"/>
      <c r="JA703" s="325"/>
      <c r="JB703" s="325"/>
      <c r="JC703" s="325"/>
      <c r="JD703" s="325"/>
      <c r="JE703" s="325"/>
      <c r="JF703" s="325"/>
      <c r="JG703" s="325"/>
      <c r="JH703" s="325"/>
      <c r="JI703" s="325"/>
      <c r="JJ703" s="325"/>
      <c r="JK703" s="325"/>
      <c r="JL703" s="325"/>
      <c r="JM703" s="325"/>
      <c r="JN703" s="325"/>
      <c r="JO703" s="325"/>
      <c r="JP703" s="325"/>
      <c r="JQ703" s="325"/>
      <c r="JR703" s="325"/>
      <c r="JS703" s="325"/>
      <c r="JT703" s="325"/>
      <c r="JU703" s="325"/>
      <c r="JV703" s="325"/>
      <c r="JW703" s="325"/>
      <c r="JX703" s="325"/>
      <c r="JY703" s="325"/>
      <c r="JZ703" s="325"/>
      <c r="KA703" s="325"/>
      <c r="KB703" s="325"/>
      <c r="KC703" s="325"/>
      <c r="KD703" s="325"/>
      <c r="KE703" s="325"/>
      <c r="KF703" s="325"/>
      <c r="KG703" s="325"/>
      <c r="KH703" s="325"/>
      <c r="KI703" s="325"/>
      <c r="KJ703" s="325"/>
      <c r="KK703" s="325"/>
      <c r="KL703" s="325"/>
      <c r="KM703" s="325"/>
      <c r="KN703" s="325"/>
      <c r="KO703" s="325"/>
      <c r="KP703" s="325"/>
      <c r="KQ703" s="325"/>
      <c r="KR703" s="325"/>
      <c r="KS703" s="325"/>
      <c r="KT703" s="325"/>
      <c r="KU703" s="325"/>
      <c r="KV703" s="325"/>
      <c r="KW703" s="325"/>
      <c r="KX703" s="325"/>
      <c r="KY703" s="325"/>
      <c r="KZ703" s="325"/>
      <c r="LA703" s="325"/>
      <c r="LB703" s="325"/>
      <c r="LC703" s="325"/>
      <c r="LD703" s="325"/>
      <c r="LE703" s="325"/>
      <c r="LF703" s="325"/>
      <c r="LG703" s="325"/>
      <c r="LH703" s="325"/>
      <c r="LI703" s="325"/>
      <c r="LJ703" s="325"/>
      <c r="LK703" s="325"/>
      <c r="LL703" s="325"/>
      <c r="LM703" s="325"/>
      <c r="LN703" s="325"/>
      <c r="LO703" s="325"/>
      <c r="LP703" s="325"/>
      <c r="LQ703" s="325"/>
      <c r="LR703" s="325"/>
      <c r="LS703" s="325"/>
      <c r="LT703" s="325"/>
      <c r="LU703" s="325"/>
      <c r="LV703" s="325"/>
      <c r="LW703" s="325"/>
      <c r="LX703" s="325"/>
      <c r="LY703" s="325"/>
      <c r="LZ703" s="325"/>
      <c r="MA703" s="325"/>
      <c r="MB703" s="325"/>
      <c r="MC703" s="325"/>
      <c r="MD703" s="325"/>
      <c r="ME703" s="325"/>
      <c r="MF703" s="325"/>
      <c r="MG703" s="325"/>
      <c r="MH703" s="325"/>
      <c r="MI703" s="325"/>
      <c r="MJ703" s="325"/>
      <c r="MK703" s="325"/>
      <c r="ML703" s="325"/>
      <c r="MM703" s="325"/>
      <c r="MN703" s="325"/>
      <c r="MO703" s="325"/>
      <c r="MP703" s="325"/>
      <c r="MQ703" s="325"/>
      <c r="MR703" s="325"/>
      <c r="MS703" s="325"/>
      <c r="MT703" s="325"/>
      <c r="MU703" s="325"/>
      <c r="MV703" s="325"/>
      <c r="MW703" s="325"/>
      <c r="MX703" s="325"/>
      <c r="MY703" s="325"/>
      <c r="MZ703" s="325"/>
      <c r="NA703" s="325"/>
      <c r="NB703" s="325"/>
      <c r="NC703" s="325"/>
      <c r="ND703" s="325"/>
      <c r="NE703" s="325"/>
      <c r="NF703" s="325"/>
      <c r="NG703" s="325"/>
      <c r="NH703" s="325"/>
      <c r="NI703" s="325"/>
      <c r="NJ703" s="325"/>
      <c r="NK703" s="325"/>
      <c r="NL703" s="325"/>
      <c r="NM703" s="325"/>
      <c r="NN703" s="325"/>
      <c r="NO703" s="325"/>
      <c r="NP703" s="325"/>
      <c r="NQ703" s="325"/>
      <c r="NR703" s="325"/>
      <c r="NS703" s="325"/>
      <c r="NT703" s="325"/>
      <c r="NU703" s="325"/>
      <c r="NV703" s="325"/>
      <c r="NW703" s="325"/>
      <c r="NX703" s="325"/>
      <c r="NY703" s="325"/>
      <c r="NZ703" s="325"/>
      <c r="OA703" s="325"/>
      <c r="OB703" s="325"/>
      <c r="OC703" s="325"/>
      <c r="OD703" s="325"/>
      <c r="OE703" s="325"/>
      <c r="OF703" s="325"/>
      <c r="OG703" s="325"/>
      <c r="OH703" s="325"/>
      <c r="OI703" s="325"/>
      <c r="OJ703" s="325"/>
      <c r="OK703" s="325"/>
      <c r="OL703" s="325"/>
      <c r="OM703" s="325"/>
      <c r="ON703" s="325"/>
      <c r="OO703" s="325"/>
      <c r="OP703" s="325"/>
      <c r="OQ703" s="325"/>
      <c r="OR703" s="325"/>
      <c r="OS703" s="325"/>
      <c r="OT703" s="325"/>
      <c r="OU703" s="325"/>
      <c r="OV703" s="325"/>
      <c r="OW703" s="325"/>
      <c r="OX703" s="325"/>
      <c r="OY703" s="325"/>
      <c r="OZ703" s="325"/>
      <c r="PA703" s="325"/>
      <c r="PB703" s="325"/>
      <c r="PC703" s="325"/>
      <c r="PD703" s="325"/>
      <c r="PE703" s="325"/>
      <c r="PF703" s="325"/>
      <c r="PG703" s="325"/>
      <c r="PH703" s="325"/>
      <c r="PI703" s="325"/>
      <c r="PJ703" s="325"/>
      <c r="PK703" s="325"/>
      <c r="PL703" s="325"/>
      <c r="PM703" s="325"/>
      <c r="PN703" s="325"/>
      <c r="PO703" s="325"/>
      <c r="PP703" s="325"/>
      <c r="PQ703" s="325"/>
      <c r="PR703" s="325"/>
      <c r="PS703" s="325"/>
      <c r="PT703" s="325"/>
      <c r="PU703" s="325"/>
      <c r="PV703" s="325"/>
      <c r="PW703" s="325"/>
      <c r="PX703" s="325"/>
      <c r="PY703" s="325"/>
      <c r="PZ703" s="325"/>
      <c r="QA703" s="325"/>
      <c r="QB703" s="325"/>
      <c r="QC703" s="325"/>
      <c r="QD703" s="325"/>
      <c r="QE703" s="325"/>
      <c r="QF703" s="325"/>
      <c r="QG703" s="325"/>
      <c r="QH703" s="325"/>
      <c r="QI703" s="325"/>
      <c r="QJ703" s="325"/>
      <c r="QK703" s="325"/>
      <c r="QL703" s="325"/>
      <c r="QM703" s="325"/>
      <c r="QN703" s="325"/>
      <c r="QO703" s="325"/>
      <c r="QP703" s="325"/>
      <c r="QQ703" s="325"/>
      <c r="QR703" s="325"/>
      <c r="QS703" s="325"/>
      <c r="QT703" s="325"/>
      <c r="QU703" s="325"/>
      <c r="QV703" s="325"/>
      <c r="QW703" s="325"/>
      <c r="QX703" s="325"/>
      <c r="QY703" s="325"/>
      <c r="QZ703" s="325"/>
      <c r="RA703" s="325"/>
      <c r="RB703" s="325"/>
      <c r="RC703" s="325"/>
      <c r="RD703" s="325"/>
      <c r="RE703" s="325"/>
      <c r="RF703" s="325"/>
      <c r="RG703" s="325"/>
      <c r="RH703" s="325"/>
      <c r="RI703" s="325"/>
      <c r="RJ703" s="325"/>
      <c r="RK703" s="325"/>
      <c r="RL703" s="325"/>
      <c r="RM703" s="325"/>
      <c r="RN703" s="325"/>
      <c r="RO703" s="325"/>
      <c r="RP703" s="325"/>
      <c r="RQ703" s="325"/>
      <c r="RR703" s="325"/>
      <c r="RS703" s="325"/>
      <c r="RT703" s="325"/>
      <c r="RU703" s="325"/>
      <c r="RV703" s="325"/>
      <c r="RW703" s="325"/>
      <c r="RX703" s="325"/>
      <c r="RY703" s="325"/>
      <c r="RZ703" s="325"/>
      <c r="SA703" s="325"/>
      <c r="SB703" s="325"/>
      <c r="SC703" s="325"/>
      <c r="SD703" s="325"/>
      <c r="SE703" s="325"/>
      <c r="SF703" s="325"/>
      <c r="SG703" s="325"/>
      <c r="SH703" s="325"/>
      <c r="SI703" s="325"/>
      <c r="SJ703" s="325"/>
      <c r="SK703" s="325"/>
      <c r="SL703" s="325"/>
      <c r="SM703" s="325"/>
      <c r="SN703" s="325"/>
      <c r="SO703" s="325"/>
      <c r="SP703" s="325"/>
      <c r="SQ703" s="325"/>
      <c r="SR703" s="325"/>
      <c r="SS703" s="325"/>
      <c r="ST703" s="325"/>
      <c r="SU703" s="325"/>
      <c r="SV703" s="325"/>
      <c r="SW703" s="325"/>
      <c r="SX703" s="325"/>
      <c r="SY703" s="325"/>
      <c r="SZ703" s="325"/>
      <c r="TA703" s="325"/>
      <c r="TB703" s="325"/>
      <c r="TC703" s="325"/>
      <c r="TD703" s="325"/>
      <c r="TE703" s="325"/>
      <c r="TF703" s="325"/>
      <c r="TG703" s="325"/>
      <c r="TH703" s="325"/>
      <c r="TI703" s="325"/>
      <c r="TJ703" s="325"/>
      <c r="TK703" s="325"/>
      <c r="TL703" s="325"/>
      <c r="TM703" s="325"/>
      <c r="TN703" s="325"/>
      <c r="TO703" s="325"/>
      <c r="TP703" s="325"/>
      <c r="TQ703" s="325"/>
      <c r="TR703" s="325"/>
      <c r="TS703" s="325"/>
      <c r="TT703" s="325"/>
      <c r="TU703" s="325"/>
      <c r="TV703" s="325"/>
      <c r="TW703" s="325"/>
      <c r="TX703" s="325"/>
      <c r="TY703" s="325"/>
      <c r="TZ703" s="325"/>
      <c r="UA703" s="325"/>
      <c r="UB703" s="325"/>
      <c r="UC703" s="325"/>
      <c r="UD703" s="325"/>
      <c r="UE703" s="325"/>
      <c r="UF703" s="325"/>
      <c r="UG703" s="325"/>
      <c r="UH703" s="325"/>
      <c r="UI703" s="325"/>
      <c r="UJ703" s="325"/>
      <c r="UK703" s="325"/>
      <c r="UL703" s="325"/>
      <c r="UM703" s="325"/>
      <c r="UN703" s="325"/>
      <c r="UO703" s="325"/>
      <c r="UP703" s="325"/>
      <c r="UQ703" s="325"/>
      <c r="UR703" s="325"/>
      <c r="US703" s="325"/>
      <c r="UT703" s="325"/>
    </row>
    <row r="704" spans="1:621" s="61" customFormat="1" ht="51.75" hidden="1" customHeight="1" x14ac:dyDescent="0.25">
      <c r="A704" s="395">
        <f t="shared" si="103"/>
        <v>545</v>
      </c>
      <c r="B704" s="315" t="s">
        <v>102</v>
      </c>
      <c r="C704" s="287" t="s">
        <v>173</v>
      </c>
      <c r="D704" s="287" t="s">
        <v>3879</v>
      </c>
      <c r="E704" s="287" t="s">
        <v>3880</v>
      </c>
      <c r="F704" s="287" t="s">
        <v>85</v>
      </c>
      <c r="G704" s="318">
        <v>44401.388888888891</v>
      </c>
      <c r="H704" s="318">
        <v>44401.538194444445</v>
      </c>
      <c r="I704" s="318">
        <v>44401.538194444445</v>
      </c>
      <c r="J704" s="312">
        <f>H704-G704</f>
        <v>0.14930555555474712</v>
      </c>
      <c r="K704" s="287" t="s">
        <v>2319</v>
      </c>
      <c r="L704" s="287"/>
      <c r="M704" s="287"/>
      <c r="N704" s="287"/>
      <c r="O704" s="287"/>
      <c r="P704" s="287"/>
      <c r="Q704" s="287"/>
      <c r="R704" s="287" t="s">
        <v>3881</v>
      </c>
      <c r="S704" s="287" t="s">
        <v>3882</v>
      </c>
      <c r="T704" s="300" t="s">
        <v>75</v>
      </c>
      <c r="U704" s="287">
        <v>1</v>
      </c>
      <c r="V704" s="287" t="s">
        <v>76</v>
      </c>
      <c r="W704" s="287">
        <v>1</v>
      </c>
      <c r="X704" s="331">
        <v>371</v>
      </c>
      <c r="Y704" s="50">
        <f t="shared" si="97"/>
        <v>3.5833333333139308</v>
      </c>
      <c r="Z704" s="325">
        <v>1</v>
      </c>
      <c r="AA704" s="325"/>
      <c r="AB704" s="77"/>
      <c r="AC704" s="77"/>
      <c r="AD704" s="77"/>
      <c r="AE704" s="77">
        <v>1</v>
      </c>
      <c r="AF704" s="77"/>
      <c r="AG704" s="77"/>
      <c r="AH704" s="77"/>
      <c r="AI704" s="77"/>
      <c r="AJ704" s="77"/>
      <c r="AK704" s="77"/>
      <c r="AL704" s="77"/>
      <c r="AM704" s="77"/>
      <c r="AN704" s="77"/>
      <c r="AO704" s="77"/>
      <c r="AP704" s="77"/>
      <c r="AQ704" s="77"/>
      <c r="AR704" s="77"/>
      <c r="AS704" s="77"/>
      <c r="AT704" s="77"/>
      <c r="AU704" s="77"/>
      <c r="AV704" s="53" t="s">
        <v>89</v>
      </c>
      <c r="AW704" s="53" t="s">
        <v>91</v>
      </c>
      <c r="AX704" s="77"/>
      <c r="AY704" s="77"/>
      <c r="AZ704" s="77"/>
      <c r="BA704" s="77"/>
      <c r="BB704" s="77"/>
      <c r="BC704" s="77"/>
      <c r="BD704" s="77"/>
      <c r="BE704" s="77"/>
      <c r="BF704" s="77"/>
      <c r="BG704" s="77"/>
      <c r="BH704" s="77"/>
      <c r="BI704" s="77"/>
      <c r="BJ704" s="77"/>
      <c r="BK704" s="77"/>
      <c r="BL704" s="77"/>
      <c r="BM704" s="77"/>
      <c r="BN704" s="77"/>
      <c r="BO704" s="77"/>
      <c r="BP704" s="77"/>
      <c r="BQ704" s="77"/>
      <c r="BR704" s="77"/>
      <c r="BS704" s="77"/>
      <c r="BT704" s="77"/>
      <c r="BU704" s="77"/>
      <c r="BV704" s="77"/>
      <c r="BW704" s="77"/>
      <c r="BX704" s="77"/>
      <c r="BY704" s="77"/>
      <c r="BZ704" s="77"/>
      <c r="CA704" s="77"/>
      <c r="CB704" s="77"/>
      <c r="CC704" s="77"/>
      <c r="CD704" s="77"/>
      <c r="CE704" s="77"/>
      <c r="CF704" s="77"/>
      <c r="CG704" s="77"/>
      <c r="CH704" s="77"/>
      <c r="CI704" s="77"/>
      <c r="CJ704" s="77"/>
      <c r="CK704" s="77"/>
      <c r="CL704" s="77"/>
      <c r="CM704" s="77"/>
      <c r="CN704" s="77"/>
      <c r="CO704" s="77"/>
      <c r="CP704" s="77"/>
      <c r="CQ704" s="77"/>
      <c r="CR704" s="77"/>
      <c r="CS704" s="77"/>
      <c r="CT704" s="77"/>
      <c r="CU704" s="77"/>
      <c r="CV704" s="77"/>
      <c r="CW704" s="77"/>
      <c r="CX704" s="77"/>
      <c r="CY704" s="77"/>
      <c r="CZ704" s="77"/>
      <c r="DA704" s="77"/>
      <c r="DB704" s="77"/>
      <c r="DC704" s="77"/>
      <c r="DD704" s="77"/>
      <c r="DE704" s="77"/>
      <c r="DF704" s="77"/>
      <c r="DG704" s="77"/>
      <c r="DH704" s="77"/>
      <c r="DI704" s="77"/>
      <c r="DJ704" s="77"/>
      <c r="DK704" s="77"/>
      <c r="DL704" s="77"/>
      <c r="DM704" s="77"/>
      <c r="DN704" s="77"/>
      <c r="DO704" s="77"/>
      <c r="DP704" s="77"/>
      <c r="DQ704" s="77"/>
      <c r="DR704" s="77"/>
      <c r="DS704" s="77"/>
      <c r="DT704" s="77"/>
      <c r="DU704" s="77"/>
      <c r="DV704" s="77"/>
      <c r="DW704" s="77"/>
      <c r="DX704" s="77"/>
      <c r="DY704" s="77"/>
      <c r="DZ704" s="77"/>
      <c r="EA704" s="77"/>
      <c r="EB704" s="77"/>
      <c r="EC704" s="77"/>
      <c r="ED704" s="77"/>
      <c r="EE704" s="77"/>
      <c r="EF704" s="77"/>
      <c r="EG704" s="77"/>
      <c r="EH704" s="77"/>
      <c r="EI704" s="77"/>
      <c r="EJ704" s="77"/>
      <c r="EK704" s="77"/>
      <c r="EL704" s="77"/>
      <c r="EM704" s="77"/>
      <c r="EN704" s="77"/>
      <c r="EO704" s="77"/>
      <c r="EP704" s="77"/>
      <c r="EQ704" s="77"/>
      <c r="ER704" s="77"/>
      <c r="ES704" s="77"/>
      <c r="ET704" s="77"/>
      <c r="EU704" s="77"/>
      <c r="EV704" s="77"/>
      <c r="EW704" s="77"/>
      <c r="EX704" s="77"/>
      <c r="EY704" s="77"/>
      <c r="EZ704" s="77"/>
      <c r="FA704" s="77"/>
      <c r="FB704" s="77"/>
      <c r="FC704" s="77"/>
      <c r="FD704" s="77"/>
      <c r="FE704" s="77"/>
      <c r="FF704" s="77"/>
      <c r="FG704" s="77"/>
      <c r="FH704" s="77"/>
      <c r="FI704" s="77"/>
      <c r="FJ704" s="77"/>
      <c r="FK704" s="77"/>
      <c r="FL704" s="77"/>
      <c r="FM704" s="77"/>
      <c r="FN704" s="77"/>
      <c r="FO704" s="77"/>
      <c r="FP704" s="77"/>
      <c r="FQ704" s="77"/>
      <c r="FR704" s="77"/>
      <c r="FS704" s="77"/>
      <c r="FT704" s="77"/>
      <c r="FU704" s="77"/>
      <c r="FV704" s="77"/>
      <c r="FW704" s="77"/>
      <c r="FX704" s="77"/>
      <c r="FY704" s="77"/>
      <c r="FZ704" s="77"/>
      <c r="GA704" s="77"/>
      <c r="GB704" s="77"/>
      <c r="GC704" s="77"/>
      <c r="GD704" s="77"/>
      <c r="GE704" s="77"/>
      <c r="GF704" s="77"/>
      <c r="GG704" s="77"/>
      <c r="GH704" s="77"/>
      <c r="GI704" s="77"/>
      <c r="GJ704" s="77"/>
      <c r="GK704" s="77"/>
      <c r="GL704" s="77"/>
      <c r="GM704" s="77"/>
      <c r="GN704" s="77"/>
      <c r="GO704" s="77"/>
      <c r="GP704" s="77"/>
      <c r="GQ704" s="77"/>
      <c r="GR704" s="77"/>
      <c r="GS704" s="77"/>
      <c r="GT704" s="77"/>
      <c r="GU704" s="77"/>
      <c r="GV704" s="77"/>
      <c r="GW704" s="77"/>
      <c r="GX704" s="77"/>
      <c r="GY704" s="77"/>
      <c r="GZ704" s="77"/>
      <c r="HA704" s="77"/>
      <c r="HB704" s="77"/>
      <c r="HC704" s="77"/>
      <c r="HD704" s="77"/>
      <c r="HE704" s="77"/>
      <c r="HF704" s="77"/>
      <c r="HG704" s="77"/>
      <c r="HH704" s="77"/>
      <c r="HI704" s="77"/>
      <c r="HJ704" s="77"/>
      <c r="HK704" s="77"/>
      <c r="HL704" s="77"/>
      <c r="HM704" s="77"/>
      <c r="HN704" s="77"/>
      <c r="HO704" s="77"/>
      <c r="HP704" s="77"/>
      <c r="HQ704" s="77"/>
      <c r="HR704" s="77"/>
      <c r="HS704" s="77"/>
      <c r="HT704" s="77"/>
      <c r="HU704" s="77"/>
      <c r="HV704" s="77"/>
      <c r="HW704" s="77"/>
      <c r="HX704" s="77"/>
      <c r="HY704" s="77"/>
      <c r="HZ704" s="77"/>
      <c r="IA704" s="77"/>
      <c r="IB704" s="77"/>
      <c r="IC704" s="77"/>
      <c r="ID704" s="77"/>
      <c r="IE704" s="77"/>
      <c r="IF704" s="77"/>
      <c r="IG704" s="77"/>
      <c r="IH704" s="77"/>
      <c r="II704" s="77"/>
      <c r="IJ704" s="77"/>
      <c r="IK704" s="77"/>
      <c r="IL704" s="77"/>
      <c r="IM704" s="77"/>
      <c r="IN704" s="77"/>
      <c r="IO704" s="77"/>
      <c r="IP704" s="77"/>
      <c r="IQ704" s="77"/>
      <c r="IR704" s="77"/>
      <c r="IS704" s="77"/>
      <c r="IT704" s="77"/>
      <c r="IU704" s="77"/>
      <c r="IV704" s="77"/>
      <c r="IW704" s="77"/>
      <c r="IX704" s="77"/>
      <c r="IY704" s="77"/>
      <c r="IZ704" s="77"/>
      <c r="JA704" s="77"/>
      <c r="JB704" s="77"/>
      <c r="JC704" s="77"/>
      <c r="JD704" s="77"/>
      <c r="JE704" s="77"/>
      <c r="JF704" s="77"/>
      <c r="JG704" s="77"/>
      <c r="JH704" s="77"/>
      <c r="JI704" s="77"/>
      <c r="JJ704" s="77"/>
      <c r="JK704" s="77"/>
      <c r="JL704" s="77"/>
      <c r="JM704" s="77"/>
      <c r="JN704" s="77"/>
      <c r="JO704" s="77"/>
      <c r="JP704" s="77"/>
      <c r="JQ704" s="77"/>
      <c r="JR704" s="77"/>
      <c r="JS704" s="77"/>
      <c r="JT704" s="77"/>
      <c r="JU704" s="77"/>
      <c r="JV704" s="77"/>
      <c r="JW704" s="77"/>
      <c r="JX704" s="77"/>
      <c r="JY704" s="77"/>
      <c r="JZ704" s="77"/>
      <c r="KA704" s="77"/>
      <c r="KB704" s="77"/>
      <c r="KC704" s="77"/>
      <c r="KD704" s="77"/>
      <c r="KE704" s="77"/>
      <c r="KF704" s="77"/>
      <c r="KG704" s="77"/>
      <c r="KH704" s="77"/>
      <c r="KI704" s="77"/>
      <c r="KJ704" s="77"/>
      <c r="KK704" s="77"/>
      <c r="KL704" s="77"/>
      <c r="KM704" s="77"/>
      <c r="KN704" s="77"/>
      <c r="KO704" s="77"/>
      <c r="KP704" s="77"/>
      <c r="KQ704" s="77"/>
      <c r="KR704" s="77"/>
      <c r="KS704" s="77"/>
      <c r="KT704" s="77"/>
      <c r="KU704" s="77"/>
      <c r="KV704" s="77"/>
      <c r="KW704" s="77"/>
      <c r="KX704" s="77"/>
      <c r="KY704" s="77"/>
      <c r="KZ704" s="77"/>
      <c r="LA704" s="77"/>
      <c r="LB704" s="77"/>
      <c r="LC704" s="77"/>
      <c r="LD704" s="77"/>
      <c r="LE704" s="77"/>
      <c r="LF704" s="77"/>
      <c r="LG704" s="77"/>
      <c r="LH704" s="77"/>
      <c r="LI704" s="77"/>
      <c r="LJ704" s="77"/>
      <c r="LK704" s="77"/>
      <c r="LL704" s="77"/>
      <c r="LM704" s="77"/>
      <c r="LN704" s="77"/>
      <c r="LO704" s="77"/>
      <c r="LP704" s="77"/>
      <c r="LQ704" s="77"/>
      <c r="LR704" s="77"/>
      <c r="LS704" s="77"/>
      <c r="LT704" s="77"/>
      <c r="LU704" s="77"/>
      <c r="LV704" s="77"/>
      <c r="LW704" s="77"/>
      <c r="LX704" s="77"/>
      <c r="LY704" s="77"/>
      <c r="LZ704" s="77"/>
      <c r="MA704" s="77"/>
      <c r="MB704" s="77"/>
      <c r="MC704" s="77"/>
      <c r="MD704" s="77"/>
      <c r="ME704" s="77"/>
      <c r="MF704" s="77"/>
      <c r="MG704" s="77"/>
      <c r="MH704" s="77"/>
      <c r="MI704" s="77"/>
      <c r="MJ704" s="77"/>
      <c r="MK704" s="77"/>
      <c r="ML704" s="77"/>
      <c r="MM704" s="77"/>
      <c r="MN704" s="77"/>
      <c r="MO704" s="77"/>
      <c r="MP704" s="77"/>
      <c r="MQ704" s="77"/>
      <c r="MR704" s="77"/>
      <c r="MS704" s="77"/>
      <c r="MT704" s="77"/>
      <c r="MU704" s="77"/>
      <c r="MV704" s="77"/>
      <c r="MW704" s="77"/>
      <c r="MX704" s="77"/>
      <c r="MY704" s="77"/>
      <c r="MZ704" s="77"/>
      <c r="NA704" s="77"/>
      <c r="NB704" s="77"/>
      <c r="NC704" s="77"/>
      <c r="ND704" s="77"/>
      <c r="NE704" s="77"/>
      <c r="NF704" s="77"/>
      <c r="NG704" s="77"/>
      <c r="NH704" s="77"/>
      <c r="NI704" s="77"/>
      <c r="NJ704" s="77"/>
      <c r="NK704" s="77"/>
      <c r="NL704" s="77"/>
      <c r="NM704" s="77"/>
      <c r="NN704" s="77"/>
      <c r="NO704" s="77"/>
      <c r="NP704" s="77"/>
      <c r="NQ704" s="77"/>
      <c r="NR704" s="77"/>
      <c r="NS704" s="77"/>
      <c r="NT704" s="77"/>
      <c r="NU704" s="77"/>
      <c r="NV704" s="77"/>
      <c r="NW704" s="77"/>
      <c r="NX704" s="77"/>
      <c r="NY704" s="77"/>
      <c r="NZ704" s="77"/>
      <c r="OA704" s="77"/>
      <c r="OB704" s="77"/>
      <c r="OC704" s="77"/>
      <c r="OD704" s="77"/>
      <c r="OE704" s="77"/>
      <c r="OF704" s="77"/>
      <c r="OG704" s="77"/>
      <c r="OH704" s="77"/>
      <c r="OI704" s="77"/>
      <c r="OJ704" s="77"/>
      <c r="OK704" s="77"/>
      <c r="OL704" s="77"/>
      <c r="OM704" s="77"/>
      <c r="ON704" s="77"/>
      <c r="OO704" s="77"/>
      <c r="OP704" s="77"/>
      <c r="OQ704" s="77"/>
      <c r="OR704" s="77"/>
      <c r="OS704" s="77"/>
      <c r="OT704" s="77"/>
      <c r="OU704" s="77"/>
      <c r="OV704" s="77"/>
      <c r="OW704" s="77"/>
      <c r="OX704" s="77"/>
      <c r="OY704" s="77"/>
      <c r="OZ704" s="77"/>
      <c r="PA704" s="77"/>
      <c r="PB704" s="77"/>
      <c r="PC704" s="77"/>
      <c r="PD704" s="77"/>
      <c r="PE704" s="77"/>
      <c r="PF704" s="77"/>
      <c r="PG704" s="77"/>
      <c r="PH704" s="77"/>
      <c r="PI704" s="77"/>
      <c r="PJ704" s="77"/>
      <c r="PK704" s="77"/>
      <c r="PL704" s="77"/>
      <c r="PM704" s="77"/>
      <c r="PN704" s="77"/>
      <c r="PO704" s="77"/>
      <c r="PP704" s="77"/>
      <c r="PQ704" s="77"/>
      <c r="PR704" s="77"/>
      <c r="PS704" s="77"/>
      <c r="PT704" s="77"/>
      <c r="PU704" s="77"/>
      <c r="PV704" s="77"/>
      <c r="PW704" s="77"/>
      <c r="PX704" s="77"/>
      <c r="PY704" s="77"/>
      <c r="PZ704" s="77"/>
      <c r="QA704" s="77"/>
      <c r="QB704" s="77"/>
      <c r="QC704" s="77"/>
      <c r="QD704" s="77"/>
      <c r="QE704" s="77"/>
      <c r="QF704" s="77"/>
      <c r="QG704" s="77"/>
      <c r="QH704" s="77"/>
      <c r="QI704" s="77"/>
      <c r="QJ704" s="77"/>
      <c r="QK704" s="77"/>
      <c r="QL704" s="77"/>
      <c r="QM704" s="77"/>
      <c r="QN704" s="77"/>
      <c r="QO704" s="77"/>
      <c r="QP704" s="77"/>
      <c r="QQ704" s="77"/>
      <c r="QR704" s="77"/>
      <c r="QS704" s="77"/>
      <c r="QT704" s="77"/>
      <c r="QU704" s="77"/>
      <c r="QV704" s="77"/>
      <c r="QW704" s="77"/>
      <c r="QX704" s="77"/>
      <c r="QY704" s="77"/>
      <c r="QZ704" s="77"/>
      <c r="RA704" s="77"/>
      <c r="RB704" s="77"/>
      <c r="RC704" s="77"/>
      <c r="RD704" s="77"/>
      <c r="RE704" s="77"/>
      <c r="RF704" s="77"/>
      <c r="RG704" s="77"/>
      <c r="RH704" s="77"/>
      <c r="RI704" s="77"/>
      <c r="RJ704" s="77"/>
      <c r="RK704" s="77"/>
      <c r="RL704" s="77"/>
      <c r="RM704" s="77"/>
      <c r="RN704" s="77"/>
      <c r="RO704" s="77"/>
      <c r="RP704" s="77"/>
      <c r="RQ704" s="77"/>
      <c r="RR704" s="77"/>
      <c r="RS704" s="77"/>
      <c r="RT704" s="77"/>
      <c r="RU704" s="77"/>
      <c r="RV704" s="77"/>
      <c r="RW704" s="77"/>
      <c r="RX704" s="77"/>
      <c r="RY704" s="77"/>
      <c r="RZ704" s="77"/>
      <c r="SA704" s="77"/>
      <c r="SB704" s="77"/>
      <c r="SC704" s="77"/>
      <c r="SD704" s="77"/>
      <c r="SE704" s="77"/>
      <c r="SF704" s="77"/>
      <c r="SG704" s="77"/>
      <c r="SH704" s="77"/>
      <c r="SI704" s="77"/>
      <c r="SJ704" s="77"/>
      <c r="SK704" s="77"/>
      <c r="SL704" s="77"/>
      <c r="SM704" s="77"/>
      <c r="SN704" s="77"/>
      <c r="SO704" s="77"/>
      <c r="SP704" s="77"/>
      <c r="SQ704" s="77"/>
      <c r="SR704" s="77"/>
      <c r="SS704" s="77"/>
      <c r="ST704" s="77"/>
      <c r="SU704" s="77"/>
      <c r="SV704" s="77"/>
      <c r="SW704" s="77"/>
      <c r="SX704" s="77"/>
      <c r="SY704" s="77"/>
      <c r="SZ704" s="77"/>
      <c r="TA704" s="77"/>
      <c r="TB704" s="77"/>
      <c r="TC704" s="77"/>
      <c r="TD704" s="77"/>
      <c r="TE704" s="77"/>
      <c r="TF704" s="77"/>
      <c r="TG704" s="77"/>
      <c r="TH704" s="77"/>
      <c r="TI704" s="77"/>
      <c r="TJ704" s="77"/>
      <c r="TK704" s="77"/>
      <c r="TL704" s="77"/>
      <c r="TM704" s="77"/>
      <c r="TN704" s="77"/>
      <c r="TO704" s="77"/>
      <c r="TP704" s="77"/>
      <c r="TQ704" s="77"/>
      <c r="TR704" s="77"/>
      <c r="TS704" s="77"/>
      <c r="TT704" s="77"/>
      <c r="TU704" s="77"/>
      <c r="TV704" s="77"/>
      <c r="TW704" s="77"/>
      <c r="TX704" s="77"/>
      <c r="TY704" s="77"/>
      <c r="TZ704" s="77"/>
      <c r="UA704" s="77"/>
      <c r="UB704" s="77"/>
      <c r="UC704" s="77"/>
      <c r="UD704" s="77"/>
      <c r="UE704" s="77"/>
      <c r="UF704" s="77"/>
      <c r="UG704" s="77"/>
      <c r="UH704" s="77"/>
      <c r="UI704" s="77"/>
      <c r="UJ704" s="77"/>
      <c r="UK704" s="77"/>
      <c r="UL704" s="77"/>
      <c r="UM704" s="77"/>
      <c r="UN704" s="77"/>
      <c r="UO704" s="77"/>
      <c r="UP704" s="77"/>
      <c r="UQ704" s="77"/>
      <c r="UR704" s="77"/>
      <c r="US704" s="77"/>
      <c r="UT704" s="77"/>
      <c r="UU704" s="77"/>
      <c r="UV704" s="77"/>
      <c r="UW704" s="77"/>
      <c r="UX704" s="77"/>
      <c r="UY704" s="77"/>
      <c r="UZ704" s="77"/>
      <c r="VA704" s="77"/>
      <c r="VB704" s="77"/>
      <c r="VC704" s="77"/>
      <c r="VD704" s="77"/>
      <c r="VE704" s="77"/>
      <c r="VF704" s="77"/>
      <c r="VG704" s="77"/>
      <c r="VH704" s="77"/>
      <c r="VI704" s="77"/>
      <c r="VJ704" s="77"/>
      <c r="VK704" s="77"/>
      <c r="VL704" s="77"/>
      <c r="VM704" s="77"/>
      <c r="VN704" s="77"/>
      <c r="VO704" s="77"/>
      <c r="VP704" s="77"/>
      <c r="VQ704" s="77"/>
      <c r="VR704" s="77"/>
      <c r="VS704" s="77"/>
      <c r="VT704" s="77"/>
      <c r="VU704" s="77"/>
      <c r="VV704" s="77"/>
      <c r="VW704" s="77"/>
      <c r="VX704" s="77"/>
      <c r="VY704" s="77"/>
      <c r="VZ704" s="77"/>
      <c r="WA704" s="77"/>
      <c r="WB704" s="77"/>
      <c r="WC704" s="77"/>
      <c r="WD704" s="77"/>
      <c r="WE704" s="77"/>
      <c r="WF704" s="77"/>
      <c r="WG704" s="77"/>
      <c r="WH704" s="77"/>
      <c r="WI704" s="77"/>
      <c r="WJ704" s="77"/>
      <c r="WK704" s="77"/>
      <c r="WL704" s="77"/>
      <c r="WM704" s="77"/>
      <c r="WN704" s="77"/>
      <c r="WO704" s="77"/>
      <c r="WP704" s="77"/>
      <c r="WQ704" s="77"/>
      <c r="WR704" s="77"/>
      <c r="WS704" s="77"/>
      <c r="WT704" s="77"/>
      <c r="WU704" s="77"/>
      <c r="WV704" s="77"/>
      <c r="WW704" s="77"/>
    </row>
    <row r="705" spans="1:621" ht="112.5" hidden="1" customHeight="1" x14ac:dyDescent="0.25">
      <c r="A705" s="395">
        <f t="shared" si="103"/>
        <v>546</v>
      </c>
      <c r="B705" s="315" t="s">
        <v>80</v>
      </c>
      <c r="C705" s="299" t="s">
        <v>2556</v>
      </c>
      <c r="D705" s="299" t="s">
        <v>3883</v>
      </c>
      <c r="E705" s="287" t="s">
        <v>3884</v>
      </c>
      <c r="F705" s="299" t="s">
        <v>2559</v>
      </c>
      <c r="G705" s="302">
        <v>44402.649305555555</v>
      </c>
      <c r="H705" s="302">
        <v>44402.840277777781</v>
      </c>
      <c r="I705" s="302">
        <v>44402.840277777781</v>
      </c>
      <c r="J705" s="237">
        <f>H705-G705</f>
        <v>0.19097222222626442</v>
      </c>
      <c r="K705" s="299" t="s">
        <v>2560</v>
      </c>
      <c r="L705" s="300"/>
      <c r="M705" s="300"/>
      <c r="N705" s="300"/>
      <c r="O705" s="300"/>
      <c r="P705" s="300"/>
      <c r="Q705" s="300"/>
      <c r="R705" s="299" t="s">
        <v>3885</v>
      </c>
      <c r="S705" s="327" t="s">
        <v>3886</v>
      </c>
      <c r="T705" s="300" t="s">
        <v>75</v>
      </c>
      <c r="U705" s="300">
        <v>80</v>
      </c>
      <c r="V705" s="300" t="s">
        <v>76</v>
      </c>
      <c r="W705" s="300">
        <v>1</v>
      </c>
      <c r="X705" s="331">
        <v>372</v>
      </c>
      <c r="Y705" s="50">
        <f t="shared" si="97"/>
        <v>4.5833333334303461</v>
      </c>
      <c r="Z705" s="2"/>
      <c r="AA705" s="2"/>
      <c r="AB705" s="2"/>
      <c r="AC705" s="2"/>
      <c r="AD705" s="2"/>
      <c r="AE705" s="2">
        <v>1</v>
      </c>
      <c r="AF705" s="2"/>
      <c r="AG705" s="2"/>
      <c r="AH705" s="2"/>
      <c r="AI705" s="2"/>
      <c r="AJ705" s="2"/>
      <c r="AK705" s="2"/>
      <c r="AL705" s="2"/>
      <c r="AM705" s="2"/>
      <c r="AN705" s="2"/>
      <c r="AO705" s="2"/>
      <c r="AP705" s="2"/>
      <c r="AQ705" s="2"/>
      <c r="AR705" s="2"/>
      <c r="AS705" s="2"/>
      <c r="AT705" s="2"/>
      <c r="AU705" s="2"/>
      <c r="AV705" s="53" t="s">
        <v>89</v>
      </c>
      <c r="AW705" s="53" t="s">
        <v>94</v>
      </c>
    </row>
    <row r="706" spans="1:621" ht="79.5" hidden="1" customHeight="1" x14ac:dyDescent="0.25">
      <c r="A706" s="395">
        <f t="shared" si="103"/>
        <v>547</v>
      </c>
      <c r="B706" s="315" t="s">
        <v>77</v>
      </c>
      <c r="C706" s="288" t="s">
        <v>3888</v>
      </c>
      <c r="D706" s="288" t="s">
        <v>3889</v>
      </c>
      <c r="E706" s="288" t="s">
        <v>3890</v>
      </c>
      <c r="F706" s="288" t="s">
        <v>3891</v>
      </c>
      <c r="G706" s="289">
        <v>44403.979166666664</v>
      </c>
      <c r="H706" s="289">
        <v>44403.993055555555</v>
      </c>
      <c r="I706" s="289">
        <v>44407.586805555555</v>
      </c>
      <c r="J706" s="188">
        <f>H706-G706</f>
        <v>1.3888888890505768E-2</v>
      </c>
      <c r="K706" s="288" t="s">
        <v>3892</v>
      </c>
      <c r="L706" s="288"/>
      <c r="M706" s="288"/>
      <c r="N706" s="288"/>
      <c r="O706" s="288"/>
      <c r="P706" s="288"/>
      <c r="Q706" s="288"/>
      <c r="R706" s="288" t="s">
        <v>3893</v>
      </c>
      <c r="S706" s="288" t="s">
        <v>3976</v>
      </c>
      <c r="T706" s="328" t="s">
        <v>75</v>
      </c>
      <c r="U706" s="288">
        <v>50</v>
      </c>
      <c r="V706" s="288" t="s">
        <v>76</v>
      </c>
      <c r="W706" s="288">
        <v>1</v>
      </c>
      <c r="X706" s="331">
        <v>373</v>
      </c>
      <c r="Y706" s="50">
        <f t="shared" si="97"/>
        <v>0.33333333337213844</v>
      </c>
      <c r="Z706" s="325"/>
      <c r="AA706" s="325"/>
      <c r="AB706" s="325">
        <v>1</v>
      </c>
      <c r="AC706" s="325"/>
      <c r="AD706" s="325"/>
      <c r="AE706" s="325"/>
      <c r="AF706" s="325"/>
      <c r="AG706" s="325"/>
      <c r="AH706" s="325"/>
      <c r="AI706" s="325"/>
      <c r="AJ706" s="325"/>
      <c r="AK706" s="325"/>
      <c r="AL706" s="325"/>
      <c r="AM706" s="325"/>
      <c r="AN706" s="325"/>
      <c r="AO706" s="325"/>
      <c r="AP706" s="325"/>
      <c r="AQ706" s="325"/>
      <c r="AR706" s="325"/>
      <c r="AS706" s="325"/>
      <c r="AT706" s="325"/>
      <c r="AU706" s="325"/>
      <c r="AV706" s="53" t="s">
        <v>89</v>
      </c>
      <c r="AW706" s="53" t="s">
        <v>91</v>
      </c>
      <c r="AX706" s="325"/>
      <c r="AY706" s="325"/>
      <c r="AZ706" s="325"/>
      <c r="BA706" s="325"/>
      <c r="BB706" s="325"/>
      <c r="BC706" s="325"/>
      <c r="BD706" s="325"/>
      <c r="BE706" s="325"/>
      <c r="BF706" s="325"/>
      <c r="BG706" s="325"/>
      <c r="BH706" s="325"/>
      <c r="BI706" s="325"/>
      <c r="BJ706" s="325"/>
      <c r="BK706" s="325"/>
      <c r="BL706" s="325"/>
      <c r="BM706" s="325"/>
      <c r="BN706" s="325"/>
      <c r="BO706" s="325"/>
      <c r="BP706" s="325"/>
      <c r="BQ706" s="325"/>
      <c r="BR706" s="325"/>
      <c r="BS706" s="325"/>
      <c r="BT706" s="325"/>
      <c r="BU706" s="325"/>
      <c r="BV706" s="325"/>
      <c r="BW706" s="325"/>
      <c r="BX706" s="325"/>
      <c r="BY706" s="325"/>
      <c r="BZ706" s="325"/>
      <c r="CA706" s="325"/>
      <c r="CB706" s="325"/>
      <c r="CC706" s="325"/>
      <c r="CD706" s="325"/>
      <c r="CE706" s="325"/>
      <c r="CF706" s="325"/>
      <c r="CG706" s="325"/>
      <c r="CH706" s="325"/>
      <c r="CI706" s="325"/>
      <c r="CJ706" s="325"/>
      <c r="CK706" s="325"/>
      <c r="CL706" s="325"/>
      <c r="CM706" s="325"/>
      <c r="CN706" s="325"/>
      <c r="CO706" s="325"/>
      <c r="CP706" s="325"/>
      <c r="CQ706" s="325"/>
      <c r="CR706" s="325"/>
      <c r="CS706" s="325"/>
      <c r="CT706" s="325"/>
      <c r="CU706" s="325"/>
      <c r="CV706" s="325"/>
      <c r="CW706" s="325"/>
      <c r="CX706" s="325"/>
      <c r="CY706" s="325"/>
      <c r="CZ706" s="325"/>
      <c r="DA706" s="325"/>
      <c r="DB706" s="325"/>
      <c r="DC706" s="325"/>
      <c r="DD706" s="325"/>
      <c r="DE706" s="325"/>
      <c r="DF706" s="325"/>
      <c r="DG706" s="325"/>
      <c r="DH706" s="325"/>
      <c r="DI706" s="325"/>
      <c r="DJ706" s="325"/>
      <c r="DK706" s="325"/>
      <c r="DL706" s="325"/>
      <c r="DM706" s="325"/>
      <c r="DN706" s="325"/>
      <c r="DO706" s="325"/>
      <c r="DP706" s="325"/>
      <c r="DQ706" s="325"/>
      <c r="DR706" s="325"/>
      <c r="DS706" s="325"/>
      <c r="DT706" s="325"/>
      <c r="DU706" s="325"/>
      <c r="DV706" s="325"/>
      <c r="DW706" s="325"/>
      <c r="DX706" s="325"/>
      <c r="DY706" s="325"/>
      <c r="DZ706" s="325"/>
      <c r="EA706" s="325"/>
      <c r="EB706" s="325"/>
      <c r="EC706" s="325"/>
      <c r="ED706" s="325"/>
      <c r="EE706" s="325"/>
      <c r="EF706" s="325"/>
      <c r="EG706" s="325"/>
      <c r="EH706" s="325"/>
      <c r="EI706" s="325"/>
      <c r="EJ706" s="325"/>
      <c r="EK706" s="325"/>
      <c r="EL706" s="325"/>
      <c r="EM706" s="325"/>
      <c r="EN706" s="325"/>
      <c r="EO706" s="325"/>
      <c r="EP706" s="325"/>
      <c r="EQ706" s="325"/>
      <c r="ER706" s="325"/>
      <c r="ES706" s="325"/>
      <c r="ET706" s="325"/>
      <c r="EU706" s="325"/>
      <c r="EV706" s="325"/>
      <c r="EW706" s="325"/>
      <c r="EX706" s="325"/>
      <c r="EY706" s="325"/>
      <c r="EZ706" s="325"/>
      <c r="FA706" s="325"/>
      <c r="FB706" s="325"/>
      <c r="FC706" s="325"/>
      <c r="FD706" s="325"/>
      <c r="FE706" s="325"/>
      <c r="FF706" s="325"/>
      <c r="FG706" s="325"/>
      <c r="FH706" s="325"/>
      <c r="FI706" s="325"/>
      <c r="FJ706" s="325"/>
      <c r="FK706" s="325"/>
      <c r="FL706" s="325"/>
      <c r="FM706" s="325"/>
      <c r="FN706" s="325"/>
      <c r="FO706" s="325"/>
      <c r="FP706" s="325"/>
      <c r="FQ706" s="325"/>
      <c r="FR706" s="325"/>
      <c r="FS706" s="325"/>
      <c r="FT706" s="325"/>
      <c r="FU706" s="325"/>
      <c r="FV706" s="325"/>
      <c r="FW706" s="325"/>
      <c r="FX706" s="325"/>
      <c r="FY706" s="325"/>
      <c r="FZ706" s="325"/>
      <c r="GA706" s="325"/>
      <c r="GB706" s="325"/>
      <c r="GC706" s="325"/>
      <c r="GD706" s="325"/>
      <c r="GE706" s="325"/>
      <c r="GF706" s="325"/>
      <c r="GG706" s="325"/>
      <c r="GH706" s="325"/>
      <c r="GI706" s="325"/>
      <c r="GJ706" s="325"/>
      <c r="GK706" s="325"/>
      <c r="GL706" s="325"/>
      <c r="GM706" s="325"/>
      <c r="GN706" s="325"/>
      <c r="GO706" s="325"/>
      <c r="GP706" s="325"/>
      <c r="GQ706" s="325"/>
      <c r="GR706" s="325"/>
      <c r="GS706" s="325"/>
      <c r="GT706" s="325"/>
      <c r="GU706" s="325"/>
      <c r="GV706" s="325"/>
      <c r="GW706" s="325"/>
      <c r="GX706" s="325"/>
      <c r="GY706" s="325"/>
      <c r="GZ706" s="325"/>
      <c r="HA706" s="325"/>
      <c r="HB706" s="325"/>
      <c r="HC706" s="325"/>
      <c r="HD706" s="325"/>
      <c r="HE706" s="325"/>
      <c r="HF706" s="325"/>
      <c r="HG706" s="325"/>
      <c r="HH706" s="325"/>
      <c r="HI706" s="325"/>
      <c r="HJ706" s="325"/>
      <c r="HK706" s="325"/>
      <c r="HL706" s="325"/>
      <c r="HM706" s="325"/>
      <c r="HN706" s="325"/>
      <c r="HO706" s="325"/>
      <c r="HP706" s="325"/>
      <c r="HQ706" s="325"/>
      <c r="HR706" s="325"/>
      <c r="HS706" s="325"/>
      <c r="HT706" s="325"/>
      <c r="HU706" s="325"/>
      <c r="HV706" s="325"/>
      <c r="HW706" s="325"/>
      <c r="HX706" s="325"/>
      <c r="HY706" s="325"/>
      <c r="HZ706" s="325"/>
      <c r="IA706" s="325"/>
      <c r="IB706" s="325"/>
      <c r="IC706" s="325"/>
      <c r="ID706" s="325"/>
      <c r="IE706" s="325"/>
      <c r="IF706" s="325"/>
      <c r="IG706" s="325"/>
      <c r="IH706" s="325"/>
      <c r="II706" s="325"/>
      <c r="IJ706" s="325"/>
      <c r="IK706" s="325"/>
      <c r="IL706" s="325"/>
      <c r="IM706" s="325"/>
      <c r="IN706" s="325"/>
      <c r="IO706" s="325"/>
      <c r="IP706" s="325"/>
      <c r="IQ706" s="325"/>
      <c r="IR706" s="325"/>
      <c r="IS706" s="325"/>
      <c r="IT706" s="325"/>
      <c r="IU706" s="325"/>
      <c r="IV706" s="325"/>
      <c r="IW706" s="325"/>
      <c r="IX706" s="325"/>
      <c r="IY706" s="325"/>
      <c r="IZ706" s="325"/>
      <c r="JA706" s="325"/>
    </row>
    <row r="707" spans="1:621" ht="115.5" hidden="1" customHeight="1" x14ac:dyDescent="0.25">
      <c r="A707" s="395">
        <f t="shared" si="103"/>
        <v>548</v>
      </c>
      <c r="B707" s="315" t="s">
        <v>83</v>
      </c>
      <c r="C707" s="299" t="s">
        <v>3901</v>
      </c>
      <c r="D707" s="299" t="s">
        <v>3902</v>
      </c>
      <c r="E707" s="287" t="s">
        <v>3903</v>
      </c>
      <c r="F707" s="299" t="s">
        <v>3904</v>
      </c>
      <c r="G707" s="302">
        <v>44404.395833333336</v>
      </c>
      <c r="H707" s="302" t="s">
        <v>3905</v>
      </c>
      <c r="I707" s="302">
        <v>44404.847222222219</v>
      </c>
      <c r="J707" s="237">
        <v>6.9444444444444441E-3</v>
      </c>
      <c r="K707" s="299" t="s">
        <v>3906</v>
      </c>
      <c r="L707" s="300"/>
      <c r="M707" s="300"/>
      <c r="N707" s="300">
        <v>1</v>
      </c>
      <c r="O707" s="300">
        <v>1</v>
      </c>
      <c r="P707" s="300"/>
      <c r="Q707" s="300"/>
      <c r="R707" s="299" t="s">
        <v>3907</v>
      </c>
      <c r="S707" s="327" t="s">
        <v>3908</v>
      </c>
      <c r="T707" s="328" t="s">
        <v>75</v>
      </c>
      <c r="U707" s="300">
        <v>30</v>
      </c>
      <c r="V707" s="300" t="s">
        <v>76</v>
      </c>
      <c r="W707" s="300">
        <v>1</v>
      </c>
      <c r="X707" s="331">
        <v>374</v>
      </c>
      <c r="Y707" s="50">
        <f t="shared" si="97"/>
        <v>0.16666666666666666</v>
      </c>
      <c r="Z707" s="2"/>
      <c r="AA707" s="2"/>
      <c r="AB707" s="2">
        <v>1</v>
      </c>
      <c r="AC707" s="2"/>
      <c r="AD707" s="2"/>
      <c r="AE707" s="2"/>
      <c r="AF707" s="2"/>
      <c r="AG707" s="2"/>
      <c r="AH707" s="2"/>
      <c r="AI707" s="2"/>
      <c r="AJ707" s="2"/>
      <c r="AK707" s="2"/>
      <c r="AL707" s="2"/>
      <c r="AM707" s="2"/>
      <c r="AN707" s="2"/>
      <c r="AO707" s="2"/>
      <c r="AP707" s="2"/>
      <c r="AQ707" s="2"/>
      <c r="AR707" s="2"/>
      <c r="AS707" s="2"/>
      <c r="AT707" s="2"/>
      <c r="AU707" s="2"/>
      <c r="AV707" s="53" t="s">
        <v>89</v>
      </c>
      <c r="AW707" s="53" t="s">
        <v>91</v>
      </c>
    </row>
    <row r="708" spans="1:621" ht="124.5" hidden="1" customHeight="1" x14ac:dyDescent="0.25">
      <c r="A708" s="395">
        <f t="shared" si="103"/>
        <v>549</v>
      </c>
      <c r="B708" s="339" t="s">
        <v>3894</v>
      </c>
      <c r="C708" s="300" t="s">
        <v>3895</v>
      </c>
      <c r="D708" s="300" t="s">
        <v>3896</v>
      </c>
      <c r="E708" s="300" t="s">
        <v>3897</v>
      </c>
      <c r="F708" s="300" t="s">
        <v>145</v>
      </c>
      <c r="G708" s="65">
        <v>44404.625</v>
      </c>
      <c r="H708" s="327" t="s">
        <v>3898</v>
      </c>
      <c r="I708" s="65">
        <v>44405.586805555555</v>
      </c>
      <c r="J708" s="238">
        <v>3.472222222222222E-3</v>
      </c>
      <c r="K708" s="387" t="s">
        <v>101</v>
      </c>
      <c r="L708" s="327"/>
      <c r="M708" s="327"/>
      <c r="N708" s="327"/>
      <c r="O708" s="327">
        <v>1</v>
      </c>
      <c r="P708" s="327">
        <v>1</v>
      </c>
      <c r="Q708" s="327"/>
      <c r="R708" s="327" t="s">
        <v>3917</v>
      </c>
      <c r="S708" s="329" t="s">
        <v>3918</v>
      </c>
      <c r="T708" s="327" t="s">
        <v>75</v>
      </c>
      <c r="U708" s="327">
        <v>10</v>
      </c>
      <c r="V708" s="327" t="s">
        <v>76</v>
      </c>
      <c r="W708" s="327">
        <v>1</v>
      </c>
      <c r="X708" s="331">
        <v>375</v>
      </c>
      <c r="Y708" s="50">
        <f t="shared" si="97"/>
        <v>8.3333333333333329E-2</v>
      </c>
      <c r="Z708" s="2"/>
      <c r="AA708" s="2"/>
      <c r="AB708" s="2"/>
      <c r="AC708" s="2"/>
      <c r="AD708" s="2"/>
      <c r="AE708" s="2">
        <v>1</v>
      </c>
      <c r="AF708" s="2"/>
      <c r="AG708" s="2"/>
      <c r="AH708" s="2"/>
      <c r="AI708" s="2"/>
      <c r="AJ708" s="2"/>
      <c r="AK708" s="2"/>
      <c r="AL708" s="2"/>
      <c r="AM708" s="2"/>
      <c r="AN708" s="2"/>
      <c r="AO708" s="2"/>
      <c r="AP708" s="2"/>
      <c r="AQ708" s="2"/>
      <c r="AR708" s="2"/>
      <c r="AS708" s="2"/>
      <c r="AT708" s="2"/>
      <c r="AU708" s="2"/>
      <c r="AV708" s="53" t="s">
        <v>89</v>
      </c>
      <c r="AW708" s="53" t="s">
        <v>183</v>
      </c>
    </row>
    <row r="709" spans="1:621" ht="105.75" hidden="1" customHeight="1" x14ac:dyDescent="0.25">
      <c r="A709" s="684">
        <f t="shared" si="103"/>
        <v>550</v>
      </c>
      <c r="B709" s="607" t="s">
        <v>437</v>
      </c>
      <c r="C709" s="693" t="s">
        <v>3909</v>
      </c>
      <c r="D709" s="694" t="s">
        <v>3977</v>
      </c>
      <c r="E709" s="694" t="s">
        <v>3910</v>
      </c>
      <c r="F709" s="62" t="s">
        <v>3911</v>
      </c>
      <c r="G709" s="696">
        <v>44405.635416666664</v>
      </c>
      <c r="H709" s="302">
        <v>44405.638888888891</v>
      </c>
      <c r="I709" s="697">
        <v>44406.645833333336</v>
      </c>
      <c r="J709" s="237">
        <f>H709-G709</f>
        <v>3.4722222262644209E-3</v>
      </c>
      <c r="K709" s="286" t="s">
        <v>3912</v>
      </c>
      <c r="L709" s="300"/>
      <c r="M709" s="300"/>
      <c r="N709" s="300">
        <v>1</v>
      </c>
      <c r="O709" s="300">
        <v>1</v>
      </c>
      <c r="P709" s="300">
        <v>2</v>
      </c>
      <c r="Q709" s="300"/>
      <c r="R709" s="693" t="s">
        <v>3913</v>
      </c>
      <c r="S709" s="300" t="s">
        <v>3914</v>
      </c>
      <c r="T709" s="659" t="s">
        <v>75</v>
      </c>
      <c r="U709" s="300">
        <v>5</v>
      </c>
      <c r="V709" s="693" t="s">
        <v>76</v>
      </c>
      <c r="W709" s="693">
        <v>0</v>
      </c>
      <c r="X709" s="676">
        <v>376</v>
      </c>
      <c r="Y709" s="50">
        <f t="shared" si="97"/>
        <v>8.3333333430346102E-2</v>
      </c>
      <c r="Z709" s="2"/>
      <c r="AA709" s="2"/>
      <c r="AB709" s="2"/>
      <c r="AC709" s="2"/>
      <c r="AD709" s="2"/>
      <c r="AE709" s="2"/>
      <c r="AF709" s="2"/>
      <c r="AG709" s="2"/>
      <c r="AH709" s="2">
        <v>1</v>
      </c>
      <c r="AI709" s="2"/>
      <c r="AJ709" s="2"/>
      <c r="AK709" s="2"/>
      <c r="AL709" s="2"/>
      <c r="AM709" s="2"/>
      <c r="AN709" s="2">
        <v>1</v>
      </c>
      <c r="AO709" s="2"/>
      <c r="AP709" s="2"/>
      <c r="AQ709" s="2"/>
      <c r="AR709" s="2"/>
      <c r="AS709" s="2"/>
      <c r="AT709" s="2"/>
      <c r="AU709" s="2"/>
      <c r="AV709" s="53" t="s">
        <v>2886</v>
      </c>
      <c r="AW709" s="53" t="s">
        <v>162</v>
      </c>
    </row>
    <row r="710" spans="1:621" ht="210.75" hidden="1" customHeight="1" x14ac:dyDescent="0.25">
      <c r="A710" s="685"/>
      <c r="B710" s="599"/>
      <c r="C710" s="693"/>
      <c r="D710" s="695"/>
      <c r="E710" s="695"/>
      <c r="F710" s="62" t="s">
        <v>3910</v>
      </c>
      <c r="G710" s="696"/>
      <c r="H710" s="302" t="s">
        <v>3915</v>
      </c>
      <c r="I710" s="697"/>
      <c r="J710" s="237">
        <v>0.36805555555555558</v>
      </c>
      <c r="K710" s="286" t="s">
        <v>3916</v>
      </c>
      <c r="L710" s="300"/>
      <c r="M710" s="300"/>
      <c r="N710" s="300"/>
      <c r="O710" s="300"/>
      <c r="P710" s="300">
        <v>1</v>
      </c>
      <c r="Q710" s="300"/>
      <c r="R710" s="693"/>
      <c r="S710" s="300" t="s">
        <v>3926</v>
      </c>
      <c r="T710" s="659"/>
      <c r="U710" s="300">
        <v>80</v>
      </c>
      <c r="V710" s="693"/>
      <c r="W710" s="693"/>
      <c r="X710" s="677"/>
      <c r="Y710" s="50">
        <f t="shared" si="97"/>
        <v>8.8333333333333339</v>
      </c>
      <c r="Z710" s="2"/>
      <c r="AA710" s="2"/>
      <c r="AB710" s="2"/>
      <c r="AC710" s="2"/>
      <c r="AD710" s="2"/>
      <c r="AE710" s="2"/>
      <c r="AF710" s="2"/>
      <c r="AG710" s="2"/>
      <c r="AH710" s="2"/>
      <c r="AI710" s="2"/>
      <c r="AJ710" s="2"/>
      <c r="AK710" s="2"/>
      <c r="AL710" s="2"/>
      <c r="AM710" s="2"/>
      <c r="AN710" s="2">
        <v>1</v>
      </c>
      <c r="AO710" s="2"/>
      <c r="AP710" s="2"/>
      <c r="AQ710" s="2"/>
      <c r="AR710" s="2"/>
      <c r="AS710" s="2"/>
      <c r="AT710" s="2"/>
      <c r="AU710" s="2"/>
      <c r="AV710" s="53"/>
      <c r="AW710" s="53"/>
    </row>
    <row r="711" spans="1:621" ht="111" hidden="1" customHeight="1" x14ac:dyDescent="0.25">
      <c r="A711" s="395">
        <f>A709+1</f>
        <v>551</v>
      </c>
      <c r="B711" s="315" t="s">
        <v>437</v>
      </c>
      <c r="C711" s="288" t="s">
        <v>2990</v>
      </c>
      <c r="D711" s="288" t="s">
        <v>3919</v>
      </c>
      <c r="E711" s="288" t="s">
        <v>3920</v>
      </c>
      <c r="F711" s="288" t="s">
        <v>2993</v>
      </c>
      <c r="G711" s="289">
        <v>44406.354166666664</v>
      </c>
      <c r="H711" s="123">
        <v>44406.420138888891</v>
      </c>
      <c r="I711" s="123"/>
      <c r="J711" s="188">
        <f>H711-G711</f>
        <v>6.5972222226264421E-2</v>
      </c>
      <c r="K711" s="288" t="s">
        <v>3921</v>
      </c>
      <c r="L711" s="288"/>
      <c r="M711" s="288"/>
      <c r="N711" s="288">
        <v>1</v>
      </c>
      <c r="O711" s="288">
        <v>1</v>
      </c>
      <c r="P711" s="288"/>
      <c r="Q711" s="288"/>
      <c r="R711" s="288" t="s">
        <v>3922</v>
      </c>
      <c r="S711" s="288" t="s">
        <v>3923</v>
      </c>
      <c r="T711" s="288" t="s">
        <v>3924</v>
      </c>
      <c r="U711" s="288">
        <v>100</v>
      </c>
      <c r="V711" s="288" t="s">
        <v>76</v>
      </c>
      <c r="W711" s="288">
        <v>1</v>
      </c>
      <c r="X711" s="331">
        <v>377</v>
      </c>
      <c r="Y711" s="50">
        <f t="shared" si="97"/>
        <v>1.5833333334303461</v>
      </c>
      <c r="Z711" s="2"/>
      <c r="AA711" s="2"/>
      <c r="AB711" s="2">
        <v>1</v>
      </c>
      <c r="AC711" s="2"/>
      <c r="AD711" s="2"/>
      <c r="AE711" s="2"/>
      <c r="AF711" s="2"/>
      <c r="AG711" s="2"/>
      <c r="AH711" s="2"/>
      <c r="AI711" s="2"/>
      <c r="AJ711" s="2"/>
      <c r="AK711" s="2"/>
      <c r="AL711" s="2"/>
      <c r="AM711" s="2"/>
      <c r="AN711" s="2"/>
      <c r="AO711" s="2"/>
      <c r="AP711" s="2"/>
      <c r="AQ711" s="2"/>
      <c r="AR711" s="2"/>
      <c r="AS711" s="2"/>
      <c r="AT711" s="2"/>
      <c r="AU711" s="2"/>
      <c r="AV711" s="53" t="s">
        <v>89</v>
      </c>
      <c r="AW711" s="53" t="s">
        <v>91</v>
      </c>
    </row>
    <row r="712" spans="1:621" s="10" customFormat="1" ht="181.5" hidden="1" customHeight="1" x14ac:dyDescent="0.25">
      <c r="A712" s="395">
        <f t="shared" ref="A712:A717" si="104">A711+1</f>
        <v>552</v>
      </c>
      <c r="B712" s="315" t="s">
        <v>437</v>
      </c>
      <c r="C712" s="300" t="s">
        <v>3927</v>
      </c>
      <c r="D712" s="291" t="s">
        <v>3928</v>
      </c>
      <c r="E712" s="300" t="s">
        <v>3929</v>
      </c>
      <c r="F712" s="62" t="s">
        <v>3930</v>
      </c>
      <c r="G712" s="303">
        <v>44406.357638888891</v>
      </c>
      <c r="H712" s="302">
        <v>44406.4375</v>
      </c>
      <c r="I712" s="302">
        <v>44406.4375</v>
      </c>
      <c r="J712" s="237">
        <f>H712-G712</f>
        <v>7.9861111109494232E-2</v>
      </c>
      <c r="K712" s="62" t="s">
        <v>3931</v>
      </c>
      <c r="L712" s="300"/>
      <c r="M712" s="300"/>
      <c r="N712" s="300">
        <v>2</v>
      </c>
      <c r="O712" s="300">
        <v>2</v>
      </c>
      <c r="P712" s="300">
        <v>3</v>
      </c>
      <c r="Q712" s="300"/>
      <c r="R712" s="300" t="s">
        <v>3932</v>
      </c>
      <c r="S712" s="300" t="s">
        <v>3933</v>
      </c>
      <c r="T712" s="300" t="s">
        <v>75</v>
      </c>
      <c r="U712" s="300">
        <v>300</v>
      </c>
      <c r="V712" s="300" t="s">
        <v>88</v>
      </c>
      <c r="W712" s="300">
        <v>0</v>
      </c>
      <c r="X712" s="331">
        <v>378</v>
      </c>
      <c r="Y712" s="50">
        <f t="shared" si="97"/>
        <v>1.9166666666278616</v>
      </c>
      <c r="AB712" s="10">
        <v>1</v>
      </c>
      <c r="AV712" s="53" t="s">
        <v>95</v>
      </c>
      <c r="AW712" s="53" t="s">
        <v>90</v>
      </c>
    </row>
    <row r="713" spans="1:621" s="10" customFormat="1" ht="132" hidden="1" customHeight="1" x14ac:dyDescent="0.25">
      <c r="A713" s="395">
        <f t="shared" si="104"/>
        <v>553</v>
      </c>
      <c r="B713" s="315" t="s">
        <v>437</v>
      </c>
      <c r="C713" s="300" t="s">
        <v>3927</v>
      </c>
      <c r="D713" s="288" t="s">
        <v>2871</v>
      </c>
      <c r="E713" s="288" t="s">
        <v>3934</v>
      </c>
      <c r="F713" s="288" t="s">
        <v>2873</v>
      </c>
      <c r="G713" s="308">
        <v>44406.465277777781</v>
      </c>
      <c r="H713" s="216">
        <v>44406.520833333336</v>
      </c>
      <c r="I713" s="168">
        <v>44406.940972222219</v>
      </c>
      <c r="J713" s="188">
        <f>H713-G713</f>
        <v>5.5555555554747116E-2</v>
      </c>
      <c r="K713" s="288" t="s">
        <v>2874</v>
      </c>
      <c r="L713" s="288"/>
      <c r="M713" s="288"/>
      <c r="N713" s="288">
        <v>1</v>
      </c>
      <c r="O713" s="288">
        <v>1</v>
      </c>
      <c r="P713" s="288"/>
      <c r="Q713" s="288"/>
      <c r="R713" s="288" t="s">
        <v>3935</v>
      </c>
      <c r="S713" s="288" t="s">
        <v>3936</v>
      </c>
      <c r="T713" s="291" t="s">
        <v>75</v>
      </c>
      <c r="U713" s="288">
        <v>100</v>
      </c>
      <c r="V713" s="288" t="s">
        <v>88</v>
      </c>
      <c r="W713" s="288">
        <v>0</v>
      </c>
      <c r="X713" s="331">
        <v>379</v>
      </c>
      <c r="Y713" s="50">
        <f t="shared" si="97"/>
        <v>1.3333333333139308</v>
      </c>
      <c r="AH713" s="10">
        <v>1</v>
      </c>
      <c r="AV713" s="53" t="s">
        <v>95</v>
      </c>
      <c r="AW713" s="53" t="s">
        <v>90</v>
      </c>
    </row>
    <row r="714" spans="1:621" ht="94.5" hidden="1" customHeight="1" x14ac:dyDescent="0.25">
      <c r="A714" s="395">
        <f t="shared" si="104"/>
        <v>554</v>
      </c>
      <c r="B714" s="315" t="s">
        <v>437</v>
      </c>
      <c r="C714" s="300" t="s">
        <v>3937</v>
      </c>
      <c r="D714" s="300" t="s">
        <v>2398</v>
      </c>
      <c r="E714" s="300" t="s">
        <v>3938</v>
      </c>
      <c r="F714" s="62" t="s">
        <v>3939</v>
      </c>
      <c r="G714" s="302">
        <v>44406.493055555555</v>
      </c>
      <c r="H714" s="302">
        <v>44406.517361111109</v>
      </c>
      <c r="I714" s="302">
        <v>44406.517361111109</v>
      </c>
      <c r="J714" s="188">
        <f>H714-G714</f>
        <v>2.4305555554747116E-2</v>
      </c>
      <c r="K714" s="299" t="s">
        <v>3940</v>
      </c>
      <c r="L714" s="300"/>
      <c r="M714" s="300"/>
      <c r="N714" s="300"/>
      <c r="O714" s="300"/>
      <c r="P714" s="300"/>
      <c r="Q714" s="300"/>
      <c r="R714" s="300" t="s">
        <v>3941</v>
      </c>
      <c r="S714" s="300" t="s">
        <v>3942</v>
      </c>
      <c r="T714" s="300" t="s">
        <v>75</v>
      </c>
      <c r="U714" s="300">
        <v>50</v>
      </c>
      <c r="V714" s="300" t="s">
        <v>88</v>
      </c>
      <c r="W714" s="300">
        <v>0</v>
      </c>
      <c r="X714" s="331">
        <v>380</v>
      </c>
      <c r="Y714" s="50">
        <f t="shared" si="97"/>
        <v>0.58333333331393078</v>
      </c>
      <c r="Z714" s="2"/>
      <c r="AA714" s="2"/>
      <c r="AB714" s="2"/>
      <c r="AC714" s="2"/>
      <c r="AD714" s="2"/>
      <c r="AE714" s="2"/>
      <c r="AF714" s="2"/>
      <c r="AG714" s="2"/>
      <c r="AH714" s="2"/>
      <c r="AI714" s="2"/>
      <c r="AJ714" s="2">
        <v>1</v>
      </c>
      <c r="AK714" s="2"/>
      <c r="AL714" s="2"/>
      <c r="AM714" s="2"/>
      <c r="AN714" s="2">
        <v>1</v>
      </c>
      <c r="AO714" s="2"/>
      <c r="AP714" s="2"/>
      <c r="AQ714" s="2"/>
      <c r="AR714" s="2"/>
      <c r="AS714" s="2"/>
      <c r="AT714" s="2"/>
      <c r="AU714" s="2"/>
      <c r="AV714" s="53" t="s">
        <v>95</v>
      </c>
      <c r="AW714" s="53" t="s">
        <v>90</v>
      </c>
    </row>
    <row r="715" spans="1:621" s="41" customFormat="1" ht="161.25" hidden="1" customHeight="1" x14ac:dyDescent="0.25">
      <c r="A715" s="395">
        <f t="shared" si="104"/>
        <v>555</v>
      </c>
      <c r="B715" s="315" t="s">
        <v>437</v>
      </c>
      <c r="C715" s="288" t="s">
        <v>3943</v>
      </c>
      <c r="D715" s="288" t="s">
        <v>3944</v>
      </c>
      <c r="E715" s="288" t="s">
        <v>3945</v>
      </c>
      <c r="F715" s="288" t="s">
        <v>1013</v>
      </c>
      <c r="G715" s="289">
        <v>44407.34375</v>
      </c>
      <c r="H715" s="44" t="s">
        <v>3946</v>
      </c>
      <c r="I715" s="289">
        <v>44408.5625</v>
      </c>
      <c r="J715" s="188">
        <v>3.472222222222222E-3</v>
      </c>
      <c r="K715" s="288" t="s">
        <v>3947</v>
      </c>
      <c r="L715" s="288"/>
      <c r="M715" s="288"/>
      <c r="N715" s="288"/>
      <c r="O715" s="288"/>
      <c r="P715" s="288">
        <v>1</v>
      </c>
      <c r="Q715" s="288"/>
      <c r="R715" s="288" t="s">
        <v>3948</v>
      </c>
      <c r="S715" s="288" t="s">
        <v>3949</v>
      </c>
      <c r="T715" s="288" t="s">
        <v>75</v>
      </c>
      <c r="U715" s="288">
        <v>5</v>
      </c>
      <c r="V715" s="288" t="s">
        <v>76</v>
      </c>
      <c r="W715" s="288">
        <v>1</v>
      </c>
      <c r="X715" s="331">
        <v>381</v>
      </c>
      <c r="Y715" s="50">
        <f t="shared" si="97"/>
        <v>8.3333333333333329E-2</v>
      </c>
      <c r="Z715"/>
      <c r="AA715"/>
      <c r="AB715">
        <v>1</v>
      </c>
      <c r="AC715"/>
      <c r="AD715"/>
      <c r="AE715"/>
      <c r="AF715"/>
      <c r="AG715"/>
      <c r="AH715"/>
      <c r="AI715"/>
      <c r="AJ715"/>
      <c r="AK715"/>
      <c r="AL715"/>
      <c r="AM715"/>
      <c r="AN715"/>
      <c r="AO715"/>
      <c r="AP715"/>
      <c r="AQ715"/>
      <c r="AR715"/>
      <c r="AS715"/>
      <c r="AT715"/>
      <c r="AU715"/>
      <c r="AV715" s="53" t="s">
        <v>89</v>
      </c>
      <c r="AW715" s="53" t="s">
        <v>91</v>
      </c>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c r="DY715"/>
      <c r="DZ715"/>
      <c r="EA715"/>
      <c r="EB715"/>
      <c r="EC715"/>
      <c r="ED715"/>
      <c r="EE715"/>
      <c r="EF715"/>
      <c r="EG715"/>
      <c r="EH715"/>
      <c r="EI715"/>
      <c r="EJ715"/>
      <c r="EK715"/>
      <c r="EL715"/>
      <c r="EM715"/>
      <c r="EN715"/>
      <c r="EO715"/>
      <c r="EP715"/>
      <c r="EQ715"/>
      <c r="ER715"/>
      <c r="ES715"/>
      <c r="ET715"/>
      <c r="EU715"/>
      <c r="EV715"/>
      <c r="EW715"/>
      <c r="EX715"/>
      <c r="EY715"/>
      <c r="EZ715"/>
      <c r="FA715"/>
      <c r="FB715"/>
      <c r="FC715"/>
      <c r="FD715"/>
      <c r="FE715"/>
      <c r="FF715"/>
      <c r="FG715"/>
      <c r="FH715"/>
      <c r="FI715"/>
      <c r="FJ715"/>
      <c r="FK715"/>
      <c r="FL715"/>
      <c r="FM715"/>
      <c r="FN715"/>
      <c r="FO715"/>
      <c r="FP715"/>
      <c r="FQ715"/>
      <c r="FR715"/>
      <c r="FS715"/>
      <c r="FT715"/>
      <c r="FU715"/>
      <c r="FV715"/>
      <c r="FW715"/>
      <c r="FX715"/>
      <c r="FY715"/>
      <c r="FZ715"/>
      <c r="GA715"/>
      <c r="GB715"/>
      <c r="GC715"/>
      <c r="GD715"/>
      <c r="GE715"/>
      <c r="GF715"/>
      <c r="GG715"/>
      <c r="GH715"/>
      <c r="GI715"/>
      <c r="GJ715"/>
      <c r="GK715"/>
      <c r="GL715"/>
      <c r="GM715"/>
      <c r="GN715"/>
      <c r="GO715"/>
      <c r="GP715"/>
      <c r="GQ715"/>
      <c r="GR715"/>
      <c r="GS715"/>
      <c r="GT715"/>
      <c r="GU715"/>
      <c r="GV715"/>
      <c r="GW715"/>
      <c r="GX715"/>
      <c r="GY715"/>
      <c r="GZ715"/>
      <c r="HA715"/>
      <c r="HB715"/>
      <c r="HC715"/>
      <c r="HD715"/>
      <c r="HE715"/>
      <c r="HF715"/>
      <c r="HG715"/>
      <c r="HH715"/>
      <c r="HI715"/>
      <c r="HJ715"/>
      <c r="HK715"/>
      <c r="HL715"/>
      <c r="HM715"/>
      <c r="HN715"/>
      <c r="HO715"/>
      <c r="HP715"/>
      <c r="HQ715"/>
      <c r="HR715"/>
      <c r="HS715"/>
      <c r="HT715"/>
      <c r="HU715"/>
      <c r="HV715"/>
      <c r="HW715"/>
      <c r="HX715"/>
      <c r="HY715"/>
      <c r="HZ715"/>
      <c r="IA715"/>
      <c r="IB715"/>
      <c r="IC715"/>
      <c r="ID715"/>
      <c r="IE715"/>
      <c r="IF715"/>
      <c r="IG715"/>
      <c r="IH715"/>
      <c r="II715"/>
      <c r="IJ715"/>
      <c r="IK715"/>
      <c r="IL715"/>
      <c r="IM715"/>
      <c r="IN715"/>
      <c r="IO715"/>
      <c r="IP715"/>
      <c r="IQ715"/>
      <c r="IR715"/>
      <c r="IS715"/>
      <c r="IT715"/>
      <c r="IU715"/>
      <c r="IV715"/>
      <c r="IW715"/>
      <c r="IX715"/>
      <c r="IY715"/>
      <c r="IZ715"/>
      <c r="JA715"/>
      <c r="JB715"/>
      <c r="JC715"/>
      <c r="JD715"/>
      <c r="JE715"/>
      <c r="JF715"/>
      <c r="JG715"/>
      <c r="JH715"/>
      <c r="JI715"/>
      <c r="JJ715"/>
      <c r="JK715"/>
      <c r="JL715"/>
      <c r="JM715"/>
      <c r="JN715"/>
      <c r="JO715"/>
      <c r="JP715"/>
      <c r="JQ715"/>
      <c r="JR715"/>
      <c r="JS715"/>
      <c r="JT715"/>
      <c r="JU715"/>
      <c r="JV715"/>
      <c r="JW715"/>
      <c r="JX715"/>
      <c r="JY715"/>
      <c r="JZ715"/>
      <c r="KA715"/>
      <c r="KB715"/>
      <c r="KC715"/>
      <c r="KD715"/>
      <c r="KE715"/>
      <c r="KF715"/>
      <c r="KG715"/>
      <c r="KH715"/>
      <c r="KI715"/>
      <c r="KJ715"/>
      <c r="KK715"/>
      <c r="KL715"/>
      <c r="KM715"/>
      <c r="KN715"/>
      <c r="KO715"/>
      <c r="KP715"/>
      <c r="KQ715"/>
      <c r="KR715"/>
      <c r="KS715"/>
      <c r="KT715"/>
      <c r="KU715"/>
      <c r="KV715"/>
      <c r="KW715"/>
      <c r="KX715"/>
      <c r="KY715"/>
      <c r="KZ715"/>
      <c r="LA715"/>
      <c r="LB715"/>
      <c r="LC715"/>
      <c r="LD715"/>
      <c r="LE715"/>
      <c r="LF715"/>
      <c r="LG715"/>
      <c r="LH715"/>
      <c r="LI715"/>
      <c r="LJ715"/>
      <c r="LK715"/>
      <c r="LL715"/>
      <c r="LM715"/>
      <c r="LN715"/>
      <c r="LO715"/>
      <c r="LP715"/>
      <c r="LQ715"/>
      <c r="LR715"/>
      <c r="LS715"/>
      <c r="LT715"/>
      <c r="LU715"/>
      <c r="LV715"/>
      <c r="LW715"/>
      <c r="LX715"/>
      <c r="LY715"/>
      <c r="LZ715"/>
      <c r="MA715"/>
      <c r="MB715"/>
      <c r="MC715"/>
      <c r="MD715"/>
      <c r="ME715"/>
      <c r="MF715"/>
      <c r="MG715"/>
      <c r="MH715"/>
      <c r="MI715"/>
      <c r="MJ715"/>
      <c r="MK715"/>
      <c r="ML715"/>
      <c r="MM715"/>
      <c r="MN715"/>
      <c r="MO715"/>
      <c r="MP715"/>
      <c r="MQ715"/>
      <c r="MR715"/>
      <c r="MS715"/>
      <c r="MT715"/>
      <c r="MU715"/>
      <c r="MV715"/>
      <c r="MW715"/>
      <c r="MX715"/>
      <c r="MY715"/>
      <c r="MZ715"/>
      <c r="NA715"/>
      <c r="NB715"/>
      <c r="NC715"/>
      <c r="ND715"/>
      <c r="NE715"/>
      <c r="NF715"/>
      <c r="NG715"/>
      <c r="NH715"/>
      <c r="NI715"/>
      <c r="NJ715"/>
      <c r="NK715"/>
      <c r="NL715"/>
      <c r="NM715"/>
      <c r="NN715"/>
      <c r="NO715"/>
      <c r="NP715"/>
      <c r="NQ715"/>
      <c r="NR715"/>
      <c r="NS715"/>
      <c r="NT715"/>
      <c r="NU715"/>
      <c r="NV715"/>
      <c r="NW715"/>
      <c r="NX715"/>
      <c r="NY715"/>
      <c r="NZ715"/>
      <c r="OA715"/>
      <c r="OB715"/>
      <c r="OC715"/>
      <c r="OD715"/>
      <c r="OE715"/>
      <c r="OF715"/>
      <c r="OG715"/>
      <c r="OH715"/>
      <c r="OI715"/>
      <c r="OJ715"/>
      <c r="OK715"/>
      <c r="OL715"/>
      <c r="OM715"/>
      <c r="ON715"/>
      <c r="OO715"/>
      <c r="OP715"/>
      <c r="OQ715"/>
      <c r="OR715"/>
      <c r="OS715"/>
      <c r="OT715"/>
      <c r="OU715"/>
      <c r="OV715"/>
      <c r="OW715"/>
      <c r="OX715"/>
      <c r="OY715"/>
      <c r="OZ715"/>
      <c r="PA715"/>
      <c r="PB715"/>
      <c r="PC715"/>
      <c r="PD715"/>
      <c r="PE715"/>
      <c r="PF715"/>
      <c r="PG715"/>
      <c r="PH715"/>
      <c r="PI715"/>
      <c r="PJ715"/>
      <c r="PK715"/>
      <c r="PL715"/>
      <c r="PM715"/>
      <c r="PN715"/>
      <c r="PO715"/>
      <c r="PP715"/>
      <c r="PQ715"/>
      <c r="PR715"/>
      <c r="PS715"/>
      <c r="PT715"/>
      <c r="PU715"/>
      <c r="PV715"/>
      <c r="PW715"/>
      <c r="PX715"/>
      <c r="PY715"/>
      <c r="PZ715"/>
      <c r="QA715"/>
      <c r="QB715"/>
      <c r="QC715"/>
      <c r="QD715"/>
      <c r="QE715"/>
      <c r="QF715"/>
      <c r="QG715"/>
      <c r="QH715"/>
      <c r="QI715"/>
      <c r="QJ715"/>
      <c r="QK715"/>
      <c r="QL715"/>
      <c r="QM715"/>
      <c r="QN715"/>
      <c r="QO715"/>
      <c r="QP715"/>
      <c r="QQ715"/>
      <c r="QR715"/>
      <c r="QS715"/>
      <c r="QT715"/>
      <c r="QU715"/>
      <c r="QV715"/>
      <c r="QW715"/>
      <c r="QX715"/>
      <c r="QY715"/>
      <c r="QZ715"/>
      <c r="RA715"/>
      <c r="RB715"/>
      <c r="RC715"/>
      <c r="RD715"/>
      <c r="RE715"/>
      <c r="RF715"/>
      <c r="RG715"/>
      <c r="RH715"/>
      <c r="RI715"/>
      <c r="RJ715"/>
      <c r="RK715"/>
      <c r="RL715"/>
      <c r="RM715"/>
      <c r="RN715"/>
      <c r="RO715"/>
      <c r="RP715"/>
      <c r="RQ715"/>
      <c r="RR715"/>
      <c r="RS715"/>
      <c r="RT715"/>
      <c r="RU715"/>
      <c r="RV715"/>
      <c r="RW715"/>
      <c r="RX715"/>
      <c r="RY715"/>
      <c r="RZ715"/>
      <c r="SA715"/>
      <c r="SB715"/>
      <c r="SC715"/>
      <c r="SD715"/>
      <c r="SE715"/>
      <c r="SF715"/>
      <c r="SG715"/>
      <c r="SH715"/>
      <c r="SI715"/>
      <c r="SJ715"/>
      <c r="SK715"/>
      <c r="SL715"/>
      <c r="SM715"/>
      <c r="SN715"/>
      <c r="SO715"/>
      <c r="SP715"/>
      <c r="SQ715"/>
      <c r="SR715"/>
      <c r="SS715"/>
      <c r="ST715"/>
      <c r="SU715"/>
      <c r="SV715"/>
      <c r="SW715"/>
      <c r="SX715"/>
      <c r="SY715"/>
      <c r="SZ715"/>
      <c r="TA715"/>
      <c r="TB715"/>
      <c r="TC715"/>
      <c r="TD715"/>
      <c r="TE715"/>
      <c r="TF715"/>
      <c r="TG715"/>
      <c r="TH715"/>
      <c r="TI715"/>
      <c r="TJ715"/>
      <c r="TK715"/>
      <c r="TL715"/>
      <c r="TM715"/>
      <c r="TN715"/>
      <c r="TO715"/>
      <c r="TP715"/>
      <c r="TQ715"/>
      <c r="TR715"/>
      <c r="TS715"/>
      <c r="TT715"/>
      <c r="TU715"/>
      <c r="TV715"/>
      <c r="TW715"/>
      <c r="TX715"/>
      <c r="TY715"/>
      <c r="TZ715"/>
      <c r="UA715"/>
      <c r="UB715"/>
      <c r="UC715"/>
      <c r="UD715"/>
      <c r="UE715"/>
      <c r="UF715"/>
      <c r="UG715"/>
      <c r="UH715"/>
      <c r="UI715"/>
      <c r="UJ715"/>
      <c r="UK715"/>
      <c r="UL715"/>
      <c r="UM715"/>
      <c r="UN715"/>
      <c r="UO715"/>
      <c r="UP715"/>
      <c r="UQ715"/>
      <c r="UR715"/>
      <c r="US715"/>
      <c r="UT715"/>
      <c r="UU715"/>
      <c r="UV715"/>
      <c r="UW715"/>
      <c r="UX715"/>
      <c r="UY715"/>
      <c r="UZ715"/>
      <c r="VA715"/>
      <c r="VB715"/>
      <c r="VC715"/>
      <c r="VD715"/>
      <c r="VE715"/>
      <c r="VF715"/>
      <c r="VG715"/>
      <c r="VH715"/>
      <c r="VI715"/>
      <c r="VJ715"/>
      <c r="VK715"/>
      <c r="VL715"/>
      <c r="VM715"/>
      <c r="VN715"/>
      <c r="VO715"/>
      <c r="VP715"/>
      <c r="VQ715"/>
      <c r="VR715"/>
      <c r="VS715"/>
      <c r="VT715"/>
      <c r="VU715"/>
      <c r="VV715"/>
      <c r="VW715"/>
      <c r="VX715"/>
      <c r="VY715"/>
      <c r="VZ715"/>
      <c r="WA715"/>
      <c r="WB715"/>
      <c r="WC715"/>
      <c r="WD715"/>
      <c r="WE715"/>
      <c r="WF715"/>
      <c r="WG715"/>
      <c r="WH715"/>
      <c r="WI715"/>
      <c r="WJ715"/>
      <c r="WK715"/>
      <c r="WL715"/>
      <c r="WM715"/>
      <c r="WN715"/>
      <c r="WO715"/>
      <c r="WP715"/>
      <c r="WQ715"/>
      <c r="WR715"/>
      <c r="WS715"/>
      <c r="WT715"/>
      <c r="WU715"/>
      <c r="WV715"/>
      <c r="WW715"/>
    </row>
    <row r="716" spans="1:621" s="41" customFormat="1" ht="67.5" hidden="1" customHeight="1" x14ac:dyDescent="0.25">
      <c r="A716" s="395">
        <f t="shared" si="104"/>
        <v>556</v>
      </c>
      <c r="B716" s="315" t="s">
        <v>77</v>
      </c>
      <c r="C716" s="288" t="s">
        <v>3950</v>
      </c>
      <c r="D716" s="288" t="s">
        <v>3951</v>
      </c>
      <c r="E716" s="288" t="s">
        <v>3952</v>
      </c>
      <c r="F716" s="288" t="s">
        <v>85</v>
      </c>
      <c r="G716" s="289">
        <v>44407.784722222219</v>
      </c>
      <c r="H716" s="289">
        <v>44407.947916666664</v>
      </c>
      <c r="I716" s="289">
        <v>44407.947916666664</v>
      </c>
      <c r="J716" s="188">
        <f>H716-G716</f>
        <v>0.16319444444525288</v>
      </c>
      <c r="K716" s="288" t="s">
        <v>3953</v>
      </c>
      <c r="L716" s="288"/>
      <c r="M716" s="288"/>
      <c r="N716" s="288"/>
      <c r="O716" s="288"/>
      <c r="P716" s="288"/>
      <c r="Q716" s="288"/>
      <c r="R716" s="288" t="s">
        <v>3954</v>
      </c>
      <c r="S716" s="288" t="s">
        <v>3955</v>
      </c>
      <c r="T716" s="288" t="s">
        <v>75</v>
      </c>
      <c r="U716" s="288">
        <v>15</v>
      </c>
      <c r="V716" s="288" t="s">
        <v>76</v>
      </c>
      <c r="W716" s="306">
        <v>1</v>
      </c>
      <c r="X716" s="331">
        <v>382</v>
      </c>
      <c r="Y716" s="50">
        <f t="shared" si="97"/>
        <v>3.9166666666860692</v>
      </c>
      <c r="Z716"/>
      <c r="AA716"/>
      <c r="AB716"/>
      <c r="AC716">
        <v>1</v>
      </c>
      <c r="AD716"/>
      <c r="AE716"/>
      <c r="AF716"/>
      <c r="AG716"/>
      <c r="AH716"/>
      <c r="AI716"/>
      <c r="AJ716"/>
      <c r="AK716"/>
      <c r="AL716"/>
      <c r="AM716"/>
      <c r="AN716"/>
      <c r="AO716"/>
      <c r="AP716"/>
      <c r="AQ716"/>
      <c r="AR716"/>
      <c r="AS716"/>
      <c r="AT716"/>
      <c r="AU716"/>
      <c r="AV716" s="53" t="s">
        <v>89</v>
      </c>
      <c r="AW716" s="53" t="s">
        <v>90</v>
      </c>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c r="DY716"/>
      <c r="DZ716"/>
      <c r="EA716"/>
      <c r="EB716"/>
      <c r="EC716"/>
      <c r="ED716"/>
      <c r="EE716"/>
      <c r="EF716"/>
      <c r="EG716"/>
      <c r="EH716"/>
      <c r="EI716"/>
      <c r="EJ716"/>
      <c r="EK716"/>
      <c r="EL716"/>
      <c r="EM716"/>
      <c r="EN716"/>
      <c r="EO716"/>
      <c r="EP716"/>
      <c r="EQ716"/>
      <c r="ER716"/>
      <c r="ES716"/>
      <c r="ET716"/>
      <c r="EU716"/>
      <c r="EV716"/>
      <c r="EW716"/>
      <c r="EX716"/>
      <c r="EY716"/>
      <c r="EZ716"/>
      <c r="FA716"/>
      <c r="FB716"/>
      <c r="FC716"/>
      <c r="FD716"/>
      <c r="FE716"/>
      <c r="FF716"/>
      <c r="FG716"/>
      <c r="FH716"/>
      <c r="FI716"/>
      <c r="FJ716"/>
      <c r="FK716"/>
      <c r="FL716"/>
      <c r="FM716"/>
      <c r="FN716"/>
      <c r="FO716"/>
      <c r="FP716"/>
      <c r="FQ716"/>
      <c r="FR716"/>
      <c r="FS716"/>
      <c r="FT716"/>
      <c r="FU716"/>
      <c r="FV716"/>
      <c r="FW716"/>
      <c r="FX716"/>
      <c r="FY716"/>
      <c r="FZ716"/>
      <c r="GA716"/>
      <c r="GB716"/>
      <c r="GC716"/>
      <c r="GD716"/>
      <c r="GE716"/>
      <c r="GF716"/>
      <c r="GG716"/>
      <c r="GH716"/>
      <c r="GI716"/>
      <c r="GJ716"/>
      <c r="GK716"/>
      <c r="GL716"/>
      <c r="GM716"/>
      <c r="GN716"/>
      <c r="GO716"/>
      <c r="GP716"/>
      <c r="GQ716"/>
      <c r="GR716"/>
      <c r="GS716"/>
      <c r="GT716"/>
      <c r="GU716"/>
      <c r="GV716"/>
      <c r="GW716"/>
      <c r="GX716"/>
      <c r="GY716"/>
      <c r="GZ716"/>
      <c r="HA716"/>
      <c r="HB716"/>
      <c r="HC716"/>
      <c r="HD716"/>
      <c r="HE716"/>
      <c r="HF716"/>
      <c r="HG716"/>
      <c r="HH716"/>
      <c r="HI716"/>
      <c r="HJ716"/>
      <c r="HK716"/>
      <c r="HL716"/>
      <c r="HM716"/>
      <c r="HN716"/>
      <c r="HO716"/>
      <c r="HP716"/>
      <c r="HQ716"/>
      <c r="HR716"/>
      <c r="HS716"/>
      <c r="HT716"/>
      <c r="HU716"/>
      <c r="HV716"/>
      <c r="HW716"/>
      <c r="HX716"/>
      <c r="HY716"/>
      <c r="HZ716"/>
      <c r="IA716"/>
      <c r="IB716"/>
      <c r="IC716"/>
      <c r="ID716"/>
      <c r="IE716"/>
      <c r="IF716"/>
      <c r="IG716"/>
      <c r="IH716"/>
      <c r="II716"/>
      <c r="IJ716"/>
      <c r="IK716"/>
      <c r="IL716"/>
      <c r="IM716"/>
      <c r="IN716"/>
      <c r="IO716"/>
      <c r="IP716"/>
      <c r="IQ716"/>
      <c r="IR716"/>
      <c r="IS716"/>
      <c r="IT716"/>
      <c r="IU716"/>
      <c r="IV716"/>
      <c r="IW716"/>
      <c r="IX716"/>
      <c r="IY716"/>
      <c r="IZ716"/>
      <c r="JA716"/>
      <c r="JB716"/>
      <c r="JC716"/>
      <c r="JD716"/>
      <c r="JE716"/>
      <c r="JF716"/>
      <c r="JG716"/>
      <c r="JH716"/>
      <c r="JI716"/>
      <c r="JJ716"/>
      <c r="JK716"/>
      <c r="JL716"/>
      <c r="JM716"/>
      <c r="JN716"/>
      <c r="JO716"/>
      <c r="JP716"/>
      <c r="JQ716"/>
      <c r="JR716"/>
      <c r="JS716"/>
      <c r="JT716"/>
      <c r="JU716"/>
      <c r="JV716"/>
      <c r="JW716"/>
      <c r="JX716"/>
      <c r="JY716"/>
      <c r="JZ716"/>
      <c r="KA716"/>
      <c r="KB716"/>
      <c r="KC716"/>
      <c r="KD716"/>
      <c r="KE716"/>
      <c r="KF716"/>
      <c r="KG716"/>
      <c r="KH716"/>
      <c r="KI716"/>
      <c r="KJ716"/>
      <c r="KK716"/>
      <c r="KL716"/>
      <c r="KM716"/>
      <c r="KN716"/>
      <c r="KO716"/>
      <c r="KP716"/>
      <c r="KQ716"/>
      <c r="KR716"/>
      <c r="KS716"/>
      <c r="KT716"/>
      <c r="KU716"/>
      <c r="KV716"/>
      <c r="KW716"/>
      <c r="KX716"/>
      <c r="KY716"/>
      <c r="KZ716"/>
      <c r="LA716"/>
      <c r="LB716"/>
      <c r="LC716"/>
      <c r="LD716"/>
      <c r="LE716"/>
      <c r="LF716"/>
      <c r="LG716"/>
      <c r="LH716"/>
      <c r="LI716"/>
      <c r="LJ716"/>
      <c r="LK716"/>
      <c r="LL716"/>
      <c r="LM716"/>
      <c r="LN716"/>
      <c r="LO716"/>
      <c r="LP716"/>
      <c r="LQ716"/>
      <c r="LR716"/>
      <c r="LS716"/>
      <c r="LT716"/>
      <c r="LU716"/>
      <c r="LV716"/>
      <c r="LW716"/>
      <c r="LX716"/>
      <c r="LY716"/>
      <c r="LZ716"/>
      <c r="MA716"/>
      <c r="MB716"/>
      <c r="MC716"/>
      <c r="MD716"/>
      <c r="ME716"/>
      <c r="MF716"/>
      <c r="MG716"/>
      <c r="MH716"/>
      <c r="MI716"/>
      <c r="MJ716"/>
      <c r="MK716"/>
      <c r="ML716"/>
      <c r="MM716"/>
      <c r="MN716"/>
      <c r="MO716"/>
      <c r="MP716"/>
      <c r="MQ716"/>
      <c r="MR716"/>
      <c r="MS716"/>
      <c r="MT716"/>
      <c r="MU716"/>
      <c r="MV716"/>
      <c r="MW716"/>
      <c r="MX716"/>
      <c r="MY716"/>
      <c r="MZ716"/>
      <c r="NA716"/>
      <c r="NB716"/>
      <c r="NC716"/>
      <c r="ND716"/>
      <c r="NE716"/>
      <c r="NF716"/>
      <c r="NG716"/>
      <c r="NH716"/>
      <c r="NI716"/>
      <c r="NJ716"/>
      <c r="NK716"/>
      <c r="NL716"/>
      <c r="NM716"/>
      <c r="NN716"/>
      <c r="NO716"/>
      <c r="NP716"/>
      <c r="NQ716"/>
      <c r="NR716"/>
      <c r="NS716"/>
      <c r="NT716"/>
      <c r="NU716"/>
      <c r="NV716"/>
      <c r="NW716"/>
      <c r="NX716"/>
      <c r="NY716"/>
      <c r="NZ716"/>
      <c r="OA716"/>
      <c r="OB716"/>
      <c r="OC716"/>
      <c r="OD716"/>
      <c r="OE716"/>
      <c r="OF716"/>
      <c r="OG716"/>
      <c r="OH716"/>
      <c r="OI716"/>
      <c r="OJ716"/>
      <c r="OK716"/>
      <c r="OL716"/>
      <c r="OM716"/>
      <c r="ON716"/>
      <c r="OO716"/>
      <c r="OP716"/>
      <c r="OQ716"/>
      <c r="OR716"/>
      <c r="OS716"/>
      <c r="OT716"/>
      <c r="OU716"/>
      <c r="OV716"/>
      <c r="OW716"/>
      <c r="OX716"/>
      <c r="OY716"/>
      <c r="OZ716"/>
      <c r="PA716"/>
      <c r="PB716"/>
      <c r="PC716"/>
      <c r="PD716"/>
      <c r="PE716"/>
      <c r="PF716"/>
      <c r="PG716"/>
      <c r="PH716"/>
      <c r="PI716"/>
      <c r="PJ716"/>
      <c r="PK716"/>
      <c r="PL716"/>
      <c r="PM716"/>
      <c r="PN716"/>
      <c r="PO716"/>
      <c r="PP716"/>
      <c r="PQ716"/>
      <c r="PR716"/>
      <c r="PS716"/>
      <c r="PT716"/>
      <c r="PU716"/>
      <c r="PV716"/>
      <c r="PW716"/>
      <c r="PX716"/>
      <c r="PY716"/>
      <c r="PZ716"/>
      <c r="QA716"/>
      <c r="QB716"/>
      <c r="QC716"/>
      <c r="QD716"/>
      <c r="QE716"/>
      <c r="QF716"/>
      <c r="QG716"/>
      <c r="QH716"/>
      <c r="QI716"/>
      <c r="QJ716"/>
      <c r="QK716"/>
      <c r="QL716"/>
      <c r="QM716"/>
      <c r="QN716"/>
      <c r="QO716"/>
      <c r="QP716"/>
      <c r="QQ716"/>
      <c r="QR716"/>
      <c r="QS716"/>
      <c r="QT716"/>
      <c r="QU716"/>
      <c r="QV716"/>
      <c r="QW716"/>
      <c r="QX716"/>
      <c r="QY716"/>
      <c r="QZ716"/>
      <c r="RA716"/>
      <c r="RB716"/>
      <c r="RC716"/>
      <c r="RD716"/>
      <c r="RE716"/>
      <c r="RF716"/>
      <c r="RG716"/>
      <c r="RH716"/>
      <c r="RI716"/>
      <c r="RJ716"/>
      <c r="RK716"/>
      <c r="RL716"/>
      <c r="RM716"/>
      <c r="RN716"/>
      <c r="RO716"/>
      <c r="RP716"/>
      <c r="RQ716"/>
      <c r="RR716"/>
      <c r="RS716"/>
      <c r="RT716"/>
      <c r="RU716"/>
      <c r="RV716"/>
      <c r="RW716"/>
      <c r="RX716"/>
      <c r="RY716"/>
      <c r="RZ716"/>
      <c r="SA716"/>
      <c r="SB716"/>
      <c r="SC716"/>
      <c r="SD716"/>
      <c r="SE716"/>
      <c r="SF716"/>
      <c r="SG716"/>
      <c r="SH716"/>
      <c r="SI716"/>
      <c r="SJ716"/>
      <c r="SK716"/>
      <c r="SL716"/>
      <c r="SM716"/>
      <c r="SN716"/>
      <c r="SO716"/>
      <c r="SP716"/>
      <c r="SQ716"/>
      <c r="SR716"/>
      <c r="SS716"/>
      <c r="ST716"/>
      <c r="SU716"/>
      <c r="SV716"/>
      <c r="SW716"/>
      <c r="SX716"/>
      <c r="SY716"/>
      <c r="SZ716"/>
      <c r="TA716"/>
      <c r="TB716"/>
      <c r="TC716"/>
      <c r="TD716"/>
      <c r="TE716"/>
      <c r="TF716"/>
      <c r="TG716"/>
      <c r="TH716"/>
      <c r="TI716"/>
      <c r="TJ716"/>
      <c r="TK716"/>
      <c r="TL716"/>
      <c r="TM716"/>
      <c r="TN716"/>
      <c r="TO716"/>
      <c r="TP716"/>
      <c r="TQ716"/>
      <c r="TR716"/>
      <c r="TS716"/>
      <c r="TT716"/>
      <c r="TU716"/>
      <c r="TV716"/>
      <c r="TW716"/>
      <c r="TX716"/>
      <c r="TY716"/>
      <c r="TZ716"/>
      <c r="UA716"/>
      <c r="UB716"/>
      <c r="UC716"/>
      <c r="UD716"/>
      <c r="UE716"/>
      <c r="UF716"/>
      <c r="UG716"/>
      <c r="UH716"/>
      <c r="UI716"/>
      <c r="UJ716"/>
      <c r="UK716"/>
      <c r="UL716"/>
      <c r="UM716"/>
      <c r="UN716"/>
      <c r="UO716"/>
      <c r="UP716"/>
      <c r="UQ716"/>
      <c r="UR716"/>
      <c r="US716"/>
      <c r="UT716"/>
      <c r="UU716"/>
      <c r="UV716"/>
      <c r="UW716"/>
      <c r="UX716"/>
      <c r="UY716"/>
      <c r="UZ716"/>
      <c r="VA716"/>
      <c r="VB716"/>
      <c r="VC716"/>
      <c r="VD716"/>
      <c r="VE716"/>
      <c r="VF716"/>
      <c r="VG716"/>
      <c r="VH716"/>
      <c r="VI716"/>
      <c r="VJ716"/>
      <c r="VK716"/>
      <c r="VL716"/>
      <c r="VM716"/>
      <c r="VN716"/>
      <c r="VO716"/>
      <c r="VP716"/>
      <c r="VQ716"/>
      <c r="VR716"/>
      <c r="VS716"/>
      <c r="VT716"/>
      <c r="VU716"/>
      <c r="VV716"/>
      <c r="VW716"/>
      <c r="VX716"/>
      <c r="VY716"/>
      <c r="VZ716"/>
      <c r="WA716"/>
      <c r="WB716"/>
      <c r="WC716"/>
      <c r="WD716"/>
      <c r="WE716"/>
      <c r="WF716"/>
      <c r="WG716"/>
      <c r="WH716"/>
      <c r="WI716"/>
      <c r="WJ716"/>
      <c r="WK716"/>
      <c r="WL716"/>
      <c r="WM716"/>
      <c r="WN716"/>
      <c r="WO716"/>
      <c r="WP716"/>
      <c r="WQ716"/>
      <c r="WR716"/>
      <c r="WS716"/>
      <c r="WT716"/>
      <c r="WU716"/>
      <c r="WV716"/>
      <c r="WW716"/>
    </row>
    <row r="717" spans="1:621" s="41" customFormat="1" ht="33.75" hidden="1" customHeight="1" x14ac:dyDescent="0.25">
      <c r="A717" s="684">
        <f t="shared" si="104"/>
        <v>557</v>
      </c>
      <c r="B717" s="607" t="s">
        <v>77</v>
      </c>
      <c r="C717" s="604" t="s">
        <v>2392</v>
      </c>
      <c r="D717" s="604" t="s">
        <v>2623</v>
      </c>
      <c r="E717" s="604" t="s">
        <v>3956</v>
      </c>
      <c r="F717" s="288" t="s">
        <v>2584</v>
      </c>
      <c r="G717" s="615">
        <v>44408.59375</v>
      </c>
      <c r="H717" s="44" t="s">
        <v>3957</v>
      </c>
      <c r="I717" s="615">
        <v>44408.759027777778</v>
      </c>
      <c r="J717" s="188">
        <v>0</v>
      </c>
      <c r="K717" s="288" t="s">
        <v>2586</v>
      </c>
      <c r="L717" s="288"/>
      <c r="M717" s="288"/>
      <c r="N717" s="288">
        <v>1</v>
      </c>
      <c r="O717" s="288">
        <v>1</v>
      </c>
      <c r="P717" s="288"/>
      <c r="Q717" s="288"/>
      <c r="R717" s="604" t="s">
        <v>3958</v>
      </c>
      <c r="S717" s="604" t="s">
        <v>3959</v>
      </c>
      <c r="T717" s="604" t="s">
        <v>75</v>
      </c>
      <c r="U717" s="288">
        <v>0</v>
      </c>
      <c r="V717" s="604" t="s">
        <v>76</v>
      </c>
      <c r="W717" s="604">
        <v>1</v>
      </c>
      <c r="X717" s="676">
        <v>383</v>
      </c>
      <c r="Y717" s="50">
        <f t="shared" si="97"/>
        <v>0</v>
      </c>
      <c r="Z717"/>
      <c r="AA717"/>
      <c r="AB717"/>
      <c r="AC717"/>
      <c r="AD717">
        <v>1</v>
      </c>
      <c r="AE717"/>
      <c r="AF717"/>
      <c r="AG717"/>
      <c r="AH717"/>
      <c r="AI717"/>
      <c r="AJ717"/>
      <c r="AK717"/>
      <c r="AL717"/>
      <c r="AM717"/>
      <c r="AN717"/>
      <c r="AO717"/>
      <c r="AP717"/>
      <c r="AQ717"/>
      <c r="AR717"/>
      <c r="AS717"/>
      <c r="AT717"/>
      <c r="AU717"/>
      <c r="AV717" s="53" t="s">
        <v>89</v>
      </c>
      <c r="AW717" s="53" t="s">
        <v>183</v>
      </c>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c r="DY717"/>
      <c r="DZ717"/>
      <c r="EA717"/>
      <c r="EB717"/>
      <c r="EC717"/>
      <c r="ED717"/>
      <c r="EE717"/>
      <c r="EF717"/>
      <c r="EG717"/>
      <c r="EH717"/>
      <c r="EI717"/>
      <c r="EJ717"/>
      <c r="EK717"/>
      <c r="EL717"/>
      <c r="EM717"/>
      <c r="EN717"/>
      <c r="EO717"/>
      <c r="EP717"/>
      <c r="EQ717"/>
      <c r="ER717"/>
      <c r="ES717"/>
      <c r="ET717"/>
      <c r="EU717"/>
      <c r="EV717"/>
      <c r="EW717"/>
      <c r="EX717"/>
      <c r="EY717"/>
      <c r="EZ717"/>
      <c r="FA717"/>
      <c r="FB717"/>
      <c r="FC717"/>
      <c r="FD717"/>
      <c r="FE717"/>
      <c r="FF717"/>
      <c r="FG717"/>
      <c r="FH717"/>
      <c r="FI717"/>
      <c r="FJ717"/>
      <c r="FK717"/>
      <c r="FL717"/>
      <c r="FM717"/>
      <c r="FN717"/>
      <c r="FO717"/>
      <c r="FP717"/>
      <c r="FQ717"/>
      <c r="FR717"/>
      <c r="FS717"/>
      <c r="FT717"/>
      <c r="FU717"/>
      <c r="FV717"/>
      <c r="FW717"/>
      <c r="FX717"/>
      <c r="FY717"/>
      <c r="FZ717"/>
      <c r="GA717"/>
      <c r="GB717"/>
      <c r="GC717"/>
      <c r="GD717"/>
      <c r="GE717"/>
      <c r="GF717"/>
      <c r="GG717"/>
      <c r="GH717"/>
      <c r="GI717"/>
      <c r="GJ717"/>
      <c r="GK717"/>
      <c r="GL717"/>
      <c r="GM717"/>
      <c r="GN717"/>
      <c r="GO717"/>
      <c r="GP717"/>
      <c r="GQ717"/>
      <c r="GR717"/>
      <c r="GS717"/>
      <c r="GT717"/>
      <c r="GU717"/>
      <c r="GV717"/>
      <c r="GW717"/>
      <c r="GX717"/>
      <c r="GY717"/>
      <c r="GZ717"/>
      <c r="HA717"/>
      <c r="HB717"/>
      <c r="HC717"/>
      <c r="HD717"/>
      <c r="HE717"/>
      <c r="HF717"/>
      <c r="HG717"/>
      <c r="HH717"/>
      <c r="HI717"/>
      <c r="HJ717"/>
      <c r="HK717"/>
      <c r="HL717"/>
      <c r="HM717"/>
      <c r="HN717"/>
      <c r="HO717"/>
      <c r="HP717"/>
      <c r="HQ717"/>
      <c r="HR717"/>
      <c r="HS717"/>
      <c r="HT717"/>
      <c r="HU717"/>
      <c r="HV717"/>
      <c r="HW717"/>
      <c r="HX717"/>
      <c r="HY717"/>
      <c r="HZ717"/>
      <c r="IA717"/>
      <c r="IB717"/>
      <c r="IC717"/>
      <c r="ID717"/>
      <c r="IE717"/>
      <c r="IF717"/>
      <c r="IG717"/>
      <c r="IH717"/>
      <c r="II717"/>
      <c r="IJ717"/>
      <c r="IK717"/>
      <c r="IL717"/>
      <c r="IM717"/>
      <c r="IN717"/>
      <c r="IO717"/>
      <c r="IP717"/>
      <c r="IQ717"/>
      <c r="IR717"/>
      <c r="IS717"/>
      <c r="IT717"/>
      <c r="IU717"/>
      <c r="IV717"/>
      <c r="IW717"/>
      <c r="IX717"/>
      <c r="IY717"/>
      <c r="IZ717"/>
      <c r="JA717"/>
      <c r="JB717"/>
      <c r="JC717"/>
      <c r="JD717"/>
      <c r="JE717"/>
      <c r="JF717"/>
      <c r="JG717"/>
      <c r="JH717"/>
      <c r="JI717"/>
      <c r="JJ717"/>
      <c r="JK717"/>
      <c r="JL717"/>
      <c r="JM717"/>
      <c r="JN717"/>
      <c r="JO717"/>
      <c r="JP717"/>
      <c r="JQ717"/>
      <c r="JR717"/>
      <c r="JS717"/>
      <c r="JT717"/>
      <c r="JU717"/>
      <c r="JV717"/>
      <c r="JW717"/>
      <c r="JX717"/>
      <c r="JY717"/>
      <c r="JZ717"/>
      <c r="KA717"/>
      <c r="KB717"/>
      <c r="KC717"/>
      <c r="KD717"/>
      <c r="KE717"/>
      <c r="KF717"/>
      <c r="KG717"/>
      <c r="KH717"/>
      <c r="KI717"/>
      <c r="KJ717"/>
      <c r="KK717"/>
      <c r="KL717"/>
      <c r="KM717"/>
      <c r="KN717"/>
      <c r="KO717"/>
      <c r="KP717"/>
      <c r="KQ717"/>
      <c r="KR717"/>
      <c r="KS717"/>
      <c r="KT717"/>
      <c r="KU717"/>
      <c r="KV717"/>
      <c r="KW717"/>
      <c r="KX717"/>
      <c r="KY717"/>
      <c r="KZ717"/>
      <c r="LA717"/>
      <c r="LB717"/>
      <c r="LC717"/>
      <c r="LD717"/>
      <c r="LE717"/>
      <c r="LF717"/>
      <c r="LG717"/>
      <c r="LH717"/>
      <c r="LI717"/>
      <c r="LJ717"/>
      <c r="LK717"/>
      <c r="LL717"/>
      <c r="LM717"/>
      <c r="LN717"/>
      <c r="LO717"/>
      <c r="LP717"/>
      <c r="LQ717"/>
      <c r="LR717"/>
      <c r="LS717"/>
      <c r="LT717"/>
      <c r="LU717"/>
      <c r="LV717"/>
      <c r="LW717"/>
      <c r="LX717"/>
      <c r="LY717"/>
      <c r="LZ717"/>
      <c r="MA717"/>
      <c r="MB717"/>
      <c r="MC717"/>
      <c r="MD717"/>
      <c r="ME717"/>
      <c r="MF717"/>
      <c r="MG717"/>
      <c r="MH717"/>
      <c r="MI717"/>
      <c r="MJ717"/>
      <c r="MK717"/>
      <c r="ML717"/>
      <c r="MM717"/>
      <c r="MN717"/>
      <c r="MO717"/>
      <c r="MP717"/>
      <c r="MQ717"/>
      <c r="MR717"/>
      <c r="MS717"/>
      <c r="MT717"/>
      <c r="MU717"/>
      <c r="MV717"/>
      <c r="MW717"/>
      <c r="MX717"/>
      <c r="MY717"/>
      <c r="MZ717"/>
      <c r="NA717"/>
      <c r="NB717"/>
      <c r="NC717"/>
      <c r="ND717"/>
      <c r="NE717"/>
      <c r="NF717"/>
      <c r="NG717"/>
      <c r="NH717"/>
      <c r="NI717"/>
      <c r="NJ717"/>
      <c r="NK717"/>
      <c r="NL717"/>
      <c r="NM717"/>
      <c r="NN717"/>
      <c r="NO717"/>
      <c r="NP717"/>
      <c r="NQ717"/>
      <c r="NR717"/>
      <c r="NS717"/>
      <c r="NT717"/>
      <c r="NU717"/>
      <c r="NV717"/>
      <c r="NW717"/>
      <c r="NX717"/>
      <c r="NY717"/>
      <c r="NZ717"/>
      <c r="OA717"/>
      <c r="OB717"/>
      <c r="OC717"/>
      <c r="OD717"/>
      <c r="OE717"/>
      <c r="OF717"/>
      <c r="OG717"/>
      <c r="OH717"/>
      <c r="OI717"/>
      <c r="OJ717"/>
      <c r="OK717"/>
      <c r="OL717"/>
      <c r="OM717"/>
      <c r="ON717"/>
      <c r="OO717"/>
      <c r="OP717"/>
      <c r="OQ717"/>
      <c r="OR717"/>
      <c r="OS717"/>
      <c r="OT717"/>
      <c r="OU717"/>
      <c r="OV717"/>
      <c r="OW717"/>
      <c r="OX717"/>
      <c r="OY717"/>
      <c r="OZ717"/>
      <c r="PA717"/>
      <c r="PB717"/>
      <c r="PC717"/>
      <c r="PD717"/>
      <c r="PE717"/>
      <c r="PF717"/>
      <c r="PG717"/>
      <c r="PH717"/>
      <c r="PI717"/>
      <c r="PJ717"/>
      <c r="PK717"/>
      <c r="PL717"/>
      <c r="PM717"/>
      <c r="PN717"/>
      <c r="PO717"/>
      <c r="PP717"/>
      <c r="PQ717"/>
      <c r="PR717"/>
      <c r="PS717"/>
      <c r="PT717"/>
      <c r="PU717"/>
      <c r="PV717"/>
      <c r="PW717"/>
      <c r="PX717"/>
      <c r="PY717"/>
      <c r="PZ717"/>
      <c r="QA717"/>
      <c r="QB717"/>
      <c r="QC717"/>
      <c r="QD717"/>
      <c r="QE717"/>
      <c r="QF717"/>
      <c r="QG717"/>
      <c r="QH717"/>
      <c r="QI717"/>
      <c r="QJ717"/>
      <c r="QK717"/>
      <c r="QL717"/>
      <c r="QM717"/>
      <c r="QN717"/>
      <c r="QO717"/>
      <c r="QP717"/>
      <c r="QQ717"/>
      <c r="QR717"/>
      <c r="QS717"/>
      <c r="QT717"/>
      <c r="QU717"/>
      <c r="QV717"/>
      <c r="QW717"/>
      <c r="QX717"/>
      <c r="QY717"/>
      <c r="QZ717"/>
      <c r="RA717"/>
      <c r="RB717"/>
      <c r="RC717"/>
      <c r="RD717"/>
      <c r="RE717"/>
      <c r="RF717"/>
      <c r="RG717"/>
      <c r="RH717"/>
      <c r="RI717"/>
      <c r="RJ717"/>
      <c r="RK717"/>
      <c r="RL717"/>
      <c r="RM717"/>
      <c r="RN717"/>
      <c r="RO717"/>
      <c r="RP717"/>
      <c r="RQ717"/>
      <c r="RR717"/>
      <c r="RS717"/>
      <c r="RT717"/>
      <c r="RU717"/>
      <c r="RV717"/>
      <c r="RW717"/>
      <c r="RX717"/>
      <c r="RY717"/>
      <c r="RZ717"/>
      <c r="SA717"/>
      <c r="SB717"/>
      <c r="SC717"/>
      <c r="SD717"/>
      <c r="SE717"/>
      <c r="SF717"/>
      <c r="SG717"/>
      <c r="SH717"/>
      <c r="SI717"/>
      <c r="SJ717"/>
      <c r="SK717"/>
      <c r="SL717"/>
      <c r="SM717"/>
      <c r="SN717"/>
      <c r="SO717"/>
      <c r="SP717"/>
      <c r="SQ717"/>
      <c r="SR717"/>
      <c r="SS717"/>
      <c r="ST717"/>
      <c r="SU717"/>
      <c r="SV717"/>
      <c r="SW717"/>
      <c r="SX717"/>
      <c r="SY717"/>
      <c r="SZ717"/>
      <c r="TA717"/>
      <c r="TB717"/>
      <c r="TC717"/>
      <c r="TD717"/>
      <c r="TE717"/>
      <c r="TF717"/>
      <c r="TG717"/>
      <c r="TH717"/>
      <c r="TI717"/>
      <c r="TJ717"/>
      <c r="TK717"/>
      <c r="TL717"/>
      <c r="TM717"/>
      <c r="TN717"/>
      <c r="TO717"/>
      <c r="TP717"/>
      <c r="TQ717"/>
      <c r="TR717"/>
      <c r="TS717"/>
      <c r="TT717"/>
      <c r="TU717"/>
      <c r="TV717"/>
      <c r="TW717"/>
      <c r="TX717"/>
      <c r="TY717"/>
      <c r="TZ717"/>
      <c r="UA717"/>
      <c r="UB717"/>
      <c r="UC717"/>
      <c r="UD717"/>
      <c r="UE717"/>
      <c r="UF717"/>
      <c r="UG717"/>
      <c r="UH717"/>
      <c r="UI717"/>
      <c r="UJ717"/>
      <c r="UK717"/>
      <c r="UL717"/>
      <c r="UM717"/>
      <c r="UN717"/>
      <c r="UO717"/>
      <c r="UP717"/>
      <c r="UQ717"/>
      <c r="UR717"/>
      <c r="US717"/>
      <c r="UT717"/>
      <c r="UU717"/>
      <c r="UV717"/>
      <c r="UW717"/>
      <c r="UX717"/>
      <c r="UY717"/>
      <c r="UZ717"/>
      <c r="VA717"/>
      <c r="VB717"/>
      <c r="VC717"/>
      <c r="VD717"/>
      <c r="VE717"/>
      <c r="VF717"/>
      <c r="VG717"/>
      <c r="VH717"/>
      <c r="VI717"/>
      <c r="VJ717"/>
      <c r="VK717"/>
      <c r="VL717"/>
      <c r="VM717"/>
      <c r="VN717"/>
      <c r="VO717"/>
      <c r="VP717"/>
      <c r="VQ717"/>
      <c r="VR717"/>
      <c r="VS717"/>
      <c r="VT717"/>
      <c r="VU717"/>
      <c r="VV717"/>
      <c r="VW717"/>
      <c r="VX717"/>
      <c r="VY717"/>
      <c r="VZ717"/>
      <c r="WA717"/>
      <c r="WB717"/>
      <c r="WC717"/>
      <c r="WD717"/>
      <c r="WE717"/>
      <c r="WF717"/>
      <c r="WG717"/>
      <c r="WH717"/>
      <c r="WI717"/>
      <c r="WJ717"/>
      <c r="WK717"/>
      <c r="WL717"/>
      <c r="WM717"/>
      <c r="WN717"/>
      <c r="WO717"/>
      <c r="WP717"/>
      <c r="WQ717"/>
      <c r="WR717"/>
      <c r="WS717"/>
      <c r="WT717"/>
      <c r="WU717"/>
      <c r="WV717"/>
      <c r="WW717"/>
    </row>
    <row r="718" spans="1:621" s="41" customFormat="1" ht="45.75" hidden="1" customHeight="1" x14ac:dyDescent="0.25">
      <c r="A718" s="685"/>
      <c r="B718" s="599"/>
      <c r="C718" s="604"/>
      <c r="D718" s="604"/>
      <c r="E718" s="604"/>
      <c r="F718" s="288" t="s">
        <v>3960</v>
      </c>
      <c r="G718" s="615"/>
      <c r="H718" s="127">
        <v>44408.759027777778</v>
      </c>
      <c r="I718" s="615"/>
      <c r="J718" s="188">
        <f>H718-G717</f>
        <v>0.16527777777810115</v>
      </c>
      <c r="K718" s="288" t="s">
        <v>2588</v>
      </c>
      <c r="L718" s="288"/>
      <c r="M718" s="288"/>
      <c r="N718" s="288"/>
      <c r="O718" s="288"/>
      <c r="P718" s="288">
        <v>1</v>
      </c>
      <c r="Q718" s="288"/>
      <c r="R718" s="604"/>
      <c r="S718" s="604"/>
      <c r="T718" s="604"/>
      <c r="U718" s="288">
        <v>120</v>
      </c>
      <c r="V718" s="604"/>
      <c r="W718" s="604"/>
      <c r="X718" s="677"/>
      <c r="Y718" s="50">
        <f t="shared" si="97"/>
        <v>3.9666666666744277</v>
      </c>
      <c r="Z718"/>
      <c r="AA718"/>
      <c r="AB718"/>
      <c r="AC718"/>
      <c r="AD718"/>
      <c r="AE718"/>
      <c r="AF718"/>
      <c r="AG718"/>
      <c r="AH718"/>
      <c r="AI718"/>
      <c r="AJ718"/>
      <c r="AK718"/>
      <c r="AL718"/>
      <c r="AM718"/>
      <c r="AN718"/>
      <c r="AO718"/>
      <c r="AP718"/>
      <c r="AQ718"/>
      <c r="AR718"/>
      <c r="AS718"/>
      <c r="AT718"/>
      <c r="AU718"/>
      <c r="AV718" s="53"/>
      <c r="AW718" s="53"/>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c r="DY718"/>
      <c r="DZ718"/>
      <c r="EA718"/>
      <c r="EB718"/>
      <c r="EC718"/>
      <c r="ED718"/>
      <c r="EE718"/>
      <c r="EF718"/>
      <c r="EG718"/>
      <c r="EH718"/>
      <c r="EI718"/>
      <c r="EJ718"/>
      <c r="EK718"/>
      <c r="EL718"/>
      <c r="EM718"/>
      <c r="EN718"/>
      <c r="EO718"/>
      <c r="EP718"/>
      <c r="EQ718"/>
      <c r="ER718"/>
      <c r="ES718"/>
      <c r="ET718"/>
      <c r="EU718"/>
      <c r="EV718"/>
      <c r="EW718"/>
      <c r="EX718"/>
      <c r="EY718"/>
      <c r="EZ718"/>
      <c r="FA718"/>
      <c r="FB718"/>
      <c r="FC718"/>
      <c r="FD718"/>
      <c r="FE718"/>
      <c r="FF718"/>
      <c r="FG718"/>
      <c r="FH718"/>
      <c r="FI718"/>
      <c r="FJ718"/>
      <c r="FK718"/>
      <c r="FL718"/>
      <c r="FM718"/>
      <c r="FN718"/>
      <c r="FO718"/>
      <c r="FP718"/>
      <c r="FQ718"/>
      <c r="FR718"/>
      <c r="FS718"/>
      <c r="FT718"/>
      <c r="FU718"/>
      <c r="FV718"/>
      <c r="FW718"/>
      <c r="FX718"/>
      <c r="FY718"/>
      <c r="FZ718"/>
      <c r="GA718"/>
      <c r="GB718"/>
      <c r="GC718"/>
      <c r="GD718"/>
      <c r="GE718"/>
      <c r="GF718"/>
      <c r="GG718"/>
      <c r="GH718"/>
      <c r="GI718"/>
      <c r="GJ718"/>
      <c r="GK718"/>
      <c r="GL718"/>
      <c r="GM718"/>
      <c r="GN718"/>
      <c r="GO718"/>
      <c r="GP718"/>
      <c r="GQ718"/>
      <c r="GR718"/>
      <c r="GS718"/>
      <c r="GT718"/>
      <c r="GU718"/>
      <c r="GV718"/>
      <c r="GW718"/>
      <c r="GX718"/>
      <c r="GY718"/>
      <c r="GZ718"/>
      <c r="HA718"/>
      <c r="HB718"/>
      <c r="HC718"/>
      <c r="HD718"/>
      <c r="HE718"/>
      <c r="HF718"/>
      <c r="HG718"/>
      <c r="HH718"/>
      <c r="HI718"/>
      <c r="HJ718"/>
      <c r="HK718"/>
      <c r="HL718"/>
      <c r="HM718"/>
      <c r="HN718"/>
      <c r="HO718"/>
      <c r="HP718"/>
      <c r="HQ718"/>
      <c r="HR718"/>
      <c r="HS718"/>
      <c r="HT718"/>
      <c r="HU718"/>
      <c r="HV718"/>
      <c r="HW718"/>
      <c r="HX718"/>
      <c r="HY718"/>
      <c r="HZ718"/>
      <c r="IA718"/>
      <c r="IB718"/>
      <c r="IC718"/>
      <c r="ID718"/>
      <c r="IE718"/>
      <c r="IF718"/>
      <c r="IG718"/>
      <c r="IH718"/>
      <c r="II718"/>
      <c r="IJ718"/>
      <c r="IK718"/>
      <c r="IL718"/>
      <c r="IM718"/>
      <c r="IN718"/>
      <c r="IO718"/>
      <c r="IP718"/>
      <c r="IQ718"/>
      <c r="IR718"/>
      <c r="IS718"/>
      <c r="IT718"/>
      <c r="IU718"/>
      <c r="IV718"/>
      <c r="IW718"/>
      <c r="IX718"/>
      <c r="IY718"/>
      <c r="IZ718"/>
      <c r="JA718"/>
      <c r="JB718"/>
      <c r="JC718"/>
      <c r="JD718"/>
      <c r="JE718"/>
      <c r="JF718"/>
      <c r="JG718"/>
      <c r="JH718"/>
      <c r="JI718"/>
      <c r="JJ718"/>
      <c r="JK718"/>
      <c r="JL718"/>
      <c r="JM718"/>
      <c r="JN718"/>
      <c r="JO718"/>
      <c r="JP718"/>
      <c r="JQ718"/>
      <c r="JR718"/>
      <c r="JS718"/>
      <c r="JT718"/>
      <c r="JU718"/>
      <c r="JV718"/>
      <c r="JW718"/>
      <c r="JX718"/>
      <c r="JY718"/>
      <c r="JZ718"/>
      <c r="KA718"/>
      <c r="KB718"/>
      <c r="KC718"/>
      <c r="KD718"/>
      <c r="KE718"/>
      <c r="KF718"/>
      <c r="KG718"/>
      <c r="KH718"/>
      <c r="KI718"/>
      <c r="KJ718"/>
      <c r="KK718"/>
      <c r="KL718"/>
      <c r="KM718"/>
      <c r="KN718"/>
      <c r="KO718"/>
      <c r="KP718"/>
      <c r="KQ718"/>
      <c r="KR718"/>
      <c r="KS718"/>
      <c r="KT718"/>
      <c r="KU718"/>
      <c r="KV718"/>
      <c r="KW718"/>
      <c r="KX718"/>
      <c r="KY718"/>
      <c r="KZ718"/>
      <c r="LA718"/>
      <c r="LB718"/>
      <c r="LC718"/>
      <c r="LD718"/>
      <c r="LE718"/>
      <c r="LF718"/>
      <c r="LG718"/>
      <c r="LH718"/>
      <c r="LI718"/>
      <c r="LJ718"/>
      <c r="LK718"/>
      <c r="LL718"/>
      <c r="LM718"/>
      <c r="LN718"/>
      <c r="LO718"/>
      <c r="LP718"/>
      <c r="LQ718"/>
      <c r="LR718"/>
      <c r="LS718"/>
      <c r="LT718"/>
      <c r="LU718"/>
      <c r="LV718"/>
      <c r="LW718"/>
      <c r="LX718"/>
      <c r="LY718"/>
      <c r="LZ718"/>
      <c r="MA718"/>
      <c r="MB718"/>
      <c r="MC718"/>
      <c r="MD718"/>
      <c r="ME718"/>
      <c r="MF718"/>
      <c r="MG718"/>
      <c r="MH718"/>
      <c r="MI718"/>
      <c r="MJ718"/>
      <c r="MK718"/>
      <c r="ML718"/>
      <c r="MM718"/>
      <c r="MN718"/>
      <c r="MO718"/>
      <c r="MP718"/>
      <c r="MQ718"/>
      <c r="MR718"/>
      <c r="MS718"/>
      <c r="MT718"/>
      <c r="MU718"/>
      <c r="MV718"/>
      <c r="MW718"/>
      <c r="MX718"/>
      <c r="MY718"/>
      <c r="MZ718"/>
      <c r="NA718"/>
      <c r="NB718"/>
      <c r="NC718"/>
      <c r="ND718"/>
      <c r="NE718"/>
      <c r="NF718"/>
      <c r="NG718"/>
      <c r="NH718"/>
      <c r="NI718"/>
      <c r="NJ718"/>
      <c r="NK718"/>
      <c r="NL718"/>
      <c r="NM718"/>
      <c r="NN718"/>
      <c r="NO718"/>
      <c r="NP718"/>
      <c r="NQ718"/>
      <c r="NR718"/>
      <c r="NS718"/>
      <c r="NT718"/>
      <c r="NU718"/>
      <c r="NV718"/>
      <c r="NW718"/>
      <c r="NX718"/>
      <c r="NY718"/>
      <c r="NZ718"/>
      <c r="OA718"/>
      <c r="OB718"/>
      <c r="OC718"/>
      <c r="OD718"/>
      <c r="OE718"/>
      <c r="OF718"/>
      <c r="OG718"/>
      <c r="OH718"/>
      <c r="OI718"/>
      <c r="OJ718"/>
      <c r="OK718"/>
      <c r="OL718"/>
      <c r="OM718"/>
      <c r="ON718"/>
      <c r="OO718"/>
      <c r="OP718"/>
      <c r="OQ718"/>
      <c r="OR718"/>
      <c r="OS718"/>
      <c r="OT718"/>
      <c r="OU718"/>
      <c r="OV718"/>
      <c r="OW718"/>
      <c r="OX718"/>
      <c r="OY718"/>
      <c r="OZ718"/>
      <c r="PA718"/>
      <c r="PB718"/>
      <c r="PC718"/>
      <c r="PD718"/>
      <c r="PE718"/>
      <c r="PF718"/>
      <c r="PG718"/>
      <c r="PH718"/>
      <c r="PI718"/>
      <c r="PJ718"/>
      <c r="PK718"/>
      <c r="PL718"/>
      <c r="PM718"/>
      <c r="PN718"/>
      <c r="PO718"/>
      <c r="PP718"/>
      <c r="PQ718"/>
      <c r="PR718"/>
      <c r="PS718"/>
      <c r="PT718"/>
      <c r="PU718"/>
      <c r="PV718"/>
      <c r="PW718"/>
      <c r="PX718"/>
      <c r="PY718"/>
      <c r="PZ718"/>
      <c r="QA718"/>
      <c r="QB718"/>
      <c r="QC718"/>
      <c r="QD718"/>
      <c r="QE718"/>
      <c r="QF718"/>
      <c r="QG718"/>
      <c r="QH718"/>
      <c r="QI718"/>
      <c r="QJ718"/>
      <c r="QK718"/>
      <c r="QL718"/>
      <c r="QM718"/>
      <c r="QN718"/>
      <c r="QO718"/>
      <c r="QP718"/>
      <c r="QQ718"/>
      <c r="QR718"/>
      <c r="QS718"/>
      <c r="QT718"/>
      <c r="QU718"/>
      <c r="QV718"/>
      <c r="QW718"/>
      <c r="QX718"/>
      <c r="QY718"/>
      <c r="QZ718"/>
      <c r="RA718"/>
      <c r="RB718"/>
      <c r="RC718"/>
      <c r="RD718"/>
      <c r="RE718"/>
      <c r="RF718"/>
      <c r="RG718"/>
      <c r="RH718"/>
      <c r="RI718"/>
      <c r="RJ718"/>
      <c r="RK718"/>
      <c r="RL718"/>
      <c r="RM718"/>
      <c r="RN718"/>
      <c r="RO718"/>
      <c r="RP718"/>
      <c r="RQ718"/>
      <c r="RR718"/>
      <c r="RS718"/>
      <c r="RT718"/>
      <c r="RU718"/>
      <c r="RV718"/>
      <c r="RW718"/>
      <c r="RX718"/>
      <c r="RY718"/>
      <c r="RZ718"/>
      <c r="SA718"/>
      <c r="SB718"/>
      <c r="SC718"/>
      <c r="SD718"/>
      <c r="SE718"/>
      <c r="SF718"/>
      <c r="SG718"/>
      <c r="SH718"/>
      <c r="SI718"/>
      <c r="SJ718"/>
      <c r="SK718"/>
      <c r="SL718"/>
      <c r="SM718"/>
      <c r="SN718"/>
      <c r="SO718"/>
      <c r="SP718"/>
      <c r="SQ718"/>
      <c r="SR718"/>
      <c r="SS718"/>
      <c r="ST718"/>
      <c r="SU718"/>
      <c r="SV718"/>
      <c r="SW718"/>
      <c r="SX718"/>
      <c r="SY718"/>
      <c r="SZ718"/>
      <c r="TA718"/>
      <c r="TB718"/>
      <c r="TC718"/>
      <c r="TD718"/>
      <c r="TE718"/>
      <c r="TF718"/>
      <c r="TG718"/>
      <c r="TH718"/>
      <c r="TI718"/>
      <c r="TJ718"/>
      <c r="TK718"/>
      <c r="TL718"/>
      <c r="TM718"/>
      <c r="TN718"/>
      <c r="TO718"/>
      <c r="TP718"/>
      <c r="TQ718"/>
      <c r="TR718"/>
      <c r="TS718"/>
      <c r="TT718"/>
      <c r="TU718"/>
      <c r="TV718"/>
      <c r="TW718"/>
      <c r="TX718"/>
      <c r="TY718"/>
      <c r="TZ718"/>
      <c r="UA718"/>
      <c r="UB718"/>
      <c r="UC718"/>
      <c r="UD718"/>
      <c r="UE718"/>
      <c r="UF718"/>
      <c r="UG718"/>
      <c r="UH718"/>
      <c r="UI718"/>
      <c r="UJ718"/>
      <c r="UK718"/>
      <c r="UL718"/>
      <c r="UM718"/>
      <c r="UN718"/>
      <c r="UO718"/>
      <c r="UP718"/>
      <c r="UQ718"/>
      <c r="UR718"/>
      <c r="US718"/>
      <c r="UT718"/>
      <c r="UU718"/>
      <c r="UV718"/>
      <c r="UW718"/>
      <c r="UX718"/>
      <c r="UY718"/>
      <c r="UZ718"/>
      <c r="VA718"/>
      <c r="VB718"/>
      <c r="VC718"/>
      <c r="VD718"/>
      <c r="VE718"/>
      <c r="VF718"/>
      <c r="VG718"/>
      <c r="VH718"/>
      <c r="VI718"/>
      <c r="VJ718"/>
      <c r="VK718"/>
      <c r="VL718"/>
      <c r="VM718"/>
      <c r="VN718"/>
      <c r="VO718"/>
      <c r="VP718"/>
      <c r="VQ718"/>
      <c r="VR718"/>
      <c r="VS718"/>
      <c r="VT718"/>
      <c r="VU718"/>
      <c r="VV718"/>
      <c r="VW718"/>
      <c r="VX718"/>
      <c r="VY718"/>
      <c r="VZ718"/>
      <c r="WA718"/>
      <c r="WB718"/>
      <c r="WC718"/>
      <c r="WD718"/>
      <c r="WE718"/>
      <c r="WF718"/>
      <c r="WG718"/>
      <c r="WH718"/>
      <c r="WI718"/>
      <c r="WJ718"/>
      <c r="WK718"/>
      <c r="WL718"/>
      <c r="WM718"/>
      <c r="WN718"/>
      <c r="WO718"/>
      <c r="WP718"/>
      <c r="WQ718"/>
      <c r="WR718"/>
      <c r="WS718"/>
      <c r="WT718"/>
      <c r="WU718"/>
      <c r="WV718"/>
      <c r="WW718"/>
    </row>
    <row r="719" spans="1:621" s="41" customFormat="1" ht="81.75" hidden="1" customHeight="1" x14ac:dyDescent="0.25">
      <c r="A719" s="395">
        <f>A717+1</f>
        <v>558</v>
      </c>
      <c r="B719" s="315" t="s">
        <v>102</v>
      </c>
      <c r="C719" s="288" t="s">
        <v>173</v>
      </c>
      <c r="D719" s="288" t="s">
        <v>2900</v>
      </c>
      <c r="E719" s="288" t="s">
        <v>3961</v>
      </c>
      <c r="F719" s="288" t="s">
        <v>3962</v>
      </c>
      <c r="G719" s="289">
        <v>44408.876388888886</v>
      </c>
      <c r="H719" s="127">
        <v>44408.958333333336</v>
      </c>
      <c r="I719" s="289">
        <v>44408.958333333336</v>
      </c>
      <c r="J719" s="188">
        <f>H719-G719</f>
        <v>8.1944444449618459E-2</v>
      </c>
      <c r="K719" s="288" t="s">
        <v>2902</v>
      </c>
      <c r="L719" s="288"/>
      <c r="M719" s="288"/>
      <c r="N719" s="288"/>
      <c r="O719" s="288">
        <v>1</v>
      </c>
      <c r="P719" s="288">
        <v>2</v>
      </c>
      <c r="Q719" s="288"/>
      <c r="R719" s="288" t="s">
        <v>3963</v>
      </c>
      <c r="S719" s="288" t="s">
        <v>3964</v>
      </c>
      <c r="T719" s="288" t="s">
        <v>75</v>
      </c>
      <c r="U719" s="288">
        <v>80</v>
      </c>
      <c r="V719" s="288" t="s">
        <v>88</v>
      </c>
      <c r="W719" s="288">
        <v>0</v>
      </c>
      <c r="X719" s="331">
        <v>384</v>
      </c>
      <c r="Y719" s="50">
        <f t="shared" si="97"/>
        <v>1.966666666790843</v>
      </c>
      <c r="Z719"/>
      <c r="AA719"/>
      <c r="AB719"/>
      <c r="AC719"/>
      <c r="AD719"/>
      <c r="AE719">
        <v>1</v>
      </c>
      <c r="AF719"/>
      <c r="AG719"/>
      <c r="AH719"/>
      <c r="AI719"/>
      <c r="AJ719"/>
      <c r="AK719"/>
      <c r="AL719"/>
      <c r="AM719"/>
      <c r="AN719"/>
      <c r="AO719"/>
      <c r="AP719"/>
      <c r="AQ719"/>
      <c r="AR719"/>
      <c r="AS719"/>
      <c r="AT719"/>
      <c r="AU719"/>
      <c r="AV719" s="53" t="s">
        <v>95</v>
      </c>
      <c r="AW719" s="53" t="s">
        <v>90</v>
      </c>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c r="DY719"/>
      <c r="DZ719"/>
      <c r="EA719"/>
      <c r="EB719"/>
      <c r="EC719"/>
      <c r="ED719"/>
      <c r="EE719"/>
      <c r="EF719"/>
      <c r="EG719"/>
      <c r="EH719"/>
      <c r="EI719"/>
      <c r="EJ719"/>
      <c r="EK719"/>
      <c r="EL719"/>
      <c r="EM719"/>
      <c r="EN719"/>
      <c r="EO719"/>
      <c r="EP719"/>
      <c r="EQ719"/>
      <c r="ER719"/>
      <c r="ES719"/>
      <c r="ET719"/>
      <c r="EU719"/>
      <c r="EV719"/>
      <c r="EW719"/>
      <c r="EX719"/>
      <c r="EY719"/>
      <c r="EZ719"/>
      <c r="FA719"/>
      <c r="FB719"/>
      <c r="FC719"/>
      <c r="FD719"/>
      <c r="FE719"/>
      <c r="FF719"/>
      <c r="FG719"/>
      <c r="FH719"/>
      <c r="FI719"/>
      <c r="FJ719"/>
      <c r="FK719"/>
      <c r="FL719"/>
      <c r="FM719"/>
      <c r="FN719"/>
      <c r="FO719"/>
      <c r="FP719"/>
      <c r="FQ719"/>
      <c r="FR719"/>
      <c r="FS719"/>
      <c r="FT719"/>
      <c r="FU719"/>
      <c r="FV719"/>
      <c r="FW719"/>
      <c r="FX719"/>
      <c r="FY719"/>
      <c r="FZ719"/>
      <c r="GA719"/>
      <c r="GB719"/>
      <c r="GC719"/>
      <c r="GD719"/>
      <c r="GE719"/>
      <c r="GF719"/>
      <c r="GG719"/>
      <c r="GH719"/>
      <c r="GI719"/>
      <c r="GJ719"/>
      <c r="GK719"/>
      <c r="GL719"/>
      <c r="GM719"/>
      <c r="GN719"/>
      <c r="GO719"/>
      <c r="GP719"/>
      <c r="GQ719"/>
      <c r="GR719"/>
      <c r="GS719"/>
      <c r="GT719"/>
      <c r="GU719"/>
      <c r="GV719"/>
      <c r="GW719"/>
      <c r="GX719"/>
      <c r="GY719"/>
      <c r="GZ719"/>
      <c r="HA719"/>
      <c r="HB719"/>
      <c r="HC719"/>
      <c r="HD719"/>
      <c r="HE719"/>
      <c r="HF719"/>
      <c r="HG719"/>
      <c r="HH719"/>
      <c r="HI719"/>
      <c r="HJ719"/>
      <c r="HK719"/>
      <c r="HL719"/>
      <c r="HM719"/>
      <c r="HN719"/>
      <c r="HO719"/>
      <c r="HP719"/>
      <c r="HQ719"/>
      <c r="HR719"/>
      <c r="HS719"/>
      <c r="HT719"/>
      <c r="HU719"/>
      <c r="HV719"/>
      <c r="HW719"/>
      <c r="HX719"/>
      <c r="HY719"/>
      <c r="HZ719"/>
      <c r="IA719"/>
      <c r="IB719"/>
      <c r="IC719"/>
      <c r="ID719"/>
      <c r="IE719"/>
      <c r="IF719"/>
      <c r="IG719"/>
      <c r="IH719"/>
      <c r="II719"/>
      <c r="IJ719"/>
      <c r="IK719"/>
      <c r="IL719"/>
      <c r="IM719"/>
      <c r="IN719"/>
      <c r="IO719"/>
      <c r="IP719"/>
      <c r="IQ719"/>
      <c r="IR719"/>
      <c r="IS719"/>
      <c r="IT719"/>
      <c r="IU719"/>
      <c r="IV719"/>
      <c r="IW719"/>
      <c r="IX719"/>
      <c r="IY719"/>
      <c r="IZ719"/>
      <c r="JA719"/>
      <c r="JB719"/>
      <c r="JC719"/>
      <c r="JD719"/>
      <c r="JE719"/>
      <c r="JF719"/>
      <c r="JG719"/>
      <c r="JH719"/>
      <c r="JI719"/>
      <c r="JJ719"/>
      <c r="JK719"/>
      <c r="JL719"/>
      <c r="JM719"/>
      <c r="JN719"/>
      <c r="JO719"/>
      <c r="JP719"/>
      <c r="JQ719"/>
      <c r="JR719"/>
      <c r="JS719"/>
      <c r="JT719"/>
      <c r="JU719"/>
      <c r="JV719"/>
      <c r="JW719"/>
      <c r="JX719"/>
      <c r="JY719"/>
      <c r="JZ719"/>
      <c r="KA719"/>
      <c r="KB719"/>
      <c r="KC719"/>
      <c r="KD719"/>
      <c r="KE719"/>
      <c r="KF719"/>
      <c r="KG719"/>
      <c r="KH719"/>
      <c r="KI719"/>
      <c r="KJ719"/>
      <c r="KK719"/>
      <c r="KL719"/>
      <c r="KM719"/>
      <c r="KN719"/>
      <c r="KO719"/>
      <c r="KP719"/>
      <c r="KQ719"/>
      <c r="KR719"/>
      <c r="KS719"/>
      <c r="KT719"/>
      <c r="KU719"/>
      <c r="KV719"/>
      <c r="KW719"/>
      <c r="KX719"/>
      <c r="KY719"/>
      <c r="KZ719"/>
      <c r="LA719"/>
      <c r="LB719"/>
      <c r="LC719"/>
      <c r="LD719"/>
      <c r="LE719"/>
      <c r="LF719"/>
      <c r="LG719"/>
      <c r="LH719"/>
      <c r="LI719"/>
      <c r="LJ719"/>
      <c r="LK719"/>
      <c r="LL719"/>
      <c r="LM719"/>
      <c r="LN719"/>
      <c r="LO719"/>
      <c r="LP719"/>
      <c r="LQ719"/>
      <c r="LR719"/>
      <c r="LS719"/>
      <c r="LT719"/>
      <c r="LU719"/>
      <c r="LV719"/>
      <c r="LW719"/>
      <c r="LX719"/>
      <c r="LY719"/>
      <c r="LZ719"/>
      <c r="MA719"/>
      <c r="MB719"/>
      <c r="MC719"/>
      <c r="MD719"/>
      <c r="ME719"/>
      <c r="MF719"/>
      <c r="MG719"/>
      <c r="MH719"/>
      <c r="MI719"/>
      <c r="MJ719"/>
      <c r="MK719"/>
      <c r="ML719"/>
      <c r="MM719"/>
      <c r="MN719"/>
      <c r="MO719"/>
      <c r="MP719"/>
      <c r="MQ719"/>
      <c r="MR719"/>
      <c r="MS719"/>
      <c r="MT719"/>
      <c r="MU719"/>
      <c r="MV719"/>
      <c r="MW719"/>
      <c r="MX719"/>
      <c r="MY719"/>
      <c r="MZ719"/>
      <c r="NA719"/>
      <c r="NB719"/>
      <c r="NC719"/>
      <c r="ND719"/>
      <c r="NE719"/>
      <c r="NF719"/>
      <c r="NG719"/>
      <c r="NH719"/>
      <c r="NI719"/>
      <c r="NJ719"/>
      <c r="NK719"/>
      <c r="NL719"/>
      <c r="NM719"/>
      <c r="NN719"/>
      <c r="NO719"/>
      <c r="NP719"/>
      <c r="NQ719"/>
      <c r="NR719"/>
      <c r="NS719"/>
      <c r="NT719"/>
      <c r="NU719"/>
      <c r="NV719"/>
      <c r="NW719"/>
      <c r="NX719"/>
      <c r="NY719"/>
      <c r="NZ719"/>
      <c r="OA719"/>
      <c r="OB719"/>
      <c r="OC719"/>
      <c r="OD719"/>
      <c r="OE719"/>
      <c r="OF719"/>
      <c r="OG719"/>
      <c r="OH719"/>
      <c r="OI719"/>
      <c r="OJ719"/>
      <c r="OK719"/>
      <c r="OL719"/>
      <c r="OM719"/>
      <c r="ON719"/>
      <c r="OO719"/>
      <c r="OP719"/>
      <c r="OQ719"/>
      <c r="OR719"/>
      <c r="OS719"/>
      <c r="OT719"/>
      <c r="OU719"/>
      <c r="OV719"/>
      <c r="OW719"/>
      <c r="OX719"/>
      <c r="OY719"/>
      <c r="OZ719"/>
      <c r="PA719"/>
      <c r="PB719"/>
      <c r="PC719"/>
      <c r="PD719"/>
      <c r="PE719"/>
      <c r="PF719"/>
      <c r="PG719"/>
      <c r="PH719"/>
      <c r="PI719"/>
      <c r="PJ719"/>
      <c r="PK719"/>
      <c r="PL719"/>
      <c r="PM719"/>
      <c r="PN719"/>
      <c r="PO719"/>
      <c r="PP719"/>
      <c r="PQ719"/>
      <c r="PR719"/>
      <c r="PS719"/>
      <c r="PT719"/>
      <c r="PU719"/>
      <c r="PV719"/>
      <c r="PW719"/>
      <c r="PX719"/>
      <c r="PY719"/>
      <c r="PZ719"/>
      <c r="QA719"/>
      <c r="QB719"/>
      <c r="QC719"/>
      <c r="QD719"/>
      <c r="QE719"/>
      <c r="QF719"/>
      <c r="QG719"/>
      <c r="QH719"/>
      <c r="QI719"/>
      <c r="QJ719"/>
      <c r="QK719"/>
      <c r="QL719"/>
      <c r="QM719"/>
      <c r="QN719"/>
      <c r="QO719"/>
      <c r="QP719"/>
      <c r="QQ719"/>
      <c r="QR719"/>
      <c r="QS719"/>
      <c r="QT719"/>
      <c r="QU719"/>
      <c r="QV719"/>
      <c r="QW719"/>
      <c r="QX719"/>
      <c r="QY719"/>
      <c r="QZ719"/>
      <c r="RA719"/>
      <c r="RB719"/>
      <c r="RC719"/>
      <c r="RD719"/>
      <c r="RE719"/>
      <c r="RF719"/>
      <c r="RG719"/>
      <c r="RH719"/>
      <c r="RI719"/>
      <c r="RJ719"/>
      <c r="RK719"/>
      <c r="RL719"/>
      <c r="RM719"/>
      <c r="RN719"/>
      <c r="RO719"/>
      <c r="RP719"/>
      <c r="RQ719"/>
      <c r="RR719"/>
      <c r="RS719"/>
      <c r="RT719"/>
      <c r="RU719"/>
      <c r="RV719"/>
      <c r="RW719"/>
      <c r="RX719"/>
      <c r="RY719"/>
      <c r="RZ719"/>
      <c r="SA719"/>
      <c r="SB719"/>
      <c r="SC719"/>
      <c r="SD719"/>
      <c r="SE719"/>
      <c r="SF719"/>
      <c r="SG719"/>
      <c r="SH719"/>
      <c r="SI719"/>
      <c r="SJ719"/>
      <c r="SK719"/>
      <c r="SL719"/>
      <c r="SM719"/>
      <c r="SN719"/>
      <c r="SO719"/>
      <c r="SP719"/>
      <c r="SQ719"/>
      <c r="SR719"/>
      <c r="SS719"/>
      <c r="ST719"/>
      <c r="SU719"/>
      <c r="SV719"/>
      <c r="SW719"/>
      <c r="SX719"/>
      <c r="SY719"/>
      <c r="SZ719"/>
      <c r="TA719"/>
      <c r="TB719"/>
      <c r="TC719"/>
      <c r="TD719"/>
      <c r="TE719"/>
      <c r="TF719"/>
      <c r="TG719"/>
      <c r="TH719"/>
      <c r="TI719"/>
      <c r="TJ719"/>
      <c r="TK719"/>
      <c r="TL719"/>
      <c r="TM719"/>
      <c r="TN719"/>
      <c r="TO719"/>
      <c r="TP719"/>
      <c r="TQ719"/>
      <c r="TR719"/>
      <c r="TS719"/>
      <c r="TT719"/>
      <c r="TU719"/>
      <c r="TV719"/>
      <c r="TW719"/>
      <c r="TX719"/>
      <c r="TY719"/>
      <c r="TZ719"/>
      <c r="UA719"/>
      <c r="UB719"/>
      <c r="UC719"/>
      <c r="UD719"/>
      <c r="UE719"/>
      <c r="UF719"/>
      <c r="UG719"/>
      <c r="UH719"/>
      <c r="UI719"/>
      <c r="UJ719"/>
      <c r="UK719"/>
      <c r="UL719"/>
      <c r="UM719"/>
      <c r="UN719"/>
      <c r="UO719"/>
      <c r="UP719"/>
      <c r="UQ719"/>
      <c r="UR719"/>
      <c r="US719"/>
      <c r="UT719"/>
      <c r="UU719"/>
      <c r="UV719"/>
      <c r="UW719"/>
      <c r="UX719"/>
      <c r="UY719"/>
      <c r="UZ719"/>
      <c r="VA719"/>
      <c r="VB719"/>
      <c r="VC719"/>
      <c r="VD719"/>
      <c r="VE719"/>
      <c r="VF719"/>
      <c r="VG719"/>
      <c r="VH719"/>
      <c r="VI719"/>
      <c r="VJ719"/>
      <c r="VK719"/>
      <c r="VL719"/>
      <c r="VM719"/>
      <c r="VN719"/>
      <c r="VO719"/>
      <c r="VP719"/>
      <c r="VQ719"/>
      <c r="VR719"/>
      <c r="VS719"/>
      <c r="VT719"/>
      <c r="VU719"/>
      <c r="VV719"/>
      <c r="VW719"/>
      <c r="VX719"/>
      <c r="VY719"/>
      <c r="VZ719"/>
      <c r="WA719"/>
      <c r="WB719"/>
      <c r="WC719"/>
      <c r="WD719"/>
      <c r="WE719"/>
      <c r="WF719"/>
      <c r="WG719"/>
      <c r="WH719"/>
      <c r="WI719"/>
      <c r="WJ719"/>
      <c r="WK719"/>
      <c r="WL719"/>
      <c r="WM719"/>
      <c r="WN719"/>
      <c r="WO719"/>
      <c r="WP719"/>
      <c r="WQ719"/>
      <c r="WR719"/>
      <c r="WS719"/>
      <c r="WT719"/>
      <c r="WU719"/>
      <c r="WV719"/>
      <c r="WW719"/>
    </row>
    <row r="720" spans="1:621" s="131" customFormat="1" ht="77.45" hidden="1" customHeight="1" x14ac:dyDescent="0.25">
      <c r="A720" s="95">
        <f t="shared" ref="A720:A725" si="105">A719+1</f>
        <v>559</v>
      </c>
      <c r="B720" s="33" t="s">
        <v>969</v>
      </c>
      <c r="C720" s="288" t="s">
        <v>1257</v>
      </c>
      <c r="D720" s="288" t="s">
        <v>3965</v>
      </c>
      <c r="E720" s="288" t="s">
        <v>3966</v>
      </c>
      <c r="F720" s="288" t="s">
        <v>3967</v>
      </c>
      <c r="G720" s="342">
        <v>44409.557638888888</v>
      </c>
      <c r="H720" s="343">
        <v>44409.579861111109</v>
      </c>
      <c r="I720" s="342">
        <v>44439.659722222219</v>
      </c>
      <c r="J720" s="45">
        <f t="shared" ref="J720" si="106">H720-G720</f>
        <v>2.2222222221898846E-2</v>
      </c>
      <c r="K720" s="299" t="s">
        <v>2740</v>
      </c>
      <c r="L720" s="299"/>
      <c r="M720" s="299"/>
      <c r="N720" s="299"/>
      <c r="O720" s="299"/>
      <c r="P720" s="299"/>
      <c r="Q720" s="299"/>
      <c r="R720" s="299" t="s">
        <v>4397</v>
      </c>
      <c r="S720" s="145" t="s">
        <v>4398</v>
      </c>
      <c r="T720" s="299" t="s">
        <v>75</v>
      </c>
      <c r="U720" s="145" t="s">
        <v>1582</v>
      </c>
      <c r="V720" s="145" t="s">
        <v>76</v>
      </c>
      <c r="W720" s="310" t="s">
        <v>1126</v>
      </c>
      <c r="X720" s="331" t="s">
        <v>189</v>
      </c>
      <c r="Y720" s="50">
        <f t="shared" ref="Y720:Y783" si="107">J720*24</f>
        <v>0.53333333332557231</v>
      </c>
      <c r="Z720"/>
      <c r="AA720">
        <v>1</v>
      </c>
      <c r="AB720"/>
      <c r="AC720"/>
      <c r="AD720"/>
      <c r="AE720"/>
      <c r="AF720"/>
      <c r="AG720"/>
      <c r="AH720"/>
      <c r="AI720"/>
      <c r="AJ720"/>
      <c r="AK720"/>
      <c r="AL720"/>
      <c r="AM720"/>
      <c r="AN720"/>
      <c r="AO720"/>
      <c r="AP720"/>
      <c r="AQ720"/>
      <c r="AR720"/>
      <c r="AS720"/>
      <c r="AT720"/>
      <c r="AU720"/>
      <c r="AV720" s="53" t="s">
        <v>89</v>
      </c>
      <c r="AW720" s="53" t="s">
        <v>91</v>
      </c>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c r="DY720"/>
      <c r="DZ720"/>
      <c r="EA720"/>
      <c r="EB720"/>
      <c r="EC720"/>
      <c r="ED720"/>
      <c r="EE720"/>
      <c r="EF720"/>
      <c r="EG720"/>
      <c r="EH720"/>
      <c r="EI720"/>
      <c r="EJ720"/>
      <c r="EK720"/>
      <c r="EL720"/>
      <c r="EM720"/>
      <c r="EN720"/>
      <c r="EO720"/>
      <c r="EP720"/>
      <c r="EQ720"/>
      <c r="ER720"/>
      <c r="ES720"/>
      <c r="ET720"/>
      <c r="EU720"/>
      <c r="EV720"/>
      <c r="EW720"/>
      <c r="EX720"/>
      <c r="EY720"/>
      <c r="EZ720"/>
      <c r="FA720"/>
      <c r="FB720"/>
      <c r="FC720"/>
      <c r="FD720"/>
      <c r="FE720"/>
      <c r="FF720"/>
      <c r="FG720"/>
      <c r="FH720"/>
      <c r="FI720"/>
      <c r="FJ720"/>
      <c r="FK720"/>
      <c r="FL720"/>
      <c r="FM720"/>
      <c r="FN720"/>
      <c r="FO720"/>
      <c r="FP720"/>
      <c r="FQ720"/>
      <c r="FR720"/>
      <c r="FS720"/>
      <c r="FT720"/>
      <c r="FU720"/>
      <c r="FV720"/>
      <c r="FW720"/>
      <c r="FX720"/>
      <c r="FY720"/>
      <c r="FZ720"/>
      <c r="GA720"/>
      <c r="GB720"/>
      <c r="GC720"/>
      <c r="GD720"/>
      <c r="GE720"/>
      <c r="GF720"/>
      <c r="GG720"/>
      <c r="GH720"/>
      <c r="GI720"/>
      <c r="GJ720"/>
      <c r="GK720"/>
      <c r="GL720"/>
      <c r="GM720"/>
      <c r="GN720"/>
      <c r="GO720"/>
      <c r="GP720"/>
      <c r="GQ720"/>
      <c r="GR720"/>
      <c r="GS720"/>
      <c r="GT720"/>
      <c r="GU720"/>
      <c r="GV720"/>
      <c r="GW720"/>
      <c r="GX720"/>
      <c r="GY720"/>
      <c r="GZ720"/>
      <c r="HA720"/>
      <c r="HB720"/>
      <c r="HC720"/>
      <c r="HD720"/>
      <c r="HE720"/>
      <c r="HF720"/>
      <c r="HG720"/>
      <c r="HH720"/>
      <c r="HI720"/>
      <c r="HJ720"/>
      <c r="HK720"/>
      <c r="HL720"/>
      <c r="HM720"/>
      <c r="HN720"/>
      <c r="HO720"/>
      <c r="HP720"/>
      <c r="HQ720"/>
      <c r="HR720"/>
      <c r="HS720"/>
      <c r="HT720"/>
      <c r="HU720"/>
      <c r="HV720"/>
      <c r="HW720"/>
      <c r="HX720"/>
      <c r="HY720"/>
      <c r="HZ720"/>
      <c r="IA720"/>
      <c r="IB720"/>
      <c r="IC720"/>
      <c r="ID720"/>
      <c r="IE720"/>
      <c r="IF720"/>
      <c r="IG720"/>
      <c r="IH720"/>
      <c r="II720"/>
      <c r="IJ720"/>
      <c r="IK720"/>
      <c r="IL720"/>
      <c r="IM720"/>
      <c r="IN720"/>
      <c r="IO720"/>
      <c r="IP720"/>
      <c r="IQ720"/>
      <c r="IR720"/>
      <c r="IS720"/>
      <c r="IT720"/>
      <c r="IU720"/>
      <c r="IV720"/>
      <c r="IW720"/>
      <c r="IX720"/>
      <c r="IY720"/>
      <c r="IZ720"/>
      <c r="JA720"/>
      <c r="JB720"/>
      <c r="JC720"/>
      <c r="JD720"/>
      <c r="JE720"/>
      <c r="JF720"/>
      <c r="JG720"/>
      <c r="JH720"/>
      <c r="JI720"/>
      <c r="JJ720"/>
      <c r="JK720"/>
      <c r="JL720"/>
      <c r="JM720"/>
      <c r="JN720"/>
      <c r="JO720"/>
      <c r="JP720"/>
      <c r="JQ720"/>
      <c r="JR720"/>
      <c r="JS720"/>
      <c r="JT720"/>
      <c r="JU720"/>
      <c r="JV720"/>
      <c r="JW720"/>
      <c r="JX720"/>
      <c r="JY720"/>
      <c r="JZ720"/>
      <c r="KA720"/>
      <c r="KB720"/>
      <c r="KC720"/>
      <c r="KD720"/>
      <c r="KE720"/>
      <c r="KF720"/>
      <c r="KG720"/>
      <c r="KH720"/>
      <c r="KI720"/>
      <c r="KJ720"/>
      <c r="KK720"/>
      <c r="KL720"/>
      <c r="KM720"/>
      <c r="KN720"/>
      <c r="KO720"/>
      <c r="KP720"/>
      <c r="KQ720"/>
      <c r="KR720"/>
      <c r="KS720"/>
      <c r="KT720"/>
      <c r="KU720"/>
      <c r="KV720"/>
      <c r="KW720"/>
      <c r="KX720"/>
      <c r="KY720"/>
      <c r="KZ720"/>
      <c r="LA720"/>
      <c r="LB720"/>
      <c r="LC720"/>
      <c r="LD720"/>
      <c r="LE720"/>
      <c r="LF720"/>
      <c r="LG720"/>
      <c r="LH720"/>
      <c r="LI720"/>
      <c r="LJ720"/>
      <c r="LK720"/>
      <c r="LL720"/>
      <c r="LM720"/>
      <c r="LN720"/>
      <c r="LO720"/>
      <c r="LP720"/>
      <c r="LQ720"/>
      <c r="LR720"/>
      <c r="LS720"/>
      <c r="LT720"/>
      <c r="LU720"/>
      <c r="LV720"/>
      <c r="LW720"/>
      <c r="LX720"/>
      <c r="LY720"/>
      <c r="LZ720"/>
      <c r="MA720"/>
      <c r="MB720"/>
      <c r="MC720"/>
      <c r="MD720"/>
      <c r="ME720"/>
      <c r="MF720"/>
      <c r="MG720"/>
      <c r="MH720"/>
      <c r="MI720"/>
      <c r="MJ720"/>
      <c r="MK720"/>
      <c r="ML720"/>
      <c r="MM720"/>
      <c r="MN720"/>
      <c r="MO720"/>
      <c r="MP720"/>
      <c r="MQ720"/>
      <c r="MR720"/>
      <c r="MS720"/>
      <c r="MT720"/>
      <c r="MU720"/>
      <c r="MV720"/>
      <c r="MW720"/>
      <c r="MX720"/>
      <c r="MY720"/>
      <c r="MZ720"/>
      <c r="NA720"/>
      <c r="NB720"/>
      <c r="NC720"/>
      <c r="ND720"/>
      <c r="NE720"/>
      <c r="NF720"/>
      <c r="NG720"/>
      <c r="NH720"/>
      <c r="NI720"/>
      <c r="NJ720"/>
      <c r="NK720"/>
      <c r="NL720"/>
      <c r="NM720"/>
      <c r="NN720"/>
      <c r="NO720"/>
      <c r="NP720"/>
      <c r="NQ720"/>
      <c r="NR720"/>
      <c r="NS720"/>
      <c r="NT720"/>
      <c r="NU720"/>
      <c r="NV720"/>
      <c r="NW720"/>
      <c r="NX720"/>
      <c r="NY720"/>
      <c r="NZ720"/>
      <c r="OA720"/>
      <c r="OB720"/>
      <c r="OC720"/>
      <c r="OD720"/>
      <c r="OE720"/>
      <c r="OF720"/>
      <c r="OG720"/>
      <c r="OH720"/>
      <c r="OI720"/>
      <c r="OJ720"/>
      <c r="OK720"/>
      <c r="OL720"/>
      <c r="OM720"/>
      <c r="ON720"/>
      <c r="OO720"/>
      <c r="OP720"/>
      <c r="OQ720"/>
      <c r="OR720"/>
      <c r="OS720"/>
      <c r="OT720"/>
      <c r="OU720"/>
      <c r="OV720"/>
      <c r="OW720"/>
      <c r="OX720"/>
      <c r="OY720"/>
      <c r="OZ720"/>
      <c r="PA720"/>
      <c r="PB720"/>
      <c r="PC720"/>
      <c r="PD720"/>
      <c r="PE720"/>
      <c r="PF720"/>
      <c r="PG720"/>
      <c r="PH720"/>
      <c r="PI720"/>
      <c r="PJ720"/>
      <c r="PK720"/>
      <c r="PL720"/>
      <c r="PM720"/>
      <c r="PN720"/>
      <c r="PO720"/>
      <c r="PP720"/>
      <c r="PQ720"/>
      <c r="PR720"/>
      <c r="PS720"/>
      <c r="PT720"/>
      <c r="PU720"/>
      <c r="PV720"/>
      <c r="PW720"/>
      <c r="PX720"/>
      <c r="PY720"/>
      <c r="PZ720"/>
      <c r="QA720"/>
      <c r="QB720"/>
      <c r="QC720"/>
      <c r="QD720"/>
      <c r="QE720"/>
      <c r="QF720"/>
      <c r="QG720"/>
      <c r="QH720"/>
      <c r="QI720"/>
      <c r="QJ720"/>
      <c r="QK720"/>
      <c r="QL720"/>
      <c r="QM720"/>
      <c r="QN720"/>
      <c r="QO720"/>
      <c r="QP720"/>
      <c r="QQ720"/>
      <c r="QR720"/>
      <c r="QS720"/>
      <c r="QT720"/>
      <c r="QU720"/>
      <c r="QV720"/>
      <c r="QW720"/>
      <c r="QX720"/>
      <c r="QY720"/>
      <c r="QZ720"/>
      <c r="RA720"/>
      <c r="RB720"/>
      <c r="RC720"/>
      <c r="RD720"/>
      <c r="RE720"/>
      <c r="RF720"/>
      <c r="RG720"/>
      <c r="RH720"/>
      <c r="RI720"/>
      <c r="RJ720"/>
      <c r="RK720"/>
      <c r="RL720"/>
      <c r="RM720"/>
      <c r="RN720"/>
      <c r="RO720"/>
      <c r="RP720"/>
      <c r="RQ720"/>
      <c r="RR720"/>
      <c r="RS720"/>
      <c r="RT720"/>
      <c r="RU720"/>
      <c r="RV720"/>
      <c r="RW720"/>
      <c r="RX720"/>
      <c r="RY720"/>
      <c r="RZ720"/>
      <c r="SA720"/>
      <c r="SB720"/>
      <c r="SC720"/>
      <c r="SD720"/>
      <c r="SE720"/>
      <c r="SF720"/>
      <c r="SG720"/>
      <c r="SH720"/>
      <c r="SI720"/>
      <c r="SJ720"/>
      <c r="SK720"/>
      <c r="SL720"/>
      <c r="SM720"/>
      <c r="SN720"/>
      <c r="SO720"/>
      <c r="SP720"/>
      <c r="SQ720"/>
      <c r="SR720"/>
      <c r="SS720"/>
      <c r="ST720"/>
      <c r="SU720"/>
      <c r="SV720"/>
      <c r="SW720"/>
      <c r="SX720"/>
      <c r="SY720"/>
      <c r="SZ720"/>
      <c r="TA720"/>
      <c r="TB720"/>
      <c r="TC720"/>
      <c r="TD720"/>
      <c r="TE720"/>
      <c r="TF720"/>
      <c r="TG720"/>
      <c r="TH720"/>
      <c r="TI720"/>
      <c r="TJ720"/>
      <c r="TK720"/>
      <c r="TL720"/>
      <c r="TM720"/>
      <c r="TN720"/>
      <c r="TO720"/>
      <c r="TP720"/>
      <c r="TQ720"/>
      <c r="TR720"/>
      <c r="TS720"/>
      <c r="TT720"/>
      <c r="TU720"/>
      <c r="TV720"/>
      <c r="TW720"/>
      <c r="TX720"/>
      <c r="TY720"/>
      <c r="TZ720"/>
      <c r="UA720"/>
      <c r="UB720"/>
      <c r="UC720"/>
      <c r="UD720"/>
      <c r="UE720"/>
      <c r="UF720"/>
      <c r="UG720"/>
      <c r="UH720"/>
      <c r="UI720"/>
      <c r="UJ720"/>
      <c r="UK720"/>
      <c r="UL720"/>
      <c r="UM720"/>
      <c r="UN720"/>
      <c r="UO720"/>
      <c r="UP720"/>
      <c r="UQ720"/>
      <c r="UR720"/>
      <c r="US720"/>
      <c r="UT720"/>
      <c r="UU720"/>
      <c r="UV720"/>
      <c r="UW720"/>
      <c r="UX720"/>
      <c r="UY720"/>
      <c r="UZ720"/>
      <c r="VA720"/>
      <c r="VB720"/>
      <c r="VC720"/>
      <c r="VD720"/>
      <c r="VE720"/>
      <c r="VF720"/>
      <c r="VG720"/>
      <c r="VH720"/>
      <c r="VI720"/>
      <c r="VJ720"/>
      <c r="VK720"/>
      <c r="VL720"/>
      <c r="VM720"/>
      <c r="VN720"/>
      <c r="VO720"/>
      <c r="VP720"/>
      <c r="VQ720"/>
      <c r="VR720"/>
      <c r="VS720"/>
      <c r="VT720"/>
      <c r="VU720"/>
      <c r="VV720"/>
      <c r="VW720"/>
      <c r="VX720"/>
      <c r="VY720"/>
      <c r="VZ720"/>
      <c r="WA720"/>
      <c r="WB720"/>
      <c r="WC720"/>
      <c r="WD720"/>
      <c r="WE720"/>
      <c r="WF720"/>
      <c r="WG720"/>
      <c r="WH720"/>
      <c r="WI720"/>
      <c r="WJ720"/>
      <c r="WK720"/>
      <c r="WL720"/>
      <c r="WM720"/>
      <c r="WN720"/>
      <c r="WO720"/>
      <c r="WP720"/>
      <c r="WQ720"/>
      <c r="WR720"/>
      <c r="WS720"/>
      <c r="WT720"/>
      <c r="WU720"/>
      <c r="WV720"/>
      <c r="WW720"/>
    </row>
    <row r="721" spans="1:621" s="41" customFormat="1" ht="87" hidden="1" customHeight="1" x14ac:dyDescent="0.25">
      <c r="A721" s="95">
        <f t="shared" si="105"/>
        <v>560</v>
      </c>
      <c r="B721" s="315" t="s">
        <v>80</v>
      </c>
      <c r="C721" s="288" t="s">
        <v>2184</v>
      </c>
      <c r="D721" s="288" t="s">
        <v>3968</v>
      </c>
      <c r="E721" s="288" t="s">
        <v>3969</v>
      </c>
      <c r="F721" s="288" t="s">
        <v>2187</v>
      </c>
      <c r="G721" s="289">
        <v>44409.652777777781</v>
      </c>
      <c r="H721" s="123">
        <v>44409.698611111111</v>
      </c>
      <c r="I721" s="289">
        <v>44409.698611111111</v>
      </c>
      <c r="J721" s="188">
        <f>H721-G721</f>
        <v>4.5833333329937886E-2</v>
      </c>
      <c r="K721" s="288" t="s">
        <v>2188</v>
      </c>
      <c r="L721" s="288">
        <v>1</v>
      </c>
      <c r="M721" s="288"/>
      <c r="N721" s="288">
        <v>1</v>
      </c>
      <c r="O721" s="288">
        <v>1</v>
      </c>
      <c r="P721" s="288">
        <v>1</v>
      </c>
      <c r="Q721" s="288"/>
      <c r="R721" s="288" t="s">
        <v>3970</v>
      </c>
      <c r="S721" s="288" t="s">
        <v>2190</v>
      </c>
      <c r="T721" s="288" t="s">
        <v>75</v>
      </c>
      <c r="U721" s="288">
        <v>50</v>
      </c>
      <c r="V721" s="288" t="s">
        <v>88</v>
      </c>
      <c r="W721" s="288">
        <v>0</v>
      </c>
      <c r="X721" s="331">
        <v>385</v>
      </c>
      <c r="Y721" s="50">
        <f t="shared" si="107"/>
        <v>1.0999999999185093</v>
      </c>
      <c r="Z721"/>
      <c r="AA721"/>
      <c r="AB721"/>
      <c r="AC721"/>
      <c r="AD721"/>
      <c r="AE721">
        <v>1</v>
      </c>
      <c r="AF721"/>
      <c r="AG721"/>
      <c r="AH721"/>
      <c r="AI721"/>
      <c r="AJ721"/>
      <c r="AK721"/>
      <c r="AL721"/>
      <c r="AM721"/>
      <c r="AN721">
        <v>1</v>
      </c>
      <c r="AO721"/>
      <c r="AP721"/>
      <c r="AQ721"/>
      <c r="AR721"/>
      <c r="AS721"/>
      <c r="AT721"/>
      <c r="AU721"/>
      <c r="AV721" s="53" t="s">
        <v>95</v>
      </c>
      <c r="AW721" s="53" t="s">
        <v>90</v>
      </c>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c r="DY721"/>
      <c r="DZ721"/>
      <c r="EA721"/>
      <c r="EB721"/>
      <c r="EC721"/>
      <c r="ED721"/>
      <c r="EE721"/>
      <c r="EF721"/>
      <c r="EG721"/>
      <c r="EH721"/>
      <c r="EI721"/>
      <c r="EJ721"/>
      <c r="EK721"/>
      <c r="EL721"/>
      <c r="EM721"/>
      <c r="EN721"/>
      <c r="EO721"/>
      <c r="EP721"/>
      <c r="EQ721"/>
      <c r="ER721"/>
      <c r="ES721"/>
      <c r="ET721"/>
      <c r="EU721"/>
      <c r="EV721"/>
      <c r="EW721"/>
      <c r="EX721"/>
      <c r="EY721"/>
      <c r="EZ721"/>
      <c r="FA721"/>
      <c r="FB721"/>
      <c r="FC721"/>
      <c r="FD721"/>
      <c r="FE721"/>
      <c r="FF721"/>
      <c r="FG721"/>
      <c r="FH721"/>
      <c r="FI721"/>
      <c r="FJ721"/>
      <c r="FK721"/>
      <c r="FL721"/>
      <c r="FM721"/>
      <c r="FN721"/>
      <c r="FO721"/>
      <c r="FP721"/>
      <c r="FQ721"/>
      <c r="FR721"/>
      <c r="FS721"/>
      <c r="FT721"/>
      <c r="FU721"/>
      <c r="FV721"/>
      <c r="FW721"/>
      <c r="FX721"/>
      <c r="FY721"/>
      <c r="FZ721"/>
      <c r="GA721"/>
      <c r="GB721"/>
      <c r="GC721"/>
      <c r="GD721"/>
      <c r="GE721"/>
      <c r="GF721"/>
      <c r="GG721"/>
      <c r="GH721"/>
      <c r="GI721"/>
      <c r="GJ721"/>
      <c r="GK721"/>
      <c r="GL721"/>
      <c r="GM721"/>
      <c r="GN721"/>
      <c r="GO721"/>
      <c r="GP721"/>
      <c r="GQ721"/>
      <c r="GR721"/>
      <c r="GS721"/>
      <c r="GT721"/>
      <c r="GU721"/>
      <c r="GV721"/>
      <c r="GW721"/>
      <c r="GX721"/>
      <c r="GY721"/>
      <c r="GZ721"/>
      <c r="HA721"/>
      <c r="HB721"/>
      <c r="HC721"/>
      <c r="HD721"/>
      <c r="HE721"/>
      <c r="HF721"/>
      <c r="HG721"/>
      <c r="HH721"/>
      <c r="HI721"/>
      <c r="HJ721"/>
      <c r="HK721"/>
      <c r="HL721"/>
      <c r="HM721"/>
      <c r="HN721"/>
      <c r="HO721"/>
      <c r="HP721"/>
      <c r="HQ721"/>
      <c r="HR721"/>
      <c r="HS721"/>
      <c r="HT721"/>
      <c r="HU721"/>
      <c r="HV721"/>
      <c r="HW721"/>
      <c r="HX721"/>
      <c r="HY721"/>
      <c r="HZ721"/>
      <c r="IA721"/>
      <c r="IB721"/>
      <c r="IC721"/>
      <c r="ID721"/>
      <c r="IE721"/>
      <c r="IF721"/>
      <c r="IG721"/>
      <c r="IH721"/>
      <c r="II721"/>
      <c r="IJ721"/>
      <c r="IK721"/>
      <c r="IL721"/>
      <c r="IM721"/>
      <c r="IN721"/>
      <c r="IO721"/>
      <c r="IP721"/>
      <c r="IQ721"/>
      <c r="IR721"/>
      <c r="IS721"/>
      <c r="IT721"/>
      <c r="IU721"/>
      <c r="IV721"/>
      <c r="IW721"/>
      <c r="IX721"/>
      <c r="IY721"/>
      <c r="IZ721"/>
      <c r="JA721"/>
      <c r="JB721"/>
      <c r="JC721"/>
      <c r="JD721"/>
      <c r="JE721"/>
      <c r="JF721"/>
      <c r="JG721"/>
      <c r="JH721"/>
      <c r="JI721"/>
      <c r="JJ721"/>
      <c r="JK721"/>
      <c r="JL721"/>
      <c r="JM721"/>
      <c r="JN721"/>
      <c r="JO721"/>
      <c r="JP721"/>
      <c r="JQ721"/>
      <c r="JR721"/>
      <c r="JS721"/>
      <c r="JT721"/>
      <c r="JU721"/>
      <c r="JV721"/>
      <c r="JW721"/>
      <c r="JX721"/>
      <c r="JY721"/>
      <c r="JZ721"/>
      <c r="KA721"/>
      <c r="KB721"/>
      <c r="KC721"/>
      <c r="KD721"/>
      <c r="KE721"/>
      <c r="KF721"/>
      <c r="KG721"/>
      <c r="KH721"/>
      <c r="KI721"/>
      <c r="KJ721"/>
      <c r="KK721"/>
      <c r="KL721"/>
      <c r="KM721"/>
      <c r="KN721"/>
      <c r="KO721"/>
      <c r="KP721"/>
      <c r="KQ721"/>
      <c r="KR721"/>
      <c r="KS721"/>
      <c r="KT721"/>
      <c r="KU721"/>
      <c r="KV721"/>
      <c r="KW721"/>
      <c r="KX721"/>
      <c r="KY721"/>
      <c r="KZ721"/>
      <c r="LA721"/>
      <c r="LB721"/>
      <c r="LC721"/>
      <c r="LD721"/>
      <c r="LE721"/>
      <c r="LF721"/>
      <c r="LG721"/>
      <c r="LH721"/>
      <c r="LI721"/>
      <c r="LJ721"/>
      <c r="LK721"/>
      <c r="LL721"/>
      <c r="LM721"/>
      <c r="LN721"/>
      <c r="LO721"/>
      <c r="LP721"/>
      <c r="LQ721"/>
      <c r="LR721"/>
      <c r="LS721"/>
      <c r="LT721"/>
      <c r="LU721"/>
      <c r="LV721"/>
      <c r="LW721"/>
      <c r="LX721"/>
      <c r="LY721"/>
      <c r="LZ721"/>
      <c r="MA721"/>
      <c r="MB721"/>
      <c r="MC721"/>
      <c r="MD721"/>
      <c r="ME721"/>
      <c r="MF721"/>
      <c r="MG721"/>
      <c r="MH721"/>
      <c r="MI721"/>
      <c r="MJ721"/>
      <c r="MK721"/>
      <c r="ML721"/>
      <c r="MM721"/>
      <c r="MN721"/>
      <c r="MO721"/>
      <c r="MP721"/>
      <c r="MQ721"/>
      <c r="MR721"/>
      <c r="MS721"/>
      <c r="MT721"/>
      <c r="MU721"/>
      <c r="MV721"/>
      <c r="MW721"/>
      <c r="MX721"/>
      <c r="MY721"/>
      <c r="MZ721"/>
      <c r="NA721"/>
      <c r="NB721"/>
      <c r="NC721"/>
      <c r="ND721"/>
      <c r="NE721"/>
      <c r="NF721"/>
      <c r="NG721"/>
      <c r="NH721"/>
      <c r="NI721"/>
      <c r="NJ721"/>
      <c r="NK721"/>
      <c r="NL721"/>
      <c r="NM721"/>
      <c r="NN721"/>
      <c r="NO721"/>
      <c r="NP721"/>
      <c r="NQ721"/>
      <c r="NR721"/>
      <c r="NS721"/>
      <c r="NT721"/>
      <c r="NU721"/>
      <c r="NV721"/>
      <c r="NW721"/>
      <c r="NX721"/>
      <c r="NY721"/>
      <c r="NZ721"/>
      <c r="OA721"/>
      <c r="OB721"/>
      <c r="OC721"/>
      <c r="OD721"/>
      <c r="OE721"/>
      <c r="OF721"/>
      <c r="OG721"/>
      <c r="OH721"/>
      <c r="OI721"/>
      <c r="OJ721"/>
      <c r="OK721"/>
      <c r="OL721"/>
      <c r="OM721"/>
      <c r="ON721"/>
      <c r="OO721"/>
      <c r="OP721"/>
      <c r="OQ721"/>
      <c r="OR721"/>
      <c r="OS721"/>
      <c r="OT721"/>
      <c r="OU721"/>
      <c r="OV721"/>
      <c r="OW721"/>
      <c r="OX721"/>
      <c r="OY721"/>
      <c r="OZ721"/>
      <c r="PA721"/>
      <c r="PB721"/>
      <c r="PC721"/>
      <c r="PD721"/>
      <c r="PE721"/>
      <c r="PF721"/>
      <c r="PG721"/>
      <c r="PH721"/>
      <c r="PI721"/>
      <c r="PJ721"/>
      <c r="PK721"/>
      <c r="PL721"/>
      <c r="PM721"/>
      <c r="PN721"/>
      <c r="PO721"/>
      <c r="PP721"/>
      <c r="PQ721"/>
      <c r="PR721"/>
      <c r="PS721"/>
      <c r="PT721"/>
      <c r="PU721"/>
      <c r="PV721"/>
      <c r="PW721"/>
      <c r="PX721"/>
      <c r="PY721"/>
      <c r="PZ721"/>
      <c r="QA721"/>
      <c r="QB721"/>
      <c r="QC721"/>
      <c r="QD721"/>
      <c r="QE721"/>
      <c r="QF721"/>
      <c r="QG721"/>
      <c r="QH721"/>
      <c r="QI721"/>
      <c r="QJ721"/>
      <c r="QK721"/>
      <c r="QL721"/>
      <c r="QM721"/>
      <c r="QN721"/>
      <c r="QO721"/>
      <c r="QP721"/>
      <c r="QQ721"/>
      <c r="QR721"/>
      <c r="QS721"/>
      <c r="QT721"/>
      <c r="QU721"/>
      <c r="QV721"/>
      <c r="QW721"/>
      <c r="QX721"/>
      <c r="QY721"/>
      <c r="QZ721"/>
      <c r="RA721"/>
      <c r="RB721"/>
      <c r="RC721"/>
      <c r="RD721"/>
      <c r="RE721"/>
      <c r="RF721"/>
      <c r="RG721"/>
      <c r="RH721"/>
      <c r="RI721"/>
      <c r="RJ721"/>
      <c r="RK721"/>
      <c r="RL721"/>
      <c r="RM721"/>
      <c r="RN721"/>
      <c r="RO721"/>
      <c r="RP721"/>
      <c r="RQ721"/>
      <c r="RR721"/>
      <c r="RS721"/>
      <c r="RT721"/>
      <c r="RU721"/>
      <c r="RV721"/>
      <c r="RW721"/>
      <c r="RX721"/>
      <c r="RY721"/>
      <c r="RZ721"/>
      <c r="SA721"/>
      <c r="SB721"/>
      <c r="SC721"/>
      <c r="SD721"/>
      <c r="SE721"/>
      <c r="SF721"/>
      <c r="SG721"/>
      <c r="SH721"/>
      <c r="SI721"/>
      <c r="SJ721"/>
      <c r="SK721"/>
      <c r="SL721"/>
      <c r="SM721"/>
      <c r="SN721"/>
      <c r="SO721"/>
      <c r="SP721"/>
      <c r="SQ721"/>
      <c r="SR721"/>
      <c r="SS721"/>
      <c r="ST721"/>
      <c r="SU721"/>
      <c r="SV721"/>
      <c r="SW721"/>
      <c r="SX721"/>
      <c r="SY721"/>
      <c r="SZ721"/>
      <c r="TA721"/>
      <c r="TB721"/>
      <c r="TC721"/>
      <c r="TD721"/>
      <c r="TE721"/>
      <c r="TF721"/>
      <c r="TG721"/>
      <c r="TH721"/>
      <c r="TI721"/>
      <c r="TJ721"/>
      <c r="TK721"/>
      <c r="TL721"/>
      <c r="TM721"/>
      <c r="TN721"/>
      <c r="TO721"/>
      <c r="TP721"/>
      <c r="TQ721"/>
      <c r="TR721"/>
      <c r="TS721"/>
      <c r="TT721"/>
      <c r="TU721"/>
      <c r="TV721"/>
      <c r="TW721"/>
      <c r="TX721"/>
      <c r="TY721"/>
      <c r="TZ721"/>
      <c r="UA721"/>
      <c r="UB721"/>
      <c r="UC721"/>
      <c r="UD721"/>
      <c r="UE721"/>
      <c r="UF721"/>
      <c r="UG721"/>
      <c r="UH721"/>
      <c r="UI721"/>
      <c r="UJ721"/>
      <c r="UK721"/>
      <c r="UL721"/>
      <c r="UM721"/>
      <c r="UN721"/>
      <c r="UO721"/>
      <c r="UP721"/>
      <c r="UQ721"/>
      <c r="UR721"/>
      <c r="US721"/>
      <c r="UT721"/>
      <c r="UU721"/>
      <c r="UV721"/>
      <c r="UW721"/>
      <c r="UX721"/>
      <c r="UY721"/>
      <c r="UZ721"/>
      <c r="VA721"/>
      <c r="VB721"/>
      <c r="VC721"/>
      <c r="VD721"/>
      <c r="VE721"/>
      <c r="VF721"/>
      <c r="VG721"/>
      <c r="VH721"/>
      <c r="VI721"/>
      <c r="VJ721"/>
      <c r="VK721"/>
      <c r="VL721"/>
      <c r="VM721"/>
      <c r="VN721"/>
      <c r="VO721"/>
      <c r="VP721"/>
      <c r="VQ721"/>
      <c r="VR721"/>
      <c r="VS721"/>
      <c r="VT721"/>
      <c r="VU721"/>
      <c r="VV721"/>
      <c r="VW721"/>
      <c r="VX721"/>
      <c r="VY721"/>
      <c r="VZ721"/>
      <c r="WA721"/>
      <c r="WB721"/>
      <c r="WC721"/>
      <c r="WD721"/>
      <c r="WE721"/>
      <c r="WF721"/>
      <c r="WG721"/>
      <c r="WH721"/>
      <c r="WI721"/>
      <c r="WJ721"/>
      <c r="WK721"/>
      <c r="WL721"/>
      <c r="WM721"/>
      <c r="WN721"/>
      <c r="WO721"/>
      <c r="WP721"/>
      <c r="WQ721"/>
      <c r="WR721"/>
      <c r="WS721"/>
      <c r="WT721"/>
      <c r="WU721"/>
      <c r="WV721"/>
      <c r="WW721"/>
    </row>
    <row r="722" spans="1:621" s="41" customFormat="1" ht="99.75" hidden="1" customHeight="1" x14ac:dyDescent="0.25">
      <c r="A722" s="95">
        <f t="shared" si="105"/>
        <v>561</v>
      </c>
      <c r="B722" s="315" t="s">
        <v>80</v>
      </c>
      <c r="C722" s="288" t="s">
        <v>3991</v>
      </c>
      <c r="D722" s="288" t="s">
        <v>3992</v>
      </c>
      <c r="E722" s="288" t="s">
        <v>3993</v>
      </c>
      <c r="F722" s="288" t="s">
        <v>3994</v>
      </c>
      <c r="G722" s="289">
        <v>44410.295138888891</v>
      </c>
      <c r="H722" s="289">
        <v>44410.321527777778</v>
      </c>
      <c r="I722" s="289">
        <v>44410.321527777778</v>
      </c>
      <c r="J722" s="188">
        <f>H722-G722</f>
        <v>2.6388888887595385E-2</v>
      </c>
      <c r="K722" s="288" t="s">
        <v>3995</v>
      </c>
      <c r="L722" s="288"/>
      <c r="M722" s="288"/>
      <c r="N722" s="288">
        <v>1</v>
      </c>
      <c r="O722" s="288">
        <v>2</v>
      </c>
      <c r="P722" s="288">
        <v>2</v>
      </c>
      <c r="Q722" s="288"/>
      <c r="R722" s="288" t="s">
        <v>3996</v>
      </c>
      <c r="S722" s="288" t="s">
        <v>463</v>
      </c>
      <c r="T722" s="288" t="s">
        <v>75</v>
      </c>
      <c r="U722" s="288">
        <v>100</v>
      </c>
      <c r="V722" s="288" t="s">
        <v>88</v>
      </c>
      <c r="W722" s="288">
        <v>0</v>
      </c>
      <c r="X722" s="331">
        <v>386</v>
      </c>
      <c r="Y722" s="50">
        <f t="shared" si="107"/>
        <v>0.63333333330228925</v>
      </c>
      <c r="Z722"/>
      <c r="AA722"/>
      <c r="AB722"/>
      <c r="AC722"/>
      <c r="AD722"/>
      <c r="AE722"/>
      <c r="AF722"/>
      <c r="AG722"/>
      <c r="AH722"/>
      <c r="AI722"/>
      <c r="AJ722"/>
      <c r="AK722"/>
      <c r="AL722"/>
      <c r="AM722"/>
      <c r="AN722"/>
      <c r="AO722"/>
      <c r="AP722"/>
      <c r="AQ722"/>
      <c r="AR722"/>
      <c r="AS722"/>
      <c r="AT722"/>
      <c r="AU722"/>
      <c r="AV722" s="53" t="s">
        <v>95</v>
      </c>
      <c r="AW722" s="53" t="s">
        <v>90</v>
      </c>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c r="DY722"/>
      <c r="DZ722"/>
      <c r="EA722"/>
      <c r="EB722"/>
      <c r="EC722"/>
      <c r="ED722"/>
      <c r="EE722"/>
      <c r="EF722"/>
      <c r="EG722"/>
      <c r="EH722"/>
      <c r="EI722"/>
      <c r="EJ722"/>
      <c r="EK722"/>
      <c r="EL722"/>
      <c r="EM722"/>
      <c r="EN722"/>
      <c r="EO722"/>
      <c r="EP722"/>
      <c r="EQ722"/>
      <c r="ER722"/>
      <c r="ES722"/>
      <c r="ET722"/>
      <c r="EU722"/>
      <c r="EV722"/>
      <c r="EW722"/>
      <c r="EX722"/>
      <c r="EY722"/>
      <c r="EZ722"/>
      <c r="FA722"/>
      <c r="FB722"/>
      <c r="FC722"/>
      <c r="FD722"/>
      <c r="FE722"/>
      <c r="FF722"/>
      <c r="FG722"/>
      <c r="FH722"/>
      <c r="FI722"/>
      <c r="FJ722"/>
      <c r="FK722"/>
      <c r="FL722"/>
      <c r="FM722"/>
      <c r="FN722"/>
      <c r="FO722"/>
      <c r="FP722"/>
      <c r="FQ722"/>
      <c r="FR722"/>
      <c r="FS722"/>
      <c r="FT722"/>
      <c r="FU722"/>
      <c r="FV722"/>
      <c r="FW722"/>
      <c r="FX722"/>
      <c r="FY722"/>
      <c r="FZ722"/>
      <c r="GA722"/>
      <c r="GB722"/>
      <c r="GC722"/>
      <c r="GD722"/>
      <c r="GE722"/>
      <c r="GF722"/>
      <c r="GG722"/>
      <c r="GH722"/>
      <c r="GI722"/>
      <c r="GJ722"/>
      <c r="GK722"/>
      <c r="GL722"/>
      <c r="GM722"/>
      <c r="GN722"/>
      <c r="GO722"/>
      <c r="GP722"/>
      <c r="GQ722"/>
      <c r="GR722"/>
      <c r="GS722"/>
      <c r="GT722"/>
      <c r="GU722"/>
      <c r="GV722"/>
      <c r="GW722"/>
      <c r="GX722"/>
      <c r="GY722"/>
      <c r="GZ722"/>
      <c r="HA722"/>
      <c r="HB722"/>
      <c r="HC722"/>
      <c r="HD722"/>
      <c r="HE722"/>
      <c r="HF722"/>
      <c r="HG722"/>
      <c r="HH722"/>
      <c r="HI722"/>
      <c r="HJ722"/>
      <c r="HK722"/>
      <c r="HL722"/>
      <c r="HM722"/>
      <c r="HN722"/>
      <c r="HO722"/>
      <c r="HP722"/>
      <c r="HQ722"/>
      <c r="HR722"/>
      <c r="HS722"/>
      <c r="HT722"/>
      <c r="HU722"/>
      <c r="HV722"/>
      <c r="HW722"/>
      <c r="HX722"/>
      <c r="HY722"/>
      <c r="HZ722"/>
      <c r="IA722"/>
      <c r="IB722"/>
      <c r="IC722"/>
      <c r="ID722"/>
      <c r="IE722"/>
      <c r="IF722"/>
      <c r="IG722"/>
      <c r="IH722"/>
      <c r="II722"/>
      <c r="IJ722"/>
      <c r="IK722"/>
      <c r="IL722"/>
      <c r="IM722"/>
      <c r="IN722"/>
      <c r="IO722"/>
      <c r="IP722"/>
      <c r="IQ722"/>
      <c r="IR722"/>
      <c r="IS722"/>
      <c r="IT722"/>
      <c r="IU722"/>
      <c r="IV722"/>
      <c r="IW722"/>
      <c r="IX722"/>
      <c r="IY722"/>
      <c r="IZ722"/>
      <c r="JA722"/>
      <c r="JB722"/>
      <c r="JC722"/>
      <c r="JD722"/>
      <c r="JE722"/>
      <c r="JF722"/>
      <c r="JG722"/>
      <c r="JH722"/>
      <c r="JI722"/>
      <c r="JJ722"/>
      <c r="JK722"/>
      <c r="JL722"/>
      <c r="JM722"/>
      <c r="JN722"/>
      <c r="JO722"/>
      <c r="JP722"/>
      <c r="JQ722"/>
      <c r="JR722"/>
      <c r="JS722"/>
      <c r="JT722"/>
      <c r="JU722"/>
      <c r="JV722"/>
      <c r="JW722"/>
      <c r="JX722"/>
      <c r="JY722"/>
      <c r="JZ722"/>
      <c r="KA722"/>
      <c r="KB722"/>
      <c r="KC722"/>
      <c r="KD722"/>
      <c r="KE722"/>
      <c r="KF722"/>
      <c r="KG722"/>
      <c r="KH722"/>
      <c r="KI722"/>
      <c r="KJ722"/>
      <c r="KK722"/>
      <c r="KL722"/>
      <c r="KM722"/>
      <c r="KN722"/>
      <c r="KO722"/>
      <c r="KP722"/>
      <c r="KQ722"/>
      <c r="KR722"/>
      <c r="KS722"/>
      <c r="KT722"/>
      <c r="KU722"/>
      <c r="KV722"/>
      <c r="KW722"/>
      <c r="KX722"/>
      <c r="KY722"/>
      <c r="KZ722"/>
      <c r="LA722"/>
      <c r="LB722"/>
      <c r="LC722"/>
      <c r="LD722"/>
      <c r="LE722"/>
      <c r="LF722"/>
      <c r="LG722"/>
      <c r="LH722"/>
      <c r="LI722"/>
      <c r="LJ722"/>
      <c r="LK722"/>
      <c r="LL722"/>
      <c r="LM722"/>
      <c r="LN722"/>
      <c r="LO722"/>
      <c r="LP722"/>
      <c r="LQ722"/>
      <c r="LR722"/>
      <c r="LS722"/>
      <c r="LT722"/>
      <c r="LU722"/>
      <c r="LV722"/>
      <c r="LW722"/>
      <c r="LX722"/>
      <c r="LY722"/>
      <c r="LZ722"/>
      <c r="MA722"/>
      <c r="MB722"/>
      <c r="MC722"/>
      <c r="MD722"/>
      <c r="ME722"/>
      <c r="MF722"/>
      <c r="MG722"/>
      <c r="MH722"/>
      <c r="MI722"/>
      <c r="MJ722"/>
      <c r="MK722"/>
      <c r="ML722"/>
      <c r="MM722"/>
      <c r="MN722"/>
      <c r="MO722"/>
      <c r="MP722"/>
      <c r="MQ722"/>
      <c r="MR722"/>
      <c r="MS722"/>
      <c r="MT722"/>
      <c r="MU722"/>
      <c r="MV722"/>
      <c r="MW722"/>
      <c r="MX722"/>
      <c r="MY722"/>
      <c r="MZ722"/>
      <c r="NA722"/>
      <c r="NB722"/>
      <c r="NC722"/>
      <c r="ND722"/>
      <c r="NE722"/>
      <c r="NF722"/>
      <c r="NG722"/>
      <c r="NH722"/>
      <c r="NI722"/>
      <c r="NJ722"/>
      <c r="NK722"/>
      <c r="NL722"/>
      <c r="NM722"/>
      <c r="NN722"/>
      <c r="NO722"/>
      <c r="NP722"/>
      <c r="NQ722"/>
      <c r="NR722"/>
      <c r="NS722"/>
      <c r="NT722"/>
      <c r="NU722"/>
      <c r="NV722"/>
      <c r="NW722"/>
      <c r="NX722"/>
      <c r="NY722"/>
      <c r="NZ722"/>
      <c r="OA722"/>
      <c r="OB722"/>
      <c r="OC722"/>
      <c r="OD722"/>
      <c r="OE722"/>
      <c r="OF722"/>
      <c r="OG722"/>
      <c r="OH722"/>
      <c r="OI722"/>
      <c r="OJ722"/>
      <c r="OK722"/>
      <c r="OL722"/>
      <c r="OM722"/>
      <c r="ON722"/>
      <c r="OO722"/>
      <c r="OP722"/>
      <c r="OQ722"/>
      <c r="OR722"/>
      <c r="OS722"/>
      <c r="OT722"/>
      <c r="OU722"/>
      <c r="OV722"/>
      <c r="OW722"/>
      <c r="OX722"/>
      <c r="OY722"/>
      <c r="OZ722"/>
      <c r="PA722"/>
      <c r="PB722"/>
      <c r="PC722"/>
      <c r="PD722"/>
      <c r="PE722"/>
      <c r="PF722"/>
      <c r="PG722"/>
      <c r="PH722"/>
      <c r="PI722"/>
      <c r="PJ722"/>
      <c r="PK722"/>
      <c r="PL722"/>
      <c r="PM722"/>
      <c r="PN722"/>
      <c r="PO722"/>
      <c r="PP722"/>
      <c r="PQ722"/>
      <c r="PR722"/>
      <c r="PS722"/>
      <c r="PT722"/>
      <c r="PU722"/>
      <c r="PV722"/>
      <c r="PW722"/>
      <c r="PX722"/>
      <c r="PY722"/>
      <c r="PZ722"/>
      <c r="QA722"/>
      <c r="QB722"/>
      <c r="QC722"/>
      <c r="QD722"/>
      <c r="QE722"/>
      <c r="QF722"/>
      <c r="QG722"/>
      <c r="QH722"/>
      <c r="QI722"/>
      <c r="QJ722"/>
      <c r="QK722"/>
      <c r="QL722"/>
      <c r="QM722"/>
      <c r="QN722"/>
      <c r="QO722"/>
      <c r="QP722"/>
      <c r="QQ722"/>
      <c r="QR722"/>
      <c r="QS722"/>
      <c r="QT722"/>
      <c r="QU722"/>
      <c r="QV722"/>
      <c r="QW722"/>
      <c r="QX722"/>
      <c r="QY722"/>
      <c r="QZ722"/>
      <c r="RA722"/>
      <c r="RB722"/>
      <c r="RC722"/>
      <c r="RD722"/>
      <c r="RE722"/>
      <c r="RF722"/>
      <c r="RG722"/>
      <c r="RH722"/>
      <c r="RI722"/>
      <c r="RJ722"/>
      <c r="RK722"/>
      <c r="RL722"/>
      <c r="RM722"/>
      <c r="RN722"/>
      <c r="RO722"/>
      <c r="RP722"/>
      <c r="RQ722"/>
      <c r="RR722"/>
      <c r="RS722"/>
      <c r="RT722"/>
      <c r="RU722"/>
      <c r="RV722"/>
      <c r="RW722"/>
      <c r="RX722"/>
      <c r="RY722"/>
      <c r="RZ722"/>
      <c r="SA722"/>
      <c r="SB722"/>
      <c r="SC722"/>
      <c r="SD722"/>
      <c r="SE722"/>
      <c r="SF722"/>
      <c r="SG722"/>
      <c r="SH722"/>
      <c r="SI722"/>
      <c r="SJ722"/>
      <c r="SK722"/>
      <c r="SL722"/>
      <c r="SM722"/>
      <c r="SN722"/>
      <c r="SO722"/>
      <c r="SP722"/>
      <c r="SQ722"/>
      <c r="SR722"/>
      <c r="SS722"/>
      <c r="ST722"/>
      <c r="SU722"/>
      <c r="SV722"/>
      <c r="SW722"/>
      <c r="SX722"/>
      <c r="SY722"/>
      <c r="SZ722"/>
      <c r="TA722"/>
      <c r="TB722"/>
      <c r="TC722"/>
      <c r="TD722"/>
      <c r="TE722"/>
      <c r="TF722"/>
      <c r="TG722"/>
      <c r="TH722"/>
      <c r="TI722"/>
      <c r="TJ722"/>
      <c r="TK722"/>
      <c r="TL722"/>
      <c r="TM722"/>
      <c r="TN722"/>
      <c r="TO722"/>
      <c r="TP722"/>
      <c r="TQ722"/>
      <c r="TR722"/>
      <c r="TS722"/>
      <c r="TT722"/>
      <c r="TU722"/>
      <c r="TV722"/>
      <c r="TW722"/>
      <c r="TX722"/>
      <c r="TY722"/>
      <c r="TZ722"/>
      <c r="UA722"/>
      <c r="UB722"/>
      <c r="UC722"/>
      <c r="UD722"/>
      <c r="UE722"/>
      <c r="UF722"/>
      <c r="UG722"/>
      <c r="UH722"/>
      <c r="UI722"/>
      <c r="UJ722"/>
      <c r="UK722"/>
      <c r="UL722"/>
      <c r="UM722"/>
      <c r="UN722"/>
      <c r="UO722"/>
      <c r="UP722"/>
      <c r="UQ722"/>
      <c r="UR722"/>
      <c r="US722"/>
      <c r="UT722"/>
      <c r="UU722"/>
      <c r="UV722"/>
      <c r="UW722"/>
      <c r="UX722"/>
      <c r="UY722"/>
      <c r="UZ722"/>
      <c r="VA722"/>
      <c r="VB722"/>
      <c r="VC722"/>
      <c r="VD722"/>
      <c r="VE722"/>
      <c r="VF722"/>
      <c r="VG722"/>
      <c r="VH722"/>
      <c r="VI722"/>
      <c r="VJ722"/>
      <c r="VK722"/>
      <c r="VL722"/>
      <c r="VM722"/>
      <c r="VN722"/>
      <c r="VO722"/>
      <c r="VP722"/>
      <c r="VQ722"/>
      <c r="VR722"/>
      <c r="VS722"/>
      <c r="VT722"/>
      <c r="VU722"/>
      <c r="VV722"/>
      <c r="VW722"/>
      <c r="VX722"/>
      <c r="VY722"/>
      <c r="VZ722"/>
      <c r="WA722"/>
      <c r="WB722"/>
      <c r="WC722"/>
      <c r="WD722"/>
      <c r="WE722"/>
      <c r="WF722"/>
      <c r="WG722"/>
      <c r="WH722"/>
      <c r="WI722"/>
      <c r="WJ722"/>
      <c r="WK722"/>
      <c r="WL722"/>
      <c r="WM722"/>
      <c r="WN722"/>
      <c r="WO722"/>
      <c r="WP722"/>
      <c r="WQ722"/>
      <c r="WR722"/>
      <c r="WS722"/>
      <c r="WT722"/>
      <c r="WU722"/>
      <c r="WV722"/>
      <c r="WW722"/>
    </row>
    <row r="723" spans="1:621" s="243" customFormat="1" ht="69.75" hidden="1" customHeight="1" x14ac:dyDescent="0.25">
      <c r="A723" s="95">
        <f t="shared" si="105"/>
        <v>562</v>
      </c>
      <c r="B723" s="315" t="s">
        <v>77</v>
      </c>
      <c r="C723" s="288" t="s">
        <v>193</v>
      </c>
      <c r="D723" s="288" t="s">
        <v>3997</v>
      </c>
      <c r="E723" s="288" t="s">
        <v>3998</v>
      </c>
      <c r="F723" s="288" t="s">
        <v>2863</v>
      </c>
      <c r="G723" s="289">
        <v>44410.586805555555</v>
      </c>
      <c r="H723" s="127">
        <v>44410.59652777778</v>
      </c>
      <c r="I723" s="289">
        <v>44410.6875</v>
      </c>
      <c r="J723" s="188">
        <f t="shared" ref="J723" si="108">H723-G723</f>
        <v>9.7222222248092294E-3</v>
      </c>
      <c r="K723" s="288" t="s">
        <v>2864</v>
      </c>
      <c r="L723" s="288"/>
      <c r="M723" s="288"/>
      <c r="N723" s="288"/>
      <c r="O723" s="288"/>
      <c r="P723" s="288"/>
      <c r="Q723" s="288"/>
      <c r="R723" s="288" t="s">
        <v>3999</v>
      </c>
      <c r="S723" s="288" t="s">
        <v>4000</v>
      </c>
      <c r="T723" s="288" t="s">
        <v>75</v>
      </c>
      <c r="U723" s="288">
        <v>10</v>
      </c>
      <c r="V723" s="288" t="s">
        <v>76</v>
      </c>
      <c r="W723" s="288">
        <v>1</v>
      </c>
      <c r="X723" s="331">
        <v>387</v>
      </c>
      <c r="Y723" s="50">
        <f t="shared" si="107"/>
        <v>0.2333333333954215</v>
      </c>
      <c r="Z723"/>
      <c r="AA723"/>
      <c r="AB723"/>
      <c r="AC723"/>
      <c r="AD723"/>
      <c r="AE723"/>
      <c r="AF723"/>
      <c r="AG723"/>
      <c r="AH723"/>
      <c r="AI723"/>
      <c r="AJ723"/>
      <c r="AK723"/>
      <c r="AL723"/>
      <c r="AM723"/>
      <c r="AN723"/>
      <c r="AO723"/>
      <c r="AP723"/>
      <c r="AQ723"/>
      <c r="AR723"/>
      <c r="AS723"/>
      <c r="AT723"/>
      <c r="AU723"/>
      <c r="AV723" s="53" t="s">
        <v>89</v>
      </c>
      <c r="AW723" s="53" t="s">
        <v>91</v>
      </c>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c r="DY723"/>
      <c r="DZ723"/>
      <c r="EA723"/>
      <c r="EB723"/>
      <c r="EC723"/>
      <c r="ED723"/>
      <c r="EE723"/>
      <c r="EF723"/>
      <c r="EG723"/>
      <c r="EH723"/>
      <c r="EI723"/>
      <c r="EJ723"/>
      <c r="EK723"/>
      <c r="EL723"/>
      <c r="EM723"/>
      <c r="EN723"/>
      <c r="EO723"/>
      <c r="EP723"/>
      <c r="EQ723"/>
      <c r="ER723"/>
      <c r="ES723"/>
      <c r="ET723"/>
      <c r="EU723"/>
      <c r="EV723"/>
      <c r="EW723"/>
      <c r="EX723"/>
      <c r="EY723"/>
      <c r="EZ723"/>
      <c r="FA723"/>
      <c r="FB723"/>
      <c r="FC723"/>
      <c r="FD723"/>
      <c r="FE723"/>
      <c r="FF723"/>
      <c r="FG723"/>
      <c r="FH723"/>
      <c r="FI723"/>
      <c r="FJ723"/>
      <c r="FK723"/>
      <c r="FL723"/>
      <c r="FM723"/>
      <c r="FN723"/>
      <c r="FO723"/>
      <c r="FP723"/>
      <c r="FQ723"/>
      <c r="FR723"/>
      <c r="FS723"/>
      <c r="FT723"/>
      <c r="FU723"/>
      <c r="FV723"/>
      <c r="FW723"/>
      <c r="FX723"/>
      <c r="FY723"/>
      <c r="FZ723"/>
      <c r="GA723"/>
      <c r="GB723"/>
      <c r="GC723"/>
      <c r="GD723"/>
      <c r="GE723"/>
      <c r="GF723"/>
      <c r="GG723"/>
      <c r="GH723"/>
      <c r="GI723"/>
      <c r="GJ723"/>
      <c r="GK723"/>
      <c r="GL723"/>
      <c r="GM723"/>
      <c r="GN723"/>
      <c r="GO723"/>
      <c r="GP723"/>
      <c r="GQ723"/>
      <c r="GR723"/>
      <c r="GS723"/>
      <c r="GT723"/>
      <c r="GU723"/>
      <c r="GV723"/>
      <c r="GW723"/>
      <c r="GX723"/>
      <c r="GY723"/>
      <c r="GZ723"/>
      <c r="HA723"/>
      <c r="HB723"/>
      <c r="HC723"/>
      <c r="HD723"/>
      <c r="HE723"/>
      <c r="HF723"/>
      <c r="HG723"/>
      <c r="HH723"/>
      <c r="HI723"/>
      <c r="HJ723"/>
      <c r="HK723"/>
      <c r="HL723"/>
      <c r="HM723"/>
      <c r="HN723"/>
      <c r="HO723"/>
      <c r="HP723"/>
      <c r="HQ723"/>
      <c r="HR723"/>
      <c r="HS723"/>
      <c r="HT723"/>
      <c r="HU723"/>
      <c r="HV723"/>
      <c r="HW723"/>
      <c r="HX723"/>
      <c r="HY723"/>
      <c r="HZ723"/>
      <c r="IA723"/>
      <c r="IB723"/>
      <c r="IC723"/>
      <c r="ID723"/>
      <c r="IE723"/>
      <c r="IF723"/>
      <c r="IG723"/>
      <c r="IH723"/>
      <c r="II723"/>
      <c r="IJ723"/>
      <c r="IK723"/>
      <c r="IL723"/>
      <c r="IM723"/>
      <c r="IN723"/>
      <c r="IO723"/>
      <c r="IP723"/>
      <c r="IQ723"/>
      <c r="IR723"/>
      <c r="IS723"/>
      <c r="IT723"/>
      <c r="IU723"/>
      <c r="IV723"/>
      <c r="IW723"/>
      <c r="IX723"/>
      <c r="IY723"/>
      <c r="IZ723"/>
      <c r="JA723"/>
      <c r="JB723"/>
      <c r="JC723"/>
      <c r="JD723"/>
      <c r="JE723"/>
      <c r="JF723"/>
      <c r="JG723"/>
      <c r="JH723"/>
      <c r="JI723"/>
      <c r="JJ723"/>
      <c r="JK723"/>
      <c r="JL723"/>
      <c r="JM723"/>
      <c r="JN723"/>
      <c r="JO723"/>
      <c r="JP723"/>
      <c r="JQ723"/>
      <c r="JR723"/>
      <c r="JS723"/>
      <c r="JT723"/>
      <c r="JU723"/>
      <c r="JV723"/>
      <c r="JW723"/>
      <c r="JX723"/>
      <c r="JY723"/>
      <c r="JZ723"/>
      <c r="KA723"/>
      <c r="KB723"/>
      <c r="KC723"/>
      <c r="KD723"/>
      <c r="KE723"/>
      <c r="KF723"/>
      <c r="KG723"/>
      <c r="KH723"/>
      <c r="KI723"/>
      <c r="KJ723"/>
      <c r="KK723"/>
      <c r="KL723"/>
      <c r="KM723"/>
      <c r="KN723"/>
      <c r="KO723"/>
      <c r="KP723"/>
      <c r="KQ723"/>
      <c r="KR723"/>
      <c r="KS723"/>
      <c r="KT723"/>
      <c r="KU723"/>
      <c r="KV723"/>
      <c r="KW723"/>
      <c r="KX723"/>
      <c r="KY723"/>
      <c r="KZ723"/>
      <c r="LA723"/>
      <c r="LB723"/>
      <c r="LC723"/>
      <c r="LD723"/>
      <c r="LE723"/>
      <c r="LF723"/>
      <c r="LG723"/>
      <c r="LH723"/>
      <c r="LI723"/>
      <c r="LJ723"/>
      <c r="LK723"/>
      <c r="LL723"/>
      <c r="LM723"/>
      <c r="LN723"/>
      <c r="LO723"/>
      <c r="LP723"/>
      <c r="LQ723"/>
      <c r="LR723"/>
      <c r="LS723"/>
      <c r="LT723"/>
      <c r="LU723"/>
      <c r="LV723"/>
      <c r="LW723"/>
      <c r="LX723"/>
      <c r="LY723"/>
      <c r="LZ723"/>
      <c r="MA723"/>
      <c r="MB723"/>
      <c r="MC723"/>
      <c r="MD723"/>
      <c r="ME723"/>
      <c r="MF723"/>
      <c r="MG723"/>
      <c r="MH723"/>
      <c r="MI723"/>
      <c r="MJ723"/>
      <c r="MK723"/>
      <c r="ML723"/>
      <c r="MM723"/>
      <c r="MN723"/>
      <c r="MO723"/>
      <c r="MP723"/>
      <c r="MQ723"/>
      <c r="MR723"/>
      <c r="MS723"/>
      <c r="MT723"/>
      <c r="MU723"/>
      <c r="MV723"/>
      <c r="MW723"/>
      <c r="MX723"/>
      <c r="MY723"/>
      <c r="MZ723"/>
      <c r="NA723"/>
      <c r="NB723"/>
      <c r="NC723"/>
      <c r="ND723"/>
      <c r="NE723"/>
      <c r="NF723"/>
      <c r="NG723"/>
      <c r="NH723"/>
      <c r="NI723"/>
      <c r="NJ723"/>
      <c r="NK723"/>
      <c r="NL723"/>
      <c r="NM723"/>
      <c r="NN723"/>
      <c r="NO723"/>
      <c r="NP723"/>
      <c r="NQ723"/>
      <c r="NR723"/>
      <c r="NS723"/>
      <c r="NT723"/>
      <c r="NU723"/>
      <c r="NV723"/>
      <c r="NW723"/>
      <c r="NX723"/>
      <c r="NY723"/>
      <c r="NZ723"/>
      <c r="OA723"/>
      <c r="OB723"/>
      <c r="OC723"/>
      <c r="OD723"/>
      <c r="OE723"/>
      <c r="OF723"/>
      <c r="OG723"/>
      <c r="OH723"/>
      <c r="OI723"/>
      <c r="OJ723"/>
      <c r="OK723"/>
      <c r="OL723"/>
      <c r="OM723"/>
      <c r="ON723"/>
      <c r="OO723"/>
      <c r="OP723"/>
      <c r="OQ723"/>
      <c r="OR723"/>
      <c r="OS723"/>
      <c r="OT723"/>
      <c r="OU723"/>
      <c r="OV723"/>
      <c r="OW723"/>
      <c r="OX723"/>
      <c r="OY723"/>
      <c r="OZ723"/>
      <c r="PA723"/>
      <c r="PB723"/>
      <c r="PC723"/>
      <c r="PD723"/>
      <c r="PE723"/>
      <c r="PF723"/>
      <c r="PG723"/>
      <c r="PH723"/>
      <c r="PI723"/>
      <c r="PJ723"/>
      <c r="PK723"/>
      <c r="PL723"/>
      <c r="PM723"/>
      <c r="PN723"/>
      <c r="PO723"/>
      <c r="PP723"/>
      <c r="PQ723"/>
      <c r="PR723"/>
      <c r="PS723"/>
      <c r="PT723"/>
      <c r="PU723"/>
      <c r="PV723"/>
      <c r="PW723"/>
      <c r="PX723"/>
      <c r="PY723"/>
      <c r="PZ723"/>
      <c r="QA723"/>
      <c r="QB723"/>
      <c r="QC723"/>
      <c r="QD723"/>
      <c r="QE723"/>
      <c r="QF723"/>
      <c r="QG723"/>
      <c r="QH723"/>
      <c r="QI723"/>
      <c r="QJ723"/>
      <c r="QK723"/>
      <c r="QL723"/>
      <c r="QM723"/>
      <c r="QN723"/>
      <c r="QO723"/>
      <c r="QP723"/>
      <c r="QQ723"/>
      <c r="QR723"/>
      <c r="QS723"/>
      <c r="QT723"/>
      <c r="QU723"/>
      <c r="QV723"/>
      <c r="QW723"/>
      <c r="QX723"/>
      <c r="QY723"/>
      <c r="QZ723"/>
      <c r="RA723"/>
      <c r="RB723"/>
      <c r="RC723"/>
      <c r="RD723"/>
      <c r="RE723"/>
      <c r="RF723"/>
      <c r="RG723"/>
      <c r="RH723"/>
      <c r="RI723"/>
      <c r="RJ723"/>
      <c r="RK723"/>
      <c r="RL723"/>
      <c r="RM723"/>
      <c r="RN723"/>
      <c r="RO723"/>
      <c r="RP723"/>
      <c r="RQ723"/>
      <c r="RR723"/>
      <c r="RS723"/>
      <c r="RT723"/>
      <c r="RU723"/>
      <c r="RV723"/>
      <c r="RW723"/>
      <c r="RX723"/>
      <c r="RY723"/>
      <c r="RZ723"/>
      <c r="SA723"/>
      <c r="SB723"/>
      <c r="SC723"/>
      <c r="SD723"/>
      <c r="SE723"/>
      <c r="SF723"/>
      <c r="SG723"/>
      <c r="SH723"/>
      <c r="SI723"/>
      <c r="SJ723"/>
      <c r="SK723"/>
      <c r="SL723"/>
      <c r="SM723"/>
      <c r="SN723"/>
      <c r="SO723"/>
      <c r="SP723"/>
      <c r="SQ723"/>
      <c r="SR723"/>
      <c r="SS723"/>
      <c r="ST723"/>
      <c r="SU723"/>
      <c r="SV723"/>
      <c r="SW723"/>
      <c r="SX723"/>
      <c r="SY723"/>
      <c r="SZ723"/>
      <c r="TA723"/>
      <c r="TB723"/>
      <c r="TC723"/>
      <c r="TD723"/>
      <c r="TE723"/>
      <c r="TF723"/>
      <c r="TG723"/>
      <c r="TH723"/>
      <c r="TI723"/>
      <c r="TJ723"/>
      <c r="TK723"/>
      <c r="TL723"/>
      <c r="TM723"/>
      <c r="TN723"/>
      <c r="TO723"/>
      <c r="TP723"/>
      <c r="TQ723"/>
      <c r="TR723"/>
      <c r="TS723"/>
      <c r="TT723"/>
      <c r="TU723"/>
      <c r="TV723"/>
      <c r="TW723"/>
      <c r="TX723"/>
      <c r="TY723"/>
      <c r="TZ723"/>
      <c r="UA723"/>
      <c r="UB723"/>
      <c r="UC723"/>
      <c r="UD723"/>
      <c r="UE723"/>
      <c r="UF723"/>
      <c r="UG723"/>
      <c r="UH723"/>
      <c r="UI723"/>
      <c r="UJ723"/>
      <c r="UK723"/>
      <c r="UL723"/>
      <c r="UM723"/>
      <c r="UN723"/>
      <c r="UO723"/>
      <c r="UP723"/>
      <c r="UQ723"/>
      <c r="UR723"/>
      <c r="US723"/>
      <c r="UT723"/>
      <c r="UU723"/>
      <c r="UV723"/>
      <c r="UW723"/>
      <c r="UX723"/>
      <c r="UY723"/>
      <c r="UZ723"/>
      <c r="VA723"/>
      <c r="VB723"/>
      <c r="VC723"/>
      <c r="VD723"/>
      <c r="VE723"/>
      <c r="VF723"/>
      <c r="VG723"/>
      <c r="VH723"/>
      <c r="VI723"/>
      <c r="VJ723"/>
      <c r="VK723"/>
      <c r="VL723"/>
      <c r="VM723"/>
      <c r="VN723"/>
      <c r="VO723"/>
      <c r="VP723"/>
      <c r="VQ723"/>
      <c r="VR723"/>
      <c r="VS723"/>
      <c r="VT723"/>
      <c r="VU723"/>
      <c r="VV723"/>
      <c r="VW723"/>
      <c r="VX723"/>
      <c r="VY723"/>
      <c r="VZ723"/>
      <c r="WA723"/>
      <c r="WB723"/>
      <c r="WC723"/>
      <c r="WD723"/>
      <c r="WE723"/>
      <c r="WF723"/>
      <c r="WG723"/>
      <c r="WH723"/>
      <c r="WI723"/>
      <c r="WJ723"/>
      <c r="WK723"/>
      <c r="WL723"/>
      <c r="WM723"/>
      <c r="WN723"/>
      <c r="WO723"/>
      <c r="WP723"/>
      <c r="WQ723"/>
      <c r="WR723"/>
      <c r="WS723"/>
      <c r="WT723"/>
      <c r="WU723"/>
      <c r="WV723"/>
      <c r="WW723"/>
    </row>
    <row r="724" spans="1:621" s="41" customFormat="1" ht="119.25" hidden="1" customHeight="1" x14ac:dyDescent="0.25">
      <c r="A724" s="95">
        <f t="shared" si="105"/>
        <v>563</v>
      </c>
      <c r="B724" s="315" t="s">
        <v>83</v>
      </c>
      <c r="C724" s="288" t="s">
        <v>4001</v>
      </c>
      <c r="D724" s="288" t="s">
        <v>4002</v>
      </c>
      <c r="E724" s="288" t="s">
        <v>4003</v>
      </c>
      <c r="F724" s="288" t="s">
        <v>4004</v>
      </c>
      <c r="G724" s="289">
        <v>44410.763888888891</v>
      </c>
      <c r="H724" s="127">
        <v>44410.833333333336</v>
      </c>
      <c r="I724" s="289">
        <v>44410.833333333336</v>
      </c>
      <c r="J724" s="188">
        <f>I724-G724</f>
        <v>6.9444444445252884E-2</v>
      </c>
      <c r="K724" s="288" t="s">
        <v>4005</v>
      </c>
      <c r="L724" s="288"/>
      <c r="M724" s="288"/>
      <c r="N724" s="288"/>
      <c r="O724" s="288"/>
      <c r="P724" s="288"/>
      <c r="Q724" s="288"/>
      <c r="R724" s="288" t="s">
        <v>4006</v>
      </c>
      <c r="S724" s="288" t="s">
        <v>4007</v>
      </c>
      <c r="T724" s="288" t="s">
        <v>75</v>
      </c>
      <c r="U724" s="288">
        <v>10</v>
      </c>
      <c r="V724" s="288" t="s">
        <v>76</v>
      </c>
      <c r="W724" s="288">
        <v>0</v>
      </c>
      <c r="X724" s="331">
        <v>388</v>
      </c>
      <c r="Y724" s="50">
        <f t="shared" si="107"/>
        <v>1.6666666666860692</v>
      </c>
      <c r="Z724"/>
      <c r="AA724"/>
      <c r="AB724"/>
      <c r="AC724"/>
      <c r="AD724"/>
      <c r="AE724"/>
      <c r="AF724"/>
      <c r="AG724"/>
      <c r="AH724"/>
      <c r="AI724"/>
      <c r="AJ724"/>
      <c r="AK724"/>
      <c r="AL724"/>
      <c r="AM724"/>
      <c r="AN724" s="10">
        <v>1</v>
      </c>
      <c r="AO724"/>
      <c r="AP724"/>
      <c r="AQ724"/>
      <c r="AR724"/>
      <c r="AS724"/>
      <c r="AT724"/>
      <c r="AU724"/>
      <c r="AV724" s="53" t="s">
        <v>92</v>
      </c>
      <c r="AW724" s="53" t="s">
        <v>91</v>
      </c>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c r="DY724"/>
      <c r="DZ724"/>
      <c r="EA724"/>
      <c r="EB724"/>
      <c r="EC724"/>
      <c r="ED724"/>
      <c r="EE724"/>
      <c r="EF724"/>
      <c r="EG724"/>
      <c r="EH724"/>
      <c r="EI724"/>
      <c r="EJ724"/>
      <c r="EK724"/>
      <c r="EL724"/>
      <c r="EM724"/>
      <c r="EN724"/>
      <c r="EO724"/>
      <c r="EP724"/>
      <c r="EQ724"/>
      <c r="ER724"/>
      <c r="ES724"/>
      <c r="ET724"/>
      <c r="EU724"/>
      <c r="EV724"/>
      <c r="EW724"/>
      <c r="EX724"/>
      <c r="EY724"/>
      <c r="EZ724"/>
      <c r="FA724"/>
      <c r="FB724"/>
      <c r="FC724"/>
      <c r="FD724"/>
      <c r="FE724"/>
      <c r="FF724"/>
      <c r="FG724"/>
      <c r="FH724"/>
      <c r="FI724"/>
      <c r="FJ724"/>
      <c r="FK724"/>
      <c r="FL724"/>
      <c r="FM724"/>
      <c r="FN724"/>
      <c r="FO724"/>
      <c r="FP724"/>
      <c r="FQ724"/>
      <c r="FR724"/>
      <c r="FS724"/>
      <c r="FT724"/>
      <c r="FU724"/>
      <c r="FV724"/>
      <c r="FW724"/>
      <c r="FX724"/>
      <c r="FY724"/>
      <c r="FZ724"/>
      <c r="GA724"/>
      <c r="GB724"/>
      <c r="GC724"/>
      <c r="GD724"/>
      <c r="GE724"/>
      <c r="GF724"/>
      <c r="GG724"/>
      <c r="GH724"/>
      <c r="GI724"/>
      <c r="GJ724"/>
      <c r="GK724"/>
      <c r="GL724"/>
      <c r="GM724"/>
      <c r="GN724"/>
      <c r="GO724"/>
      <c r="GP724"/>
      <c r="GQ724"/>
      <c r="GR724"/>
      <c r="GS724"/>
      <c r="GT724"/>
      <c r="GU724"/>
      <c r="GV724"/>
      <c r="GW724"/>
      <c r="GX724"/>
      <c r="GY724"/>
      <c r="GZ724"/>
      <c r="HA724"/>
      <c r="HB724"/>
      <c r="HC724"/>
      <c r="HD724"/>
      <c r="HE724"/>
      <c r="HF724"/>
      <c r="HG724"/>
      <c r="HH724"/>
      <c r="HI724"/>
      <c r="HJ724"/>
      <c r="HK724"/>
      <c r="HL724"/>
      <c r="HM724"/>
      <c r="HN724"/>
      <c r="HO724"/>
      <c r="HP724"/>
      <c r="HQ724"/>
      <c r="HR724"/>
      <c r="HS724"/>
      <c r="HT724"/>
      <c r="HU724"/>
      <c r="HV724"/>
      <c r="HW724"/>
      <c r="HX724"/>
      <c r="HY724"/>
      <c r="HZ724"/>
      <c r="IA724"/>
      <c r="IB724"/>
      <c r="IC724"/>
      <c r="ID724"/>
      <c r="IE724"/>
      <c r="IF724"/>
      <c r="IG724"/>
      <c r="IH724"/>
      <c r="II724"/>
      <c r="IJ724"/>
      <c r="IK724"/>
      <c r="IL724"/>
      <c r="IM724"/>
      <c r="IN724"/>
      <c r="IO724"/>
      <c r="IP724"/>
      <c r="IQ724"/>
      <c r="IR724"/>
      <c r="IS724"/>
      <c r="IT724"/>
      <c r="IU724"/>
      <c r="IV724"/>
      <c r="IW724"/>
      <c r="IX724"/>
      <c r="IY724"/>
      <c r="IZ724"/>
      <c r="JA724"/>
      <c r="JB724"/>
      <c r="JC724"/>
      <c r="JD724"/>
      <c r="JE724"/>
      <c r="JF724"/>
      <c r="JG724"/>
      <c r="JH724"/>
      <c r="JI724"/>
      <c r="JJ724"/>
      <c r="JK724"/>
      <c r="JL724"/>
      <c r="JM724"/>
      <c r="JN724"/>
      <c r="JO724"/>
      <c r="JP724"/>
      <c r="JQ724"/>
      <c r="JR724"/>
      <c r="JS724"/>
      <c r="JT724"/>
      <c r="JU724"/>
      <c r="JV724"/>
      <c r="JW724"/>
      <c r="JX724"/>
      <c r="JY724"/>
      <c r="JZ724"/>
      <c r="KA724"/>
      <c r="KB724"/>
      <c r="KC724"/>
      <c r="KD724"/>
      <c r="KE724"/>
      <c r="KF724"/>
      <c r="KG724"/>
      <c r="KH724"/>
      <c r="KI724"/>
      <c r="KJ724"/>
      <c r="KK724"/>
      <c r="KL724"/>
      <c r="KM724"/>
      <c r="KN724"/>
      <c r="KO724"/>
      <c r="KP724"/>
      <c r="KQ724"/>
      <c r="KR724"/>
      <c r="KS724"/>
      <c r="KT724"/>
      <c r="KU724"/>
      <c r="KV724"/>
      <c r="KW724"/>
      <c r="KX724"/>
      <c r="KY724"/>
      <c r="KZ724"/>
      <c r="LA724"/>
      <c r="LB724"/>
      <c r="LC724"/>
      <c r="LD724"/>
      <c r="LE724"/>
      <c r="LF724"/>
      <c r="LG724"/>
      <c r="LH724"/>
      <c r="LI724"/>
      <c r="LJ724"/>
      <c r="LK724"/>
      <c r="LL724"/>
      <c r="LM724"/>
      <c r="LN724"/>
      <c r="LO724"/>
      <c r="LP724"/>
      <c r="LQ724"/>
      <c r="LR724"/>
      <c r="LS724"/>
      <c r="LT724"/>
      <c r="LU724"/>
      <c r="LV724"/>
      <c r="LW724"/>
      <c r="LX724"/>
      <c r="LY724"/>
      <c r="LZ724"/>
      <c r="MA724"/>
      <c r="MB724"/>
      <c r="MC724"/>
      <c r="MD724"/>
      <c r="ME724"/>
      <c r="MF724"/>
      <c r="MG724"/>
      <c r="MH724"/>
      <c r="MI724"/>
      <c r="MJ724"/>
      <c r="MK724"/>
      <c r="ML724"/>
      <c r="MM724"/>
      <c r="MN724"/>
      <c r="MO724"/>
      <c r="MP724"/>
      <c r="MQ724"/>
      <c r="MR724"/>
      <c r="MS724"/>
      <c r="MT724"/>
      <c r="MU724"/>
      <c r="MV724"/>
      <c r="MW724"/>
      <c r="MX724"/>
      <c r="MY724"/>
      <c r="MZ724"/>
      <c r="NA724"/>
      <c r="NB724"/>
      <c r="NC724"/>
      <c r="ND724"/>
      <c r="NE724"/>
      <c r="NF724"/>
      <c r="NG724"/>
      <c r="NH724"/>
      <c r="NI724"/>
      <c r="NJ724"/>
      <c r="NK724"/>
      <c r="NL724"/>
      <c r="NM724"/>
      <c r="NN724"/>
      <c r="NO724"/>
      <c r="NP724"/>
      <c r="NQ724"/>
      <c r="NR724"/>
      <c r="NS724"/>
      <c r="NT724"/>
      <c r="NU724"/>
      <c r="NV724"/>
      <c r="NW724"/>
      <c r="NX724"/>
      <c r="NY724"/>
      <c r="NZ724"/>
      <c r="OA724"/>
      <c r="OB724"/>
      <c r="OC724"/>
      <c r="OD724"/>
      <c r="OE724"/>
      <c r="OF724"/>
      <c r="OG724"/>
      <c r="OH724"/>
      <c r="OI724"/>
      <c r="OJ724"/>
      <c r="OK724"/>
      <c r="OL724"/>
      <c r="OM724"/>
      <c r="ON724"/>
      <c r="OO724"/>
      <c r="OP724"/>
      <c r="OQ724"/>
      <c r="OR724"/>
      <c r="OS724"/>
      <c r="OT724"/>
      <c r="OU724"/>
      <c r="OV724"/>
      <c r="OW724"/>
      <c r="OX724"/>
      <c r="OY724"/>
      <c r="OZ724"/>
      <c r="PA724"/>
      <c r="PB724"/>
      <c r="PC724"/>
      <c r="PD724"/>
      <c r="PE724"/>
      <c r="PF724"/>
      <c r="PG724"/>
      <c r="PH724"/>
      <c r="PI724"/>
      <c r="PJ724"/>
      <c r="PK724"/>
      <c r="PL724"/>
      <c r="PM724"/>
      <c r="PN724"/>
      <c r="PO724"/>
      <c r="PP724"/>
      <c r="PQ724"/>
      <c r="PR724"/>
      <c r="PS724"/>
      <c r="PT724"/>
      <c r="PU724"/>
      <c r="PV724"/>
      <c r="PW724"/>
      <c r="PX724"/>
      <c r="PY724"/>
      <c r="PZ724"/>
      <c r="QA724"/>
      <c r="QB724"/>
      <c r="QC724"/>
      <c r="QD724"/>
      <c r="QE724"/>
      <c r="QF724"/>
      <c r="QG724"/>
      <c r="QH724"/>
      <c r="QI724"/>
      <c r="QJ724"/>
      <c r="QK724"/>
      <c r="QL724"/>
      <c r="QM724"/>
      <c r="QN724"/>
      <c r="QO724"/>
      <c r="QP724"/>
      <c r="QQ724"/>
      <c r="QR724"/>
      <c r="QS724"/>
      <c r="QT724"/>
      <c r="QU724"/>
      <c r="QV724"/>
      <c r="QW724"/>
      <c r="QX724"/>
      <c r="QY724"/>
      <c r="QZ724"/>
      <c r="RA724"/>
      <c r="RB724"/>
      <c r="RC724"/>
      <c r="RD724"/>
      <c r="RE724"/>
      <c r="RF724"/>
      <c r="RG724"/>
      <c r="RH724"/>
      <c r="RI724"/>
      <c r="RJ724"/>
      <c r="RK724"/>
      <c r="RL724"/>
      <c r="RM724"/>
      <c r="RN724"/>
      <c r="RO724"/>
      <c r="RP724"/>
      <c r="RQ724"/>
      <c r="RR724"/>
      <c r="RS724"/>
      <c r="RT724"/>
      <c r="RU724"/>
      <c r="RV724"/>
      <c r="RW724"/>
      <c r="RX724"/>
      <c r="RY724"/>
      <c r="RZ724"/>
      <c r="SA724"/>
      <c r="SB724"/>
      <c r="SC724"/>
      <c r="SD724"/>
      <c r="SE724"/>
      <c r="SF724"/>
      <c r="SG724"/>
      <c r="SH724"/>
      <c r="SI724"/>
      <c r="SJ724"/>
      <c r="SK724"/>
      <c r="SL724"/>
      <c r="SM724"/>
      <c r="SN724"/>
      <c r="SO724"/>
      <c r="SP724"/>
      <c r="SQ724"/>
      <c r="SR724"/>
      <c r="SS724"/>
      <c r="ST724"/>
      <c r="SU724"/>
      <c r="SV724"/>
      <c r="SW724"/>
      <c r="SX724"/>
      <c r="SY724"/>
      <c r="SZ724"/>
      <c r="TA724"/>
      <c r="TB724"/>
      <c r="TC724"/>
      <c r="TD724"/>
      <c r="TE724"/>
      <c r="TF724"/>
      <c r="TG724"/>
      <c r="TH724"/>
      <c r="TI724"/>
      <c r="TJ724"/>
      <c r="TK724"/>
      <c r="TL724"/>
      <c r="TM724"/>
      <c r="TN724"/>
      <c r="TO724"/>
      <c r="TP724"/>
      <c r="TQ724"/>
      <c r="TR724"/>
      <c r="TS724"/>
      <c r="TT724"/>
      <c r="TU724"/>
      <c r="TV724"/>
      <c r="TW724"/>
      <c r="TX724"/>
      <c r="TY724"/>
      <c r="TZ724"/>
      <c r="UA724"/>
      <c r="UB724"/>
      <c r="UC724"/>
      <c r="UD724"/>
      <c r="UE724"/>
      <c r="UF724"/>
      <c r="UG724"/>
      <c r="UH724"/>
      <c r="UI724"/>
      <c r="UJ724"/>
      <c r="UK724"/>
      <c r="UL724"/>
      <c r="UM724"/>
      <c r="UN724"/>
      <c r="UO724"/>
      <c r="UP724"/>
      <c r="UQ724"/>
      <c r="UR724"/>
      <c r="US724"/>
      <c r="UT724"/>
      <c r="UU724"/>
      <c r="UV724"/>
      <c r="UW724"/>
      <c r="UX724"/>
      <c r="UY724"/>
      <c r="UZ724"/>
      <c r="VA724"/>
      <c r="VB724"/>
      <c r="VC724"/>
      <c r="VD724"/>
      <c r="VE724"/>
      <c r="VF724"/>
      <c r="VG724"/>
      <c r="VH724"/>
      <c r="VI724"/>
      <c r="VJ724"/>
      <c r="VK724"/>
      <c r="VL724"/>
      <c r="VM724"/>
      <c r="VN724"/>
      <c r="VO724"/>
      <c r="VP724"/>
      <c r="VQ724"/>
      <c r="VR724"/>
      <c r="VS724"/>
      <c r="VT724"/>
      <c r="VU724"/>
      <c r="VV724"/>
      <c r="VW724"/>
      <c r="VX724"/>
      <c r="VY724"/>
      <c r="VZ724"/>
      <c r="WA724"/>
      <c r="WB724"/>
      <c r="WC724"/>
      <c r="WD724"/>
      <c r="WE724"/>
      <c r="WF724"/>
      <c r="WG724"/>
      <c r="WH724"/>
      <c r="WI724"/>
      <c r="WJ724"/>
      <c r="WK724"/>
      <c r="WL724"/>
      <c r="WM724"/>
      <c r="WN724"/>
      <c r="WO724"/>
      <c r="WP724"/>
      <c r="WQ724"/>
      <c r="WR724"/>
      <c r="WS724"/>
      <c r="WT724"/>
      <c r="WU724"/>
      <c r="WV724"/>
      <c r="WW724"/>
    </row>
    <row r="725" spans="1:621" s="41" customFormat="1" ht="45.75" hidden="1" customHeight="1" x14ac:dyDescent="0.25">
      <c r="A725" s="656">
        <f t="shared" si="105"/>
        <v>564</v>
      </c>
      <c r="B725" s="607" t="s">
        <v>83</v>
      </c>
      <c r="C725" s="608" t="s">
        <v>4008</v>
      </c>
      <c r="D725" s="608" t="s">
        <v>4009</v>
      </c>
      <c r="E725" s="608" t="s">
        <v>4010</v>
      </c>
      <c r="F725" s="359" t="s">
        <v>4011</v>
      </c>
      <c r="G725" s="651">
        <v>44410.875</v>
      </c>
      <c r="H725" s="216">
        <v>44411.361111111109</v>
      </c>
      <c r="I725" s="651">
        <v>44411.361111111109</v>
      </c>
      <c r="J725" s="45">
        <f>H725-G725</f>
        <v>0.48611111110949423</v>
      </c>
      <c r="K725" s="299" t="s">
        <v>4012</v>
      </c>
      <c r="L725" s="299"/>
      <c r="M725" s="299"/>
      <c r="N725" s="299"/>
      <c r="O725" s="299"/>
      <c r="P725" s="299"/>
      <c r="Q725" s="299"/>
      <c r="R725" s="617" t="s">
        <v>4013</v>
      </c>
      <c r="S725" s="617" t="s">
        <v>4055</v>
      </c>
      <c r="T725" s="617" t="s">
        <v>75</v>
      </c>
      <c r="U725" s="299"/>
      <c r="V725" s="617" t="s">
        <v>76</v>
      </c>
      <c r="W725" s="617">
        <v>0</v>
      </c>
      <c r="X725" s="676">
        <v>389</v>
      </c>
      <c r="Y725" s="50">
        <f t="shared" si="107"/>
        <v>11.666666666627862</v>
      </c>
      <c r="Z725"/>
      <c r="AA725"/>
      <c r="AB725"/>
      <c r="AC725"/>
      <c r="AD725"/>
      <c r="AE725"/>
      <c r="AF725"/>
      <c r="AG725"/>
      <c r="AH725"/>
      <c r="AI725"/>
      <c r="AJ725"/>
      <c r="AK725"/>
      <c r="AL725"/>
      <c r="AM725"/>
      <c r="AN725" s="10">
        <v>1</v>
      </c>
      <c r="AO725"/>
      <c r="AP725"/>
      <c r="AQ725"/>
      <c r="AR725"/>
      <c r="AS725"/>
      <c r="AT725"/>
      <c r="AU725"/>
      <c r="AV725" s="53" t="s">
        <v>92</v>
      </c>
      <c r="AW725" s="124" t="s">
        <v>90</v>
      </c>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c r="DY725"/>
      <c r="DZ725"/>
      <c r="EA725"/>
      <c r="EB725"/>
      <c r="EC725"/>
      <c r="ED725"/>
      <c r="EE725"/>
      <c r="EF725"/>
      <c r="EG725"/>
      <c r="EH725"/>
      <c r="EI725"/>
      <c r="EJ725"/>
      <c r="EK725"/>
      <c r="EL725"/>
      <c r="EM725"/>
      <c r="EN725"/>
      <c r="EO725"/>
      <c r="EP725"/>
      <c r="EQ725"/>
      <c r="ER725"/>
      <c r="ES725"/>
      <c r="ET725"/>
      <c r="EU725"/>
      <c r="EV725"/>
      <c r="EW725"/>
      <c r="EX725"/>
      <c r="EY725"/>
      <c r="EZ725"/>
      <c r="FA725"/>
      <c r="FB725"/>
      <c r="FC725"/>
      <c r="FD725"/>
      <c r="FE725"/>
      <c r="FF725"/>
      <c r="FG725"/>
      <c r="FH725"/>
      <c r="FI725"/>
      <c r="FJ725"/>
      <c r="FK725"/>
      <c r="FL725"/>
      <c r="FM725"/>
      <c r="FN725"/>
      <c r="FO725"/>
      <c r="FP725"/>
      <c r="FQ725"/>
      <c r="FR725"/>
      <c r="FS725"/>
      <c r="FT725"/>
      <c r="FU725"/>
      <c r="FV725"/>
      <c r="FW725"/>
      <c r="FX725"/>
      <c r="FY725"/>
      <c r="FZ725"/>
      <c r="GA725"/>
      <c r="GB725"/>
      <c r="GC725"/>
      <c r="GD725"/>
      <c r="GE725"/>
      <c r="GF725"/>
      <c r="GG725"/>
      <c r="GH725"/>
      <c r="GI725"/>
      <c r="GJ725"/>
      <c r="GK725"/>
      <c r="GL725"/>
      <c r="GM725"/>
      <c r="GN725"/>
      <c r="GO725"/>
      <c r="GP725"/>
      <c r="GQ725"/>
      <c r="GR725"/>
      <c r="GS725"/>
      <c r="GT725"/>
      <c r="GU725"/>
      <c r="GV725"/>
      <c r="GW725"/>
      <c r="GX725"/>
      <c r="GY725"/>
      <c r="GZ725"/>
      <c r="HA725"/>
      <c r="HB725"/>
      <c r="HC725"/>
      <c r="HD725"/>
      <c r="HE725"/>
      <c r="HF725"/>
      <c r="HG725"/>
      <c r="HH725"/>
      <c r="HI725"/>
      <c r="HJ725"/>
      <c r="HK725"/>
      <c r="HL725"/>
      <c r="HM725"/>
      <c r="HN725"/>
      <c r="HO725"/>
      <c r="HP725"/>
      <c r="HQ725"/>
      <c r="HR725"/>
      <c r="HS725"/>
      <c r="HT725"/>
      <c r="HU725"/>
      <c r="HV725"/>
      <c r="HW725"/>
      <c r="HX725"/>
      <c r="HY725"/>
      <c r="HZ725"/>
      <c r="IA725"/>
      <c r="IB725"/>
      <c r="IC725"/>
      <c r="ID725"/>
      <c r="IE725"/>
      <c r="IF725"/>
      <c r="IG725"/>
      <c r="IH725"/>
      <c r="II725"/>
      <c r="IJ725"/>
      <c r="IK725"/>
      <c r="IL725"/>
      <c r="IM725"/>
      <c r="IN725"/>
      <c r="IO725"/>
      <c r="IP725"/>
      <c r="IQ725"/>
      <c r="IR725"/>
      <c r="IS725"/>
      <c r="IT725"/>
      <c r="IU725"/>
      <c r="IV725"/>
      <c r="IW725"/>
      <c r="IX725"/>
      <c r="IY725"/>
      <c r="IZ725"/>
      <c r="JA725"/>
      <c r="JB725"/>
      <c r="JC725"/>
      <c r="JD725"/>
      <c r="JE725"/>
      <c r="JF725"/>
      <c r="JG725"/>
      <c r="JH725"/>
      <c r="JI725"/>
      <c r="JJ725"/>
      <c r="JK725"/>
      <c r="JL725"/>
      <c r="JM725"/>
      <c r="JN725"/>
      <c r="JO725"/>
      <c r="JP725"/>
      <c r="JQ725"/>
      <c r="JR725"/>
      <c r="JS725"/>
      <c r="JT725"/>
      <c r="JU725"/>
      <c r="JV725"/>
      <c r="JW725"/>
      <c r="JX725"/>
      <c r="JY725"/>
      <c r="JZ725"/>
      <c r="KA725"/>
      <c r="KB725"/>
      <c r="KC725"/>
      <c r="KD725"/>
      <c r="KE725"/>
      <c r="KF725"/>
      <c r="KG725"/>
      <c r="KH725"/>
      <c r="KI725"/>
      <c r="KJ725"/>
      <c r="KK725"/>
      <c r="KL725"/>
      <c r="KM725"/>
      <c r="KN725"/>
      <c r="KO725"/>
      <c r="KP725"/>
      <c r="KQ725"/>
      <c r="KR725"/>
      <c r="KS725"/>
      <c r="KT725"/>
      <c r="KU725"/>
      <c r="KV725"/>
      <c r="KW725"/>
      <c r="KX725"/>
      <c r="KY725"/>
      <c r="KZ725"/>
      <c r="LA725"/>
      <c r="LB725"/>
      <c r="LC725"/>
      <c r="LD725"/>
      <c r="LE725"/>
      <c r="LF725"/>
      <c r="LG725"/>
      <c r="LH725"/>
      <c r="LI725"/>
      <c r="LJ725"/>
      <c r="LK725"/>
      <c r="LL725"/>
      <c r="LM725"/>
      <c r="LN725"/>
      <c r="LO725"/>
      <c r="LP725"/>
      <c r="LQ725"/>
      <c r="LR725"/>
      <c r="LS725"/>
      <c r="LT725"/>
      <c r="LU725"/>
      <c r="LV725"/>
      <c r="LW725"/>
      <c r="LX725"/>
      <c r="LY725"/>
      <c r="LZ725"/>
      <c r="MA725"/>
      <c r="MB725"/>
      <c r="MC725"/>
      <c r="MD725"/>
      <c r="ME725"/>
      <c r="MF725"/>
      <c r="MG725"/>
      <c r="MH725"/>
      <c r="MI725"/>
      <c r="MJ725"/>
      <c r="MK725"/>
      <c r="ML725"/>
      <c r="MM725"/>
      <c r="MN725"/>
      <c r="MO725"/>
      <c r="MP725"/>
      <c r="MQ725"/>
      <c r="MR725"/>
      <c r="MS725"/>
      <c r="MT725"/>
      <c r="MU725"/>
      <c r="MV725"/>
      <c r="MW725"/>
      <c r="MX725"/>
      <c r="MY725"/>
      <c r="MZ725"/>
      <c r="NA725"/>
      <c r="NB725"/>
      <c r="NC725"/>
      <c r="ND725"/>
      <c r="NE725"/>
      <c r="NF725"/>
      <c r="NG725"/>
      <c r="NH725"/>
      <c r="NI725"/>
      <c r="NJ725"/>
      <c r="NK725"/>
      <c r="NL725"/>
      <c r="NM725"/>
      <c r="NN725"/>
      <c r="NO725"/>
      <c r="NP725"/>
      <c r="NQ725"/>
      <c r="NR725"/>
      <c r="NS725"/>
      <c r="NT725"/>
      <c r="NU725"/>
      <c r="NV725"/>
      <c r="NW725"/>
      <c r="NX725"/>
      <c r="NY725"/>
      <c r="NZ725"/>
      <c r="OA725"/>
      <c r="OB725"/>
      <c r="OC725"/>
      <c r="OD725"/>
      <c r="OE725"/>
      <c r="OF725"/>
      <c r="OG725"/>
      <c r="OH725"/>
      <c r="OI725"/>
      <c r="OJ725"/>
      <c r="OK725"/>
      <c r="OL725"/>
      <c r="OM725"/>
      <c r="ON725"/>
      <c r="OO725"/>
      <c r="OP725"/>
      <c r="OQ725"/>
      <c r="OR725"/>
      <c r="OS725"/>
      <c r="OT725"/>
      <c r="OU725"/>
      <c r="OV725"/>
      <c r="OW725"/>
      <c r="OX725"/>
      <c r="OY725"/>
      <c r="OZ725"/>
      <c r="PA725"/>
      <c r="PB725"/>
      <c r="PC725"/>
      <c r="PD725"/>
      <c r="PE725"/>
      <c r="PF725"/>
      <c r="PG725"/>
      <c r="PH725"/>
      <c r="PI725"/>
      <c r="PJ725"/>
      <c r="PK725"/>
      <c r="PL725"/>
      <c r="PM725"/>
      <c r="PN725"/>
      <c r="PO725"/>
      <c r="PP725"/>
      <c r="PQ725"/>
      <c r="PR725"/>
      <c r="PS725"/>
      <c r="PT725"/>
      <c r="PU725"/>
      <c r="PV725"/>
      <c r="PW725"/>
      <c r="PX725"/>
      <c r="PY725"/>
      <c r="PZ725"/>
      <c r="QA725"/>
      <c r="QB725"/>
      <c r="QC725"/>
      <c r="QD725"/>
      <c r="QE725"/>
      <c r="QF725"/>
      <c r="QG725"/>
      <c r="QH725"/>
      <c r="QI725"/>
      <c r="QJ725"/>
      <c r="QK725"/>
      <c r="QL725"/>
      <c r="QM725"/>
      <c r="QN725"/>
      <c r="QO725"/>
      <c r="QP725"/>
      <c r="QQ725"/>
      <c r="QR725"/>
      <c r="QS725"/>
      <c r="QT725"/>
      <c r="QU725"/>
      <c r="QV725"/>
      <c r="QW725"/>
      <c r="QX725"/>
      <c r="QY725"/>
      <c r="QZ725"/>
      <c r="RA725"/>
      <c r="RB725"/>
      <c r="RC725"/>
      <c r="RD725"/>
      <c r="RE725"/>
      <c r="RF725"/>
      <c r="RG725"/>
      <c r="RH725"/>
      <c r="RI725"/>
      <c r="RJ725"/>
      <c r="RK725"/>
      <c r="RL725"/>
      <c r="RM725"/>
      <c r="RN725"/>
      <c r="RO725"/>
      <c r="RP725"/>
      <c r="RQ725"/>
      <c r="RR725"/>
      <c r="RS725"/>
      <c r="RT725"/>
      <c r="RU725"/>
      <c r="RV725"/>
      <c r="RW725"/>
      <c r="RX725"/>
      <c r="RY725"/>
      <c r="RZ725"/>
      <c r="SA725"/>
      <c r="SB725"/>
      <c r="SC725"/>
      <c r="SD725"/>
      <c r="SE725"/>
      <c r="SF725"/>
      <c r="SG725"/>
      <c r="SH725"/>
      <c r="SI725"/>
      <c r="SJ725"/>
      <c r="SK725"/>
      <c r="SL725"/>
      <c r="SM725"/>
      <c r="SN725"/>
      <c r="SO725"/>
      <c r="SP725"/>
      <c r="SQ725"/>
      <c r="SR725"/>
      <c r="SS725"/>
      <c r="ST725"/>
      <c r="SU725"/>
      <c r="SV725"/>
      <c r="SW725"/>
      <c r="SX725"/>
      <c r="SY725"/>
      <c r="SZ725"/>
      <c r="TA725"/>
      <c r="TB725"/>
      <c r="TC725"/>
      <c r="TD725"/>
      <c r="TE725"/>
      <c r="TF725"/>
      <c r="TG725"/>
      <c r="TH725"/>
      <c r="TI725"/>
      <c r="TJ725"/>
      <c r="TK725"/>
      <c r="TL725"/>
      <c r="TM725"/>
      <c r="TN725"/>
      <c r="TO725"/>
      <c r="TP725"/>
      <c r="TQ725"/>
      <c r="TR725"/>
      <c r="TS725"/>
      <c r="TT725"/>
      <c r="TU725"/>
      <c r="TV725"/>
      <c r="TW725"/>
      <c r="TX725"/>
      <c r="TY725"/>
      <c r="TZ725"/>
      <c r="UA725"/>
      <c r="UB725"/>
      <c r="UC725"/>
      <c r="UD725"/>
      <c r="UE725"/>
      <c r="UF725"/>
      <c r="UG725"/>
      <c r="UH725"/>
      <c r="UI725"/>
      <c r="UJ725"/>
      <c r="UK725"/>
      <c r="UL725"/>
      <c r="UM725"/>
      <c r="UN725"/>
      <c r="UO725"/>
      <c r="UP725"/>
      <c r="UQ725"/>
      <c r="UR725"/>
      <c r="US725"/>
      <c r="UT725"/>
      <c r="UU725"/>
      <c r="UV725"/>
      <c r="UW725"/>
      <c r="UX725"/>
      <c r="UY725"/>
      <c r="UZ725"/>
      <c r="VA725"/>
      <c r="VB725"/>
      <c r="VC725"/>
      <c r="VD725"/>
      <c r="VE725"/>
      <c r="VF725"/>
      <c r="VG725"/>
      <c r="VH725"/>
      <c r="VI725"/>
      <c r="VJ725"/>
      <c r="VK725"/>
      <c r="VL725"/>
      <c r="VM725"/>
      <c r="VN725"/>
      <c r="VO725"/>
      <c r="VP725"/>
      <c r="VQ725"/>
      <c r="VR725"/>
      <c r="VS725"/>
      <c r="VT725"/>
      <c r="VU725"/>
      <c r="VV725"/>
      <c r="VW725"/>
      <c r="VX725"/>
      <c r="VY725"/>
      <c r="VZ725"/>
      <c r="WA725"/>
      <c r="WB725"/>
      <c r="WC725"/>
      <c r="WD725"/>
      <c r="WE725"/>
      <c r="WF725"/>
      <c r="WG725"/>
      <c r="WH725"/>
      <c r="WI725"/>
      <c r="WJ725"/>
      <c r="WK725"/>
      <c r="WL725"/>
      <c r="WM725"/>
      <c r="WN725"/>
      <c r="WO725"/>
      <c r="WP725"/>
      <c r="WQ725"/>
      <c r="WR725"/>
      <c r="WS725"/>
      <c r="WT725"/>
      <c r="WU725"/>
      <c r="WV725"/>
      <c r="WW725"/>
    </row>
    <row r="726" spans="1:621" s="41" customFormat="1" ht="77.25" hidden="1" customHeight="1" x14ac:dyDescent="0.25">
      <c r="A726" s="657"/>
      <c r="B726" s="599"/>
      <c r="C726" s="601"/>
      <c r="D726" s="601"/>
      <c r="E726" s="601"/>
      <c r="F726" s="359" t="s">
        <v>4014</v>
      </c>
      <c r="G726" s="652"/>
      <c r="H726" s="216">
        <v>44410.947916666664</v>
      </c>
      <c r="I726" s="754"/>
      <c r="J726" s="45">
        <f>H726-G725</f>
        <v>7.2916666664241347E-2</v>
      </c>
      <c r="K726" s="299" t="s">
        <v>4015</v>
      </c>
      <c r="L726" s="299"/>
      <c r="M726" s="299"/>
      <c r="N726" s="299"/>
      <c r="O726" s="299">
        <v>1</v>
      </c>
      <c r="P726" s="299"/>
      <c r="Q726" s="299"/>
      <c r="R726" s="618"/>
      <c r="S726" s="618"/>
      <c r="T726" s="618"/>
      <c r="U726" s="299">
        <v>200</v>
      </c>
      <c r="V726" s="618"/>
      <c r="W726" s="618"/>
      <c r="X726" s="677"/>
      <c r="Y726" s="50">
        <f t="shared" si="107"/>
        <v>1.7499999999417923</v>
      </c>
      <c r="Z726"/>
      <c r="AA726"/>
      <c r="AB726"/>
      <c r="AC726"/>
      <c r="AD726"/>
      <c r="AE726"/>
      <c r="AF726"/>
      <c r="AG726"/>
      <c r="AH726"/>
      <c r="AI726"/>
      <c r="AJ726"/>
      <c r="AK726"/>
      <c r="AL726"/>
      <c r="AM726"/>
      <c r="AN726"/>
      <c r="AO726"/>
      <c r="AP726"/>
      <c r="AQ726"/>
      <c r="AR726"/>
      <c r="AS726"/>
      <c r="AT726"/>
      <c r="AU726"/>
      <c r="AV726" s="53"/>
      <c r="AW726" s="53"/>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c r="DY726"/>
      <c r="DZ726"/>
      <c r="EA726"/>
      <c r="EB726"/>
      <c r="EC726"/>
      <c r="ED726"/>
      <c r="EE726"/>
      <c r="EF726"/>
      <c r="EG726"/>
      <c r="EH726"/>
      <c r="EI726"/>
      <c r="EJ726"/>
      <c r="EK726"/>
      <c r="EL726"/>
      <c r="EM726"/>
      <c r="EN726"/>
      <c r="EO726"/>
      <c r="EP726"/>
      <c r="EQ726"/>
      <c r="ER726"/>
      <c r="ES726"/>
      <c r="ET726"/>
      <c r="EU726"/>
      <c r="EV726"/>
      <c r="EW726"/>
      <c r="EX726"/>
      <c r="EY726"/>
      <c r="EZ726"/>
      <c r="FA726"/>
      <c r="FB726"/>
      <c r="FC726"/>
      <c r="FD726"/>
      <c r="FE726"/>
      <c r="FF726"/>
      <c r="FG726"/>
      <c r="FH726"/>
      <c r="FI726"/>
      <c r="FJ726"/>
      <c r="FK726"/>
      <c r="FL726"/>
      <c r="FM726"/>
      <c r="FN726"/>
      <c r="FO726"/>
      <c r="FP726"/>
      <c r="FQ726"/>
      <c r="FR726"/>
      <c r="FS726"/>
      <c r="FT726"/>
      <c r="FU726"/>
      <c r="FV726"/>
      <c r="FW726"/>
      <c r="FX726"/>
      <c r="FY726"/>
      <c r="FZ726"/>
      <c r="GA726"/>
      <c r="GB726"/>
      <c r="GC726"/>
      <c r="GD726"/>
      <c r="GE726"/>
      <c r="GF726"/>
      <c r="GG726"/>
      <c r="GH726"/>
      <c r="GI726"/>
      <c r="GJ726"/>
      <c r="GK726"/>
      <c r="GL726"/>
      <c r="GM726"/>
      <c r="GN726"/>
      <c r="GO726"/>
      <c r="GP726"/>
      <c r="GQ726"/>
      <c r="GR726"/>
      <c r="GS726"/>
      <c r="GT726"/>
      <c r="GU726"/>
      <c r="GV726"/>
      <c r="GW726"/>
      <c r="GX726"/>
      <c r="GY726"/>
      <c r="GZ726"/>
      <c r="HA726"/>
      <c r="HB726"/>
      <c r="HC726"/>
      <c r="HD726"/>
      <c r="HE726"/>
      <c r="HF726"/>
      <c r="HG726"/>
      <c r="HH726"/>
      <c r="HI726"/>
      <c r="HJ726"/>
      <c r="HK726"/>
      <c r="HL726"/>
      <c r="HM726"/>
      <c r="HN726"/>
      <c r="HO726"/>
      <c r="HP726"/>
      <c r="HQ726"/>
      <c r="HR726"/>
      <c r="HS726"/>
      <c r="HT726"/>
      <c r="HU726"/>
      <c r="HV726"/>
      <c r="HW726"/>
      <c r="HX726"/>
      <c r="HY726"/>
      <c r="HZ726"/>
      <c r="IA726"/>
      <c r="IB726"/>
      <c r="IC726"/>
      <c r="ID726"/>
      <c r="IE726"/>
      <c r="IF726"/>
      <c r="IG726"/>
      <c r="IH726"/>
      <c r="II726"/>
      <c r="IJ726"/>
      <c r="IK726"/>
      <c r="IL726"/>
      <c r="IM726"/>
      <c r="IN726"/>
      <c r="IO726"/>
      <c r="IP726"/>
      <c r="IQ726"/>
      <c r="IR726"/>
      <c r="IS726"/>
      <c r="IT726"/>
      <c r="IU726"/>
      <c r="IV726"/>
      <c r="IW726"/>
      <c r="IX726"/>
      <c r="IY726"/>
      <c r="IZ726"/>
      <c r="JA726"/>
      <c r="JB726"/>
      <c r="JC726"/>
      <c r="JD726"/>
      <c r="JE726"/>
      <c r="JF726"/>
      <c r="JG726"/>
      <c r="JH726"/>
      <c r="JI726"/>
      <c r="JJ726"/>
      <c r="JK726"/>
      <c r="JL726"/>
      <c r="JM726"/>
      <c r="JN726"/>
      <c r="JO726"/>
      <c r="JP726"/>
      <c r="JQ726"/>
      <c r="JR726"/>
      <c r="JS726"/>
      <c r="JT726"/>
      <c r="JU726"/>
      <c r="JV726"/>
      <c r="JW726"/>
      <c r="JX726"/>
      <c r="JY726"/>
      <c r="JZ726"/>
      <c r="KA726"/>
      <c r="KB726"/>
      <c r="KC726"/>
      <c r="KD726"/>
      <c r="KE726"/>
      <c r="KF726"/>
      <c r="KG726"/>
      <c r="KH726"/>
      <c r="KI726"/>
      <c r="KJ726"/>
      <c r="KK726"/>
      <c r="KL726"/>
      <c r="KM726"/>
      <c r="KN726"/>
      <c r="KO726"/>
      <c r="KP726"/>
      <c r="KQ726"/>
      <c r="KR726"/>
      <c r="KS726"/>
      <c r="KT726"/>
      <c r="KU726"/>
      <c r="KV726"/>
      <c r="KW726"/>
      <c r="KX726"/>
      <c r="KY726"/>
      <c r="KZ726"/>
      <c r="LA726"/>
      <c r="LB726"/>
      <c r="LC726"/>
      <c r="LD726"/>
      <c r="LE726"/>
      <c r="LF726"/>
      <c r="LG726"/>
      <c r="LH726"/>
      <c r="LI726"/>
      <c r="LJ726"/>
      <c r="LK726"/>
      <c r="LL726"/>
      <c r="LM726"/>
      <c r="LN726"/>
      <c r="LO726"/>
      <c r="LP726"/>
      <c r="LQ726"/>
      <c r="LR726"/>
      <c r="LS726"/>
      <c r="LT726"/>
      <c r="LU726"/>
      <c r="LV726"/>
      <c r="LW726"/>
      <c r="LX726"/>
      <c r="LY726"/>
      <c r="LZ726"/>
      <c r="MA726"/>
      <c r="MB726"/>
      <c r="MC726"/>
      <c r="MD726"/>
      <c r="ME726"/>
      <c r="MF726"/>
      <c r="MG726"/>
      <c r="MH726"/>
      <c r="MI726"/>
      <c r="MJ726"/>
      <c r="MK726"/>
      <c r="ML726"/>
      <c r="MM726"/>
      <c r="MN726"/>
      <c r="MO726"/>
      <c r="MP726"/>
      <c r="MQ726"/>
      <c r="MR726"/>
      <c r="MS726"/>
      <c r="MT726"/>
      <c r="MU726"/>
      <c r="MV726"/>
      <c r="MW726"/>
      <c r="MX726"/>
      <c r="MY726"/>
      <c r="MZ726"/>
      <c r="NA726"/>
      <c r="NB726"/>
      <c r="NC726"/>
      <c r="ND726"/>
      <c r="NE726"/>
      <c r="NF726"/>
      <c r="NG726"/>
      <c r="NH726"/>
      <c r="NI726"/>
      <c r="NJ726"/>
      <c r="NK726"/>
      <c r="NL726"/>
      <c r="NM726"/>
      <c r="NN726"/>
      <c r="NO726"/>
      <c r="NP726"/>
      <c r="NQ726"/>
      <c r="NR726"/>
      <c r="NS726"/>
      <c r="NT726"/>
      <c r="NU726"/>
      <c r="NV726"/>
      <c r="NW726"/>
      <c r="NX726"/>
      <c r="NY726"/>
      <c r="NZ726"/>
      <c r="OA726"/>
      <c r="OB726"/>
      <c r="OC726"/>
      <c r="OD726"/>
      <c r="OE726"/>
      <c r="OF726"/>
      <c r="OG726"/>
      <c r="OH726"/>
      <c r="OI726"/>
      <c r="OJ726"/>
      <c r="OK726"/>
      <c r="OL726"/>
      <c r="OM726"/>
      <c r="ON726"/>
      <c r="OO726"/>
      <c r="OP726"/>
      <c r="OQ726"/>
      <c r="OR726"/>
      <c r="OS726"/>
      <c r="OT726"/>
      <c r="OU726"/>
      <c r="OV726"/>
      <c r="OW726"/>
      <c r="OX726"/>
      <c r="OY726"/>
      <c r="OZ726"/>
      <c r="PA726"/>
      <c r="PB726"/>
      <c r="PC726"/>
      <c r="PD726"/>
      <c r="PE726"/>
      <c r="PF726"/>
      <c r="PG726"/>
      <c r="PH726"/>
      <c r="PI726"/>
      <c r="PJ726"/>
      <c r="PK726"/>
      <c r="PL726"/>
      <c r="PM726"/>
      <c r="PN726"/>
      <c r="PO726"/>
      <c r="PP726"/>
      <c r="PQ726"/>
      <c r="PR726"/>
      <c r="PS726"/>
      <c r="PT726"/>
      <c r="PU726"/>
      <c r="PV726"/>
      <c r="PW726"/>
      <c r="PX726"/>
      <c r="PY726"/>
      <c r="PZ726"/>
      <c r="QA726"/>
      <c r="QB726"/>
      <c r="QC726"/>
      <c r="QD726"/>
      <c r="QE726"/>
      <c r="QF726"/>
      <c r="QG726"/>
      <c r="QH726"/>
      <c r="QI726"/>
      <c r="QJ726"/>
      <c r="QK726"/>
      <c r="QL726"/>
      <c r="QM726"/>
      <c r="QN726"/>
      <c r="QO726"/>
      <c r="QP726"/>
      <c r="QQ726"/>
      <c r="QR726"/>
      <c r="QS726"/>
      <c r="QT726"/>
      <c r="QU726"/>
      <c r="QV726"/>
      <c r="QW726"/>
      <c r="QX726"/>
      <c r="QY726"/>
      <c r="QZ726"/>
      <c r="RA726"/>
      <c r="RB726"/>
      <c r="RC726"/>
      <c r="RD726"/>
      <c r="RE726"/>
      <c r="RF726"/>
      <c r="RG726"/>
      <c r="RH726"/>
      <c r="RI726"/>
      <c r="RJ726"/>
      <c r="RK726"/>
      <c r="RL726"/>
      <c r="RM726"/>
      <c r="RN726"/>
      <c r="RO726"/>
      <c r="RP726"/>
      <c r="RQ726"/>
      <c r="RR726"/>
      <c r="RS726"/>
      <c r="RT726"/>
      <c r="RU726"/>
      <c r="RV726"/>
      <c r="RW726"/>
      <c r="RX726"/>
      <c r="RY726"/>
      <c r="RZ726"/>
      <c r="SA726"/>
      <c r="SB726"/>
      <c r="SC726"/>
      <c r="SD726"/>
      <c r="SE726"/>
      <c r="SF726"/>
      <c r="SG726"/>
      <c r="SH726"/>
      <c r="SI726"/>
      <c r="SJ726"/>
      <c r="SK726"/>
      <c r="SL726"/>
      <c r="SM726"/>
      <c r="SN726"/>
      <c r="SO726"/>
      <c r="SP726"/>
      <c r="SQ726"/>
      <c r="SR726"/>
      <c r="SS726"/>
      <c r="ST726"/>
      <c r="SU726"/>
      <c r="SV726"/>
      <c r="SW726"/>
      <c r="SX726"/>
      <c r="SY726"/>
      <c r="SZ726"/>
      <c r="TA726"/>
      <c r="TB726"/>
      <c r="TC726"/>
      <c r="TD726"/>
      <c r="TE726"/>
      <c r="TF726"/>
      <c r="TG726"/>
      <c r="TH726"/>
      <c r="TI726"/>
      <c r="TJ726"/>
      <c r="TK726"/>
      <c r="TL726"/>
      <c r="TM726"/>
      <c r="TN726"/>
      <c r="TO726"/>
      <c r="TP726"/>
      <c r="TQ726"/>
      <c r="TR726"/>
      <c r="TS726"/>
      <c r="TT726"/>
      <c r="TU726"/>
      <c r="TV726"/>
      <c r="TW726"/>
      <c r="TX726"/>
      <c r="TY726"/>
      <c r="TZ726"/>
      <c r="UA726"/>
      <c r="UB726"/>
      <c r="UC726"/>
      <c r="UD726"/>
      <c r="UE726"/>
      <c r="UF726"/>
      <c r="UG726"/>
      <c r="UH726"/>
      <c r="UI726"/>
      <c r="UJ726"/>
      <c r="UK726"/>
      <c r="UL726"/>
      <c r="UM726"/>
      <c r="UN726"/>
      <c r="UO726"/>
      <c r="UP726"/>
      <c r="UQ726"/>
      <c r="UR726"/>
      <c r="US726"/>
      <c r="UT726"/>
      <c r="UU726"/>
      <c r="UV726"/>
      <c r="UW726"/>
      <c r="UX726"/>
      <c r="UY726"/>
      <c r="UZ726"/>
      <c r="VA726"/>
      <c r="VB726"/>
      <c r="VC726"/>
      <c r="VD726"/>
      <c r="VE726"/>
      <c r="VF726"/>
      <c r="VG726"/>
      <c r="VH726"/>
      <c r="VI726"/>
      <c r="VJ726"/>
      <c r="VK726"/>
      <c r="VL726"/>
      <c r="VM726"/>
      <c r="VN726"/>
      <c r="VO726"/>
      <c r="VP726"/>
      <c r="VQ726"/>
      <c r="VR726"/>
      <c r="VS726"/>
      <c r="VT726"/>
      <c r="VU726"/>
      <c r="VV726"/>
      <c r="VW726"/>
      <c r="VX726"/>
      <c r="VY726"/>
      <c r="VZ726"/>
      <c r="WA726"/>
      <c r="WB726"/>
      <c r="WC726"/>
      <c r="WD726"/>
      <c r="WE726"/>
      <c r="WF726"/>
      <c r="WG726"/>
      <c r="WH726"/>
      <c r="WI726"/>
      <c r="WJ726"/>
      <c r="WK726"/>
      <c r="WL726"/>
      <c r="WM726"/>
      <c r="WN726"/>
      <c r="WO726"/>
      <c r="WP726"/>
      <c r="WQ726"/>
      <c r="WR726"/>
      <c r="WS726"/>
      <c r="WT726"/>
      <c r="WU726"/>
      <c r="WV726"/>
      <c r="WW726"/>
    </row>
    <row r="727" spans="1:621" s="41" customFormat="1" ht="107.25" hidden="1" customHeight="1" x14ac:dyDescent="0.25">
      <c r="A727" s="95">
        <f>A725+1</f>
        <v>565</v>
      </c>
      <c r="B727" s="315" t="s">
        <v>83</v>
      </c>
      <c r="C727" s="288" t="s">
        <v>4016</v>
      </c>
      <c r="D727" s="288" t="s">
        <v>4017</v>
      </c>
      <c r="E727" s="288" t="s">
        <v>4018</v>
      </c>
      <c r="F727" s="359" t="s">
        <v>2986</v>
      </c>
      <c r="G727" s="289">
        <v>44410.979166666664</v>
      </c>
      <c r="H727" s="127">
        <v>44411.055555555555</v>
      </c>
      <c r="I727" s="289">
        <v>44411.055555555555</v>
      </c>
      <c r="J727" s="188">
        <f>H727-G727</f>
        <v>7.6388888890505768E-2</v>
      </c>
      <c r="K727" s="288" t="s">
        <v>4019</v>
      </c>
      <c r="L727" s="288"/>
      <c r="M727" s="288"/>
      <c r="N727" s="288"/>
      <c r="O727" s="288"/>
      <c r="P727" s="288"/>
      <c r="Q727" s="288"/>
      <c r="R727" s="288" t="s">
        <v>4020</v>
      </c>
      <c r="S727" s="288" t="s">
        <v>4021</v>
      </c>
      <c r="T727" s="288" t="s">
        <v>75</v>
      </c>
      <c r="U727" s="288">
        <v>100</v>
      </c>
      <c r="V727" s="288" t="s">
        <v>88</v>
      </c>
      <c r="W727" s="288">
        <v>0</v>
      </c>
      <c r="X727" s="331">
        <v>390</v>
      </c>
      <c r="Y727" s="50">
        <f t="shared" si="107"/>
        <v>1.8333333333721384</v>
      </c>
      <c r="Z727"/>
      <c r="AA727"/>
      <c r="AB727"/>
      <c r="AC727"/>
      <c r="AD727"/>
      <c r="AE727"/>
      <c r="AF727"/>
      <c r="AG727"/>
      <c r="AH727"/>
      <c r="AI727"/>
      <c r="AJ727"/>
      <c r="AK727"/>
      <c r="AL727"/>
      <c r="AM727"/>
      <c r="AN727" s="10">
        <v>1</v>
      </c>
      <c r="AO727"/>
      <c r="AP727"/>
      <c r="AQ727"/>
      <c r="AR727"/>
      <c r="AS727"/>
      <c r="AT727"/>
      <c r="AU727"/>
      <c r="AV727" s="53" t="s">
        <v>95</v>
      </c>
      <c r="AW727" s="53" t="s">
        <v>90</v>
      </c>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c r="DY727"/>
      <c r="DZ727"/>
      <c r="EA727"/>
      <c r="EB727"/>
      <c r="EC727"/>
      <c r="ED727"/>
      <c r="EE727"/>
      <c r="EF727"/>
      <c r="EG727"/>
      <c r="EH727"/>
      <c r="EI727"/>
      <c r="EJ727"/>
      <c r="EK727"/>
      <c r="EL727"/>
      <c r="EM727"/>
      <c r="EN727"/>
      <c r="EO727"/>
      <c r="EP727"/>
      <c r="EQ727"/>
      <c r="ER727"/>
      <c r="ES727"/>
      <c r="ET727"/>
      <c r="EU727"/>
      <c r="EV727"/>
      <c r="EW727"/>
      <c r="EX727"/>
      <c r="EY727"/>
      <c r="EZ727"/>
      <c r="FA727"/>
      <c r="FB727"/>
      <c r="FC727"/>
      <c r="FD727"/>
      <c r="FE727"/>
      <c r="FF727"/>
      <c r="FG727"/>
      <c r="FH727"/>
      <c r="FI727"/>
      <c r="FJ727"/>
      <c r="FK727"/>
      <c r="FL727"/>
      <c r="FM727"/>
      <c r="FN727"/>
      <c r="FO727"/>
      <c r="FP727"/>
      <c r="FQ727"/>
      <c r="FR727"/>
      <c r="FS727"/>
      <c r="FT727"/>
      <c r="FU727"/>
      <c r="FV727"/>
      <c r="FW727"/>
      <c r="FX727"/>
      <c r="FY727"/>
      <c r="FZ727"/>
      <c r="GA727"/>
      <c r="GB727"/>
      <c r="GC727"/>
      <c r="GD727"/>
      <c r="GE727"/>
      <c r="GF727"/>
      <c r="GG727"/>
      <c r="GH727"/>
      <c r="GI727"/>
      <c r="GJ727"/>
      <c r="GK727"/>
      <c r="GL727"/>
      <c r="GM727"/>
      <c r="GN727"/>
      <c r="GO727"/>
      <c r="GP727"/>
      <c r="GQ727"/>
      <c r="GR727"/>
      <c r="GS727"/>
      <c r="GT727"/>
      <c r="GU727"/>
      <c r="GV727"/>
      <c r="GW727"/>
      <c r="GX727"/>
      <c r="GY727"/>
      <c r="GZ727"/>
      <c r="HA727"/>
      <c r="HB727"/>
      <c r="HC727"/>
      <c r="HD727"/>
      <c r="HE727"/>
      <c r="HF727"/>
      <c r="HG727"/>
      <c r="HH727"/>
      <c r="HI727"/>
      <c r="HJ727"/>
      <c r="HK727"/>
      <c r="HL727"/>
      <c r="HM727"/>
      <c r="HN727"/>
      <c r="HO727"/>
      <c r="HP727"/>
      <c r="HQ727"/>
      <c r="HR727"/>
      <c r="HS727"/>
      <c r="HT727"/>
      <c r="HU727"/>
      <c r="HV727"/>
      <c r="HW727"/>
      <c r="HX727"/>
      <c r="HY727"/>
      <c r="HZ727"/>
      <c r="IA727"/>
      <c r="IB727"/>
      <c r="IC727"/>
      <c r="ID727"/>
      <c r="IE727"/>
      <c r="IF727"/>
      <c r="IG727"/>
      <c r="IH727"/>
      <c r="II727"/>
      <c r="IJ727"/>
      <c r="IK727"/>
      <c r="IL727"/>
      <c r="IM727"/>
      <c r="IN727"/>
      <c r="IO727"/>
      <c r="IP727"/>
      <c r="IQ727"/>
      <c r="IR727"/>
      <c r="IS727"/>
      <c r="IT727"/>
      <c r="IU727"/>
      <c r="IV727"/>
      <c r="IW727"/>
      <c r="IX727"/>
      <c r="IY727"/>
      <c r="IZ727"/>
      <c r="JA727"/>
      <c r="JB727"/>
      <c r="JC727"/>
      <c r="JD727"/>
      <c r="JE727"/>
      <c r="JF727"/>
      <c r="JG727"/>
      <c r="JH727"/>
      <c r="JI727"/>
      <c r="JJ727"/>
      <c r="JK727"/>
      <c r="JL727"/>
      <c r="JM727"/>
      <c r="JN727"/>
      <c r="JO727"/>
      <c r="JP727"/>
      <c r="JQ727"/>
      <c r="JR727"/>
      <c r="JS727"/>
      <c r="JT727"/>
      <c r="JU727"/>
      <c r="JV727"/>
      <c r="JW727"/>
      <c r="JX727"/>
      <c r="JY727"/>
      <c r="JZ727"/>
      <c r="KA727"/>
      <c r="KB727"/>
      <c r="KC727"/>
      <c r="KD727"/>
      <c r="KE727"/>
      <c r="KF727"/>
      <c r="KG727"/>
      <c r="KH727"/>
      <c r="KI727"/>
      <c r="KJ727"/>
      <c r="KK727"/>
      <c r="KL727"/>
      <c r="KM727"/>
      <c r="KN727"/>
      <c r="KO727"/>
      <c r="KP727"/>
      <c r="KQ727"/>
      <c r="KR727"/>
      <c r="KS727"/>
      <c r="KT727"/>
      <c r="KU727"/>
      <c r="KV727"/>
      <c r="KW727"/>
      <c r="KX727"/>
      <c r="KY727"/>
      <c r="KZ727"/>
      <c r="LA727"/>
      <c r="LB727"/>
      <c r="LC727"/>
      <c r="LD727"/>
      <c r="LE727"/>
      <c r="LF727"/>
      <c r="LG727"/>
      <c r="LH727"/>
      <c r="LI727"/>
      <c r="LJ727"/>
      <c r="LK727"/>
      <c r="LL727"/>
      <c r="LM727"/>
      <c r="LN727"/>
      <c r="LO727"/>
      <c r="LP727"/>
      <c r="LQ727"/>
      <c r="LR727"/>
      <c r="LS727"/>
      <c r="LT727"/>
      <c r="LU727"/>
      <c r="LV727"/>
      <c r="LW727"/>
      <c r="LX727"/>
      <c r="LY727"/>
      <c r="LZ727"/>
      <c r="MA727"/>
      <c r="MB727"/>
      <c r="MC727"/>
      <c r="MD727"/>
      <c r="ME727"/>
      <c r="MF727"/>
      <c r="MG727"/>
      <c r="MH727"/>
      <c r="MI727"/>
      <c r="MJ727"/>
      <c r="MK727"/>
      <c r="ML727"/>
      <c r="MM727"/>
      <c r="MN727"/>
      <c r="MO727"/>
      <c r="MP727"/>
      <c r="MQ727"/>
      <c r="MR727"/>
      <c r="MS727"/>
      <c r="MT727"/>
      <c r="MU727"/>
      <c r="MV727"/>
      <c r="MW727"/>
      <c r="MX727"/>
      <c r="MY727"/>
      <c r="MZ727"/>
      <c r="NA727"/>
      <c r="NB727"/>
      <c r="NC727"/>
      <c r="ND727"/>
      <c r="NE727"/>
      <c r="NF727"/>
      <c r="NG727"/>
      <c r="NH727"/>
      <c r="NI727"/>
      <c r="NJ727"/>
      <c r="NK727"/>
      <c r="NL727"/>
      <c r="NM727"/>
      <c r="NN727"/>
      <c r="NO727"/>
      <c r="NP727"/>
      <c r="NQ727"/>
      <c r="NR727"/>
      <c r="NS727"/>
      <c r="NT727"/>
      <c r="NU727"/>
      <c r="NV727"/>
      <c r="NW727"/>
      <c r="NX727"/>
      <c r="NY727"/>
      <c r="NZ727"/>
      <c r="OA727"/>
      <c r="OB727"/>
      <c r="OC727"/>
      <c r="OD727"/>
      <c r="OE727"/>
      <c r="OF727"/>
      <c r="OG727"/>
      <c r="OH727"/>
      <c r="OI727"/>
      <c r="OJ727"/>
      <c r="OK727"/>
      <c r="OL727"/>
      <c r="OM727"/>
      <c r="ON727"/>
      <c r="OO727"/>
      <c r="OP727"/>
      <c r="OQ727"/>
      <c r="OR727"/>
      <c r="OS727"/>
      <c r="OT727"/>
      <c r="OU727"/>
      <c r="OV727"/>
      <c r="OW727"/>
      <c r="OX727"/>
      <c r="OY727"/>
      <c r="OZ727"/>
      <c r="PA727"/>
      <c r="PB727"/>
      <c r="PC727"/>
      <c r="PD727"/>
      <c r="PE727"/>
      <c r="PF727"/>
      <c r="PG727"/>
      <c r="PH727"/>
      <c r="PI727"/>
      <c r="PJ727"/>
      <c r="PK727"/>
      <c r="PL727"/>
      <c r="PM727"/>
      <c r="PN727"/>
      <c r="PO727"/>
      <c r="PP727"/>
      <c r="PQ727"/>
      <c r="PR727"/>
      <c r="PS727"/>
      <c r="PT727"/>
      <c r="PU727"/>
      <c r="PV727"/>
      <c r="PW727"/>
      <c r="PX727"/>
      <c r="PY727"/>
      <c r="PZ727"/>
      <c r="QA727"/>
      <c r="QB727"/>
      <c r="QC727"/>
      <c r="QD727"/>
      <c r="QE727"/>
      <c r="QF727"/>
      <c r="QG727"/>
      <c r="QH727"/>
      <c r="QI727"/>
      <c r="QJ727"/>
      <c r="QK727"/>
      <c r="QL727"/>
      <c r="QM727"/>
      <c r="QN727"/>
      <c r="QO727"/>
      <c r="QP727"/>
      <c r="QQ727"/>
      <c r="QR727"/>
      <c r="QS727"/>
      <c r="QT727"/>
      <c r="QU727"/>
      <c r="QV727"/>
      <c r="QW727"/>
      <c r="QX727"/>
      <c r="QY727"/>
      <c r="QZ727"/>
      <c r="RA727"/>
      <c r="RB727"/>
      <c r="RC727"/>
      <c r="RD727"/>
      <c r="RE727"/>
      <c r="RF727"/>
      <c r="RG727"/>
      <c r="RH727"/>
      <c r="RI727"/>
      <c r="RJ727"/>
      <c r="RK727"/>
      <c r="RL727"/>
      <c r="RM727"/>
      <c r="RN727"/>
      <c r="RO727"/>
      <c r="RP727"/>
      <c r="RQ727"/>
      <c r="RR727"/>
      <c r="RS727"/>
      <c r="RT727"/>
      <c r="RU727"/>
      <c r="RV727"/>
      <c r="RW727"/>
      <c r="RX727"/>
      <c r="RY727"/>
      <c r="RZ727"/>
      <c r="SA727"/>
      <c r="SB727"/>
      <c r="SC727"/>
      <c r="SD727"/>
      <c r="SE727"/>
      <c r="SF727"/>
      <c r="SG727"/>
      <c r="SH727"/>
      <c r="SI727"/>
      <c r="SJ727"/>
      <c r="SK727"/>
      <c r="SL727"/>
      <c r="SM727"/>
      <c r="SN727"/>
      <c r="SO727"/>
      <c r="SP727"/>
      <c r="SQ727"/>
      <c r="SR727"/>
      <c r="SS727"/>
      <c r="ST727"/>
      <c r="SU727"/>
      <c r="SV727"/>
      <c r="SW727"/>
      <c r="SX727"/>
      <c r="SY727"/>
      <c r="SZ727"/>
      <c r="TA727"/>
      <c r="TB727"/>
      <c r="TC727"/>
      <c r="TD727"/>
      <c r="TE727"/>
      <c r="TF727"/>
      <c r="TG727"/>
      <c r="TH727"/>
      <c r="TI727"/>
      <c r="TJ727"/>
      <c r="TK727"/>
      <c r="TL727"/>
      <c r="TM727"/>
      <c r="TN727"/>
      <c r="TO727"/>
      <c r="TP727"/>
      <c r="TQ727"/>
      <c r="TR727"/>
      <c r="TS727"/>
      <c r="TT727"/>
      <c r="TU727"/>
      <c r="TV727"/>
      <c r="TW727"/>
      <c r="TX727"/>
      <c r="TY727"/>
      <c r="TZ727"/>
      <c r="UA727"/>
      <c r="UB727"/>
      <c r="UC727"/>
      <c r="UD727"/>
      <c r="UE727"/>
      <c r="UF727"/>
      <c r="UG727"/>
      <c r="UH727"/>
      <c r="UI727"/>
      <c r="UJ727"/>
      <c r="UK727"/>
      <c r="UL727"/>
      <c r="UM727"/>
      <c r="UN727"/>
      <c r="UO727"/>
      <c r="UP727"/>
      <c r="UQ727"/>
      <c r="UR727"/>
      <c r="US727"/>
      <c r="UT727"/>
      <c r="UU727"/>
      <c r="UV727"/>
      <c r="UW727"/>
      <c r="UX727"/>
      <c r="UY727"/>
      <c r="UZ727"/>
      <c r="VA727"/>
      <c r="VB727"/>
      <c r="VC727"/>
      <c r="VD727"/>
      <c r="VE727"/>
      <c r="VF727"/>
      <c r="VG727"/>
      <c r="VH727"/>
      <c r="VI727"/>
      <c r="VJ727"/>
      <c r="VK727"/>
      <c r="VL727"/>
      <c r="VM727"/>
      <c r="VN727"/>
      <c r="VO727"/>
      <c r="VP727"/>
      <c r="VQ727"/>
      <c r="VR727"/>
      <c r="VS727"/>
      <c r="VT727"/>
      <c r="VU727"/>
      <c r="VV727"/>
      <c r="VW727"/>
      <c r="VX727"/>
      <c r="VY727"/>
      <c r="VZ727"/>
      <c r="WA727"/>
      <c r="WB727"/>
      <c r="WC727"/>
      <c r="WD727"/>
      <c r="WE727"/>
      <c r="WF727"/>
      <c r="WG727"/>
      <c r="WH727"/>
      <c r="WI727"/>
      <c r="WJ727"/>
      <c r="WK727"/>
      <c r="WL727"/>
      <c r="WM727"/>
      <c r="WN727"/>
      <c r="WO727"/>
      <c r="WP727"/>
      <c r="WQ727"/>
      <c r="WR727"/>
      <c r="WS727"/>
      <c r="WT727"/>
      <c r="WU727"/>
      <c r="WV727"/>
      <c r="WW727"/>
    </row>
    <row r="728" spans="1:621" s="41" customFormat="1" ht="98.25" hidden="1" customHeight="1" x14ac:dyDescent="0.25">
      <c r="A728" s="95">
        <f>A727+1</f>
        <v>566</v>
      </c>
      <c r="B728" s="315" t="s">
        <v>437</v>
      </c>
      <c r="C728" s="288" t="s">
        <v>4022</v>
      </c>
      <c r="D728" s="288" t="s">
        <v>4023</v>
      </c>
      <c r="E728" s="288" t="s">
        <v>4018</v>
      </c>
      <c r="F728" s="359" t="s">
        <v>4024</v>
      </c>
      <c r="G728" s="289">
        <v>44410.979166666664</v>
      </c>
      <c r="H728" s="289">
        <v>44410.995138888888</v>
      </c>
      <c r="I728" s="289">
        <v>44411.995138888888</v>
      </c>
      <c r="J728" s="188">
        <f>I728-G728</f>
        <v>1.015972222223354</v>
      </c>
      <c r="K728" s="288" t="s">
        <v>4025</v>
      </c>
      <c r="L728" s="288"/>
      <c r="M728" s="288"/>
      <c r="N728" s="288"/>
      <c r="O728" s="288">
        <v>1</v>
      </c>
      <c r="P728" s="288">
        <v>1</v>
      </c>
      <c r="Q728" s="288"/>
      <c r="R728" s="288" t="s">
        <v>4020</v>
      </c>
      <c r="S728" s="288" t="s">
        <v>4021</v>
      </c>
      <c r="T728" s="288" t="s">
        <v>75</v>
      </c>
      <c r="U728" s="288">
        <v>50</v>
      </c>
      <c r="V728" s="288" t="s">
        <v>88</v>
      </c>
      <c r="W728" s="288">
        <v>0</v>
      </c>
      <c r="X728" s="331">
        <v>391</v>
      </c>
      <c r="Y728" s="50">
        <f t="shared" si="107"/>
        <v>24.383333333360497</v>
      </c>
      <c r="Z728"/>
      <c r="AA728"/>
      <c r="AB728"/>
      <c r="AC728"/>
      <c r="AD728"/>
      <c r="AE728"/>
      <c r="AF728"/>
      <c r="AG728"/>
      <c r="AH728"/>
      <c r="AI728"/>
      <c r="AJ728"/>
      <c r="AK728"/>
      <c r="AL728"/>
      <c r="AM728"/>
      <c r="AN728" s="10">
        <v>1</v>
      </c>
      <c r="AO728"/>
      <c r="AP728"/>
      <c r="AQ728"/>
      <c r="AR728"/>
      <c r="AS728"/>
      <c r="AT728"/>
      <c r="AU728"/>
      <c r="AV728" s="53" t="s">
        <v>95</v>
      </c>
      <c r="AW728" s="53" t="s">
        <v>90</v>
      </c>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c r="DY728"/>
      <c r="DZ728"/>
      <c r="EA728"/>
      <c r="EB728"/>
      <c r="EC728"/>
      <c r="ED728"/>
      <c r="EE728"/>
      <c r="EF728"/>
      <c r="EG728"/>
      <c r="EH728"/>
      <c r="EI728"/>
      <c r="EJ728"/>
      <c r="EK728"/>
      <c r="EL728"/>
      <c r="EM728"/>
      <c r="EN728"/>
      <c r="EO728"/>
      <c r="EP728"/>
      <c r="EQ728"/>
      <c r="ER728"/>
      <c r="ES728"/>
      <c r="ET728"/>
      <c r="EU728"/>
      <c r="EV728"/>
      <c r="EW728"/>
      <c r="EX728"/>
      <c r="EY728"/>
      <c r="EZ728"/>
      <c r="FA728"/>
      <c r="FB728"/>
      <c r="FC728"/>
      <c r="FD728"/>
      <c r="FE728"/>
      <c r="FF728"/>
      <c r="FG728"/>
      <c r="FH728"/>
      <c r="FI728"/>
      <c r="FJ728"/>
      <c r="FK728"/>
      <c r="FL728"/>
      <c r="FM728"/>
      <c r="FN728"/>
      <c r="FO728"/>
      <c r="FP728"/>
      <c r="FQ728"/>
      <c r="FR728"/>
      <c r="FS728"/>
      <c r="FT728"/>
      <c r="FU728"/>
      <c r="FV728"/>
      <c r="FW728"/>
      <c r="FX728"/>
      <c r="FY728"/>
      <c r="FZ728"/>
      <c r="GA728"/>
      <c r="GB728"/>
      <c r="GC728"/>
      <c r="GD728"/>
      <c r="GE728"/>
      <c r="GF728"/>
      <c r="GG728"/>
      <c r="GH728"/>
      <c r="GI728"/>
      <c r="GJ728"/>
      <c r="GK728"/>
      <c r="GL728"/>
      <c r="GM728"/>
      <c r="GN728"/>
      <c r="GO728"/>
      <c r="GP728"/>
      <c r="GQ728"/>
      <c r="GR728"/>
      <c r="GS728"/>
      <c r="GT728"/>
      <c r="GU728"/>
      <c r="GV728"/>
      <c r="GW728"/>
      <c r="GX728"/>
      <c r="GY728"/>
      <c r="GZ728"/>
      <c r="HA728"/>
      <c r="HB728"/>
      <c r="HC728"/>
      <c r="HD728"/>
      <c r="HE728"/>
      <c r="HF728"/>
      <c r="HG728"/>
      <c r="HH728"/>
      <c r="HI728"/>
      <c r="HJ728"/>
      <c r="HK728"/>
      <c r="HL728"/>
      <c r="HM728"/>
      <c r="HN728"/>
      <c r="HO728"/>
      <c r="HP728"/>
      <c r="HQ728"/>
      <c r="HR728"/>
      <c r="HS728"/>
      <c r="HT728"/>
      <c r="HU728"/>
      <c r="HV728"/>
      <c r="HW728"/>
      <c r="HX728"/>
      <c r="HY728"/>
      <c r="HZ728"/>
      <c r="IA728"/>
      <c r="IB728"/>
      <c r="IC728"/>
      <c r="ID728"/>
      <c r="IE728"/>
      <c r="IF728"/>
      <c r="IG728"/>
      <c r="IH728"/>
      <c r="II728"/>
      <c r="IJ728"/>
      <c r="IK728"/>
      <c r="IL728"/>
      <c r="IM728"/>
      <c r="IN728"/>
      <c r="IO728"/>
      <c r="IP728"/>
      <c r="IQ728"/>
      <c r="IR728"/>
      <c r="IS728"/>
      <c r="IT728"/>
      <c r="IU728"/>
      <c r="IV728"/>
      <c r="IW728"/>
      <c r="IX728"/>
      <c r="IY728"/>
      <c r="IZ728"/>
      <c r="JA728"/>
      <c r="JB728"/>
      <c r="JC728"/>
      <c r="JD728"/>
      <c r="JE728"/>
      <c r="JF728"/>
      <c r="JG728"/>
      <c r="JH728"/>
      <c r="JI728"/>
      <c r="JJ728"/>
      <c r="JK728"/>
      <c r="JL728"/>
      <c r="JM728"/>
      <c r="JN728"/>
      <c r="JO728"/>
      <c r="JP728"/>
      <c r="JQ728"/>
      <c r="JR728"/>
      <c r="JS728"/>
      <c r="JT728"/>
      <c r="JU728"/>
      <c r="JV728"/>
      <c r="JW728"/>
      <c r="JX728"/>
      <c r="JY728"/>
      <c r="JZ728"/>
      <c r="KA728"/>
      <c r="KB728"/>
      <c r="KC728"/>
      <c r="KD728"/>
      <c r="KE728"/>
      <c r="KF728"/>
      <c r="KG728"/>
      <c r="KH728"/>
      <c r="KI728"/>
      <c r="KJ728"/>
      <c r="KK728"/>
      <c r="KL728"/>
      <c r="KM728"/>
      <c r="KN728"/>
      <c r="KO728"/>
      <c r="KP728"/>
      <c r="KQ728"/>
      <c r="KR728"/>
      <c r="KS728"/>
      <c r="KT728"/>
      <c r="KU728"/>
      <c r="KV728"/>
      <c r="KW728"/>
      <c r="KX728"/>
      <c r="KY728"/>
      <c r="KZ728"/>
      <c r="LA728"/>
      <c r="LB728"/>
      <c r="LC728"/>
      <c r="LD728"/>
      <c r="LE728"/>
      <c r="LF728"/>
      <c r="LG728"/>
      <c r="LH728"/>
      <c r="LI728"/>
      <c r="LJ728"/>
      <c r="LK728"/>
      <c r="LL728"/>
      <c r="LM728"/>
      <c r="LN728"/>
      <c r="LO728"/>
      <c r="LP728"/>
      <c r="LQ728"/>
      <c r="LR728"/>
      <c r="LS728"/>
      <c r="LT728"/>
      <c r="LU728"/>
      <c r="LV728"/>
      <c r="LW728"/>
      <c r="LX728"/>
      <c r="LY728"/>
      <c r="LZ728"/>
      <c r="MA728"/>
      <c r="MB728"/>
      <c r="MC728"/>
      <c r="MD728"/>
      <c r="ME728"/>
      <c r="MF728"/>
      <c r="MG728"/>
      <c r="MH728"/>
      <c r="MI728"/>
      <c r="MJ728"/>
      <c r="MK728"/>
      <c r="ML728"/>
      <c r="MM728"/>
      <c r="MN728"/>
      <c r="MO728"/>
      <c r="MP728"/>
      <c r="MQ728"/>
      <c r="MR728"/>
      <c r="MS728"/>
      <c r="MT728"/>
      <c r="MU728"/>
      <c r="MV728"/>
      <c r="MW728"/>
      <c r="MX728"/>
      <c r="MY728"/>
      <c r="MZ728"/>
      <c r="NA728"/>
      <c r="NB728"/>
      <c r="NC728"/>
      <c r="ND728"/>
      <c r="NE728"/>
      <c r="NF728"/>
      <c r="NG728"/>
      <c r="NH728"/>
      <c r="NI728"/>
      <c r="NJ728"/>
      <c r="NK728"/>
      <c r="NL728"/>
      <c r="NM728"/>
      <c r="NN728"/>
      <c r="NO728"/>
      <c r="NP728"/>
      <c r="NQ728"/>
      <c r="NR728"/>
      <c r="NS728"/>
      <c r="NT728"/>
      <c r="NU728"/>
      <c r="NV728"/>
      <c r="NW728"/>
      <c r="NX728"/>
      <c r="NY728"/>
      <c r="NZ728"/>
      <c r="OA728"/>
      <c r="OB728"/>
      <c r="OC728"/>
      <c r="OD728"/>
      <c r="OE728"/>
      <c r="OF728"/>
      <c r="OG728"/>
      <c r="OH728"/>
      <c r="OI728"/>
      <c r="OJ728"/>
      <c r="OK728"/>
      <c r="OL728"/>
      <c r="OM728"/>
      <c r="ON728"/>
      <c r="OO728"/>
      <c r="OP728"/>
      <c r="OQ728"/>
      <c r="OR728"/>
      <c r="OS728"/>
      <c r="OT728"/>
      <c r="OU728"/>
      <c r="OV728"/>
      <c r="OW728"/>
      <c r="OX728"/>
      <c r="OY728"/>
      <c r="OZ728"/>
      <c r="PA728"/>
      <c r="PB728"/>
      <c r="PC728"/>
      <c r="PD728"/>
      <c r="PE728"/>
      <c r="PF728"/>
      <c r="PG728"/>
      <c r="PH728"/>
      <c r="PI728"/>
      <c r="PJ728"/>
      <c r="PK728"/>
      <c r="PL728"/>
      <c r="PM728"/>
      <c r="PN728"/>
      <c r="PO728"/>
      <c r="PP728"/>
      <c r="PQ728"/>
      <c r="PR728"/>
      <c r="PS728"/>
      <c r="PT728"/>
      <c r="PU728"/>
      <c r="PV728"/>
      <c r="PW728"/>
      <c r="PX728"/>
      <c r="PY728"/>
      <c r="PZ728"/>
      <c r="QA728"/>
      <c r="QB728"/>
      <c r="QC728"/>
      <c r="QD728"/>
      <c r="QE728"/>
      <c r="QF728"/>
      <c r="QG728"/>
      <c r="QH728"/>
      <c r="QI728"/>
      <c r="QJ728"/>
      <c r="QK728"/>
      <c r="QL728"/>
      <c r="QM728"/>
      <c r="QN728"/>
      <c r="QO728"/>
      <c r="QP728"/>
      <c r="QQ728"/>
      <c r="QR728"/>
      <c r="QS728"/>
      <c r="QT728"/>
      <c r="QU728"/>
      <c r="QV728"/>
      <c r="QW728"/>
      <c r="QX728"/>
      <c r="QY728"/>
      <c r="QZ728"/>
      <c r="RA728"/>
      <c r="RB728"/>
      <c r="RC728"/>
      <c r="RD728"/>
      <c r="RE728"/>
      <c r="RF728"/>
      <c r="RG728"/>
      <c r="RH728"/>
      <c r="RI728"/>
      <c r="RJ728"/>
      <c r="RK728"/>
      <c r="RL728"/>
      <c r="RM728"/>
      <c r="RN728"/>
      <c r="RO728"/>
      <c r="RP728"/>
      <c r="RQ728"/>
      <c r="RR728"/>
      <c r="RS728"/>
      <c r="RT728"/>
      <c r="RU728"/>
      <c r="RV728"/>
      <c r="RW728"/>
      <c r="RX728"/>
      <c r="RY728"/>
      <c r="RZ728"/>
      <c r="SA728"/>
      <c r="SB728"/>
      <c r="SC728"/>
      <c r="SD728"/>
      <c r="SE728"/>
      <c r="SF728"/>
      <c r="SG728"/>
      <c r="SH728"/>
      <c r="SI728"/>
      <c r="SJ728"/>
      <c r="SK728"/>
      <c r="SL728"/>
      <c r="SM728"/>
      <c r="SN728"/>
      <c r="SO728"/>
      <c r="SP728"/>
      <c r="SQ728"/>
      <c r="SR728"/>
      <c r="SS728"/>
      <c r="ST728"/>
      <c r="SU728"/>
      <c r="SV728"/>
      <c r="SW728"/>
      <c r="SX728"/>
      <c r="SY728"/>
      <c r="SZ728"/>
      <c r="TA728"/>
      <c r="TB728"/>
      <c r="TC728"/>
      <c r="TD728"/>
      <c r="TE728"/>
      <c r="TF728"/>
      <c r="TG728"/>
      <c r="TH728"/>
      <c r="TI728"/>
      <c r="TJ728"/>
      <c r="TK728"/>
      <c r="TL728"/>
      <c r="TM728"/>
      <c r="TN728"/>
      <c r="TO728"/>
      <c r="TP728"/>
      <c r="TQ728"/>
      <c r="TR728"/>
      <c r="TS728"/>
      <c r="TT728"/>
      <c r="TU728"/>
      <c r="TV728"/>
      <c r="TW728"/>
      <c r="TX728"/>
      <c r="TY728"/>
      <c r="TZ728"/>
      <c r="UA728"/>
      <c r="UB728"/>
      <c r="UC728"/>
      <c r="UD728"/>
      <c r="UE728"/>
      <c r="UF728"/>
      <c r="UG728"/>
      <c r="UH728"/>
      <c r="UI728"/>
      <c r="UJ728"/>
      <c r="UK728"/>
      <c r="UL728"/>
      <c r="UM728"/>
      <c r="UN728"/>
      <c r="UO728"/>
      <c r="UP728"/>
      <c r="UQ728"/>
      <c r="UR728"/>
      <c r="US728"/>
      <c r="UT728"/>
      <c r="UU728"/>
      <c r="UV728"/>
      <c r="UW728"/>
      <c r="UX728"/>
      <c r="UY728"/>
      <c r="UZ728"/>
      <c r="VA728"/>
      <c r="VB728"/>
      <c r="VC728"/>
      <c r="VD728"/>
      <c r="VE728"/>
      <c r="VF728"/>
      <c r="VG728"/>
      <c r="VH728"/>
      <c r="VI728"/>
      <c r="VJ728"/>
      <c r="VK728"/>
      <c r="VL728"/>
      <c r="VM728"/>
      <c r="VN728"/>
      <c r="VO728"/>
      <c r="VP728"/>
      <c r="VQ728"/>
      <c r="VR728"/>
      <c r="VS728"/>
      <c r="VT728"/>
      <c r="VU728"/>
      <c r="VV728"/>
      <c r="VW728"/>
      <c r="VX728"/>
      <c r="VY728"/>
      <c r="VZ728"/>
      <c r="WA728"/>
      <c r="WB728"/>
      <c r="WC728"/>
      <c r="WD728"/>
      <c r="WE728"/>
      <c r="WF728"/>
      <c r="WG728"/>
      <c r="WH728"/>
      <c r="WI728"/>
      <c r="WJ728"/>
      <c r="WK728"/>
      <c r="WL728"/>
      <c r="WM728"/>
      <c r="WN728"/>
      <c r="WO728"/>
      <c r="WP728"/>
      <c r="WQ728"/>
      <c r="WR728"/>
      <c r="WS728"/>
      <c r="WT728"/>
      <c r="WU728"/>
      <c r="WV728"/>
      <c r="WW728"/>
    </row>
    <row r="729" spans="1:621" s="10" customFormat="1" ht="104.25" hidden="1" customHeight="1" x14ac:dyDescent="0.25">
      <c r="A729" s="656">
        <f>A728+1</f>
        <v>567</v>
      </c>
      <c r="B729" s="607" t="s">
        <v>437</v>
      </c>
      <c r="C729" s="619" t="s">
        <v>4022</v>
      </c>
      <c r="D729" s="619" t="s">
        <v>4082</v>
      </c>
      <c r="E729" s="619" t="s">
        <v>4026</v>
      </c>
      <c r="F729" s="299" t="s">
        <v>4062</v>
      </c>
      <c r="G729" s="621">
        <v>44411.034722222219</v>
      </c>
      <c r="H729" s="303" t="s">
        <v>4083</v>
      </c>
      <c r="I729" s="308">
        <v>44413.006944444445</v>
      </c>
      <c r="J729" s="45">
        <v>1.5347222222222223</v>
      </c>
      <c r="K729" s="299" t="s">
        <v>4063</v>
      </c>
      <c r="L729" s="299"/>
      <c r="M729" s="299"/>
      <c r="N729" s="299"/>
      <c r="O729" s="299">
        <v>1</v>
      </c>
      <c r="P729" s="299">
        <v>1</v>
      </c>
      <c r="Q729" s="299"/>
      <c r="R729" s="619" t="s">
        <v>4020</v>
      </c>
      <c r="S729" s="619" t="s">
        <v>4084</v>
      </c>
      <c r="T729" s="619" t="s">
        <v>75</v>
      </c>
      <c r="U729" s="299">
        <v>700</v>
      </c>
      <c r="V729" s="619" t="s">
        <v>88</v>
      </c>
      <c r="W729" s="619">
        <v>0</v>
      </c>
      <c r="X729" s="676">
        <v>392</v>
      </c>
      <c r="Y729" s="50">
        <f t="shared" si="107"/>
        <v>36.833333333333336</v>
      </c>
      <c r="Z729" s="59"/>
      <c r="AA729" s="59"/>
      <c r="AB729" s="59"/>
      <c r="AC729" s="59"/>
      <c r="AD729" s="59"/>
      <c r="AE729" s="59"/>
      <c r="AF729" s="59"/>
      <c r="AG729" s="59"/>
      <c r="AH729" s="59"/>
      <c r="AI729" s="59"/>
      <c r="AJ729" s="59"/>
      <c r="AK729" s="59"/>
      <c r="AL729" s="59"/>
      <c r="AM729" s="59"/>
      <c r="AN729" s="10">
        <v>1</v>
      </c>
      <c r="AO729" s="59"/>
      <c r="AP729" s="59"/>
      <c r="AQ729" s="59"/>
      <c r="AR729" s="59"/>
      <c r="AS729" s="59"/>
      <c r="AT729" s="59"/>
      <c r="AU729" s="59"/>
      <c r="AV729" s="53" t="s">
        <v>95</v>
      </c>
      <c r="AW729" s="53" t="s">
        <v>90</v>
      </c>
      <c r="AX729" s="59"/>
      <c r="AY729" s="59"/>
      <c r="AZ729" s="59"/>
      <c r="BA729" s="59"/>
      <c r="BB729" s="59"/>
      <c r="BC729" s="59"/>
      <c r="BD729" s="59"/>
      <c r="BE729" s="59"/>
      <c r="BF729" s="59"/>
      <c r="BG729" s="59"/>
      <c r="BH729" s="59"/>
      <c r="BI729" s="59"/>
      <c r="BJ729" s="59"/>
      <c r="BK729" s="59"/>
      <c r="BL729" s="59"/>
      <c r="BM729" s="59"/>
      <c r="BN729" s="59"/>
      <c r="BO729" s="59"/>
      <c r="BP729" s="59"/>
      <c r="BQ729" s="59"/>
      <c r="BR729" s="59"/>
      <c r="BS729" s="59"/>
      <c r="BT729" s="59"/>
      <c r="BU729" s="59"/>
      <c r="BV729" s="59"/>
      <c r="BW729" s="59"/>
      <c r="BX729" s="59"/>
      <c r="BY729" s="59"/>
      <c r="BZ729" s="59"/>
      <c r="CA729" s="59"/>
      <c r="CB729" s="59"/>
      <c r="CC729" s="59"/>
      <c r="CD729" s="59"/>
      <c r="CE729" s="59"/>
      <c r="CF729" s="59"/>
      <c r="CG729" s="59"/>
      <c r="CH729" s="59"/>
      <c r="CI729" s="59"/>
      <c r="CJ729" s="59"/>
      <c r="CK729" s="59"/>
      <c r="CL729" s="59"/>
      <c r="CM729" s="59"/>
      <c r="CN729" s="59"/>
      <c r="CO729" s="59"/>
      <c r="CP729" s="59"/>
      <c r="CQ729" s="59"/>
      <c r="CR729" s="59"/>
      <c r="CS729" s="59"/>
      <c r="CT729" s="59"/>
      <c r="CU729" s="59"/>
      <c r="CV729" s="59"/>
      <c r="CW729" s="59"/>
      <c r="CX729" s="59"/>
      <c r="CY729" s="59"/>
      <c r="CZ729" s="59"/>
      <c r="DA729" s="59"/>
      <c r="DB729" s="59"/>
      <c r="DC729" s="59"/>
      <c r="DD729" s="59"/>
      <c r="DE729" s="59"/>
      <c r="DF729" s="59"/>
      <c r="DG729" s="59"/>
      <c r="DH729" s="59"/>
      <c r="DI729" s="59"/>
      <c r="DJ729" s="59"/>
      <c r="DK729" s="59"/>
      <c r="DL729" s="59"/>
      <c r="DM729" s="59"/>
      <c r="DN729" s="59"/>
      <c r="DO729" s="59"/>
      <c r="DP729" s="59"/>
      <c r="DQ729" s="59"/>
      <c r="DR729" s="59"/>
      <c r="DS729" s="59"/>
      <c r="DT729" s="59"/>
      <c r="DU729" s="59"/>
      <c r="DV729" s="59"/>
      <c r="DW729" s="59"/>
      <c r="DX729" s="59"/>
      <c r="DY729" s="59"/>
      <c r="DZ729" s="59"/>
      <c r="EA729" s="59"/>
      <c r="EB729" s="59"/>
      <c r="EC729" s="59"/>
      <c r="ED729" s="59"/>
      <c r="EE729" s="59"/>
      <c r="EF729" s="59"/>
      <c r="EG729" s="59"/>
      <c r="EH729" s="59"/>
      <c r="EI729" s="59"/>
      <c r="EJ729" s="59"/>
      <c r="EK729" s="59"/>
      <c r="EL729" s="59"/>
      <c r="EM729" s="59"/>
      <c r="EN729" s="59"/>
      <c r="EO729" s="59"/>
      <c r="EP729" s="59"/>
      <c r="EQ729" s="59"/>
      <c r="ER729" s="59"/>
      <c r="ES729" s="59"/>
      <c r="ET729" s="59"/>
      <c r="EU729" s="59"/>
      <c r="EV729" s="59"/>
      <c r="EW729" s="59"/>
      <c r="EX729" s="59"/>
      <c r="EY729" s="59"/>
      <c r="EZ729" s="59"/>
      <c r="FA729" s="59"/>
      <c r="FB729" s="59"/>
      <c r="FC729" s="59"/>
      <c r="FD729" s="59"/>
      <c r="FE729" s="59"/>
      <c r="FF729" s="59"/>
      <c r="FG729" s="59"/>
      <c r="FH729" s="59"/>
      <c r="FI729" s="59"/>
      <c r="FJ729" s="59"/>
      <c r="FK729" s="59"/>
      <c r="FL729" s="59"/>
      <c r="FM729" s="59"/>
      <c r="FN729" s="59"/>
      <c r="FO729" s="59"/>
      <c r="FP729" s="59"/>
      <c r="FQ729" s="59"/>
      <c r="FR729" s="59"/>
      <c r="FS729" s="59"/>
      <c r="FT729" s="59"/>
      <c r="FU729" s="59"/>
      <c r="FV729" s="59"/>
      <c r="FW729" s="59"/>
      <c r="FX729" s="59"/>
      <c r="FY729" s="59"/>
      <c r="FZ729" s="59"/>
      <c r="GA729" s="59"/>
      <c r="GB729" s="59"/>
      <c r="GC729" s="59"/>
      <c r="GD729" s="59"/>
      <c r="GE729" s="59"/>
      <c r="GF729" s="59"/>
      <c r="GG729" s="59"/>
      <c r="GH729" s="59"/>
      <c r="GI729" s="59"/>
      <c r="GJ729" s="59"/>
      <c r="GK729" s="59"/>
      <c r="GL729" s="59"/>
      <c r="GM729" s="59"/>
      <c r="GN729" s="59"/>
      <c r="GO729" s="59"/>
      <c r="GP729" s="59"/>
      <c r="GQ729" s="59"/>
      <c r="GR729" s="59"/>
      <c r="GS729" s="59"/>
      <c r="GT729" s="59"/>
      <c r="GU729" s="59"/>
      <c r="GV729" s="59"/>
      <c r="GW729" s="59"/>
      <c r="GX729" s="59"/>
      <c r="GY729" s="59"/>
      <c r="GZ729" s="59"/>
      <c r="HA729" s="59"/>
      <c r="HB729" s="59"/>
      <c r="HC729" s="59"/>
      <c r="HD729" s="59"/>
      <c r="HE729" s="59"/>
      <c r="HF729" s="59"/>
      <c r="HG729" s="59"/>
      <c r="HH729" s="59"/>
      <c r="HI729" s="59"/>
      <c r="HJ729" s="59"/>
      <c r="HK729" s="59"/>
      <c r="HL729" s="59"/>
      <c r="HM729" s="59"/>
      <c r="HN729" s="59"/>
      <c r="HO729" s="59"/>
      <c r="HP729" s="59"/>
      <c r="HQ729" s="59"/>
      <c r="HR729" s="59"/>
      <c r="HS729" s="59"/>
      <c r="HT729" s="59"/>
      <c r="HU729" s="59"/>
      <c r="HV729" s="59"/>
      <c r="HW729" s="59"/>
      <c r="HX729" s="59"/>
      <c r="HY729" s="59"/>
      <c r="HZ729" s="59"/>
      <c r="IA729" s="59"/>
      <c r="IB729" s="59"/>
      <c r="IC729" s="59"/>
      <c r="ID729" s="59"/>
      <c r="IE729" s="59"/>
      <c r="IF729" s="59"/>
      <c r="IG729" s="59"/>
      <c r="IH729" s="59"/>
      <c r="II729" s="59"/>
      <c r="IJ729" s="59"/>
      <c r="IK729" s="59"/>
      <c r="IL729" s="59"/>
      <c r="IM729" s="59"/>
      <c r="IN729" s="59"/>
      <c r="IO729" s="59"/>
      <c r="IP729" s="59"/>
      <c r="IQ729" s="59"/>
      <c r="IR729" s="59"/>
      <c r="IS729" s="59"/>
      <c r="IT729" s="59"/>
      <c r="IU729" s="59"/>
      <c r="IV729" s="59"/>
      <c r="IW729" s="59"/>
      <c r="IX729" s="59"/>
      <c r="IY729" s="59"/>
      <c r="IZ729" s="59"/>
      <c r="JA729" s="59"/>
      <c r="JB729" s="59"/>
      <c r="JC729" s="59"/>
      <c r="JD729" s="59"/>
      <c r="JE729" s="59"/>
      <c r="JF729" s="59"/>
      <c r="JG729" s="59"/>
      <c r="JH729" s="59"/>
      <c r="JI729" s="59"/>
      <c r="JJ729" s="59"/>
      <c r="JK729" s="59"/>
      <c r="JL729" s="59"/>
      <c r="JM729" s="59"/>
      <c r="JN729" s="59"/>
      <c r="JO729" s="59"/>
      <c r="JP729" s="59"/>
      <c r="JQ729" s="59"/>
      <c r="JR729" s="59"/>
      <c r="JS729" s="59"/>
      <c r="JT729" s="59"/>
      <c r="JU729" s="59"/>
      <c r="JV729" s="59"/>
      <c r="JW729" s="59"/>
      <c r="JX729" s="59"/>
      <c r="JY729" s="59"/>
      <c r="JZ729" s="59"/>
      <c r="KA729" s="59"/>
      <c r="KB729" s="59"/>
      <c r="KC729" s="59"/>
      <c r="KD729" s="59"/>
      <c r="KE729" s="59"/>
      <c r="KF729" s="59"/>
      <c r="KG729" s="59"/>
      <c r="KH729" s="59"/>
      <c r="KI729" s="59"/>
      <c r="KJ729" s="59"/>
      <c r="KK729" s="59"/>
      <c r="KL729" s="59"/>
      <c r="KM729" s="59"/>
      <c r="KN729" s="59"/>
      <c r="KO729" s="59"/>
      <c r="KP729" s="59"/>
      <c r="KQ729" s="59"/>
      <c r="KR729" s="59"/>
      <c r="KS729" s="59"/>
      <c r="KT729" s="59"/>
      <c r="KU729" s="59"/>
      <c r="KV729" s="59"/>
      <c r="KW729" s="59"/>
      <c r="KX729" s="59"/>
      <c r="KY729" s="59"/>
      <c r="KZ729" s="59"/>
      <c r="LA729" s="59"/>
      <c r="LB729" s="59"/>
      <c r="LC729" s="59"/>
      <c r="LD729" s="59"/>
      <c r="LE729" s="59"/>
      <c r="LF729" s="59"/>
      <c r="LG729" s="59"/>
      <c r="LH729" s="59"/>
      <c r="LI729" s="59"/>
      <c r="LJ729" s="59"/>
      <c r="LK729" s="59"/>
      <c r="LL729" s="59"/>
      <c r="LM729" s="59"/>
      <c r="LN729" s="59"/>
      <c r="LO729" s="59"/>
      <c r="LP729" s="59"/>
      <c r="LQ729" s="59"/>
      <c r="LR729" s="59"/>
      <c r="LS729" s="59"/>
      <c r="LT729" s="59"/>
      <c r="LU729" s="59"/>
      <c r="LV729" s="59"/>
      <c r="LW729" s="59"/>
      <c r="LX729" s="59"/>
      <c r="LY729" s="59"/>
      <c r="LZ729" s="59"/>
      <c r="MA729" s="59"/>
      <c r="MB729" s="59"/>
      <c r="MC729" s="59"/>
      <c r="MD729" s="59"/>
      <c r="ME729" s="59"/>
      <c r="MF729" s="59"/>
      <c r="MG729" s="59"/>
      <c r="MH729" s="59"/>
      <c r="MI729" s="59"/>
      <c r="MJ729" s="59"/>
      <c r="MK729" s="59"/>
      <c r="ML729" s="59"/>
      <c r="MM729" s="59"/>
      <c r="MN729" s="59"/>
      <c r="MO729" s="59"/>
      <c r="MP729" s="59"/>
      <c r="MQ729" s="59"/>
      <c r="MR729" s="59"/>
      <c r="MS729" s="59"/>
      <c r="MT729" s="59"/>
      <c r="MU729" s="59"/>
      <c r="MV729" s="59"/>
      <c r="MW729" s="59"/>
      <c r="MX729" s="59"/>
      <c r="MY729" s="59"/>
      <c r="MZ729" s="59"/>
      <c r="NA729" s="59"/>
      <c r="NB729" s="59"/>
      <c r="NC729" s="59"/>
      <c r="ND729" s="59"/>
      <c r="NE729" s="59"/>
      <c r="NF729" s="59"/>
      <c r="NG729" s="59"/>
      <c r="NH729" s="59"/>
      <c r="NI729" s="59"/>
      <c r="NJ729" s="59"/>
      <c r="NK729" s="59"/>
      <c r="NL729" s="59"/>
      <c r="NM729" s="59"/>
      <c r="NN729" s="59"/>
      <c r="NO729" s="59"/>
      <c r="NP729" s="59"/>
      <c r="NQ729" s="59"/>
      <c r="NR729" s="59"/>
      <c r="NS729" s="59"/>
      <c r="NT729" s="59"/>
      <c r="NU729" s="59"/>
      <c r="NV729" s="59"/>
      <c r="NW729" s="59"/>
      <c r="NX729" s="59"/>
      <c r="NY729" s="59"/>
      <c r="NZ729" s="59"/>
      <c r="OA729" s="59"/>
      <c r="OB729" s="59"/>
      <c r="OC729" s="59"/>
      <c r="OD729" s="59"/>
      <c r="OE729" s="59"/>
      <c r="OF729" s="59"/>
      <c r="OG729" s="59"/>
      <c r="OH729" s="59"/>
      <c r="OI729" s="59"/>
      <c r="OJ729" s="59"/>
      <c r="OK729" s="59"/>
      <c r="OL729" s="59"/>
      <c r="OM729" s="59"/>
      <c r="ON729" s="59"/>
      <c r="OO729" s="59"/>
      <c r="OP729" s="59"/>
      <c r="OQ729" s="59"/>
      <c r="OR729" s="59"/>
      <c r="OS729" s="59"/>
      <c r="OT729" s="59"/>
      <c r="OU729" s="59"/>
      <c r="OV729" s="59"/>
      <c r="OW729" s="59"/>
      <c r="OX729" s="59"/>
      <c r="OY729" s="59"/>
      <c r="OZ729" s="59"/>
      <c r="PA729" s="59"/>
      <c r="PB729" s="59"/>
      <c r="PC729" s="59"/>
      <c r="PD729" s="59"/>
      <c r="PE729" s="59"/>
      <c r="PF729" s="59"/>
      <c r="PG729" s="59"/>
      <c r="PH729" s="59"/>
      <c r="PI729" s="59"/>
      <c r="PJ729" s="59"/>
      <c r="PK729" s="59"/>
      <c r="PL729" s="59"/>
      <c r="PM729" s="59"/>
      <c r="PN729" s="59"/>
      <c r="PO729" s="59"/>
      <c r="PP729" s="59"/>
      <c r="PQ729" s="59"/>
      <c r="PR729" s="59"/>
      <c r="PS729" s="59"/>
      <c r="PT729" s="59"/>
      <c r="PU729" s="59"/>
      <c r="PV729" s="59"/>
      <c r="PW729" s="59"/>
      <c r="PX729" s="59"/>
      <c r="PY729" s="59"/>
      <c r="PZ729" s="59"/>
      <c r="QA729" s="59"/>
      <c r="QB729" s="59"/>
      <c r="QC729" s="59"/>
      <c r="QD729" s="59"/>
      <c r="QE729" s="59"/>
      <c r="QF729" s="59"/>
      <c r="QG729" s="59"/>
      <c r="QH729" s="59"/>
      <c r="QI729" s="59"/>
      <c r="QJ729" s="59"/>
      <c r="QK729" s="59"/>
      <c r="QL729" s="59"/>
      <c r="QM729" s="59"/>
      <c r="QN729" s="59"/>
      <c r="QO729" s="59"/>
      <c r="QP729" s="59"/>
      <c r="QQ729" s="59"/>
      <c r="QR729" s="59"/>
      <c r="QS729" s="59"/>
      <c r="QT729" s="59"/>
      <c r="QU729" s="59"/>
      <c r="QV729" s="59"/>
      <c r="QW729" s="59"/>
      <c r="QX729" s="59"/>
      <c r="QY729" s="59"/>
      <c r="QZ729" s="59"/>
      <c r="RA729" s="59"/>
      <c r="RB729" s="59"/>
      <c r="RC729" s="59"/>
      <c r="RD729" s="59"/>
      <c r="RE729" s="59"/>
      <c r="RF729" s="59"/>
      <c r="RG729" s="59"/>
      <c r="RH729" s="59"/>
      <c r="RI729" s="59"/>
      <c r="RJ729" s="59"/>
      <c r="RK729" s="59"/>
      <c r="RL729" s="59"/>
      <c r="RM729" s="59"/>
      <c r="RN729" s="59"/>
      <c r="RO729" s="59"/>
      <c r="RP729" s="59"/>
      <c r="RQ729" s="59"/>
      <c r="RR729" s="59"/>
      <c r="RS729" s="59"/>
      <c r="RT729" s="59"/>
      <c r="RU729" s="59"/>
      <c r="RV729" s="59"/>
      <c r="RW729" s="59"/>
      <c r="RX729" s="59"/>
      <c r="RY729" s="59"/>
      <c r="RZ729" s="59"/>
      <c r="SA729" s="59"/>
      <c r="SB729" s="59"/>
      <c r="SC729" s="59"/>
      <c r="SD729" s="59"/>
      <c r="SE729" s="59"/>
      <c r="SF729" s="59"/>
      <c r="SG729" s="59"/>
      <c r="SH729" s="59"/>
      <c r="SI729" s="59"/>
      <c r="SJ729" s="59"/>
      <c r="SK729" s="59"/>
      <c r="SL729" s="59"/>
      <c r="SM729" s="59"/>
      <c r="SN729" s="59"/>
      <c r="SO729" s="59"/>
      <c r="SP729" s="59"/>
      <c r="SQ729" s="59"/>
      <c r="SR729" s="59"/>
      <c r="SS729" s="59"/>
      <c r="ST729" s="59"/>
      <c r="SU729" s="59"/>
      <c r="SV729" s="59"/>
      <c r="SW729" s="59"/>
      <c r="SX729" s="59"/>
      <c r="SY729" s="59"/>
      <c r="SZ729" s="59"/>
      <c r="TA729" s="59"/>
      <c r="TB729" s="59"/>
      <c r="TC729" s="59"/>
      <c r="TD729" s="59"/>
      <c r="TE729" s="59"/>
      <c r="TF729" s="59"/>
      <c r="TG729" s="59"/>
      <c r="TH729" s="59"/>
      <c r="TI729" s="59"/>
      <c r="TJ729" s="59"/>
      <c r="TK729" s="59"/>
      <c r="TL729" s="59"/>
      <c r="TM729" s="59"/>
      <c r="TN729" s="59"/>
      <c r="TO729" s="59"/>
      <c r="TP729" s="59"/>
      <c r="TQ729" s="59"/>
      <c r="TR729" s="59"/>
      <c r="TS729" s="59"/>
      <c r="TT729" s="59"/>
      <c r="TU729" s="59"/>
      <c r="TV729" s="59"/>
      <c r="TW729" s="59"/>
      <c r="TX729" s="59"/>
      <c r="TY729" s="59"/>
      <c r="TZ729" s="59"/>
      <c r="UA729" s="59"/>
      <c r="UB729" s="59"/>
      <c r="UC729" s="59"/>
      <c r="UD729" s="59"/>
      <c r="UE729" s="59"/>
      <c r="UF729" s="59"/>
      <c r="UG729" s="59"/>
      <c r="UH729" s="59"/>
      <c r="UI729" s="59"/>
      <c r="UJ729" s="59"/>
      <c r="UK729" s="59"/>
      <c r="UL729" s="59"/>
      <c r="UM729" s="59"/>
      <c r="UN729" s="59"/>
      <c r="UO729" s="59"/>
      <c r="UP729" s="59"/>
      <c r="UQ729" s="59"/>
      <c r="UR729" s="59"/>
      <c r="US729" s="59"/>
      <c r="UT729" s="59"/>
      <c r="UU729" s="59"/>
      <c r="UV729" s="59"/>
      <c r="UW729" s="59"/>
      <c r="UX729" s="59"/>
      <c r="UY729" s="59"/>
      <c r="UZ729" s="59"/>
      <c r="VA729" s="59"/>
      <c r="VB729" s="59"/>
      <c r="VC729" s="59"/>
      <c r="VD729" s="59"/>
      <c r="VE729" s="59"/>
      <c r="VF729" s="59"/>
      <c r="VG729" s="59"/>
      <c r="VH729" s="59"/>
      <c r="VI729" s="59"/>
      <c r="VJ729" s="59"/>
      <c r="VK729" s="59"/>
      <c r="VL729" s="59"/>
      <c r="VM729" s="59"/>
      <c r="VN729" s="59"/>
      <c r="VO729" s="59"/>
      <c r="VP729" s="59"/>
      <c r="VQ729" s="59"/>
      <c r="VR729" s="59"/>
      <c r="VS729" s="59"/>
      <c r="VT729" s="59"/>
      <c r="VU729" s="59"/>
      <c r="VV729" s="59"/>
      <c r="VW729" s="59"/>
      <c r="VX729" s="59"/>
      <c r="VY729" s="59"/>
      <c r="VZ729" s="59"/>
      <c r="WA729" s="59"/>
      <c r="WB729" s="59"/>
      <c r="WC729" s="59"/>
      <c r="WD729" s="59"/>
      <c r="WE729" s="59"/>
      <c r="WF729" s="59"/>
      <c r="WG729" s="59"/>
      <c r="WH729" s="59"/>
      <c r="WI729" s="59"/>
      <c r="WJ729" s="59"/>
      <c r="WK729" s="59"/>
      <c r="WL729" s="59"/>
      <c r="WM729" s="59"/>
      <c r="WN729" s="59"/>
      <c r="WO729" s="59"/>
      <c r="WP729" s="59"/>
      <c r="WQ729" s="59"/>
      <c r="WR729" s="59"/>
      <c r="WS729" s="59"/>
      <c r="WT729" s="59"/>
      <c r="WU729" s="59"/>
      <c r="WV729" s="59"/>
      <c r="WW729" s="59"/>
    </row>
    <row r="730" spans="1:621" s="10" customFormat="1" ht="88.5" hidden="1" customHeight="1" x14ac:dyDescent="0.25">
      <c r="A730" s="845"/>
      <c r="B730" s="628"/>
      <c r="C730" s="619"/>
      <c r="D730" s="619"/>
      <c r="E730" s="619"/>
      <c r="F730" s="299" t="s">
        <v>4064</v>
      </c>
      <c r="G730" s="621"/>
      <c r="H730" s="303" t="s">
        <v>4085</v>
      </c>
      <c r="I730" s="308">
        <v>44413.006944444445</v>
      </c>
      <c r="J730" s="45">
        <v>0.56944444444444442</v>
      </c>
      <c r="K730" s="299" t="s">
        <v>4065</v>
      </c>
      <c r="L730" s="299"/>
      <c r="M730" s="299"/>
      <c r="N730" s="299"/>
      <c r="O730" s="299"/>
      <c r="P730" s="299"/>
      <c r="Q730" s="299"/>
      <c r="R730" s="619"/>
      <c r="S730" s="619"/>
      <c r="T730" s="619"/>
      <c r="U730" s="299">
        <v>150</v>
      </c>
      <c r="V730" s="619"/>
      <c r="W730" s="619"/>
      <c r="X730" s="704"/>
      <c r="Y730" s="50">
        <f t="shared" si="107"/>
        <v>13.666666666666666</v>
      </c>
      <c r="Z730" s="59"/>
      <c r="AA730" s="59"/>
      <c r="AB730" s="59"/>
      <c r="AC730" s="59"/>
      <c r="AD730" s="59"/>
      <c r="AE730" s="59"/>
      <c r="AF730" s="59"/>
      <c r="AG730" s="59"/>
      <c r="AH730" s="59"/>
      <c r="AI730" s="59"/>
      <c r="AJ730" s="59"/>
      <c r="AK730" s="59"/>
      <c r="AL730" s="59"/>
      <c r="AM730" s="59"/>
      <c r="AN730" s="59"/>
      <c r="AO730" s="59"/>
      <c r="AP730" s="59"/>
      <c r="AQ730" s="59"/>
      <c r="AR730" s="59"/>
      <c r="AS730" s="59"/>
      <c r="AT730" s="59"/>
      <c r="AU730" s="59"/>
      <c r="AV730" s="59"/>
      <c r="AW730" s="59"/>
      <c r="AX730" s="59"/>
      <c r="AY730" s="59"/>
      <c r="AZ730" s="59"/>
      <c r="BA730" s="59"/>
      <c r="BB730" s="59"/>
      <c r="BC730" s="59"/>
      <c r="BD730" s="59"/>
      <c r="BE730" s="59"/>
      <c r="BF730" s="59"/>
      <c r="BG730" s="59"/>
      <c r="BH730" s="59"/>
      <c r="BI730" s="59"/>
      <c r="BJ730" s="59"/>
      <c r="BK730" s="59"/>
      <c r="BL730" s="59"/>
      <c r="BM730" s="59"/>
      <c r="BN730" s="59"/>
      <c r="BO730" s="59"/>
      <c r="BP730" s="59"/>
      <c r="BQ730" s="59"/>
      <c r="BR730" s="59"/>
      <c r="BS730" s="59"/>
      <c r="BT730" s="59"/>
      <c r="BU730" s="59"/>
      <c r="BV730" s="59"/>
      <c r="BW730" s="59"/>
      <c r="BX730" s="59"/>
      <c r="BY730" s="59"/>
      <c r="BZ730" s="59"/>
      <c r="CA730" s="59"/>
      <c r="CB730" s="59"/>
      <c r="CC730" s="59"/>
      <c r="CD730" s="59"/>
      <c r="CE730" s="59"/>
      <c r="CF730" s="59"/>
      <c r="CG730" s="59"/>
      <c r="CH730" s="59"/>
      <c r="CI730" s="59"/>
      <c r="CJ730" s="59"/>
      <c r="CK730" s="59"/>
      <c r="CL730" s="59"/>
      <c r="CM730" s="59"/>
      <c r="CN730" s="59"/>
      <c r="CO730" s="59"/>
      <c r="CP730" s="59"/>
      <c r="CQ730" s="59"/>
      <c r="CR730" s="59"/>
      <c r="CS730" s="59"/>
      <c r="CT730" s="59"/>
      <c r="CU730" s="59"/>
      <c r="CV730" s="59"/>
      <c r="CW730" s="59"/>
      <c r="CX730" s="59"/>
      <c r="CY730" s="59"/>
      <c r="CZ730" s="59"/>
      <c r="DA730" s="59"/>
      <c r="DB730" s="59"/>
      <c r="DC730" s="59"/>
      <c r="DD730" s="59"/>
      <c r="DE730" s="59"/>
      <c r="DF730" s="59"/>
      <c r="DG730" s="59"/>
      <c r="DH730" s="59"/>
      <c r="DI730" s="59"/>
      <c r="DJ730" s="59"/>
      <c r="DK730" s="59"/>
      <c r="DL730" s="59"/>
      <c r="DM730" s="59"/>
      <c r="DN730" s="59"/>
      <c r="DO730" s="59"/>
      <c r="DP730" s="59"/>
      <c r="DQ730" s="59"/>
      <c r="DR730" s="59"/>
      <c r="DS730" s="59"/>
      <c r="DT730" s="59"/>
      <c r="DU730" s="59"/>
      <c r="DV730" s="59"/>
      <c r="DW730" s="59"/>
      <c r="DX730" s="59"/>
      <c r="DY730" s="59"/>
      <c r="DZ730" s="59"/>
      <c r="EA730" s="59"/>
      <c r="EB730" s="59"/>
      <c r="EC730" s="59"/>
      <c r="ED730" s="59"/>
      <c r="EE730" s="59"/>
      <c r="EF730" s="59"/>
      <c r="EG730" s="59"/>
      <c r="EH730" s="59"/>
      <c r="EI730" s="59"/>
      <c r="EJ730" s="59"/>
      <c r="EK730" s="59"/>
      <c r="EL730" s="59"/>
      <c r="EM730" s="59"/>
      <c r="EN730" s="59"/>
      <c r="EO730" s="59"/>
      <c r="EP730" s="59"/>
      <c r="EQ730" s="59"/>
      <c r="ER730" s="59"/>
      <c r="ES730" s="59"/>
      <c r="ET730" s="59"/>
      <c r="EU730" s="59"/>
      <c r="EV730" s="59"/>
      <c r="EW730" s="59"/>
      <c r="EX730" s="59"/>
      <c r="EY730" s="59"/>
      <c r="EZ730" s="59"/>
      <c r="FA730" s="59"/>
      <c r="FB730" s="59"/>
      <c r="FC730" s="59"/>
      <c r="FD730" s="59"/>
      <c r="FE730" s="59"/>
      <c r="FF730" s="59"/>
      <c r="FG730" s="59"/>
      <c r="FH730" s="59"/>
      <c r="FI730" s="59"/>
      <c r="FJ730" s="59"/>
      <c r="FK730" s="59"/>
      <c r="FL730" s="59"/>
      <c r="FM730" s="59"/>
      <c r="FN730" s="59"/>
      <c r="FO730" s="59"/>
      <c r="FP730" s="59"/>
      <c r="FQ730" s="59"/>
      <c r="FR730" s="59"/>
      <c r="FS730" s="59"/>
      <c r="FT730" s="59"/>
      <c r="FU730" s="59"/>
      <c r="FV730" s="59"/>
      <c r="FW730" s="59"/>
      <c r="FX730" s="59"/>
      <c r="FY730" s="59"/>
      <c r="FZ730" s="59"/>
      <c r="GA730" s="59"/>
      <c r="GB730" s="59"/>
      <c r="GC730" s="59"/>
      <c r="GD730" s="59"/>
      <c r="GE730" s="59"/>
      <c r="GF730" s="59"/>
      <c r="GG730" s="59"/>
      <c r="GH730" s="59"/>
      <c r="GI730" s="59"/>
      <c r="GJ730" s="59"/>
      <c r="GK730" s="59"/>
      <c r="GL730" s="59"/>
      <c r="GM730" s="59"/>
      <c r="GN730" s="59"/>
      <c r="GO730" s="59"/>
      <c r="GP730" s="59"/>
      <c r="GQ730" s="59"/>
      <c r="GR730" s="59"/>
      <c r="GS730" s="59"/>
      <c r="GT730" s="59"/>
      <c r="GU730" s="59"/>
      <c r="GV730" s="59"/>
      <c r="GW730" s="59"/>
      <c r="GX730" s="59"/>
      <c r="GY730" s="59"/>
      <c r="GZ730" s="59"/>
      <c r="HA730" s="59"/>
      <c r="HB730" s="59"/>
      <c r="HC730" s="59"/>
      <c r="HD730" s="59"/>
      <c r="HE730" s="59"/>
      <c r="HF730" s="59"/>
      <c r="HG730" s="59"/>
      <c r="HH730" s="59"/>
      <c r="HI730" s="59"/>
      <c r="HJ730" s="59"/>
      <c r="HK730" s="59"/>
      <c r="HL730" s="59"/>
      <c r="HM730" s="59"/>
      <c r="HN730" s="59"/>
      <c r="HO730" s="59"/>
      <c r="HP730" s="59"/>
      <c r="HQ730" s="59"/>
      <c r="HR730" s="59"/>
      <c r="HS730" s="59"/>
      <c r="HT730" s="59"/>
      <c r="HU730" s="59"/>
      <c r="HV730" s="59"/>
      <c r="HW730" s="59"/>
      <c r="HX730" s="59"/>
      <c r="HY730" s="59"/>
      <c r="HZ730" s="59"/>
      <c r="IA730" s="59"/>
      <c r="IB730" s="59"/>
      <c r="IC730" s="59"/>
      <c r="ID730" s="59"/>
      <c r="IE730" s="59"/>
      <c r="IF730" s="59"/>
      <c r="IG730" s="59"/>
      <c r="IH730" s="59"/>
      <c r="II730" s="59"/>
      <c r="IJ730" s="59"/>
      <c r="IK730" s="59"/>
      <c r="IL730" s="59"/>
      <c r="IM730" s="59"/>
      <c r="IN730" s="59"/>
      <c r="IO730" s="59"/>
      <c r="IP730" s="59"/>
      <c r="IQ730" s="59"/>
      <c r="IR730" s="59"/>
      <c r="IS730" s="59"/>
      <c r="IT730" s="59"/>
      <c r="IU730" s="59"/>
      <c r="IV730" s="59"/>
      <c r="IW730" s="59"/>
      <c r="IX730" s="59"/>
      <c r="IY730" s="59"/>
      <c r="IZ730" s="59"/>
      <c r="JA730" s="59"/>
      <c r="JB730" s="59"/>
      <c r="JC730" s="59"/>
      <c r="JD730" s="59"/>
      <c r="JE730" s="59"/>
      <c r="JF730" s="59"/>
      <c r="JG730" s="59"/>
      <c r="JH730" s="59"/>
      <c r="JI730" s="59"/>
      <c r="JJ730" s="59"/>
      <c r="JK730" s="59"/>
      <c r="JL730" s="59"/>
      <c r="JM730" s="59"/>
      <c r="JN730" s="59"/>
      <c r="JO730" s="59"/>
      <c r="JP730" s="59"/>
      <c r="JQ730" s="59"/>
      <c r="JR730" s="59"/>
      <c r="JS730" s="59"/>
      <c r="JT730" s="59"/>
      <c r="JU730" s="59"/>
      <c r="JV730" s="59"/>
      <c r="JW730" s="59"/>
      <c r="JX730" s="59"/>
      <c r="JY730" s="59"/>
      <c r="JZ730" s="59"/>
      <c r="KA730" s="59"/>
      <c r="KB730" s="59"/>
      <c r="KC730" s="59"/>
      <c r="KD730" s="59"/>
      <c r="KE730" s="59"/>
      <c r="KF730" s="59"/>
      <c r="KG730" s="59"/>
      <c r="KH730" s="59"/>
      <c r="KI730" s="59"/>
      <c r="KJ730" s="59"/>
      <c r="KK730" s="59"/>
      <c r="KL730" s="59"/>
      <c r="KM730" s="59"/>
      <c r="KN730" s="59"/>
      <c r="KO730" s="59"/>
      <c r="KP730" s="59"/>
      <c r="KQ730" s="59"/>
      <c r="KR730" s="59"/>
      <c r="KS730" s="59"/>
      <c r="KT730" s="59"/>
      <c r="KU730" s="59"/>
      <c r="KV730" s="59"/>
      <c r="KW730" s="59"/>
      <c r="KX730" s="59"/>
      <c r="KY730" s="59"/>
      <c r="KZ730" s="59"/>
      <c r="LA730" s="59"/>
      <c r="LB730" s="59"/>
      <c r="LC730" s="59"/>
      <c r="LD730" s="59"/>
      <c r="LE730" s="59"/>
      <c r="LF730" s="59"/>
      <c r="LG730" s="59"/>
      <c r="LH730" s="59"/>
      <c r="LI730" s="59"/>
      <c r="LJ730" s="59"/>
      <c r="LK730" s="59"/>
      <c r="LL730" s="59"/>
      <c r="LM730" s="59"/>
      <c r="LN730" s="59"/>
      <c r="LO730" s="59"/>
      <c r="LP730" s="59"/>
      <c r="LQ730" s="59"/>
      <c r="LR730" s="59"/>
      <c r="LS730" s="59"/>
      <c r="LT730" s="59"/>
      <c r="LU730" s="59"/>
      <c r="LV730" s="59"/>
      <c r="LW730" s="59"/>
      <c r="LX730" s="59"/>
      <c r="LY730" s="59"/>
      <c r="LZ730" s="59"/>
      <c r="MA730" s="59"/>
      <c r="MB730" s="59"/>
      <c r="MC730" s="59"/>
      <c r="MD730" s="59"/>
      <c r="ME730" s="59"/>
      <c r="MF730" s="59"/>
      <c r="MG730" s="59"/>
      <c r="MH730" s="59"/>
      <c r="MI730" s="59"/>
      <c r="MJ730" s="59"/>
      <c r="MK730" s="59"/>
      <c r="ML730" s="59"/>
      <c r="MM730" s="59"/>
      <c r="MN730" s="59"/>
      <c r="MO730" s="59"/>
      <c r="MP730" s="59"/>
      <c r="MQ730" s="59"/>
      <c r="MR730" s="59"/>
      <c r="MS730" s="59"/>
      <c r="MT730" s="59"/>
      <c r="MU730" s="59"/>
      <c r="MV730" s="59"/>
      <c r="MW730" s="59"/>
      <c r="MX730" s="59"/>
      <c r="MY730" s="59"/>
      <c r="MZ730" s="59"/>
      <c r="NA730" s="59"/>
      <c r="NB730" s="59"/>
      <c r="NC730" s="59"/>
      <c r="ND730" s="59"/>
      <c r="NE730" s="59"/>
      <c r="NF730" s="59"/>
      <c r="NG730" s="59"/>
      <c r="NH730" s="59"/>
      <c r="NI730" s="59"/>
      <c r="NJ730" s="59"/>
      <c r="NK730" s="59"/>
      <c r="NL730" s="59"/>
      <c r="NM730" s="59"/>
      <c r="NN730" s="59"/>
      <c r="NO730" s="59"/>
      <c r="NP730" s="59"/>
      <c r="NQ730" s="59"/>
      <c r="NR730" s="59"/>
      <c r="NS730" s="59"/>
      <c r="NT730" s="59"/>
      <c r="NU730" s="59"/>
      <c r="NV730" s="59"/>
      <c r="NW730" s="59"/>
      <c r="NX730" s="59"/>
      <c r="NY730" s="59"/>
      <c r="NZ730" s="59"/>
      <c r="OA730" s="59"/>
      <c r="OB730" s="59"/>
      <c r="OC730" s="59"/>
      <c r="OD730" s="59"/>
      <c r="OE730" s="59"/>
      <c r="OF730" s="59"/>
      <c r="OG730" s="59"/>
      <c r="OH730" s="59"/>
      <c r="OI730" s="59"/>
      <c r="OJ730" s="59"/>
      <c r="OK730" s="59"/>
      <c r="OL730" s="59"/>
      <c r="OM730" s="59"/>
      <c r="ON730" s="59"/>
      <c r="OO730" s="59"/>
      <c r="OP730" s="59"/>
      <c r="OQ730" s="59"/>
      <c r="OR730" s="59"/>
      <c r="OS730" s="59"/>
      <c r="OT730" s="59"/>
      <c r="OU730" s="59"/>
      <c r="OV730" s="59"/>
      <c r="OW730" s="59"/>
      <c r="OX730" s="59"/>
      <c r="OY730" s="59"/>
      <c r="OZ730" s="59"/>
      <c r="PA730" s="59"/>
      <c r="PB730" s="59"/>
      <c r="PC730" s="59"/>
      <c r="PD730" s="59"/>
      <c r="PE730" s="59"/>
      <c r="PF730" s="59"/>
      <c r="PG730" s="59"/>
      <c r="PH730" s="59"/>
      <c r="PI730" s="59"/>
      <c r="PJ730" s="59"/>
      <c r="PK730" s="59"/>
      <c r="PL730" s="59"/>
      <c r="PM730" s="59"/>
      <c r="PN730" s="59"/>
      <c r="PO730" s="59"/>
      <c r="PP730" s="59"/>
      <c r="PQ730" s="59"/>
      <c r="PR730" s="59"/>
      <c r="PS730" s="59"/>
      <c r="PT730" s="59"/>
      <c r="PU730" s="59"/>
      <c r="PV730" s="59"/>
      <c r="PW730" s="59"/>
      <c r="PX730" s="59"/>
      <c r="PY730" s="59"/>
      <c r="PZ730" s="59"/>
      <c r="QA730" s="59"/>
      <c r="QB730" s="59"/>
      <c r="QC730" s="59"/>
      <c r="QD730" s="59"/>
      <c r="QE730" s="59"/>
      <c r="QF730" s="59"/>
      <c r="QG730" s="59"/>
      <c r="QH730" s="59"/>
      <c r="QI730" s="59"/>
      <c r="QJ730" s="59"/>
      <c r="QK730" s="59"/>
      <c r="QL730" s="59"/>
      <c r="QM730" s="59"/>
      <c r="QN730" s="59"/>
      <c r="QO730" s="59"/>
      <c r="QP730" s="59"/>
      <c r="QQ730" s="59"/>
      <c r="QR730" s="59"/>
      <c r="QS730" s="59"/>
      <c r="QT730" s="59"/>
      <c r="QU730" s="59"/>
      <c r="QV730" s="59"/>
      <c r="QW730" s="59"/>
      <c r="QX730" s="59"/>
      <c r="QY730" s="59"/>
      <c r="QZ730" s="59"/>
      <c r="RA730" s="59"/>
      <c r="RB730" s="59"/>
      <c r="RC730" s="59"/>
      <c r="RD730" s="59"/>
      <c r="RE730" s="59"/>
      <c r="RF730" s="59"/>
      <c r="RG730" s="59"/>
      <c r="RH730" s="59"/>
      <c r="RI730" s="59"/>
      <c r="RJ730" s="59"/>
      <c r="RK730" s="59"/>
      <c r="RL730" s="59"/>
      <c r="RM730" s="59"/>
      <c r="RN730" s="59"/>
      <c r="RO730" s="59"/>
      <c r="RP730" s="59"/>
      <c r="RQ730" s="59"/>
      <c r="RR730" s="59"/>
      <c r="RS730" s="59"/>
      <c r="RT730" s="59"/>
      <c r="RU730" s="59"/>
      <c r="RV730" s="59"/>
      <c r="RW730" s="59"/>
      <c r="RX730" s="59"/>
      <c r="RY730" s="59"/>
      <c r="RZ730" s="59"/>
      <c r="SA730" s="59"/>
      <c r="SB730" s="59"/>
      <c r="SC730" s="59"/>
      <c r="SD730" s="59"/>
      <c r="SE730" s="59"/>
      <c r="SF730" s="59"/>
      <c r="SG730" s="59"/>
      <c r="SH730" s="59"/>
      <c r="SI730" s="59"/>
      <c r="SJ730" s="59"/>
      <c r="SK730" s="59"/>
      <c r="SL730" s="59"/>
      <c r="SM730" s="59"/>
      <c r="SN730" s="59"/>
      <c r="SO730" s="59"/>
      <c r="SP730" s="59"/>
      <c r="SQ730" s="59"/>
      <c r="SR730" s="59"/>
      <c r="SS730" s="59"/>
      <c r="ST730" s="59"/>
      <c r="SU730" s="59"/>
      <c r="SV730" s="59"/>
      <c r="SW730" s="59"/>
      <c r="SX730" s="59"/>
      <c r="SY730" s="59"/>
      <c r="SZ730" s="59"/>
      <c r="TA730" s="59"/>
      <c r="TB730" s="59"/>
      <c r="TC730" s="59"/>
      <c r="TD730" s="59"/>
      <c r="TE730" s="59"/>
      <c r="TF730" s="59"/>
      <c r="TG730" s="59"/>
      <c r="TH730" s="59"/>
      <c r="TI730" s="59"/>
      <c r="TJ730" s="59"/>
      <c r="TK730" s="59"/>
      <c r="TL730" s="59"/>
      <c r="TM730" s="59"/>
      <c r="TN730" s="59"/>
      <c r="TO730" s="59"/>
      <c r="TP730" s="59"/>
      <c r="TQ730" s="59"/>
      <c r="TR730" s="59"/>
      <c r="TS730" s="59"/>
      <c r="TT730" s="59"/>
      <c r="TU730" s="59"/>
      <c r="TV730" s="59"/>
      <c r="TW730" s="59"/>
      <c r="TX730" s="59"/>
      <c r="TY730" s="59"/>
      <c r="TZ730" s="59"/>
      <c r="UA730" s="59"/>
      <c r="UB730" s="59"/>
      <c r="UC730" s="59"/>
      <c r="UD730" s="59"/>
      <c r="UE730" s="59"/>
      <c r="UF730" s="59"/>
      <c r="UG730" s="59"/>
      <c r="UH730" s="59"/>
      <c r="UI730" s="59"/>
      <c r="UJ730" s="59"/>
      <c r="UK730" s="59"/>
      <c r="UL730" s="59"/>
      <c r="UM730" s="59"/>
      <c r="UN730" s="59"/>
      <c r="UO730" s="59"/>
      <c r="UP730" s="59"/>
      <c r="UQ730" s="59"/>
      <c r="UR730" s="59"/>
      <c r="US730" s="59"/>
      <c r="UT730" s="59"/>
      <c r="UU730" s="59"/>
      <c r="UV730" s="59"/>
      <c r="UW730" s="59"/>
      <c r="UX730" s="59"/>
      <c r="UY730" s="59"/>
      <c r="UZ730" s="59"/>
      <c r="VA730" s="59"/>
      <c r="VB730" s="59"/>
      <c r="VC730" s="59"/>
      <c r="VD730" s="59"/>
      <c r="VE730" s="59"/>
      <c r="VF730" s="59"/>
      <c r="VG730" s="59"/>
      <c r="VH730" s="59"/>
      <c r="VI730" s="59"/>
      <c r="VJ730" s="59"/>
      <c r="VK730" s="59"/>
      <c r="VL730" s="59"/>
      <c r="VM730" s="59"/>
      <c r="VN730" s="59"/>
      <c r="VO730" s="59"/>
      <c r="VP730" s="59"/>
      <c r="VQ730" s="59"/>
      <c r="VR730" s="59"/>
      <c r="VS730" s="59"/>
      <c r="VT730" s="59"/>
      <c r="VU730" s="59"/>
      <c r="VV730" s="59"/>
      <c r="VW730" s="59"/>
      <c r="VX730" s="59"/>
      <c r="VY730" s="59"/>
      <c r="VZ730" s="59"/>
      <c r="WA730" s="59"/>
      <c r="WB730" s="59"/>
      <c r="WC730" s="59"/>
      <c r="WD730" s="59"/>
      <c r="WE730" s="59"/>
      <c r="WF730" s="59"/>
      <c r="WG730" s="59"/>
      <c r="WH730" s="59"/>
      <c r="WI730" s="59"/>
      <c r="WJ730" s="59"/>
      <c r="WK730" s="59"/>
      <c r="WL730" s="59"/>
      <c r="WM730" s="59"/>
      <c r="WN730" s="59"/>
      <c r="WO730" s="59"/>
      <c r="WP730" s="59"/>
      <c r="WQ730" s="59"/>
      <c r="WR730" s="59"/>
      <c r="WS730" s="59"/>
      <c r="WT730" s="59"/>
      <c r="WU730" s="59"/>
      <c r="WV730" s="59"/>
      <c r="WW730" s="59"/>
    </row>
    <row r="731" spans="1:621" s="10" customFormat="1" ht="48.75" hidden="1" customHeight="1" x14ac:dyDescent="0.25">
      <c r="A731" s="657"/>
      <c r="B731" s="599"/>
      <c r="C731" s="619"/>
      <c r="D731" s="619"/>
      <c r="E731" s="619"/>
      <c r="F731" s="299" t="s">
        <v>2249</v>
      </c>
      <c r="G731" s="621"/>
      <c r="H731" s="303" t="s">
        <v>4086</v>
      </c>
      <c r="I731" s="308">
        <v>44413.006944444445</v>
      </c>
      <c r="J731" s="45">
        <v>0.4548611111111111</v>
      </c>
      <c r="K731" s="299" t="s">
        <v>4066</v>
      </c>
      <c r="L731" s="299"/>
      <c r="M731" s="299"/>
      <c r="N731" s="299"/>
      <c r="O731" s="299"/>
      <c r="P731" s="299"/>
      <c r="Q731" s="299"/>
      <c r="R731" s="619"/>
      <c r="S731" s="619"/>
      <c r="T731" s="619"/>
      <c r="U731" s="299">
        <v>200</v>
      </c>
      <c r="V731" s="619"/>
      <c r="W731" s="619"/>
      <c r="X731" s="677"/>
      <c r="Y731" s="50">
        <f t="shared" si="107"/>
        <v>10.916666666666666</v>
      </c>
      <c r="Z731" s="59"/>
      <c r="AA731" s="59"/>
      <c r="AB731" s="59"/>
      <c r="AC731" s="59"/>
      <c r="AD731" s="59"/>
      <c r="AE731" s="59"/>
      <c r="AF731" s="59"/>
      <c r="AG731" s="59"/>
      <c r="AH731" s="59"/>
      <c r="AI731" s="59"/>
      <c r="AJ731" s="59"/>
      <c r="AK731" s="59"/>
      <c r="AL731" s="59"/>
      <c r="AM731" s="59"/>
      <c r="AN731" s="59"/>
      <c r="AO731" s="59"/>
      <c r="AP731" s="59"/>
      <c r="AQ731" s="59"/>
      <c r="AR731" s="59"/>
      <c r="AS731" s="59"/>
      <c r="AT731" s="59"/>
      <c r="AU731" s="59"/>
      <c r="AV731" s="59"/>
      <c r="AW731" s="59"/>
      <c r="AX731" s="59"/>
      <c r="AY731" s="59"/>
      <c r="AZ731" s="59"/>
      <c r="BA731" s="59"/>
      <c r="BB731" s="59"/>
      <c r="BC731" s="59"/>
      <c r="BD731" s="59"/>
      <c r="BE731" s="59"/>
      <c r="BF731" s="59"/>
      <c r="BG731" s="59"/>
      <c r="BH731" s="59"/>
      <c r="BI731" s="59"/>
      <c r="BJ731" s="59"/>
      <c r="BK731" s="59"/>
      <c r="BL731" s="59"/>
      <c r="BM731" s="59"/>
      <c r="BN731" s="59"/>
      <c r="BO731" s="59"/>
      <c r="BP731" s="59"/>
      <c r="BQ731" s="59"/>
      <c r="BR731" s="59"/>
      <c r="BS731" s="59"/>
      <c r="BT731" s="59"/>
      <c r="BU731" s="59"/>
      <c r="BV731" s="59"/>
      <c r="BW731" s="59"/>
      <c r="BX731" s="59"/>
      <c r="BY731" s="59"/>
      <c r="BZ731" s="59"/>
      <c r="CA731" s="59"/>
      <c r="CB731" s="59"/>
      <c r="CC731" s="59"/>
      <c r="CD731" s="59"/>
      <c r="CE731" s="59"/>
      <c r="CF731" s="59"/>
      <c r="CG731" s="59"/>
      <c r="CH731" s="59"/>
      <c r="CI731" s="59"/>
      <c r="CJ731" s="59"/>
      <c r="CK731" s="59"/>
      <c r="CL731" s="59"/>
      <c r="CM731" s="59"/>
      <c r="CN731" s="59"/>
      <c r="CO731" s="59"/>
      <c r="CP731" s="59"/>
      <c r="CQ731" s="59"/>
      <c r="CR731" s="59"/>
      <c r="CS731" s="59"/>
      <c r="CT731" s="59"/>
      <c r="CU731" s="59"/>
      <c r="CV731" s="59"/>
      <c r="CW731" s="59"/>
      <c r="CX731" s="59"/>
      <c r="CY731" s="59"/>
      <c r="CZ731" s="59"/>
      <c r="DA731" s="59"/>
      <c r="DB731" s="59"/>
      <c r="DC731" s="59"/>
      <c r="DD731" s="59"/>
      <c r="DE731" s="59"/>
      <c r="DF731" s="59"/>
      <c r="DG731" s="59"/>
      <c r="DH731" s="59"/>
      <c r="DI731" s="59"/>
      <c r="DJ731" s="59"/>
      <c r="DK731" s="59"/>
      <c r="DL731" s="59"/>
      <c r="DM731" s="59"/>
      <c r="DN731" s="59"/>
      <c r="DO731" s="59"/>
      <c r="DP731" s="59"/>
      <c r="DQ731" s="59"/>
      <c r="DR731" s="59"/>
      <c r="DS731" s="59"/>
      <c r="DT731" s="59"/>
      <c r="DU731" s="59"/>
      <c r="DV731" s="59"/>
      <c r="DW731" s="59"/>
      <c r="DX731" s="59"/>
      <c r="DY731" s="59"/>
      <c r="DZ731" s="59"/>
      <c r="EA731" s="59"/>
      <c r="EB731" s="59"/>
      <c r="EC731" s="59"/>
      <c r="ED731" s="59"/>
      <c r="EE731" s="59"/>
      <c r="EF731" s="59"/>
      <c r="EG731" s="59"/>
      <c r="EH731" s="59"/>
      <c r="EI731" s="59"/>
      <c r="EJ731" s="59"/>
      <c r="EK731" s="59"/>
      <c r="EL731" s="59"/>
      <c r="EM731" s="59"/>
      <c r="EN731" s="59"/>
      <c r="EO731" s="59"/>
      <c r="EP731" s="59"/>
      <c r="EQ731" s="59"/>
      <c r="ER731" s="59"/>
      <c r="ES731" s="59"/>
      <c r="ET731" s="59"/>
      <c r="EU731" s="59"/>
      <c r="EV731" s="59"/>
      <c r="EW731" s="59"/>
      <c r="EX731" s="59"/>
      <c r="EY731" s="59"/>
      <c r="EZ731" s="59"/>
      <c r="FA731" s="59"/>
      <c r="FB731" s="59"/>
      <c r="FC731" s="59"/>
      <c r="FD731" s="59"/>
      <c r="FE731" s="59"/>
      <c r="FF731" s="59"/>
      <c r="FG731" s="59"/>
      <c r="FH731" s="59"/>
      <c r="FI731" s="59"/>
      <c r="FJ731" s="59"/>
      <c r="FK731" s="59"/>
      <c r="FL731" s="59"/>
      <c r="FM731" s="59"/>
      <c r="FN731" s="59"/>
      <c r="FO731" s="59"/>
      <c r="FP731" s="59"/>
      <c r="FQ731" s="59"/>
      <c r="FR731" s="59"/>
      <c r="FS731" s="59"/>
      <c r="FT731" s="59"/>
      <c r="FU731" s="59"/>
      <c r="FV731" s="59"/>
      <c r="FW731" s="59"/>
      <c r="FX731" s="59"/>
      <c r="FY731" s="59"/>
      <c r="FZ731" s="59"/>
      <c r="GA731" s="59"/>
      <c r="GB731" s="59"/>
      <c r="GC731" s="59"/>
      <c r="GD731" s="59"/>
      <c r="GE731" s="59"/>
      <c r="GF731" s="59"/>
      <c r="GG731" s="59"/>
      <c r="GH731" s="59"/>
      <c r="GI731" s="59"/>
      <c r="GJ731" s="59"/>
      <c r="GK731" s="59"/>
      <c r="GL731" s="59"/>
      <c r="GM731" s="59"/>
      <c r="GN731" s="59"/>
      <c r="GO731" s="59"/>
      <c r="GP731" s="59"/>
      <c r="GQ731" s="59"/>
      <c r="GR731" s="59"/>
      <c r="GS731" s="59"/>
      <c r="GT731" s="59"/>
      <c r="GU731" s="59"/>
      <c r="GV731" s="59"/>
      <c r="GW731" s="59"/>
      <c r="GX731" s="59"/>
      <c r="GY731" s="59"/>
      <c r="GZ731" s="59"/>
      <c r="HA731" s="59"/>
      <c r="HB731" s="59"/>
      <c r="HC731" s="59"/>
      <c r="HD731" s="59"/>
      <c r="HE731" s="59"/>
      <c r="HF731" s="59"/>
      <c r="HG731" s="59"/>
      <c r="HH731" s="59"/>
      <c r="HI731" s="59"/>
      <c r="HJ731" s="59"/>
      <c r="HK731" s="59"/>
      <c r="HL731" s="59"/>
      <c r="HM731" s="59"/>
      <c r="HN731" s="59"/>
      <c r="HO731" s="59"/>
      <c r="HP731" s="59"/>
      <c r="HQ731" s="59"/>
      <c r="HR731" s="59"/>
      <c r="HS731" s="59"/>
      <c r="HT731" s="59"/>
      <c r="HU731" s="59"/>
      <c r="HV731" s="59"/>
      <c r="HW731" s="59"/>
      <c r="HX731" s="59"/>
      <c r="HY731" s="59"/>
      <c r="HZ731" s="59"/>
      <c r="IA731" s="59"/>
      <c r="IB731" s="59"/>
      <c r="IC731" s="59"/>
      <c r="ID731" s="59"/>
      <c r="IE731" s="59"/>
      <c r="IF731" s="59"/>
      <c r="IG731" s="59"/>
      <c r="IH731" s="59"/>
      <c r="II731" s="59"/>
      <c r="IJ731" s="59"/>
      <c r="IK731" s="59"/>
      <c r="IL731" s="59"/>
      <c r="IM731" s="59"/>
      <c r="IN731" s="59"/>
      <c r="IO731" s="59"/>
      <c r="IP731" s="59"/>
      <c r="IQ731" s="59"/>
      <c r="IR731" s="59"/>
      <c r="IS731" s="59"/>
      <c r="IT731" s="59"/>
      <c r="IU731" s="59"/>
      <c r="IV731" s="59"/>
      <c r="IW731" s="59"/>
      <c r="IX731" s="59"/>
      <c r="IY731" s="59"/>
      <c r="IZ731" s="59"/>
      <c r="JA731" s="59"/>
      <c r="JB731" s="59"/>
      <c r="JC731" s="59"/>
      <c r="JD731" s="59"/>
      <c r="JE731" s="59"/>
      <c r="JF731" s="59"/>
      <c r="JG731" s="59"/>
      <c r="JH731" s="59"/>
      <c r="JI731" s="59"/>
      <c r="JJ731" s="59"/>
      <c r="JK731" s="59"/>
      <c r="JL731" s="59"/>
      <c r="JM731" s="59"/>
      <c r="JN731" s="59"/>
      <c r="JO731" s="59"/>
      <c r="JP731" s="59"/>
      <c r="JQ731" s="59"/>
      <c r="JR731" s="59"/>
      <c r="JS731" s="59"/>
      <c r="JT731" s="59"/>
      <c r="JU731" s="59"/>
      <c r="JV731" s="59"/>
      <c r="JW731" s="59"/>
      <c r="JX731" s="59"/>
      <c r="JY731" s="59"/>
      <c r="JZ731" s="59"/>
      <c r="KA731" s="59"/>
      <c r="KB731" s="59"/>
      <c r="KC731" s="59"/>
      <c r="KD731" s="59"/>
      <c r="KE731" s="59"/>
      <c r="KF731" s="59"/>
      <c r="KG731" s="59"/>
      <c r="KH731" s="59"/>
      <c r="KI731" s="59"/>
      <c r="KJ731" s="59"/>
      <c r="KK731" s="59"/>
      <c r="KL731" s="59"/>
      <c r="KM731" s="59"/>
      <c r="KN731" s="59"/>
      <c r="KO731" s="59"/>
      <c r="KP731" s="59"/>
      <c r="KQ731" s="59"/>
      <c r="KR731" s="59"/>
      <c r="KS731" s="59"/>
      <c r="KT731" s="59"/>
      <c r="KU731" s="59"/>
      <c r="KV731" s="59"/>
      <c r="KW731" s="59"/>
      <c r="KX731" s="59"/>
      <c r="KY731" s="59"/>
      <c r="KZ731" s="59"/>
      <c r="LA731" s="59"/>
      <c r="LB731" s="59"/>
      <c r="LC731" s="59"/>
      <c r="LD731" s="59"/>
      <c r="LE731" s="59"/>
      <c r="LF731" s="59"/>
      <c r="LG731" s="59"/>
      <c r="LH731" s="59"/>
      <c r="LI731" s="59"/>
      <c r="LJ731" s="59"/>
      <c r="LK731" s="59"/>
      <c r="LL731" s="59"/>
      <c r="LM731" s="59"/>
      <c r="LN731" s="59"/>
      <c r="LO731" s="59"/>
      <c r="LP731" s="59"/>
      <c r="LQ731" s="59"/>
      <c r="LR731" s="59"/>
      <c r="LS731" s="59"/>
      <c r="LT731" s="59"/>
      <c r="LU731" s="59"/>
      <c r="LV731" s="59"/>
      <c r="LW731" s="59"/>
      <c r="LX731" s="59"/>
      <c r="LY731" s="59"/>
      <c r="LZ731" s="59"/>
      <c r="MA731" s="59"/>
      <c r="MB731" s="59"/>
      <c r="MC731" s="59"/>
      <c r="MD731" s="59"/>
      <c r="ME731" s="59"/>
      <c r="MF731" s="59"/>
      <c r="MG731" s="59"/>
      <c r="MH731" s="59"/>
      <c r="MI731" s="59"/>
      <c r="MJ731" s="59"/>
      <c r="MK731" s="59"/>
      <c r="ML731" s="59"/>
      <c r="MM731" s="59"/>
      <c r="MN731" s="59"/>
      <c r="MO731" s="59"/>
      <c r="MP731" s="59"/>
      <c r="MQ731" s="59"/>
      <c r="MR731" s="59"/>
      <c r="MS731" s="59"/>
      <c r="MT731" s="59"/>
      <c r="MU731" s="59"/>
      <c r="MV731" s="59"/>
      <c r="MW731" s="59"/>
      <c r="MX731" s="59"/>
      <c r="MY731" s="59"/>
      <c r="MZ731" s="59"/>
      <c r="NA731" s="59"/>
      <c r="NB731" s="59"/>
      <c r="NC731" s="59"/>
      <c r="ND731" s="59"/>
      <c r="NE731" s="59"/>
      <c r="NF731" s="59"/>
      <c r="NG731" s="59"/>
      <c r="NH731" s="59"/>
      <c r="NI731" s="59"/>
      <c r="NJ731" s="59"/>
      <c r="NK731" s="59"/>
      <c r="NL731" s="59"/>
      <c r="NM731" s="59"/>
      <c r="NN731" s="59"/>
      <c r="NO731" s="59"/>
      <c r="NP731" s="59"/>
      <c r="NQ731" s="59"/>
      <c r="NR731" s="59"/>
      <c r="NS731" s="59"/>
      <c r="NT731" s="59"/>
      <c r="NU731" s="59"/>
      <c r="NV731" s="59"/>
      <c r="NW731" s="59"/>
      <c r="NX731" s="59"/>
      <c r="NY731" s="59"/>
      <c r="NZ731" s="59"/>
      <c r="OA731" s="59"/>
      <c r="OB731" s="59"/>
      <c r="OC731" s="59"/>
      <c r="OD731" s="59"/>
      <c r="OE731" s="59"/>
      <c r="OF731" s="59"/>
      <c r="OG731" s="59"/>
      <c r="OH731" s="59"/>
      <c r="OI731" s="59"/>
      <c r="OJ731" s="59"/>
      <c r="OK731" s="59"/>
      <c r="OL731" s="59"/>
      <c r="OM731" s="59"/>
      <c r="ON731" s="59"/>
      <c r="OO731" s="59"/>
      <c r="OP731" s="59"/>
      <c r="OQ731" s="59"/>
      <c r="OR731" s="59"/>
      <c r="OS731" s="59"/>
      <c r="OT731" s="59"/>
      <c r="OU731" s="59"/>
      <c r="OV731" s="59"/>
      <c r="OW731" s="59"/>
      <c r="OX731" s="59"/>
      <c r="OY731" s="59"/>
      <c r="OZ731" s="59"/>
      <c r="PA731" s="59"/>
      <c r="PB731" s="59"/>
      <c r="PC731" s="59"/>
      <c r="PD731" s="59"/>
      <c r="PE731" s="59"/>
      <c r="PF731" s="59"/>
      <c r="PG731" s="59"/>
      <c r="PH731" s="59"/>
      <c r="PI731" s="59"/>
      <c r="PJ731" s="59"/>
      <c r="PK731" s="59"/>
      <c r="PL731" s="59"/>
      <c r="PM731" s="59"/>
      <c r="PN731" s="59"/>
      <c r="PO731" s="59"/>
      <c r="PP731" s="59"/>
      <c r="PQ731" s="59"/>
      <c r="PR731" s="59"/>
      <c r="PS731" s="59"/>
      <c r="PT731" s="59"/>
      <c r="PU731" s="59"/>
      <c r="PV731" s="59"/>
      <c r="PW731" s="59"/>
      <c r="PX731" s="59"/>
      <c r="PY731" s="59"/>
      <c r="PZ731" s="59"/>
      <c r="QA731" s="59"/>
      <c r="QB731" s="59"/>
      <c r="QC731" s="59"/>
      <c r="QD731" s="59"/>
      <c r="QE731" s="59"/>
      <c r="QF731" s="59"/>
      <c r="QG731" s="59"/>
      <c r="QH731" s="59"/>
      <c r="QI731" s="59"/>
      <c r="QJ731" s="59"/>
      <c r="QK731" s="59"/>
      <c r="QL731" s="59"/>
      <c r="QM731" s="59"/>
      <c r="QN731" s="59"/>
      <c r="QO731" s="59"/>
      <c r="QP731" s="59"/>
      <c r="QQ731" s="59"/>
      <c r="QR731" s="59"/>
      <c r="QS731" s="59"/>
      <c r="QT731" s="59"/>
      <c r="QU731" s="59"/>
      <c r="QV731" s="59"/>
      <c r="QW731" s="59"/>
      <c r="QX731" s="59"/>
      <c r="QY731" s="59"/>
      <c r="QZ731" s="59"/>
      <c r="RA731" s="59"/>
      <c r="RB731" s="59"/>
      <c r="RC731" s="59"/>
      <c r="RD731" s="59"/>
      <c r="RE731" s="59"/>
      <c r="RF731" s="59"/>
      <c r="RG731" s="59"/>
      <c r="RH731" s="59"/>
      <c r="RI731" s="59"/>
      <c r="RJ731" s="59"/>
      <c r="RK731" s="59"/>
      <c r="RL731" s="59"/>
      <c r="RM731" s="59"/>
      <c r="RN731" s="59"/>
      <c r="RO731" s="59"/>
      <c r="RP731" s="59"/>
      <c r="RQ731" s="59"/>
      <c r="RR731" s="59"/>
      <c r="RS731" s="59"/>
      <c r="RT731" s="59"/>
      <c r="RU731" s="59"/>
      <c r="RV731" s="59"/>
      <c r="RW731" s="59"/>
      <c r="RX731" s="59"/>
      <c r="RY731" s="59"/>
      <c r="RZ731" s="59"/>
      <c r="SA731" s="59"/>
      <c r="SB731" s="59"/>
      <c r="SC731" s="59"/>
      <c r="SD731" s="59"/>
      <c r="SE731" s="59"/>
      <c r="SF731" s="59"/>
      <c r="SG731" s="59"/>
      <c r="SH731" s="59"/>
      <c r="SI731" s="59"/>
      <c r="SJ731" s="59"/>
      <c r="SK731" s="59"/>
      <c r="SL731" s="59"/>
      <c r="SM731" s="59"/>
      <c r="SN731" s="59"/>
      <c r="SO731" s="59"/>
      <c r="SP731" s="59"/>
      <c r="SQ731" s="59"/>
      <c r="SR731" s="59"/>
      <c r="SS731" s="59"/>
      <c r="ST731" s="59"/>
      <c r="SU731" s="59"/>
      <c r="SV731" s="59"/>
      <c r="SW731" s="59"/>
      <c r="SX731" s="59"/>
      <c r="SY731" s="59"/>
      <c r="SZ731" s="59"/>
      <c r="TA731" s="59"/>
      <c r="TB731" s="59"/>
      <c r="TC731" s="59"/>
      <c r="TD731" s="59"/>
      <c r="TE731" s="59"/>
      <c r="TF731" s="59"/>
      <c r="TG731" s="59"/>
      <c r="TH731" s="59"/>
      <c r="TI731" s="59"/>
      <c r="TJ731" s="59"/>
      <c r="TK731" s="59"/>
      <c r="TL731" s="59"/>
      <c r="TM731" s="59"/>
      <c r="TN731" s="59"/>
      <c r="TO731" s="59"/>
      <c r="TP731" s="59"/>
      <c r="TQ731" s="59"/>
      <c r="TR731" s="59"/>
      <c r="TS731" s="59"/>
      <c r="TT731" s="59"/>
      <c r="TU731" s="59"/>
      <c r="TV731" s="59"/>
      <c r="TW731" s="59"/>
      <c r="TX731" s="59"/>
      <c r="TY731" s="59"/>
      <c r="TZ731" s="59"/>
      <c r="UA731" s="59"/>
      <c r="UB731" s="59"/>
      <c r="UC731" s="59"/>
      <c r="UD731" s="59"/>
      <c r="UE731" s="59"/>
      <c r="UF731" s="59"/>
      <c r="UG731" s="59"/>
      <c r="UH731" s="59"/>
      <c r="UI731" s="59"/>
      <c r="UJ731" s="59"/>
      <c r="UK731" s="59"/>
      <c r="UL731" s="59"/>
      <c r="UM731" s="59"/>
      <c r="UN731" s="59"/>
      <c r="UO731" s="59"/>
      <c r="UP731" s="59"/>
      <c r="UQ731" s="59"/>
      <c r="UR731" s="59"/>
      <c r="US731" s="59"/>
      <c r="UT731" s="59"/>
      <c r="UU731" s="59"/>
      <c r="UV731" s="59"/>
      <c r="UW731" s="59"/>
      <c r="UX731" s="59"/>
      <c r="UY731" s="59"/>
      <c r="UZ731" s="59"/>
      <c r="VA731" s="59"/>
      <c r="VB731" s="59"/>
      <c r="VC731" s="59"/>
      <c r="VD731" s="59"/>
      <c r="VE731" s="59"/>
      <c r="VF731" s="59"/>
      <c r="VG731" s="59"/>
      <c r="VH731" s="59"/>
      <c r="VI731" s="59"/>
      <c r="VJ731" s="59"/>
      <c r="VK731" s="59"/>
      <c r="VL731" s="59"/>
      <c r="VM731" s="59"/>
      <c r="VN731" s="59"/>
      <c r="VO731" s="59"/>
      <c r="VP731" s="59"/>
      <c r="VQ731" s="59"/>
      <c r="VR731" s="59"/>
      <c r="VS731" s="59"/>
      <c r="VT731" s="59"/>
      <c r="VU731" s="59"/>
      <c r="VV731" s="59"/>
      <c r="VW731" s="59"/>
      <c r="VX731" s="59"/>
      <c r="VY731" s="59"/>
      <c r="VZ731" s="59"/>
      <c r="WA731" s="59"/>
      <c r="WB731" s="59"/>
      <c r="WC731" s="59"/>
      <c r="WD731" s="59"/>
      <c r="WE731" s="59"/>
      <c r="WF731" s="59"/>
      <c r="WG731" s="59"/>
      <c r="WH731" s="59"/>
      <c r="WI731" s="59"/>
      <c r="WJ731" s="59"/>
      <c r="WK731" s="59"/>
      <c r="WL731" s="59"/>
      <c r="WM731" s="59"/>
      <c r="WN731" s="59"/>
      <c r="WO731" s="59"/>
      <c r="WP731" s="59"/>
      <c r="WQ731" s="59"/>
      <c r="WR731" s="59"/>
      <c r="WS731" s="59"/>
      <c r="WT731" s="59"/>
      <c r="WU731" s="59"/>
      <c r="WV731" s="59"/>
      <c r="WW731" s="59"/>
    </row>
    <row r="732" spans="1:621" s="133" customFormat="1" ht="75" hidden="1" customHeight="1" x14ac:dyDescent="0.25">
      <c r="A732" s="95">
        <f>A729+1</f>
        <v>568</v>
      </c>
      <c r="B732" s="315" t="s">
        <v>102</v>
      </c>
      <c r="C732" s="288" t="s">
        <v>173</v>
      </c>
      <c r="D732" s="341" t="s">
        <v>4027</v>
      </c>
      <c r="E732" s="288" t="s">
        <v>4153</v>
      </c>
      <c r="F732" s="288" t="s">
        <v>143</v>
      </c>
      <c r="G732" s="289">
        <v>44411.204861111109</v>
      </c>
      <c r="H732" s="127">
        <v>44411.673611111109</v>
      </c>
      <c r="I732" s="289">
        <v>44411.673611111109</v>
      </c>
      <c r="J732" s="188">
        <f>H732-G732</f>
        <v>0.46875</v>
      </c>
      <c r="K732" s="288" t="s">
        <v>239</v>
      </c>
      <c r="L732" s="288"/>
      <c r="M732" s="288"/>
      <c r="N732" s="288"/>
      <c r="O732" s="288">
        <v>1</v>
      </c>
      <c r="P732" s="288">
        <v>2</v>
      </c>
      <c r="Q732" s="288"/>
      <c r="R732" s="288" t="s">
        <v>4028</v>
      </c>
      <c r="S732" s="288" t="s">
        <v>4060</v>
      </c>
      <c r="T732" s="288" t="s">
        <v>463</v>
      </c>
      <c r="U732" s="288">
        <v>840</v>
      </c>
      <c r="V732" s="288" t="s">
        <v>88</v>
      </c>
      <c r="W732" s="288">
        <v>0</v>
      </c>
      <c r="X732" s="331">
        <v>393</v>
      </c>
      <c r="Y732" s="50">
        <f t="shared" si="107"/>
        <v>11.25</v>
      </c>
      <c r="Z732"/>
      <c r="AA732"/>
      <c r="AB732"/>
      <c r="AC732"/>
      <c r="AD732"/>
      <c r="AE732"/>
      <c r="AF732"/>
      <c r="AG732"/>
      <c r="AH732"/>
      <c r="AI732"/>
      <c r="AJ732"/>
      <c r="AK732"/>
      <c r="AL732"/>
      <c r="AM732"/>
      <c r="AN732"/>
      <c r="AO732"/>
      <c r="AP732"/>
      <c r="AQ732"/>
      <c r="AR732"/>
      <c r="AS732"/>
      <c r="AT732"/>
      <c r="AU732"/>
      <c r="AV732" s="53" t="s">
        <v>95</v>
      </c>
      <c r="AW732" s="53" t="s">
        <v>90</v>
      </c>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c r="DY732"/>
      <c r="DZ732"/>
      <c r="EA732"/>
      <c r="EB732"/>
      <c r="EC732"/>
      <c r="ED732"/>
      <c r="EE732"/>
      <c r="EF732"/>
      <c r="EG732"/>
      <c r="EH732"/>
      <c r="EI732"/>
      <c r="EJ732"/>
      <c r="EK732"/>
      <c r="EL732"/>
      <c r="EM732"/>
      <c r="EN732"/>
      <c r="EO732"/>
      <c r="EP732"/>
      <c r="EQ732"/>
      <c r="ER732"/>
      <c r="ES732"/>
      <c r="ET732"/>
      <c r="EU732"/>
      <c r="EV732"/>
      <c r="EW732"/>
      <c r="EX732"/>
      <c r="EY732"/>
      <c r="EZ732"/>
      <c r="FA732"/>
      <c r="FB732"/>
      <c r="FC732"/>
      <c r="FD732"/>
      <c r="FE732"/>
      <c r="FF732"/>
      <c r="FG732"/>
      <c r="FH732"/>
      <c r="FI732"/>
      <c r="FJ732"/>
      <c r="FK732"/>
      <c r="FL732"/>
      <c r="FM732"/>
      <c r="FN732"/>
      <c r="FO732"/>
      <c r="FP732"/>
      <c r="FQ732"/>
      <c r="FR732"/>
      <c r="FS732"/>
      <c r="FT732"/>
      <c r="FU732"/>
      <c r="FV732"/>
      <c r="FW732"/>
      <c r="FX732"/>
      <c r="FY732"/>
      <c r="FZ732"/>
      <c r="GA732"/>
      <c r="GB732"/>
      <c r="GC732"/>
      <c r="GD732"/>
      <c r="GE732"/>
      <c r="GF732"/>
      <c r="GG732"/>
      <c r="GH732"/>
      <c r="GI732"/>
      <c r="GJ732"/>
      <c r="GK732"/>
      <c r="GL732"/>
      <c r="GM732"/>
      <c r="GN732"/>
      <c r="GO732"/>
      <c r="GP732"/>
      <c r="GQ732"/>
      <c r="GR732"/>
      <c r="GS732"/>
      <c r="GT732"/>
      <c r="GU732"/>
      <c r="GV732"/>
      <c r="GW732"/>
      <c r="GX732"/>
      <c r="GY732"/>
      <c r="GZ732"/>
      <c r="HA732"/>
      <c r="HB732"/>
      <c r="HC732"/>
      <c r="HD732"/>
      <c r="HE732"/>
      <c r="HF732"/>
      <c r="HG732"/>
      <c r="HH732"/>
      <c r="HI732"/>
      <c r="HJ732"/>
      <c r="HK732"/>
      <c r="HL732"/>
      <c r="HM732"/>
      <c r="HN732"/>
      <c r="HO732"/>
      <c r="HP732"/>
      <c r="HQ732"/>
      <c r="HR732"/>
      <c r="HS732"/>
      <c r="HT732"/>
      <c r="HU732"/>
      <c r="HV732"/>
      <c r="HW732"/>
      <c r="HX732"/>
      <c r="HY732"/>
      <c r="HZ732"/>
      <c r="IA732"/>
      <c r="IB732"/>
      <c r="IC732"/>
      <c r="ID732"/>
      <c r="IE732"/>
      <c r="IF732"/>
      <c r="IG732"/>
      <c r="IH732"/>
      <c r="II732"/>
      <c r="IJ732"/>
      <c r="IK732"/>
      <c r="IL732"/>
      <c r="IM732"/>
      <c r="IN732"/>
      <c r="IO732"/>
      <c r="IP732"/>
      <c r="IQ732"/>
      <c r="IR732"/>
      <c r="IS732"/>
      <c r="IT732"/>
      <c r="IU732"/>
      <c r="IV732"/>
      <c r="IW732"/>
      <c r="IX732"/>
      <c r="IY732"/>
      <c r="IZ732"/>
      <c r="JA732"/>
      <c r="JB732"/>
      <c r="JC732"/>
      <c r="JD732"/>
      <c r="JE732"/>
      <c r="JF732"/>
      <c r="JG732"/>
      <c r="JH732"/>
      <c r="JI732"/>
      <c r="JJ732"/>
      <c r="JK732"/>
      <c r="JL732"/>
      <c r="JM732"/>
      <c r="JN732"/>
      <c r="JO732"/>
      <c r="JP732"/>
      <c r="JQ732"/>
      <c r="JR732"/>
      <c r="JS732"/>
      <c r="JT732"/>
      <c r="JU732"/>
      <c r="JV732"/>
      <c r="JW732"/>
      <c r="JX732"/>
      <c r="JY732"/>
      <c r="JZ732"/>
      <c r="KA732"/>
      <c r="KB732"/>
      <c r="KC732"/>
      <c r="KD732"/>
      <c r="KE732"/>
      <c r="KF732"/>
      <c r="KG732"/>
      <c r="KH732"/>
      <c r="KI732"/>
      <c r="KJ732"/>
      <c r="KK732"/>
      <c r="KL732"/>
      <c r="KM732"/>
      <c r="KN732"/>
      <c r="KO732"/>
      <c r="KP732"/>
      <c r="KQ732"/>
      <c r="KR732"/>
      <c r="KS732"/>
      <c r="KT732"/>
      <c r="KU732"/>
      <c r="KV732"/>
      <c r="KW732"/>
      <c r="KX732"/>
      <c r="KY732"/>
      <c r="KZ732"/>
      <c r="LA732"/>
      <c r="LB732"/>
      <c r="LC732"/>
      <c r="LD732"/>
      <c r="LE732"/>
      <c r="LF732"/>
      <c r="LG732"/>
      <c r="LH732"/>
      <c r="LI732"/>
      <c r="LJ732"/>
      <c r="LK732"/>
      <c r="LL732"/>
      <c r="LM732"/>
      <c r="LN732"/>
      <c r="LO732"/>
      <c r="LP732"/>
      <c r="LQ732"/>
      <c r="LR732"/>
      <c r="LS732"/>
      <c r="LT732"/>
      <c r="LU732"/>
      <c r="LV732"/>
      <c r="LW732"/>
      <c r="LX732"/>
      <c r="LY732"/>
      <c r="LZ732"/>
      <c r="MA732"/>
      <c r="MB732"/>
      <c r="MC732"/>
      <c r="MD732"/>
      <c r="ME732"/>
      <c r="MF732"/>
      <c r="MG732"/>
      <c r="MH732"/>
      <c r="MI732"/>
      <c r="MJ732"/>
      <c r="MK732"/>
      <c r="ML732"/>
      <c r="MM732"/>
      <c r="MN732"/>
      <c r="MO732"/>
      <c r="MP732"/>
      <c r="MQ732"/>
      <c r="MR732"/>
      <c r="MS732"/>
      <c r="MT732"/>
      <c r="MU732"/>
      <c r="MV732"/>
      <c r="MW732"/>
      <c r="MX732"/>
      <c r="MY732"/>
      <c r="MZ732"/>
      <c r="NA732"/>
      <c r="NB732"/>
      <c r="NC732"/>
      <c r="ND732"/>
      <c r="NE732"/>
      <c r="NF732"/>
      <c r="NG732"/>
      <c r="NH732"/>
      <c r="NI732"/>
      <c r="NJ732"/>
      <c r="NK732"/>
      <c r="NL732"/>
      <c r="NM732"/>
      <c r="NN732"/>
      <c r="NO732"/>
      <c r="NP732"/>
      <c r="NQ732"/>
      <c r="NR732"/>
      <c r="NS732"/>
      <c r="NT732"/>
      <c r="NU732"/>
      <c r="NV732"/>
      <c r="NW732"/>
      <c r="NX732"/>
      <c r="NY732"/>
      <c r="NZ732"/>
      <c r="OA732"/>
      <c r="OB732"/>
      <c r="OC732"/>
      <c r="OD732"/>
      <c r="OE732"/>
      <c r="OF732"/>
      <c r="OG732"/>
      <c r="OH732"/>
      <c r="OI732"/>
      <c r="OJ732"/>
      <c r="OK732"/>
      <c r="OL732"/>
      <c r="OM732"/>
      <c r="ON732"/>
      <c r="OO732"/>
      <c r="OP732"/>
      <c r="OQ732"/>
      <c r="OR732"/>
      <c r="OS732"/>
      <c r="OT732"/>
      <c r="OU732"/>
      <c r="OV732"/>
      <c r="OW732"/>
      <c r="OX732"/>
      <c r="OY732"/>
      <c r="OZ732"/>
      <c r="PA732"/>
      <c r="PB732"/>
      <c r="PC732"/>
      <c r="PD732"/>
      <c r="PE732"/>
      <c r="PF732"/>
      <c r="PG732"/>
      <c r="PH732"/>
      <c r="PI732"/>
      <c r="PJ732"/>
      <c r="PK732"/>
      <c r="PL732"/>
      <c r="PM732"/>
      <c r="PN732"/>
      <c r="PO732"/>
      <c r="PP732"/>
      <c r="PQ732"/>
      <c r="PR732"/>
      <c r="PS732"/>
      <c r="PT732"/>
      <c r="PU732"/>
      <c r="PV732"/>
      <c r="PW732"/>
      <c r="PX732"/>
      <c r="PY732"/>
      <c r="PZ732"/>
      <c r="QA732"/>
      <c r="QB732"/>
      <c r="QC732"/>
      <c r="QD732"/>
      <c r="QE732"/>
      <c r="QF732"/>
      <c r="QG732"/>
      <c r="QH732"/>
      <c r="QI732"/>
      <c r="QJ732"/>
      <c r="QK732"/>
      <c r="QL732"/>
      <c r="QM732"/>
      <c r="QN732"/>
      <c r="QO732"/>
      <c r="QP732"/>
      <c r="QQ732"/>
      <c r="QR732"/>
      <c r="QS732"/>
      <c r="QT732"/>
      <c r="QU732"/>
      <c r="QV732"/>
      <c r="QW732"/>
      <c r="QX732"/>
      <c r="QY732"/>
      <c r="QZ732"/>
      <c r="RA732"/>
      <c r="RB732"/>
      <c r="RC732"/>
      <c r="RD732"/>
      <c r="RE732"/>
      <c r="RF732"/>
      <c r="RG732"/>
      <c r="RH732"/>
      <c r="RI732"/>
      <c r="RJ732"/>
      <c r="RK732"/>
      <c r="RL732"/>
      <c r="RM732"/>
      <c r="RN732"/>
      <c r="RO732"/>
      <c r="RP732"/>
      <c r="RQ732"/>
      <c r="RR732"/>
      <c r="RS732"/>
      <c r="RT732"/>
      <c r="RU732"/>
      <c r="RV732"/>
      <c r="RW732"/>
      <c r="RX732"/>
      <c r="RY732"/>
      <c r="RZ732"/>
      <c r="SA732"/>
      <c r="SB732"/>
      <c r="SC732"/>
      <c r="SD732"/>
      <c r="SE732"/>
      <c r="SF732"/>
      <c r="SG732"/>
      <c r="SH732"/>
      <c r="SI732"/>
      <c r="SJ732"/>
      <c r="SK732"/>
      <c r="SL732"/>
      <c r="SM732"/>
      <c r="SN732"/>
      <c r="SO732"/>
      <c r="SP732"/>
      <c r="SQ732"/>
      <c r="SR732"/>
      <c r="SS732"/>
      <c r="ST732"/>
      <c r="SU732"/>
      <c r="SV732"/>
      <c r="SW732"/>
      <c r="SX732"/>
      <c r="SY732"/>
      <c r="SZ732"/>
      <c r="TA732"/>
      <c r="TB732"/>
      <c r="TC732"/>
      <c r="TD732"/>
      <c r="TE732"/>
      <c r="TF732"/>
      <c r="TG732"/>
      <c r="TH732"/>
      <c r="TI732"/>
      <c r="TJ732"/>
      <c r="TK732"/>
      <c r="TL732"/>
      <c r="TM732"/>
      <c r="TN732"/>
      <c r="TO732"/>
      <c r="TP732"/>
      <c r="TQ732"/>
      <c r="TR732"/>
      <c r="TS732"/>
      <c r="TT732"/>
      <c r="TU732"/>
      <c r="TV732"/>
      <c r="TW732"/>
      <c r="TX732"/>
      <c r="TY732"/>
      <c r="TZ732"/>
      <c r="UA732"/>
      <c r="UB732"/>
      <c r="UC732"/>
      <c r="UD732"/>
      <c r="UE732"/>
      <c r="UF732"/>
      <c r="UG732"/>
      <c r="UH732"/>
      <c r="UI732"/>
      <c r="UJ732"/>
      <c r="UK732"/>
      <c r="UL732"/>
      <c r="UM732"/>
      <c r="UN732"/>
      <c r="UO732"/>
      <c r="UP732"/>
      <c r="UQ732"/>
      <c r="UR732"/>
      <c r="US732"/>
      <c r="UT732"/>
      <c r="UU732"/>
      <c r="UV732"/>
      <c r="UW732"/>
      <c r="UX732"/>
      <c r="UY732"/>
      <c r="UZ732"/>
      <c r="VA732"/>
      <c r="VB732"/>
      <c r="VC732"/>
      <c r="VD732"/>
      <c r="VE732"/>
      <c r="VF732"/>
      <c r="VG732"/>
      <c r="VH732"/>
      <c r="VI732"/>
      <c r="VJ732"/>
      <c r="VK732"/>
      <c r="VL732"/>
      <c r="VM732"/>
      <c r="VN732"/>
      <c r="VO732"/>
      <c r="VP732"/>
      <c r="VQ732"/>
      <c r="VR732"/>
      <c r="VS732"/>
      <c r="VT732"/>
      <c r="VU732"/>
      <c r="VV732"/>
      <c r="VW732"/>
      <c r="VX732"/>
      <c r="VY732"/>
      <c r="VZ732"/>
      <c r="WA732"/>
      <c r="WB732"/>
      <c r="WC732"/>
      <c r="WD732"/>
      <c r="WE732"/>
      <c r="WF732"/>
      <c r="WG732"/>
      <c r="WH732"/>
      <c r="WI732"/>
      <c r="WJ732"/>
      <c r="WK732"/>
      <c r="WL732"/>
      <c r="WM732"/>
      <c r="WN732"/>
      <c r="WO732"/>
      <c r="WP732"/>
      <c r="WQ732"/>
      <c r="WR732"/>
      <c r="WS732"/>
      <c r="WT732"/>
      <c r="WU732"/>
      <c r="WV732"/>
      <c r="WW732"/>
    </row>
    <row r="733" spans="1:621" s="41" customFormat="1" ht="60.75" hidden="1" customHeight="1" x14ac:dyDescent="0.25">
      <c r="A733" s="656">
        <f>A732+1</f>
        <v>569</v>
      </c>
      <c r="B733" s="607" t="s">
        <v>80</v>
      </c>
      <c r="C733" s="608" t="s">
        <v>4029</v>
      </c>
      <c r="D733" s="608" t="s">
        <v>4030</v>
      </c>
      <c r="E733" s="608" t="s">
        <v>4031</v>
      </c>
      <c r="F733" s="359" t="s">
        <v>4032</v>
      </c>
      <c r="G733" s="609">
        <v>44411.229166666664</v>
      </c>
      <c r="H733" s="289">
        <v>44411.260416666664</v>
      </c>
      <c r="I733" s="609">
        <v>44411.368055555555</v>
      </c>
      <c r="J733" s="188">
        <f>H733-G733</f>
        <v>3.125E-2</v>
      </c>
      <c r="K733" s="288" t="s">
        <v>4033</v>
      </c>
      <c r="L733" s="288"/>
      <c r="M733" s="288"/>
      <c r="N733" s="288"/>
      <c r="O733" s="288"/>
      <c r="P733" s="288"/>
      <c r="Q733" s="288"/>
      <c r="R733" s="608" t="s">
        <v>4034</v>
      </c>
      <c r="S733" s="608" t="s">
        <v>4061</v>
      </c>
      <c r="T733" s="608" t="s">
        <v>75</v>
      </c>
      <c r="U733" s="288">
        <v>50</v>
      </c>
      <c r="V733" s="608" t="s">
        <v>76</v>
      </c>
      <c r="W733" s="608">
        <v>0</v>
      </c>
      <c r="X733" s="676">
        <v>394</v>
      </c>
      <c r="Y733" s="50">
        <f t="shared" si="107"/>
        <v>0.75</v>
      </c>
      <c r="Z733"/>
      <c r="AA733"/>
      <c r="AB733"/>
      <c r="AC733"/>
      <c r="AD733"/>
      <c r="AE733"/>
      <c r="AF733"/>
      <c r="AG733"/>
      <c r="AH733"/>
      <c r="AI733"/>
      <c r="AJ733"/>
      <c r="AK733"/>
      <c r="AL733"/>
      <c r="AM733"/>
      <c r="AN733" s="10">
        <v>1</v>
      </c>
      <c r="AO733"/>
      <c r="AP733"/>
      <c r="AQ733"/>
      <c r="AR733"/>
      <c r="AS733"/>
      <c r="AT733"/>
      <c r="AU733"/>
      <c r="AV733" s="53" t="s">
        <v>89</v>
      </c>
      <c r="AW733" s="53" t="s">
        <v>91</v>
      </c>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c r="DY733"/>
      <c r="DZ733"/>
      <c r="EA733"/>
      <c r="EB733"/>
      <c r="EC733"/>
      <c r="ED733"/>
      <c r="EE733"/>
      <c r="EF733"/>
      <c r="EG733"/>
      <c r="EH733"/>
      <c r="EI733"/>
      <c r="EJ733"/>
      <c r="EK733"/>
      <c r="EL733"/>
      <c r="EM733"/>
      <c r="EN733"/>
      <c r="EO733"/>
      <c r="EP733"/>
      <c r="EQ733"/>
      <c r="ER733"/>
      <c r="ES733"/>
      <c r="ET733"/>
      <c r="EU733"/>
      <c r="EV733"/>
      <c r="EW733"/>
      <c r="EX733"/>
      <c r="EY733"/>
      <c r="EZ733"/>
      <c r="FA733"/>
      <c r="FB733"/>
      <c r="FC733"/>
      <c r="FD733"/>
      <c r="FE733"/>
      <c r="FF733"/>
      <c r="FG733"/>
      <c r="FH733"/>
      <c r="FI733"/>
      <c r="FJ733"/>
      <c r="FK733"/>
      <c r="FL733"/>
      <c r="FM733"/>
      <c r="FN733"/>
      <c r="FO733"/>
      <c r="FP733"/>
      <c r="FQ733"/>
      <c r="FR733"/>
      <c r="FS733"/>
      <c r="FT733"/>
      <c r="FU733"/>
      <c r="FV733"/>
      <c r="FW733"/>
      <c r="FX733"/>
      <c r="FY733"/>
      <c r="FZ733"/>
      <c r="GA733"/>
      <c r="GB733"/>
      <c r="GC733"/>
      <c r="GD733"/>
      <c r="GE733"/>
      <c r="GF733"/>
      <c r="GG733"/>
      <c r="GH733"/>
      <c r="GI733"/>
      <c r="GJ733"/>
      <c r="GK733"/>
      <c r="GL733"/>
      <c r="GM733"/>
      <c r="GN733"/>
      <c r="GO733"/>
      <c r="GP733"/>
      <c r="GQ733"/>
      <c r="GR733"/>
      <c r="GS733"/>
      <c r="GT733"/>
      <c r="GU733"/>
      <c r="GV733"/>
      <c r="GW733"/>
      <c r="GX733"/>
      <c r="GY733"/>
      <c r="GZ733"/>
      <c r="HA733"/>
      <c r="HB733"/>
      <c r="HC733"/>
      <c r="HD733"/>
      <c r="HE733"/>
      <c r="HF733"/>
      <c r="HG733"/>
      <c r="HH733"/>
      <c r="HI733"/>
      <c r="HJ733"/>
      <c r="HK733"/>
      <c r="HL733"/>
      <c r="HM733"/>
      <c r="HN733"/>
      <c r="HO733"/>
      <c r="HP733"/>
      <c r="HQ733"/>
      <c r="HR733"/>
      <c r="HS733"/>
      <c r="HT733"/>
      <c r="HU733"/>
      <c r="HV733"/>
      <c r="HW733"/>
      <c r="HX733"/>
      <c r="HY733"/>
      <c r="HZ733"/>
      <c r="IA733"/>
      <c r="IB733"/>
      <c r="IC733"/>
      <c r="ID733"/>
      <c r="IE733"/>
      <c r="IF733"/>
      <c r="IG733"/>
      <c r="IH733"/>
      <c r="II733"/>
      <c r="IJ733"/>
      <c r="IK733"/>
      <c r="IL733"/>
      <c r="IM733"/>
      <c r="IN733"/>
      <c r="IO733"/>
      <c r="IP733"/>
      <c r="IQ733"/>
      <c r="IR733"/>
      <c r="IS733"/>
      <c r="IT733"/>
      <c r="IU733"/>
      <c r="IV733"/>
      <c r="IW733"/>
      <c r="IX733"/>
      <c r="IY733"/>
      <c r="IZ733"/>
      <c r="JA733"/>
      <c r="JB733"/>
      <c r="JC733"/>
      <c r="JD733"/>
      <c r="JE733"/>
      <c r="JF733"/>
      <c r="JG733"/>
      <c r="JH733"/>
      <c r="JI733"/>
      <c r="JJ733"/>
      <c r="JK733"/>
      <c r="JL733"/>
      <c r="JM733"/>
      <c r="JN733"/>
      <c r="JO733"/>
      <c r="JP733"/>
      <c r="JQ733"/>
      <c r="JR733"/>
      <c r="JS733"/>
      <c r="JT733"/>
      <c r="JU733"/>
      <c r="JV733"/>
      <c r="JW733"/>
      <c r="JX733"/>
      <c r="JY733"/>
      <c r="JZ733"/>
      <c r="KA733"/>
      <c r="KB733"/>
      <c r="KC733"/>
      <c r="KD733"/>
      <c r="KE733"/>
      <c r="KF733"/>
      <c r="KG733"/>
      <c r="KH733"/>
      <c r="KI733"/>
      <c r="KJ733"/>
      <c r="KK733"/>
      <c r="KL733"/>
      <c r="KM733"/>
      <c r="KN733"/>
      <c r="KO733"/>
      <c r="KP733"/>
      <c r="KQ733"/>
      <c r="KR733"/>
      <c r="KS733"/>
      <c r="KT733"/>
      <c r="KU733"/>
      <c r="KV733"/>
      <c r="KW733"/>
      <c r="KX733"/>
      <c r="KY733"/>
      <c r="KZ733"/>
      <c r="LA733"/>
      <c r="LB733"/>
      <c r="LC733"/>
      <c r="LD733"/>
      <c r="LE733"/>
      <c r="LF733"/>
      <c r="LG733"/>
      <c r="LH733"/>
      <c r="LI733"/>
      <c r="LJ733"/>
      <c r="LK733"/>
      <c r="LL733"/>
      <c r="LM733"/>
      <c r="LN733"/>
      <c r="LO733"/>
      <c r="LP733"/>
      <c r="LQ733"/>
      <c r="LR733"/>
      <c r="LS733"/>
      <c r="LT733"/>
      <c r="LU733"/>
      <c r="LV733"/>
      <c r="LW733"/>
      <c r="LX733"/>
      <c r="LY733"/>
      <c r="LZ733"/>
      <c r="MA733"/>
      <c r="MB733"/>
      <c r="MC733"/>
      <c r="MD733"/>
      <c r="ME733"/>
      <c r="MF733"/>
      <c r="MG733"/>
      <c r="MH733"/>
      <c r="MI733"/>
      <c r="MJ733"/>
      <c r="MK733"/>
      <c r="ML733"/>
      <c r="MM733"/>
      <c r="MN733"/>
      <c r="MO733"/>
      <c r="MP733"/>
      <c r="MQ733"/>
      <c r="MR733"/>
      <c r="MS733"/>
      <c r="MT733"/>
      <c r="MU733"/>
      <c r="MV733"/>
      <c r="MW733"/>
      <c r="MX733"/>
      <c r="MY733"/>
      <c r="MZ733"/>
      <c r="NA733"/>
      <c r="NB733"/>
      <c r="NC733"/>
      <c r="ND733"/>
      <c r="NE733"/>
      <c r="NF733"/>
      <c r="NG733"/>
      <c r="NH733"/>
      <c r="NI733"/>
      <c r="NJ733"/>
      <c r="NK733"/>
      <c r="NL733"/>
      <c r="NM733"/>
      <c r="NN733"/>
      <c r="NO733"/>
      <c r="NP733"/>
      <c r="NQ733"/>
      <c r="NR733"/>
      <c r="NS733"/>
      <c r="NT733"/>
      <c r="NU733"/>
      <c r="NV733"/>
      <c r="NW733"/>
      <c r="NX733"/>
      <c r="NY733"/>
      <c r="NZ733"/>
      <c r="OA733"/>
      <c r="OB733"/>
      <c r="OC733"/>
      <c r="OD733"/>
      <c r="OE733"/>
      <c r="OF733"/>
      <c r="OG733"/>
      <c r="OH733"/>
      <c r="OI733"/>
      <c r="OJ733"/>
      <c r="OK733"/>
      <c r="OL733"/>
      <c r="OM733"/>
      <c r="ON733"/>
      <c r="OO733"/>
      <c r="OP733"/>
      <c r="OQ733"/>
      <c r="OR733"/>
      <c r="OS733"/>
      <c r="OT733"/>
      <c r="OU733"/>
      <c r="OV733"/>
      <c r="OW733"/>
      <c r="OX733"/>
      <c r="OY733"/>
      <c r="OZ733"/>
      <c r="PA733"/>
      <c r="PB733"/>
      <c r="PC733"/>
      <c r="PD733"/>
      <c r="PE733"/>
      <c r="PF733"/>
      <c r="PG733"/>
      <c r="PH733"/>
      <c r="PI733"/>
      <c r="PJ733"/>
      <c r="PK733"/>
      <c r="PL733"/>
      <c r="PM733"/>
      <c r="PN733"/>
      <c r="PO733"/>
      <c r="PP733"/>
      <c r="PQ733"/>
      <c r="PR733"/>
      <c r="PS733"/>
      <c r="PT733"/>
      <c r="PU733"/>
      <c r="PV733"/>
      <c r="PW733"/>
      <c r="PX733"/>
      <c r="PY733"/>
      <c r="PZ733"/>
      <c r="QA733"/>
      <c r="QB733"/>
      <c r="QC733"/>
      <c r="QD733"/>
      <c r="QE733"/>
      <c r="QF733"/>
      <c r="QG733"/>
      <c r="QH733"/>
      <c r="QI733"/>
      <c r="QJ733"/>
      <c r="QK733"/>
      <c r="QL733"/>
      <c r="QM733"/>
      <c r="QN733"/>
      <c r="QO733"/>
      <c r="QP733"/>
      <c r="QQ733"/>
      <c r="QR733"/>
      <c r="QS733"/>
      <c r="QT733"/>
      <c r="QU733"/>
      <c r="QV733"/>
      <c r="QW733"/>
      <c r="QX733"/>
      <c r="QY733"/>
      <c r="QZ733"/>
      <c r="RA733"/>
      <c r="RB733"/>
      <c r="RC733"/>
      <c r="RD733"/>
      <c r="RE733"/>
      <c r="RF733"/>
      <c r="RG733"/>
      <c r="RH733"/>
      <c r="RI733"/>
      <c r="RJ733"/>
      <c r="RK733"/>
      <c r="RL733"/>
      <c r="RM733"/>
      <c r="RN733"/>
      <c r="RO733"/>
      <c r="RP733"/>
      <c r="RQ733"/>
      <c r="RR733"/>
      <c r="RS733"/>
      <c r="RT733"/>
      <c r="RU733"/>
      <c r="RV733"/>
      <c r="RW733"/>
      <c r="RX733"/>
      <c r="RY733"/>
      <c r="RZ733"/>
      <c r="SA733"/>
      <c r="SB733"/>
      <c r="SC733"/>
      <c r="SD733"/>
      <c r="SE733"/>
      <c r="SF733"/>
      <c r="SG733"/>
      <c r="SH733"/>
      <c r="SI733"/>
      <c r="SJ733"/>
      <c r="SK733"/>
      <c r="SL733"/>
      <c r="SM733"/>
      <c r="SN733"/>
      <c r="SO733"/>
      <c r="SP733"/>
      <c r="SQ733"/>
      <c r="SR733"/>
      <c r="SS733"/>
      <c r="ST733"/>
      <c r="SU733"/>
      <c r="SV733"/>
      <c r="SW733"/>
      <c r="SX733"/>
      <c r="SY733"/>
      <c r="SZ733"/>
      <c r="TA733"/>
      <c r="TB733"/>
      <c r="TC733"/>
      <c r="TD733"/>
      <c r="TE733"/>
      <c r="TF733"/>
      <c r="TG733"/>
      <c r="TH733"/>
      <c r="TI733"/>
      <c r="TJ733"/>
      <c r="TK733"/>
      <c r="TL733"/>
      <c r="TM733"/>
      <c r="TN733"/>
      <c r="TO733"/>
      <c r="TP733"/>
      <c r="TQ733"/>
      <c r="TR733"/>
      <c r="TS733"/>
      <c r="TT733"/>
      <c r="TU733"/>
      <c r="TV733"/>
      <c r="TW733"/>
      <c r="TX733"/>
      <c r="TY733"/>
      <c r="TZ733"/>
      <c r="UA733"/>
      <c r="UB733"/>
      <c r="UC733"/>
      <c r="UD733"/>
      <c r="UE733"/>
      <c r="UF733"/>
      <c r="UG733"/>
      <c r="UH733"/>
      <c r="UI733"/>
      <c r="UJ733"/>
      <c r="UK733"/>
      <c r="UL733"/>
      <c r="UM733"/>
      <c r="UN733"/>
      <c r="UO733"/>
      <c r="UP733"/>
      <c r="UQ733"/>
      <c r="UR733"/>
      <c r="US733"/>
      <c r="UT733"/>
      <c r="UU733"/>
      <c r="UV733"/>
      <c r="UW733"/>
      <c r="UX733"/>
      <c r="UY733"/>
      <c r="UZ733"/>
      <c r="VA733"/>
      <c r="VB733"/>
      <c r="VC733"/>
      <c r="VD733"/>
      <c r="VE733"/>
      <c r="VF733"/>
      <c r="VG733"/>
      <c r="VH733"/>
      <c r="VI733"/>
      <c r="VJ733"/>
      <c r="VK733"/>
      <c r="VL733"/>
      <c r="VM733"/>
      <c r="VN733"/>
      <c r="VO733"/>
      <c r="VP733"/>
      <c r="VQ733"/>
      <c r="VR733"/>
      <c r="VS733"/>
      <c r="VT733"/>
      <c r="VU733"/>
      <c r="VV733"/>
      <c r="VW733"/>
      <c r="VX733"/>
      <c r="VY733"/>
      <c r="VZ733"/>
      <c r="WA733"/>
      <c r="WB733"/>
      <c r="WC733"/>
      <c r="WD733"/>
      <c r="WE733"/>
      <c r="WF733"/>
      <c r="WG733"/>
      <c r="WH733"/>
      <c r="WI733"/>
      <c r="WJ733"/>
      <c r="WK733"/>
      <c r="WL733"/>
      <c r="WM733"/>
      <c r="WN733"/>
      <c r="WO733"/>
      <c r="WP733"/>
      <c r="WQ733"/>
      <c r="WR733"/>
      <c r="WS733"/>
      <c r="WT733"/>
      <c r="WU733"/>
      <c r="WV733"/>
      <c r="WW733"/>
    </row>
    <row r="734" spans="1:621" s="41" customFormat="1" ht="78.75" hidden="1" customHeight="1" x14ac:dyDescent="0.25">
      <c r="A734" s="657"/>
      <c r="B734" s="599"/>
      <c r="C734" s="601"/>
      <c r="D734" s="601"/>
      <c r="E734" s="601"/>
      <c r="F734" s="359" t="s">
        <v>4035</v>
      </c>
      <c r="G734" s="629"/>
      <c r="H734" s="365">
        <v>44411.368055555555</v>
      </c>
      <c r="I734" s="681"/>
      <c r="J734" s="360">
        <f>I733-G733</f>
        <v>0.13888888889050577</v>
      </c>
      <c r="K734" s="359" t="s">
        <v>4036</v>
      </c>
      <c r="L734" s="359"/>
      <c r="M734" s="359"/>
      <c r="N734" s="359"/>
      <c r="O734" s="359"/>
      <c r="P734" s="359"/>
      <c r="Q734" s="359"/>
      <c r="R734" s="620"/>
      <c r="S734" s="620"/>
      <c r="T734" s="620"/>
      <c r="U734" s="359">
        <v>150</v>
      </c>
      <c r="V734" s="620"/>
      <c r="W734" s="620"/>
      <c r="X734" s="677"/>
      <c r="Y734" s="50">
        <f t="shared" si="107"/>
        <v>3.3333333333721384</v>
      </c>
      <c r="Z734"/>
      <c r="AA734"/>
      <c r="AB734"/>
      <c r="AC734"/>
      <c r="AD734"/>
      <c r="AE734"/>
      <c r="AF734"/>
      <c r="AG734"/>
      <c r="AH734"/>
      <c r="AI734"/>
      <c r="AJ734"/>
      <c r="AK734"/>
      <c r="AL734"/>
      <c r="AM734"/>
      <c r="AN734"/>
      <c r="AO734"/>
      <c r="AP734"/>
      <c r="AQ734"/>
      <c r="AR734"/>
      <c r="AS734"/>
      <c r="AT734"/>
      <c r="AU734"/>
      <c r="AV734" s="53"/>
      <c r="AW734" s="53"/>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c r="DY734"/>
      <c r="DZ734"/>
      <c r="EA734"/>
      <c r="EB734"/>
      <c r="EC734"/>
      <c r="ED734"/>
      <c r="EE734"/>
      <c r="EF734"/>
      <c r="EG734"/>
      <c r="EH734"/>
      <c r="EI734"/>
      <c r="EJ734"/>
      <c r="EK734"/>
      <c r="EL734"/>
      <c r="EM734"/>
      <c r="EN734"/>
      <c r="EO734"/>
      <c r="EP734"/>
      <c r="EQ734"/>
      <c r="ER734"/>
      <c r="ES734"/>
      <c r="ET734"/>
      <c r="EU734"/>
      <c r="EV734"/>
      <c r="EW734"/>
      <c r="EX734"/>
      <c r="EY734"/>
      <c r="EZ734"/>
      <c r="FA734"/>
      <c r="FB734"/>
      <c r="FC734"/>
      <c r="FD734"/>
      <c r="FE734"/>
      <c r="FF734"/>
      <c r="FG734"/>
      <c r="FH734"/>
      <c r="FI734"/>
      <c r="FJ734"/>
      <c r="FK734"/>
      <c r="FL734"/>
      <c r="FM734"/>
      <c r="FN734"/>
      <c r="FO734"/>
      <c r="FP734"/>
      <c r="FQ734"/>
      <c r="FR734"/>
      <c r="FS734"/>
      <c r="FT734"/>
      <c r="FU734"/>
      <c r="FV734"/>
      <c r="FW734"/>
      <c r="FX734"/>
      <c r="FY734"/>
      <c r="FZ734"/>
      <c r="GA734"/>
      <c r="GB734"/>
      <c r="GC734"/>
      <c r="GD734"/>
      <c r="GE734"/>
      <c r="GF734"/>
      <c r="GG734"/>
      <c r="GH734"/>
      <c r="GI734"/>
      <c r="GJ734"/>
      <c r="GK734"/>
      <c r="GL734"/>
      <c r="GM734"/>
      <c r="GN734"/>
      <c r="GO734"/>
      <c r="GP734"/>
      <c r="GQ734"/>
      <c r="GR734"/>
      <c r="GS734"/>
      <c r="GT734"/>
      <c r="GU734"/>
      <c r="GV734"/>
      <c r="GW734"/>
      <c r="GX734"/>
      <c r="GY734"/>
      <c r="GZ734"/>
      <c r="HA734"/>
      <c r="HB734"/>
      <c r="HC734"/>
      <c r="HD734"/>
      <c r="HE734"/>
      <c r="HF734"/>
      <c r="HG734"/>
      <c r="HH734"/>
      <c r="HI734"/>
      <c r="HJ734"/>
      <c r="HK734"/>
      <c r="HL734"/>
      <c r="HM734"/>
      <c r="HN734"/>
      <c r="HO734"/>
      <c r="HP734"/>
      <c r="HQ734"/>
      <c r="HR734"/>
      <c r="HS734"/>
      <c r="HT734"/>
      <c r="HU734"/>
      <c r="HV734"/>
      <c r="HW734"/>
      <c r="HX734"/>
      <c r="HY734"/>
      <c r="HZ734"/>
      <c r="IA734"/>
      <c r="IB734"/>
      <c r="IC734"/>
      <c r="ID734"/>
      <c r="IE734"/>
      <c r="IF734"/>
      <c r="IG734"/>
      <c r="IH734"/>
      <c r="II734"/>
      <c r="IJ734"/>
      <c r="IK734"/>
      <c r="IL734"/>
      <c r="IM734"/>
      <c r="IN734"/>
      <c r="IO734"/>
      <c r="IP734"/>
      <c r="IQ734"/>
      <c r="IR734"/>
      <c r="IS734"/>
      <c r="IT734"/>
      <c r="IU734"/>
      <c r="IV734"/>
      <c r="IW734"/>
      <c r="IX734"/>
      <c r="IY734"/>
      <c r="IZ734"/>
      <c r="JA734"/>
      <c r="JB734"/>
      <c r="JC734"/>
      <c r="JD734"/>
      <c r="JE734"/>
      <c r="JF734"/>
      <c r="JG734"/>
      <c r="JH734"/>
      <c r="JI734"/>
      <c r="JJ734"/>
      <c r="JK734"/>
      <c r="JL734"/>
      <c r="JM734"/>
      <c r="JN734"/>
      <c r="JO734"/>
      <c r="JP734"/>
      <c r="JQ734"/>
      <c r="JR734"/>
      <c r="JS734"/>
      <c r="JT734"/>
      <c r="JU734"/>
      <c r="JV734"/>
      <c r="JW734"/>
      <c r="JX734"/>
      <c r="JY734"/>
      <c r="JZ734"/>
      <c r="KA734"/>
      <c r="KB734"/>
      <c r="KC734"/>
      <c r="KD734"/>
      <c r="KE734"/>
      <c r="KF734"/>
      <c r="KG734"/>
      <c r="KH734"/>
      <c r="KI734"/>
      <c r="KJ734"/>
      <c r="KK734"/>
      <c r="KL734"/>
      <c r="KM734"/>
      <c r="KN734"/>
      <c r="KO734"/>
      <c r="KP734"/>
      <c r="KQ734"/>
      <c r="KR734"/>
      <c r="KS734"/>
      <c r="KT734"/>
      <c r="KU734"/>
      <c r="KV734"/>
      <c r="KW734"/>
      <c r="KX734"/>
      <c r="KY734"/>
      <c r="KZ734"/>
      <c r="LA734"/>
      <c r="LB734"/>
      <c r="LC734"/>
      <c r="LD734"/>
      <c r="LE734"/>
      <c r="LF734"/>
      <c r="LG734"/>
      <c r="LH734"/>
      <c r="LI734"/>
      <c r="LJ734"/>
      <c r="LK734"/>
      <c r="LL734"/>
      <c r="LM734"/>
      <c r="LN734"/>
      <c r="LO734"/>
      <c r="LP734"/>
      <c r="LQ734"/>
      <c r="LR734"/>
      <c r="LS734"/>
      <c r="LT734"/>
      <c r="LU734"/>
      <c r="LV734"/>
      <c r="LW734"/>
      <c r="LX734"/>
      <c r="LY734"/>
      <c r="LZ734"/>
      <c r="MA734"/>
      <c r="MB734"/>
      <c r="MC734"/>
      <c r="MD734"/>
      <c r="ME734"/>
      <c r="MF734"/>
      <c r="MG734"/>
      <c r="MH734"/>
      <c r="MI734"/>
      <c r="MJ734"/>
      <c r="MK734"/>
      <c r="ML734"/>
      <c r="MM734"/>
      <c r="MN734"/>
      <c r="MO734"/>
      <c r="MP734"/>
      <c r="MQ734"/>
      <c r="MR734"/>
      <c r="MS734"/>
      <c r="MT734"/>
      <c r="MU734"/>
      <c r="MV734"/>
      <c r="MW734"/>
      <c r="MX734"/>
      <c r="MY734"/>
      <c r="MZ734"/>
      <c r="NA734"/>
      <c r="NB734"/>
      <c r="NC734"/>
      <c r="ND734"/>
      <c r="NE734"/>
      <c r="NF734"/>
      <c r="NG734"/>
      <c r="NH734"/>
      <c r="NI734"/>
      <c r="NJ734"/>
      <c r="NK734"/>
      <c r="NL734"/>
      <c r="NM734"/>
      <c r="NN734"/>
      <c r="NO734"/>
      <c r="NP734"/>
      <c r="NQ734"/>
      <c r="NR734"/>
      <c r="NS734"/>
      <c r="NT734"/>
      <c r="NU734"/>
      <c r="NV734"/>
      <c r="NW734"/>
      <c r="NX734"/>
      <c r="NY734"/>
      <c r="NZ734"/>
      <c r="OA734"/>
      <c r="OB734"/>
      <c r="OC734"/>
      <c r="OD734"/>
      <c r="OE734"/>
      <c r="OF734"/>
      <c r="OG734"/>
      <c r="OH734"/>
      <c r="OI734"/>
      <c r="OJ734"/>
      <c r="OK734"/>
      <c r="OL734"/>
      <c r="OM734"/>
      <c r="ON734"/>
      <c r="OO734"/>
      <c r="OP734"/>
      <c r="OQ734"/>
      <c r="OR734"/>
      <c r="OS734"/>
      <c r="OT734"/>
      <c r="OU734"/>
      <c r="OV734"/>
      <c r="OW734"/>
      <c r="OX734"/>
      <c r="OY734"/>
      <c r="OZ734"/>
      <c r="PA734"/>
      <c r="PB734"/>
      <c r="PC734"/>
      <c r="PD734"/>
      <c r="PE734"/>
      <c r="PF734"/>
      <c r="PG734"/>
      <c r="PH734"/>
      <c r="PI734"/>
      <c r="PJ734"/>
      <c r="PK734"/>
      <c r="PL734"/>
      <c r="PM734"/>
      <c r="PN734"/>
      <c r="PO734"/>
      <c r="PP734"/>
      <c r="PQ734"/>
      <c r="PR734"/>
      <c r="PS734"/>
      <c r="PT734"/>
      <c r="PU734"/>
      <c r="PV734"/>
      <c r="PW734"/>
      <c r="PX734"/>
      <c r="PY734"/>
      <c r="PZ734"/>
      <c r="QA734"/>
      <c r="QB734"/>
      <c r="QC734"/>
      <c r="QD734"/>
      <c r="QE734"/>
      <c r="QF734"/>
      <c r="QG734"/>
      <c r="QH734"/>
      <c r="QI734"/>
      <c r="QJ734"/>
      <c r="QK734"/>
      <c r="QL734"/>
      <c r="QM734"/>
      <c r="QN734"/>
      <c r="QO734"/>
      <c r="QP734"/>
      <c r="QQ734"/>
      <c r="QR734"/>
      <c r="QS734"/>
      <c r="QT734"/>
      <c r="QU734"/>
      <c r="QV734"/>
      <c r="QW734"/>
      <c r="QX734"/>
      <c r="QY734"/>
      <c r="QZ734"/>
      <c r="RA734"/>
      <c r="RB734"/>
      <c r="RC734"/>
      <c r="RD734"/>
      <c r="RE734"/>
      <c r="RF734"/>
      <c r="RG734"/>
      <c r="RH734"/>
      <c r="RI734"/>
      <c r="RJ734"/>
      <c r="RK734"/>
      <c r="RL734"/>
      <c r="RM734"/>
      <c r="RN734"/>
      <c r="RO734"/>
      <c r="RP734"/>
      <c r="RQ734"/>
      <c r="RR734"/>
      <c r="RS734"/>
      <c r="RT734"/>
      <c r="RU734"/>
      <c r="RV734"/>
      <c r="RW734"/>
      <c r="RX734"/>
      <c r="RY734"/>
      <c r="RZ734"/>
      <c r="SA734"/>
      <c r="SB734"/>
      <c r="SC734"/>
      <c r="SD734"/>
      <c r="SE734"/>
      <c r="SF734"/>
      <c r="SG734"/>
      <c r="SH734"/>
      <c r="SI734"/>
      <c r="SJ734"/>
      <c r="SK734"/>
      <c r="SL734"/>
      <c r="SM734"/>
      <c r="SN734"/>
      <c r="SO734"/>
      <c r="SP734"/>
      <c r="SQ734"/>
      <c r="SR734"/>
      <c r="SS734"/>
      <c r="ST734"/>
      <c r="SU734"/>
      <c r="SV734"/>
      <c r="SW734"/>
      <c r="SX734"/>
      <c r="SY734"/>
      <c r="SZ734"/>
      <c r="TA734"/>
      <c r="TB734"/>
      <c r="TC734"/>
      <c r="TD734"/>
      <c r="TE734"/>
      <c r="TF734"/>
      <c r="TG734"/>
      <c r="TH734"/>
      <c r="TI734"/>
      <c r="TJ734"/>
      <c r="TK734"/>
      <c r="TL734"/>
      <c r="TM734"/>
      <c r="TN734"/>
      <c r="TO734"/>
      <c r="TP734"/>
      <c r="TQ734"/>
      <c r="TR734"/>
      <c r="TS734"/>
      <c r="TT734"/>
      <c r="TU734"/>
      <c r="TV734"/>
      <c r="TW734"/>
      <c r="TX734"/>
      <c r="TY734"/>
      <c r="TZ734"/>
      <c r="UA734"/>
      <c r="UB734"/>
      <c r="UC734"/>
      <c r="UD734"/>
      <c r="UE734"/>
      <c r="UF734"/>
      <c r="UG734"/>
      <c r="UH734"/>
      <c r="UI734"/>
      <c r="UJ734"/>
      <c r="UK734"/>
      <c r="UL734"/>
      <c r="UM734"/>
      <c r="UN734"/>
      <c r="UO734"/>
      <c r="UP734"/>
      <c r="UQ734"/>
      <c r="UR734"/>
      <c r="US734"/>
      <c r="UT734"/>
      <c r="UU734"/>
      <c r="UV734"/>
      <c r="UW734"/>
      <c r="UX734"/>
      <c r="UY734"/>
      <c r="UZ734"/>
      <c r="VA734"/>
      <c r="VB734"/>
      <c r="VC734"/>
      <c r="VD734"/>
      <c r="VE734"/>
      <c r="VF734"/>
      <c r="VG734"/>
      <c r="VH734"/>
      <c r="VI734"/>
      <c r="VJ734"/>
      <c r="VK734"/>
      <c r="VL734"/>
      <c r="VM734"/>
      <c r="VN734"/>
      <c r="VO734"/>
      <c r="VP734"/>
      <c r="VQ734"/>
      <c r="VR734"/>
      <c r="VS734"/>
      <c r="VT734"/>
      <c r="VU734"/>
      <c r="VV734"/>
      <c r="VW734"/>
      <c r="VX734"/>
      <c r="VY734"/>
      <c r="VZ734"/>
      <c r="WA734"/>
      <c r="WB734"/>
      <c r="WC734"/>
      <c r="WD734"/>
      <c r="WE734"/>
      <c r="WF734"/>
      <c r="WG734"/>
      <c r="WH734"/>
      <c r="WI734"/>
      <c r="WJ734"/>
      <c r="WK734"/>
      <c r="WL734"/>
      <c r="WM734"/>
      <c r="WN734"/>
      <c r="WO734"/>
      <c r="WP734"/>
      <c r="WQ734"/>
      <c r="WR734"/>
      <c r="WS734"/>
      <c r="WT734"/>
      <c r="WU734"/>
      <c r="WV734"/>
      <c r="WW734"/>
    </row>
    <row r="735" spans="1:621" s="41" customFormat="1" ht="66" hidden="1" customHeight="1" x14ac:dyDescent="0.25">
      <c r="A735" s="656">
        <f>A733+1</f>
        <v>570</v>
      </c>
      <c r="B735" s="607" t="s">
        <v>83</v>
      </c>
      <c r="C735" s="617" t="s">
        <v>4001</v>
      </c>
      <c r="D735" s="617" t="s">
        <v>4067</v>
      </c>
      <c r="E735" s="617" t="s">
        <v>4068</v>
      </c>
      <c r="F735" s="299" t="s">
        <v>97</v>
      </c>
      <c r="G735" s="651">
        <v>44411.263888888891</v>
      </c>
      <c r="H735" s="216">
        <v>44411.291666666664</v>
      </c>
      <c r="I735" s="308">
        <v>44412.763888888891</v>
      </c>
      <c r="J735" s="45">
        <f>H735-G735</f>
        <v>2.7777777773735579E-2</v>
      </c>
      <c r="K735" s="299" t="s">
        <v>4037</v>
      </c>
      <c r="L735" s="299"/>
      <c r="M735" s="299"/>
      <c r="N735" s="299"/>
      <c r="O735" s="299"/>
      <c r="P735" s="299"/>
      <c r="Q735" s="299"/>
      <c r="R735" s="608" t="s">
        <v>4069</v>
      </c>
      <c r="S735" s="608" t="s">
        <v>4087</v>
      </c>
      <c r="T735" s="608" t="s">
        <v>75</v>
      </c>
      <c r="U735" s="608">
        <v>10</v>
      </c>
      <c r="V735" s="608" t="s">
        <v>76</v>
      </c>
      <c r="W735" s="604">
        <v>0</v>
      </c>
      <c r="X735" s="676">
        <v>395</v>
      </c>
      <c r="Y735" s="50">
        <f t="shared" si="107"/>
        <v>0.6666666665696539</v>
      </c>
      <c r="Z735"/>
      <c r="AA735"/>
      <c r="AB735">
        <v>1</v>
      </c>
      <c r="AC735"/>
      <c r="AD735"/>
      <c r="AE735"/>
      <c r="AF735"/>
      <c r="AG735"/>
      <c r="AH735"/>
      <c r="AI735"/>
      <c r="AJ735"/>
      <c r="AK735"/>
      <c r="AL735"/>
      <c r="AM735"/>
      <c r="AN735" s="10">
        <v>1</v>
      </c>
      <c r="AO735"/>
      <c r="AP735"/>
      <c r="AQ735"/>
      <c r="AR735"/>
      <c r="AS735"/>
      <c r="AT735"/>
      <c r="AU735"/>
      <c r="AV735" s="53" t="s">
        <v>89</v>
      </c>
      <c r="AW735" s="53" t="s">
        <v>91</v>
      </c>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c r="DY735"/>
      <c r="DZ735"/>
      <c r="EA735"/>
      <c r="EB735"/>
      <c r="EC735"/>
      <c r="ED735"/>
      <c r="EE735"/>
      <c r="EF735"/>
      <c r="EG735"/>
      <c r="EH735"/>
      <c r="EI735"/>
      <c r="EJ735"/>
      <c r="EK735"/>
      <c r="EL735"/>
      <c r="EM735"/>
      <c r="EN735"/>
      <c r="EO735"/>
      <c r="EP735"/>
      <c r="EQ735"/>
      <c r="ER735"/>
      <c r="ES735"/>
      <c r="ET735"/>
      <c r="EU735"/>
      <c r="EV735"/>
      <c r="EW735"/>
      <c r="EX735"/>
      <c r="EY735"/>
      <c r="EZ735"/>
      <c r="FA735"/>
      <c r="FB735"/>
      <c r="FC735"/>
      <c r="FD735"/>
      <c r="FE735"/>
      <c r="FF735"/>
      <c r="FG735"/>
      <c r="FH735"/>
      <c r="FI735"/>
      <c r="FJ735"/>
      <c r="FK735"/>
      <c r="FL735"/>
      <c r="FM735"/>
      <c r="FN735"/>
      <c r="FO735"/>
      <c r="FP735"/>
      <c r="FQ735"/>
      <c r="FR735"/>
      <c r="FS735"/>
      <c r="FT735"/>
      <c r="FU735"/>
      <c r="FV735"/>
      <c r="FW735"/>
      <c r="FX735"/>
      <c r="FY735"/>
      <c r="FZ735"/>
      <c r="GA735"/>
      <c r="GB735"/>
      <c r="GC735"/>
      <c r="GD735"/>
      <c r="GE735"/>
      <c r="GF735"/>
      <c r="GG735"/>
      <c r="GH735"/>
      <c r="GI735"/>
      <c r="GJ735"/>
      <c r="GK735"/>
      <c r="GL735"/>
      <c r="GM735"/>
      <c r="GN735"/>
      <c r="GO735"/>
      <c r="GP735"/>
      <c r="GQ735"/>
      <c r="GR735"/>
      <c r="GS735"/>
      <c r="GT735"/>
      <c r="GU735"/>
      <c r="GV735"/>
      <c r="GW735"/>
      <c r="GX735"/>
      <c r="GY735"/>
      <c r="GZ735"/>
      <c r="HA735"/>
      <c r="HB735"/>
      <c r="HC735"/>
      <c r="HD735"/>
      <c r="HE735"/>
      <c r="HF735"/>
      <c r="HG735"/>
      <c r="HH735"/>
      <c r="HI735"/>
      <c r="HJ735"/>
      <c r="HK735"/>
      <c r="HL735"/>
      <c r="HM735"/>
      <c r="HN735"/>
      <c r="HO735"/>
      <c r="HP735"/>
      <c r="HQ735"/>
      <c r="HR735"/>
      <c r="HS735"/>
      <c r="HT735"/>
      <c r="HU735"/>
      <c r="HV735"/>
      <c r="HW735"/>
      <c r="HX735"/>
      <c r="HY735"/>
      <c r="HZ735"/>
      <c r="IA735"/>
      <c r="IB735"/>
      <c r="IC735"/>
      <c r="ID735"/>
      <c r="IE735"/>
      <c r="IF735"/>
      <c r="IG735"/>
      <c r="IH735"/>
      <c r="II735"/>
      <c r="IJ735"/>
      <c r="IK735"/>
      <c r="IL735"/>
      <c r="IM735"/>
      <c r="IN735"/>
      <c r="IO735"/>
      <c r="IP735"/>
      <c r="IQ735"/>
      <c r="IR735"/>
      <c r="IS735"/>
      <c r="IT735"/>
      <c r="IU735"/>
      <c r="IV735"/>
      <c r="IW735"/>
      <c r="IX735"/>
      <c r="IY735"/>
      <c r="IZ735"/>
      <c r="JA735"/>
      <c r="JB735"/>
      <c r="JC735"/>
      <c r="JD735"/>
      <c r="JE735"/>
      <c r="JF735"/>
      <c r="JG735"/>
      <c r="JH735"/>
      <c r="JI735"/>
      <c r="JJ735"/>
      <c r="JK735"/>
      <c r="JL735"/>
      <c r="JM735"/>
      <c r="JN735"/>
      <c r="JO735"/>
      <c r="JP735"/>
      <c r="JQ735"/>
      <c r="JR735"/>
      <c r="JS735"/>
      <c r="JT735"/>
      <c r="JU735"/>
      <c r="JV735"/>
      <c r="JW735"/>
      <c r="JX735"/>
      <c r="JY735"/>
      <c r="JZ735"/>
      <c r="KA735"/>
      <c r="KB735"/>
      <c r="KC735"/>
      <c r="KD735"/>
      <c r="KE735"/>
      <c r="KF735"/>
      <c r="KG735"/>
      <c r="KH735"/>
      <c r="KI735"/>
      <c r="KJ735"/>
      <c r="KK735"/>
      <c r="KL735"/>
      <c r="KM735"/>
      <c r="KN735"/>
      <c r="KO735"/>
      <c r="KP735"/>
      <c r="KQ735"/>
      <c r="KR735"/>
      <c r="KS735"/>
      <c r="KT735"/>
      <c r="KU735"/>
      <c r="KV735"/>
      <c r="KW735"/>
      <c r="KX735"/>
      <c r="KY735"/>
      <c r="KZ735"/>
      <c r="LA735"/>
      <c r="LB735"/>
      <c r="LC735"/>
      <c r="LD735"/>
      <c r="LE735"/>
      <c r="LF735"/>
      <c r="LG735"/>
      <c r="LH735"/>
      <c r="LI735"/>
      <c r="LJ735"/>
      <c r="LK735"/>
      <c r="LL735"/>
      <c r="LM735"/>
      <c r="LN735"/>
      <c r="LO735"/>
      <c r="LP735"/>
      <c r="LQ735"/>
      <c r="LR735"/>
      <c r="LS735"/>
      <c r="LT735"/>
      <c r="LU735"/>
      <c r="LV735"/>
      <c r="LW735"/>
      <c r="LX735"/>
      <c r="LY735"/>
      <c r="LZ735"/>
      <c r="MA735"/>
      <c r="MB735"/>
      <c r="MC735"/>
      <c r="MD735"/>
      <c r="ME735"/>
      <c r="MF735"/>
      <c r="MG735"/>
      <c r="MH735"/>
      <c r="MI735"/>
      <c r="MJ735"/>
      <c r="MK735"/>
      <c r="ML735"/>
      <c r="MM735"/>
      <c r="MN735"/>
      <c r="MO735"/>
      <c r="MP735"/>
      <c r="MQ735"/>
      <c r="MR735"/>
      <c r="MS735"/>
      <c r="MT735"/>
      <c r="MU735"/>
      <c r="MV735"/>
      <c r="MW735"/>
      <c r="MX735"/>
      <c r="MY735"/>
      <c r="MZ735"/>
      <c r="NA735"/>
      <c r="NB735"/>
      <c r="NC735"/>
      <c r="ND735"/>
      <c r="NE735"/>
      <c r="NF735"/>
      <c r="NG735"/>
      <c r="NH735"/>
      <c r="NI735"/>
      <c r="NJ735"/>
      <c r="NK735"/>
      <c r="NL735"/>
      <c r="NM735"/>
      <c r="NN735"/>
      <c r="NO735"/>
      <c r="NP735"/>
      <c r="NQ735"/>
      <c r="NR735"/>
      <c r="NS735"/>
      <c r="NT735"/>
      <c r="NU735"/>
      <c r="NV735"/>
      <c r="NW735"/>
      <c r="NX735"/>
      <c r="NY735"/>
      <c r="NZ735"/>
      <c r="OA735"/>
      <c r="OB735"/>
      <c r="OC735"/>
      <c r="OD735"/>
      <c r="OE735"/>
      <c r="OF735"/>
      <c r="OG735"/>
      <c r="OH735"/>
      <c r="OI735"/>
      <c r="OJ735"/>
      <c r="OK735"/>
      <c r="OL735"/>
      <c r="OM735"/>
      <c r="ON735"/>
      <c r="OO735"/>
      <c r="OP735"/>
      <c r="OQ735"/>
      <c r="OR735"/>
      <c r="OS735"/>
      <c r="OT735"/>
      <c r="OU735"/>
      <c r="OV735"/>
      <c r="OW735"/>
      <c r="OX735"/>
      <c r="OY735"/>
      <c r="OZ735"/>
      <c r="PA735"/>
      <c r="PB735"/>
      <c r="PC735"/>
      <c r="PD735"/>
      <c r="PE735"/>
      <c r="PF735"/>
      <c r="PG735"/>
      <c r="PH735"/>
      <c r="PI735"/>
      <c r="PJ735"/>
      <c r="PK735"/>
      <c r="PL735"/>
      <c r="PM735"/>
      <c r="PN735"/>
      <c r="PO735"/>
      <c r="PP735"/>
      <c r="PQ735"/>
      <c r="PR735"/>
      <c r="PS735"/>
      <c r="PT735"/>
      <c r="PU735"/>
      <c r="PV735"/>
      <c r="PW735"/>
      <c r="PX735"/>
      <c r="PY735"/>
      <c r="PZ735"/>
      <c r="QA735"/>
      <c r="QB735"/>
      <c r="QC735"/>
      <c r="QD735"/>
      <c r="QE735"/>
      <c r="QF735"/>
      <c r="QG735"/>
      <c r="QH735"/>
      <c r="QI735"/>
      <c r="QJ735"/>
      <c r="QK735"/>
      <c r="QL735"/>
      <c r="QM735"/>
      <c r="QN735"/>
      <c r="QO735"/>
      <c r="QP735"/>
      <c r="QQ735"/>
      <c r="QR735"/>
      <c r="QS735"/>
      <c r="QT735"/>
      <c r="QU735"/>
      <c r="QV735"/>
      <c r="QW735"/>
      <c r="QX735"/>
      <c r="QY735"/>
      <c r="QZ735"/>
      <c r="RA735"/>
      <c r="RB735"/>
      <c r="RC735"/>
      <c r="RD735"/>
      <c r="RE735"/>
      <c r="RF735"/>
      <c r="RG735"/>
      <c r="RH735"/>
      <c r="RI735"/>
      <c r="RJ735"/>
      <c r="RK735"/>
      <c r="RL735"/>
      <c r="RM735"/>
      <c r="RN735"/>
      <c r="RO735"/>
      <c r="RP735"/>
      <c r="RQ735"/>
      <c r="RR735"/>
      <c r="RS735"/>
      <c r="RT735"/>
      <c r="RU735"/>
      <c r="RV735"/>
      <c r="RW735"/>
      <c r="RX735"/>
      <c r="RY735"/>
      <c r="RZ735"/>
      <c r="SA735"/>
      <c r="SB735"/>
      <c r="SC735"/>
      <c r="SD735"/>
      <c r="SE735"/>
      <c r="SF735"/>
      <c r="SG735"/>
      <c r="SH735"/>
      <c r="SI735"/>
      <c r="SJ735"/>
      <c r="SK735"/>
      <c r="SL735"/>
      <c r="SM735"/>
      <c r="SN735"/>
      <c r="SO735"/>
      <c r="SP735"/>
      <c r="SQ735"/>
      <c r="SR735"/>
      <c r="SS735"/>
      <c r="ST735"/>
      <c r="SU735"/>
      <c r="SV735"/>
      <c r="SW735"/>
      <c r="SX735"/>
      <c r="SY735"/>
      <c r="SZ735"/>
      <c r="TA735"/>
      <c r="TB735"/>
      <c r="TC735"/>
      <c r="TD735"/>
      <c r="TE735"/>
      <c r="TF735"/>
      <c r="TG735"/>
      <c r="TH735"/>
      <c r="TI735"/>
      <c r="TJ735"/>
      <c r="TK735"/>
      <c r="TL735"/>
      <c r="TM735"/>
      <c r="TN735"/>
      <c r="TO735"/>
      <c r="TP735"/>
      <c r="TQ735"/>
      <c r="TR735"/>
      <c r="TS735"/>
      <c r="TT735"/>
      <c r="TU735"/>
      <c r="TV735"/>
      <c r="TW735"/>
      <c r="TX735"/>
      <c r="TY735"/>
      <c r="TZ735"/>
      <c r="UA735"/>
      <c r="UB735"/>
      <c r="UC735"/>
      <c r="UD735"/>
      <c r="UE735"/>
      <c r="UF735"/>
      <c r="UG735"/>
      <c r="UH735"/>
      <c r="UI735"/>
      <c r="UJ735"/>
      <c r="UK735"/>
      <c r="UL735"/>
      <c r="UM735"/>
      <c r="UN735"/>
      <c r="UO735"/>
      <c r="UP735"/>
      <c r="UQ735"/>
      <c r="UR735"/>
      <c r="US735"/>
      <c r="UT735"/>
      <c r="UU735"/>
      <c r="UV735"/>
      <c r="UW735"/>
      <c r="UX735"/>
      <c r="UY735"/>
      <c r="UZ735"/>
      <c r="VA735"/>
      <c r="VB735"/>
      <c r="VC735"/>
      <c r="VD735"/>
      <c r="VE735"/>
      <c r="VF735"/>
      <c r="VG735"/>
      <c r="VH735"/>
      <c r="VI735"/>
      <c r="VJ735"/>
      <c r="VK735"/>
      <c r="VL735"/>
      <c r="VM735"/>
      <c r="VN735"/>
      <c r="VO735"/>
      <c r="VP735"/>
      <c r="VQ735"/>
      <c r="VR735"/>
      <c r="VS735"/>
      <c r="VT735"/>
      <c r="VU735"/>
      <c r="VV735"/>
      <c r="VW735"/>
      <c r="VX735"/>
      <c r="VY735"/>
      <c r="VZ735"/>
      <c r="WA735"/>
      <c r="WB735"/>
      <c r="WC735"/>
      <c r="WD735"/>
      <c r="WE735"/>
      <c r="WF735"/>
      <c r="WG735"/>
      <c r="WH735"/>
      <c r="WI735"/>
      <c r="WJ735"/>
      <c r="WK735"/>
      <c r="WL735"/>
      <c r="WM735"/>
      <c r="WN735"/>
      <c r="WO735"/>
      <c r="WP735"/>
      <c r="WQ735"/>
      <c r="WR735"/>
      <c r="WS735"/>
      <c r="WT735"/>
      <c r="WU735"/>
      <c r="WV735"/>
      <c r="WW735"/>
    </row>
    <row r="736" spans="1:621" s="41" customFormat="1" ht="66.75" hidden="1" customHeight="1" x14ac:dyDescent="0.25">
      <c r="A736" s="657"/>
      <c r="B736" s="599"/>
      <c r="C736" s="618"/>
      <c r="D736" s="618"/>
      <c r="E736" s="618"/>
      <c r="F736" s="299" t="s">
        <v>1387</v>
      </c>
      <c r="G736" s="652"/>
      <c r="H736" s="313" t="s">
        <v>4088</v>
      </c>
      <c r="I736" s="308">
        <v>44412.763888888891</v>
      </c>
      <c r="J736" s="45">
        <v>2.7777777777777776E-2</v>
      </c>
      <c r="K736" s="288" t="s">
        <v>4070</v>
      </c>
      <c r="L736" s="288"/>
      <c r="M736" s="288"/>
      <c r="N736" s="288"/>
      <c r="O736" s="288"/>
      <c r="P736" s="288"/>
      <c r="Q736" s="288"/>
      <c r="R736" s="601"/>
      <c r="S736" s="601"/>
      <c r="T736" s="601"/>
      <c r="U736" s="601"/>
      <c r="V736" s="601"/>
      <c r="W736" s="604"/>
      <c r="X736" s="677"/>
      <c r="Y736" s="50">
        <f t="shared" si="107"/>
        <v>0.66666666666666663</v>
      </c>
      <c r="Z736"/>
      <c r="AA736"/>
      <c r="AB736"/>
      <c r="AC736"/>
      <c r="AD736"/>
      <c r="AE736"/>
      <c r="AF736"/>
      <c r="AG736"/>
      <c r="AH736"/>
      <c r="AI736"/>
      <c r="AJ736"/>
      <c r="AK736"/>
      <c r="AL736"/>
      <c r="AM736"/>
      <c r="AN736"/>
      <c r="AO736"/>
      <c r="AP736"/>
      <c r="AQ736"/>
      <c r="AR736"/>
      <c r="AS736"/>
      <c r="AT736"/>
      <c r="AU736"/>
      <c r="AV736" s="53"/>
      <c r="AW736" s="53"/>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c r="DY736"/>
      <c r="DZ736"/>
      <c r="EA736"/>
      <c r="EB736"/>
      <c r="EC736"/>
      <c r="ED736"/>
      <c r="EE736"/>
      <c r="EF736"/>
      <c r="EG736"/>
      <c r="EH736"/>
      <c r="EI736"/>
      <c r="EJ736"/>
      <c r="EK736"/>
      <c r="EL736"/>
      <c r="EM736"/>
      <c r="EN736"/>
      <c r="EO736"/>
      <c r="EP736"/>
      <c r="EQ736"/>
      <c r="ER736"/>
      <c r="ES736"/>
      <c r="ET736"/>
      <c r="EU736"/>
      <c r="EV736"/>
      <c r="EW736"/>
      <c r="EX736"/>
      <c r="EY736"/>
      <c r="EZ736"/>
      <c r="FA736"/>
      <c r="FB736"/>
      <c r="FC736"/>
      <c r="FD736"/>
      <c r="FE736"/>
      <c r="FF736"/>
      <c r="FG736"/>
      <c r="FH736"/>
      <c r="FI736"/>
      <c r="FJ736"/>
      <c r="FK736"/>
      <c r="FL736"/>
      <c r="FM736"/>
      <c r="FN736"/>
      <c r="FO736"/>
      <c r="FP736"/>
      <c r="FQ736"/>
      <c r="FR736"/>
      <c r="FS736"/>
      <c r="FT736"/>
      <c r="FU736"/>
      <c r="FV736"/>
      <c r="FW736"/>
      <c r="FX736"/>
      <c r="FY736"/>
      <c r="FZ736"/>
      <c r="GA736"/>
      <c r="GB736"/>
      <c r="GC736"/>
      <c r="GD736"/>
      <c r="GE736"/>
      <c r="GF736"/>
      <c r="GG736"/>
      <c r="GH736"/>
      <c r="GI736"/>
      <c r="GJ736"/>
      <c r="GK736"/>
      <c r="GL736"/>
      <c r="GM736"/>
      <c r="GN736"/>
      <c r="GO736"/>
      <c r="GP736"/>
      <c r="GQ736"/>
      <c r="GR736"/>
      <c r="GS736"/>
      <c r="GT736"/>
      <c r="GU736"/>
      <c r="GV736"/>
      <c r="GW736"/>
      <c r="GX736"/>
      <c r="GY736"/>
      <c r="GZ736"/>
      <c r="HA736"/>
      <c r="HB736"/>
      <c r="HC736"/>
      <c r="HD736"/>
      <c r="HE736"/>
      <c r="HF736"/>
      <c r="HG736"/>
      <c r="HH736"/>
      <c r="HI736"/>
      <c r="HJ736"/>
      <c r="HK736"/>
      <c r="HL736"/>
      <c r="HM736"/>
      <c r="HN736"/>
      <c r="HO736"/>
      <c r="HP736"/>
      <c r="HQ736"/>
      <c r="HR736"/>
      <c r="HS736"/>
      <c r="HT736"/>
      <c r="HU736"/>
      <c r="HV736"/>
      <c r="HW736"/>
      <c r="HX736"/>
      <c r="HY736"/>
      <c r="HZ736"/>
      <c r="IA736"/>
      <c r="IB736"/>
      <c r="IC736"/>
      <c r="ID736"/>
      <c r="IE736"/>
      <c r="IF736"/>
      <c r="IG736"/>
      <c r="IH736"/>
      <c r="II736"/>
      <c r="IJ736"/>
      <c r="IK736"/>
      <c r="IL736"/>
      <c r="IM736"/>
      <c r="IN736"/>
      <c r="IO736"/>
      <c r="IP736"/>
      <c r="IQ736"/>
      <c r="IR736"/>
      <c r="IS736"/>
      <c r="IT736"/>
      <c r="IU736"/>
      <c r="IV736"/>
      <c r="IW736"/>
      <c r="IX736"/>
      <c r="IY736"/>
      <c r="IZ736"/>
      <c r="JA736"/>
      <c r="JB736"/>
      <c r="JC736"/>
      <c r="JD736"/>
      <c r="JE736"/>
      <c r="JF736"/>
      <c r="JG736"/>
      <c r="JH736"/>
      <c r="JI736"/>
      <c r="JJ736"/>
      <c r="JK736"/>
      <c r="JL736"/>
      <c r="JM736"/>
      <c r="JN736"/>
      <c r="JO736"/>
      <c r="JP736"/>
      <c r="JQ736"/>
      <c r="JR736"/>
      <c r="JS736"/>
      <c r="JT736"/>
      <c r="JU736"/>
      <c r="JV736"/>
      <c r="JW736"/>
      <c r="JX736"/>
      <c r="JY736"/>
      <c r="JZ736"/>
      <c r="KA736"/>
      <c r="KB736"/>
      <c r="KC736"/>
      <c r="KD736"/>
      <c r="KE736"/>
      <c r="KF736"/>
      <c r="KG736"/>
      <c r="KH736"/>
      <c r="KI736"/>
      <c r="KJ736"/>
      <c r="KK736"/>
      <c r="KL736"/>
      <c r="KM736"/>
      <c r="KN736"/>
      <c r="KO736"/>
      <c r="KP736"/>
      <c r="KQ736"/>
      <c r="KR736"/>
      <c r="KS736"/>
      <c r="KT736"/>
      <c r="KU736"/>
      <c r="KV736"/>
      <c r="KW736"/>
      <c r="KX736"/>
      <c r="KY736"/>
      <c r="KZ736"/>
      <c r="LA736"/>
      <c r="LB736"/>
      <c r="LC736"/>
      <c r="LD736"/>
      <c r="LE736"/>
      <c r="LF736"/>
      <c r="LG736"/>
      <c r="LH736"/>
      <c r="LI736"/>
      <c r="LJ736"/>
      <c r="LK736"/>
      <c r="LL736"/>
      <c r="LM736"/>
      <c r="LN736"/>
      <c r="LO736"/>
      <c r="LP736"/>
      <c r="LQ736"/>
      <c r="LR736"/>
      <c r="LS736"/>
      <c r="LT736"/>
      <c r="LU736"/>
      <c r="LV736"/>
      <c r="LW736"/>
      <c r="LX736"/>
      <c r="LY736"/>
      <c r="LZ736"/>
      <c r="MA736"/>
      <c r="MB736"/>
      <c r="MC736"/>
      <c r="MD736"/>
      <c r="ME736"/>
      <c r="MF736"/>
      <c r="MG736"/>
      <c r="MH736"/>
      <c r="MI736"/>
      <c r="MJ736"/>
      <c r="MK736"/>
      <c r="ML736"/>
      <c r="MM736"/>
      <c r="MN736"/>
      <c r="MO736"/>
      <c r="MP736"/>
      <c r="MQ736"/>
      <c r="MR736"/>
      <c r="MS736"/>
      <c r="MT736"/>
      <c r="MU736"/>
      <c r="MV736"/>
      <c r="MW736"/>
      <c r="MX736"/>
      <c r="MY736"/>
      <c r="MZ736"/>
      <c r="NA736"/>
      <c r="NB736"/>
      <c r="NC736"/>
      <c r="ND736"/>
      <c r="NE736"/>
      <c r="NF736"/>
      <c r="NG736"/>
      <c r="NH736"/>
      <c r="NI736"/>
      <c r="NJ736"/>
      <c r="NK736"/>
      <c r="NL736"/>
      <c r="NM736"/>
      <c r="NN736"/>
      <c r="NO736"/>
      <c r="NP736"/>
      <c r="NQ736"/>
      <c r="NR736"/>
      <c r="NS736"/>
      <c r="NT736"/>
      <c r="NU736"/>
      <c r="NV736"/>
      <c r="NW736"/>
      <c r="NX736"/>
      <c r="NY736"/>
      <c r="NZ736"/>
      <c r="OA736"/>
      <c r="OB736"/>
      <c r="OC736"/>
      <c r="OD736"/>
      <c r="OE736"/>
      <c r="OF736"/>
      <c r="OG736"/>
      <c r="OH736"/>
      <c r="OI736"/>
      <c r="OJ736"/>
      <c r="OK736"/>
      <c r="OL736"/>
      <c r="OM736"/>
      <c r="ON736"/>
      <c r="OO736"/>
      <c r="OP736"/>
      <c r="OQ736"/>
      <c r="OR736"/>
      <c r="OS736"/>
      <c r="OT736"/>
      <c r="OU736"/>
      <c r="OV736"/>
      <c r="OW736"/>
      <c r="OX736"/>
      <c r="OY736"/>
      <c r="OZ736"/>
      <c r="PA736"/>
      <c r="PB736"/>
      <c r="PC736"/>
      <c r="PD736"/>
      <c r="PE736"/>
      <c r="PF736"/>
      <c r="PG736"/>
      <c r="PH736"/>
      <c r="PI736"/>
      <c r="PJ736"/>
      <c r="PK736"/>
      <c r="PL736"/>
      <c r="PM736"/>
      <c r="PN736"/>
      <c r="PO736"/>
      <c r="PP736"/>
      <c r="PQ736"/>
      <c r="PR736"/>
      <c r="PS736"/>
      <c r="PT736"/>
      <c r="PU736"/>
      <c r="PV736"/>
      <c r="PW736"/>
      <c r="PX736"/>
      <c r="PY736"/>
      <c r="PZ736"/>
      <c r="QA736"/>
      <c r="QB736"/>
      <c r="QC736"/>
      <c r="QD736"/>
      <c r="QE736"/>
      <c r="QF736"/>
      <c r="QG736"/>
      <c r="QH736"/>
      <c r="QI736"/>
      <c r="QJ736"/>
      <c r="QK736"/>
      <c r="QL736"/>
      <c r="QM736"/>
      <c r="QN736"/>
      <c r="QO736"/>
      <c r="QP736"/>
      <c r="QQ736"/>
      <c r="QR736"/>
      <c r="QS736"/>
      <c r="QT736"/>
      <c r="QU736"/>
      <c r="QV736"/>
      <c r="QW736"/>
      <c r="QX736"/>
      <c r="QY736"/>
      <c r="QZ736"/>
      <c r="RA736"/>
      <c r="RB736"/>
      <c r="RC736"/>
      <c r="RD736"/>
      <c r="RE736"/>
      <c r="RF736"/>
      <c r="RG736"/>
      <c r="RH736"/>
      <c r="RI736"/>
      <c r="RJ736"/>
      <c r="RK736"/>
      <c r="RL736"/>
      <c r="RM736"/>
      <c r="RN736"/>
      <c r="RO736"/>
      <c r="RP736"/>
      <c r="RQ736"/>
      <c r="RR736"/>
      <c r="RS736"/>
      <c r="RT736"/>
      <c r="RU736"/>
      <c r="RV736"/>
      <c r="RW736"/>
      <c r="RX736"/>
      <c r="RY736"/>
      <c r="RZ736"/>
      <c r="SA736"/>
      <c r="SB736"/>
      <c r="SC736"/>
      <c r="SD736"/>
      <c r="SE736"/>
      <c r="SF736"/>
      <c r="SG736"/>
      <c r="SH736"/>
      <c r="SI736"/>
      <c r="SJ736"/>
      <c r="SK736"/>
      <c r="SL736"/>
      <c r="SM736"/>
      <c r="SN736"/>
      <c r="SO736"/>
      <c r="SP736"/>
      <c r="SQ736"/>
      <c r="SR736"/>
      <c r="SS736"/>
      <c r="ST736"/>
      <c r="SU736"/>
      <c r="SV736"/>
      <c r="SW736"/>
      <c r="SX736"/>
      <c r="SY736"/>
      <c r="SZ736"/>
      <c r="TA736"/>
      <c r="TB736"/>
      <c r="TC736"/>
      <c r="TD736"/>
      <c r="TE736"/>
      <c r="TF736"/>
      <c r="TG736"/>
      <c r="TH736"/>
      <c r="TI736"/>
      <c r="TJ736"/>
      <c r="TK736"/>
      <c r="TL736"/>
      <c r="TM736"/>
      <c r="TN736"/>
      <c r="TO736"/>
      <c r="TP736"/>
      <c r="TQ736"/>
      <c r="TR736"/>
      <c r="TS736"/>
      <c r="TT736"/>
      <c r="TU736"/>
      <c r="TV736"/>
      <c r="TW736"/>
      <c r="TX736"/>
      <c r="TY736"/>
      <c r="TZ736"/>
      <c r="UA736"/>
      <c r="UB736"/>
      <c r="UC736"/>
      <c r="UD736"/>
      <c r="UE736"/>
      <c r="UF736"/>
      <c r="UG736"/>
      <c r="UH736"/>
      <c r="UI736"/>
      <c r="UJ736"/>
      <c r="UK736"/>
      <c r="UL736"/>
      <c r="UM736"/>
      <c r="UN736"/>
      <c r="UO736"/>
      <c r="UP736"/>
      <c r="UQ736"/>
      <c r="UR736"/>
      <c r="US736"/>
      <c r="UT736"/>
      <c r="UU736"/>
      <c r="UV736"/>
      <c r="UW736"/>
      <c r="UX736"/>
      <c r="UY736"/>
      <c r="UZ736"/>
      <c r="VA736"/>
      <c r="VB736"/>
      <c r="VC736"/>
      <c r="VD736"/>
      <c r="VE736"/>
      <c r="VF736"/>
      <c r="VG736"/>
      <c r="VH736"/>
      <c r="VI736"/>
      <c r="VJ736"/>
      <c r="VK736"/>
      <c r="VL736"/>
      <c r="VM736"/>
      <c r="VN736"/>
      <c r="VO736"/>
      <c r="VP736"/>
      <c r="VQ736"/>
      <c r="VR736"/>
      <c r="VS736"/>
      <c r="VT736"/>
      <c r="VU736"/>
      <c r="VV736"/>
      <c r="VW736"/>
      <c r="VX736"/>
      <c r="VY736"/>
      <c r="VZ736"/>
      <c r="WA736"/>
      <c r="WB736"/>
      <c r="WC736"/>
      <c r="WD736"/>
      <c r="WE736"/>
      <c r="WF736"/>
      <c r="WG736"/>
      <c r="WH736"/>
      <c r="WI736"/>
      <c r="WJ736"/>
      <c r="WK736"/>
      <c r="WL736"/>
      <c r="WM736"/>
      <c r="WN736"/>
      <c r="WO736"/>
      <c r="WP736"/>
      <c r="WQ736"/>
      <c r="WR736"/>
      <c r="WS736"/>
      <c r="WT736"/>
      <c r="WU736"/>
      <c r="WV736"/>
      <c r="WW736"/>
    </row>
    <row r="737" spans="1:621" s="41" customFormat="1" ht="104.25" hidden="1" customHeight="1" x14ac:dyDescent="0.25">
      <c r="A737" s="95">
        <f>A735+1</f>
        <v>571</v>
      </c>
      <c r="B737" s="315" t="s">
        <v>437</v>
      </c>
      <c r="C737" s="359" t="s">
        <v>4039</v>
      </c>
      <c r="D737" s="359" t="s">
        <v>2398</v>
      </c>
      <c r="E737" s="359" t="s">
        <v>4040</v>
      </c>
      <c r="F737" s="359" t="s">
        <v>4041</v>
      </c>
      <c r="G737" s="363">
        <v>44411.333333333336</v>
      </c>
      <c r="H737" s="363">
        <v>44411.541666666664</v>
      </c>
      <c r="I737" s="363">
        <v>44411.541666666664</v>
      </c>
      <c r="J737" s="188">
        <f>H737-G737</f>
        <v>0.20833333332848269</v>
      </c>
      <c r="K737" s="288" t="s">
        <v>4042</v>
      </c>
      <c r="L737" s="288"/>
      <c r="M737" s="288"/>
      <c r="N737" s="288"/>
      <c r="O737" s="288"/>
      <c r="P737" s="288"/>
      <c r="Q737" s="288"/>
      <c r="R737" s="359" t="s">
        <v>4043</v>
      </c>
      <c r="S737" s="359" t="s">
        <v>4044</v>
      </c>
      <c r="T737" s="359" t="s">
        <v>75</v>
      </c>
      <c r="U737" s="359">
        <v>10</v>
      </c>
      <c r="V737" s="359" t="s">
        <v>87</v>
      </c>
      <c r="W737" s="359">
        <v>0</v>
      </c>
      <c r="X737" s="331">
        <v>396</v>
      </c>
      <c r="Y737" s="50">
        <f t="shared" si="107"/>
        <v>4.9999999998835847</v>
      </c>
      <c r="Z737"/>
      <c r="AA737"/>
      <c r="AB737"/>
      <c r="AC737"/>
      <c r="AD737"/>
      <c r="AE737"/>
      <c r="AF737"/>
      <c r="AG737"/>
      <c r="AH737">
        <v>1</v>
      </c>
      <c r="AI737"/>
      <c r="AJ737"/>
      <c r="AK737"/>
      <c r="AL737"/>
      <c r="AM737"/>
      <c r="AN737" s="10">
        <v>1</v>
      </c>
      <c r="AO737"/>
      <c r="AP737"/>
      <c r="AQ737"/>
      <c r="AR737"/>
      <c r="AS737"/>
      <c r="AT737"/>
      <c r="AU737"/>
      <c r="AV737" s="53" t="s">
        <v>96</v>
      </c>
      <c r="AW737" s="53" t="s">
        <v>90</v>
      </c>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c r="DY737"/>
      <c r="DZ737"/>
      <c r="EA737"/>
      <c r="EB737"/>
      <c r="EC737"/>
      <c r="ED737"/>
      <c r="EE737"/>
      <c r="EF737"/>
      <c r="EG737"/>
      <c r="EH737"/>
      <c r="EI737"/>
      <c r="EJ737"/>
      <c r="EK737"/>
      <c r="EL737"/>
      <c r="EM737"/>
      <c r="EN737"/>
      <c r="EO737"/>
      <c r="EP737"/>
      <c r="EQ737"/>
      <c r="ER737"/>
      <c r="ES737"/>
      <c r="ET737"/>
      <c r="EU737"/>
      <c r="EV737"/>
      <c r="EW737"/>
      <c r="EX737"/>
      <c r="EY737"/>
      <c r="EZ737"/>
      <c r="FA737"/>
      <c r="FB737"/>
      <c r="FC737"/>
      <c r="FD737"/>
      <c r="FE737"/>
      <c r="FF737"/>
      <c r="FG737"/>
      <c r="FH737"/>
      <c r="FI737"/>
      <c r="FJ737"/>
      <c r="FK737"/>
      <c r="FL737"/>
      <c r="FM737"/>
      <c r="FN737"/>
      <c r="FO737"/>
      <c r="FP737"/>
      <c r="FQ737"/>
      <c r="FR737"/>
      <c r="FS737"/>
      <c r="FT737"/>
      <c r="FU737"/>
      <c r="FV737"/>
      <c r="FW737"/>
      <c r="FX737"/>
      <c r="FY737"/>
      <c r="FZ737"/>
      <c r="GA737"/>
      <c r="GB737"/>
      <c r="GC737"/>
      <c r="GD737"/>
      <c r="GE737"/>
      <c r="GF737"/>
      <c r="GG737"/>
      <c r="GH737"/>
      <c r="GI737"/>
      <c r="GJ737"/>
      <c r="GK737"/>
      <c r="GL737"/>
      <c r="GM737"/>
      <c r="GN737"/>
      <c r="GO737"/>
      <c r="GP737"/>
      <c r="GQ737"/>
      <c r="GR737"/>
      <c r="GS737"/>
      <c r="GT737"/>
      <c r="GU737"/>
      <c r="GV737"/>
      <c r="GW737"/>
      <c r="GX737"/>
      <c r="GY737"/>
      <c r="GZ737"/>
      <c r="HA737"/>
      <c r="HB737"/>
      <c r="HC737"/>
      <c r="HD737"/>
      <c r="HE737"/>
      <c r="HF737"/>
      <c r="HG737"/>
      <c r="HH737"/>
      <c r="HI737"/>
      <c r="HJ737"/>
      <c r="HK737"/>
      <c r="HL737"/>
      <c r="HM737"/>
      <c r="HN737"/>
      <c r="HO737"/>
      <c r="HP737"/>
      <c r="HQ737"/>
      <c r="HR737"/>
      <c r="HS737"/>
      <c r="HT737"/>
      <c r="HU737"/>
      <c r="HV737"/>
      <c r="HW737"/>
      <c r="HX737"/>
      <c r="HY737"/>
      <c r="HZ737"/>
      <c r="IA737"/>
      <c r="IB737"/>
      <c r="IC737"/>
      <c r="ID737"/>
      <c r="IE737"/>
      <c r="IF737"/>
      <c r="IG737"/>
      <c r="IH737"/>
      <c r="II737"/>
      <c r="IJ737"/>
      <c r="IK737"/>
      <c r="IL737"/>
      <c r="IM737"/>
      <c r="IN737"/>
      <c r="IO737"/>
      <c r="IP737"/>
      <c r="IQ737"/>
      <c r="IR737"/>
      <c r="IS737"/>
      <c r="IT737"/>
      <c r="IU737"/>
      <c r="IV737"/>
      <c r="IW737"/>
      <c r="IX737"/>
      <c r="IY737"/>
      <c r="IZ737"/>
      <c r="JA737"/>
      <c r="JB737"/>
      <c r="JC737"/>
      <c r="JD737"/>
      <c r="JE737"/>
      <c r="JF737"/>
      <c r="JG737"/>
      <c r="JH737"/>
      <c r="JI737"/>
      <c r="JJ737"/>
      <c r="JK737"/>
      <c r="JL737"/>
      <c r="JM737"/>
      <c r="JN737"/>
      <c r="JO737"/>
      <c r="JP737"/>
      <c r="JQ737"/>
      <c r="JR737"/>
      <c r="JS737"/>
      <c r="JT737"/>
      <c r="JU737"/>
      <c r="JV737"/>
      <c r="JW737"/>
      <c r="JX737"/>
      <c r="JY737"/>
      <c r="JZ737"/>
      <c r="KA737"/>
      <c r="KB737"/>
      <c r="KC737"/>
      <c r="KD737"/>
      <c r="KE737"/>
      <c r="KF737"/>
      <c r="KG737"/>
      <c r="KH737"/>
      <c r="KI737"/>
      <c r="KJ737"/>
      <c r="KK737"/>
      <c r="KL737"/>
      <c r="KM737"/>
      <c r="KN737"/>
      <c r="KO737"/>
      <c r="KP737"/>
      <c r="KQ737"/>
      <c r="KR737"/>
      <c r="KS737"/>
      <c r="KT737"/>
      <c r="KU737"/>
      <c r="KV737"/>
      <c r="KW737"/>
      <c r="KX737"/>
      <c r="KY737"/>
      <c r="KZ737"/>
      <c r="LA737"/>
      <c r="LB737"/>
      <c r="LC737"/>
      <c r="LD737"/>
      <c r="LE737"/>
      <c r="LF737"/>
      <c r="LG737"/>
      <c r="LH737"/>
      <c r="LI737"/>
      <c r="LJ737"/>
      <c r="LK737"/>
      <c r="LL737"/>
      <c r="LM737"/>
      <c r="LN737"/>
      <c r="LO737"/>
      <c r="LP737"/>
      <c r="LQ737"/>
      <c r="LR737"/>
      <c r="LS737"/>
      <c r="LT737"/>
      <c r="LU737"/>
      <c r="LV737"/>
      <c r="LW737"/>
      <c r="LX737"/>
      <c r="LY737"/>
      <c r="LZ737"/>
      <c r="MA737"/>
      <c r="MB737"/>
      <c r="MC737"/>
      <c r="MD737"/>
      <c r="ME737"/>
      <c r="MF737"/>
      <c r="MG737"/>
      <c r="MH737"/>
      <c r="MI737"/>
      <c r="MJ737"/>
      <c r="MK737"/>
      <c r="ML737"/>
      <c r="MM737"/>
      <c r="MN737"/>
      <c r="MO737"/>
      <c r="MP737"/>
      <c r="MQ737"/>
      <c r="MR737"/>
      <c r="MS737"/>
      <c r="MT737"/>
      <c r="MU737"/>
      <c r="MV737"/>
      <c r="MW737"/>
      <c r="MX737"/>
      <c r="MY737"/>
      <c r="MZ737"/>
      <c r="NA737"/>
      <c r="NB737"/>
      <c r="NC737"/>
      <c r="ND737"/>
      <c r="NE737"/>
      <c r="NF737"/>
      <c r="NG737"/>
      <c r="NH737"/>
      <c r="NI737"/>
      <c r="NJ737"/>
      <c r="NK737"/>
      <c r="NL737"/>
      <c r="NM737"/>
      <c r="NN737"/>
      <c r="NO737"/>
      <c r="NP737"/>
      <c r="NQ737"/>
      <c r="NR737"/>
      <c r="NS737"/>
      <c r="NT737"/>
      <c r="NU737"/>
      <c r="NV737"/>
      <c r="NW737"/>
      <c r="NX737"/>
      <c r="NY737"/>
      <c r="NZ737"/>
      <c r="OA737"/>
      <c r="OB737"/>
      <c r="OC737"/>
      <c r="OD737"/>
      <c r="OE737"/>
      <c r="OF737"/>
      <c r="OG737"/>
      <c r="OH737"/>
      <c r="OI737"/>
      <c r="OJ737"/>
      <c r="OK737"/>
      <c r="OL737"/>
      <c r="OM737"/>
      <c r="ON737"/>
      <c r="OO737"/>
      <c r="OP737"/>
      <c r="OQ737"/>
      <c r="OR737"/>
      <c r="OS737"/>
      <c r="OT737"/>
      <c r="OU737"/>
      <c r="OV737"/>
      <c r="OW737"/>
      <c r="OX737"/>
      <c r="OY737"/>
      <c r="OZ737"/>
      <c r="PA737"/>
      <c r="PB737"/>
      <c r="PC737"/>
      <c r="PD737"/>
      <c r="PE737"/>
      <c r="PF737"/>
      <c r="PG737"/>
      <c r="PH737"/>
      <c r="PI737"/>
      <c r="PJ737"/>
      <c r="PK737"/>
      <c r="PL737"/>
      <c r="PM737"/>
      <c r="PN737"/>
      <c r="PO737"/>
      <c r="PP737"/>
      <c r="PQ737"/>
      <c r="PR737"/>
      <c r="PS737"/>
      <c r="PT737"/>
      <c r="PU737"/>
      <c r="PV737"/>
      <c r="PW737"/>
      <c r="PX737"/>
      <c r="PY737"/>
      <c r="PZ737"/>
      <c r="QA737"/>
      <c r="QB737"/>
      <c r="QC737"/>
      <c r="QD737"/>
      <c r="QE737"/>
      <c r="QF737"/>
      <c r="QG737"/>
      <c r="QH737"/>
      <c r="QI737"/>
      <c r="QJ737"/>
      <c r="QK737"/>
      <c r="QL737"/>
      <c r="QM737"/>
      <c r="QN737"/>
      <c r="QO737"/>
      <c r="QP737"/>
      <c r="QQ737"/>
      <c r="QR737"/>
      <c r="QS737"/>
      <c r="QT737"/>
      <c r="QU737"/>
      <c r="QV737"/>
      <c r="QW737"/>
      <c r="QX737"/>
      <c r="QY737"/>
      <c r="QZ737"/>
      <c r="RA737"/>
      <c r="RB737"/>
      <c r="RC737"/>
      <c r="RD737"/>
      <c r="RE737"/>
      <c r="RF737"/>
      <c r="RG737"/>
      <c r="RH737"/>
      <c r="RI737"/>
      <c r="RJ737"/>
      <c r="RK737"/>
      <c r="RL737"/>
      <c r="RM737"/>
      <c r="RN737"/>
      <c r="RO737"/>
      <c r="RP737"/>
      <c r="RQ737"/>
      <c r="RR737"/>
      <c r="RS737"/>
      <c r="RT737"/>
      <c r="RU737"/>
      <c r="RV737"/>
      <c r="RW737"/>
      <c r="RX737"/>
      <c r="RY737"/>
      <c r="RZ737"/>
      <c r="SA737"/>
      <c r="SB737"/>
      <c r="SC737"/>
      <c r="SD737"/>
      <c r="SE737"/>
      <c r="SF737"/>
      <c r="SG737"/>
      <c r="SH737"/>
      <c r="SI737"/>
      <c r="SJ737"/>
      <c r="SK737"/>
      <c r="SL737"/>
      <c r="SM737"/>
      <c r="SN737"/>
      <c r="SO737"/>
      <c r="SP737"/>
      <c r="SQ737"/>
      <c r="SR737"/>
      <c r="SS737"/>
      <c r="ST737"/>
      <c r="SU737"/>
      <c r="SV737"/>
      <c r="SW737"/>
      <c r="SX737"/>
      <c r="SY737"/>
      <c r="SZ737"/>
      <c r="TA737"/>
      <c r="TB737"/>
      <c r="TC737"/>
      <c r="TD737"/>
      <c r="TE737"/>
      <c r="TF737"/>
      <c r="TG737"/>
      <c r="TH737"/>
      <c r="TI737"/>
      <c r="TJ737"/>
      <c r="TK737"/>
      <c r="TL737"/>
      <c r="TM737"/>
      <c r="TN737"/>
      <c r="TO737"/>
      <c r="TP737"/>
      <c r="TQ737"/>
      <c r="TR737"/>
      <c r="TS737"/>
      <c r="TT737"/>
      <c r="TU737"/>
      <c r="TV737"/>
      <c r="TW737"/>
      <c r="TX737"/>
      <c r="TY737"/>
      <c r="TZ737"/>
      <c r="UA737"/>
      <c r="UB737"/>
      <c r="UC737"/>
      <c r="UD737"/>
      <c r="UE737"/>
      <c r="UF737"/>
      <c r="UG737"/>
      <c r="UH737"/>
      <c r="UI737"/>
      <c r="UJ737"/>
      <c r="UK737"/>
      <c r="UL737"/>
      <c r="UM737"/>
      <c r="UN737"/>
      <c r="UO737"/>
      <c r="UP737"/>
      <c r="UQ737"/>
      <c r="UR737"/>
      <c r="US737"/>
      <c r="UT737"/>
      <c r="UU737"/>
      <c r="UV737"/>
      <c r="UW737"/>
      <c r="UX737"/>
      <c r="UY737"/>
      <c r="UZ737"/>
      <c r="VA737"/>
      <c r="VB737"/>
      <c r="VC737"/>
      <c r="VD737"/>
      <c r="VE737"/>
      <c r="VF737"/>
      <c r="VG737"/>
      <c r="VH737"/>
      <c r="VI737"/>
      <c r="VJ737"/>
      <c r="VK737"/>
      <c r="VL737"/>
      <c r="VM737"/>
      <c r="VN737"/>
      <c r="VO737"/>
      <c r="VP737"/>
      <c r="VQ737"/>
      <c r="VR737"/>
      <c r="VS737"/>
      <c r="VT737"/>
      <c r="VU737"/>
      <c r="VV737"/>
      <c r="VW737"/>
      <c r="VX737"/>
      <c r="VY737"/>
      <c r="VZ737"/>
      <c r="WA737"/>
      <c r="WB737"/>
      <c r="WC737"/>
      <c r="WD737"/>
      <c r="WE737"/>
      <c r="WF737"/>
      <c r="WG737"/>
      <c r="WH737"/>
      <c r="WI737"/>
      <c r="WJ737"/>
      <c r="WK737"/>
      <c r="WL737"/>
      <c r="WM737"/>
      <c r="WN737"/>
      <c r="WO737"/>
      <c r="WP737"/>
      <c r="WQ737"/>
      <c r="WR737"/>
      <c r="WS737"/>
      <c r="WT737"/>
      <c r="WU737"/>
      <c r="WV737"/>
      <c r="WW737"/>
    </row>
    <row r="738" spans="1:621" s="41" customFormat="1" ht="30.75" hidden="1" customHeight="1" x14ac:dyDescent="0.25">
      <c r="A738" s="656">
        <f>A737+1</f>
        <v>572</v>
      </c>
      <c r="B738" s="607" t="s">
        <v>83</v>
      </c>
      <c r="C738" s="682" t="s">
        <v>4008</v>
      </c>
      <c r="D738" s="682" t="s">
        <v>4045</v>
      </c>
      <c r="E738" s="682" t="s">
        <v>4046</v>
      </c>
      <c r="F738" s="400" t="s">
        <v>4011</v>
      </c>
      <c r="G738" s="686">
        <v>44411.4375</v>
      </c>
      <c r="H738" s="127">
        <v>44411.861111111109</v>
      </c>
      <c r="I738" s="686">
        <v>44411.861111111109</v>
      </c>
      <c r="J738" s="244">
        <f>H738-G738</f>
        <v>0.42361111110949423</v>
      </c>
      <c r="K738" s="62" t="s">
        <v>4012</v>
      </c>
      <c r="L738" s="62"/>
      <c r="M738" s="62"/>
      <c r="N738" s="62"/>
      <c r="O738" s="62"/>
      <c r="P738" s="62"/>
      <c r="Q738" s="62"/>
      <c r="R738" s="682" t="s">
        <v>4013</v>
      </c>
      <c r="S738" s="682" t="s">
        <v>4047</v>
      </c>
      <c r="T738" s="682" t="s">
        <v>75</v>
      </c>
      <c r="U738" s="62">
        <v>400</v>
      </c>
      <c r="V738" s="682" t="s">
        <v>76</v>
      </c>
      <c r="W738" s="682">
        <v>0</v>
      </c>
      <c r="X738" s="676">
        <v>397</v>
      </c>
      <c r="Y738" s="50">
        <f t="shared" si="107"/>
        <v>10.166666666627862</v>
      </c>
      <c r="Z738"/>
      <c r="AA738"/>
      <c r="AB738"/>
      <c r="AC738"/>
      <c r="AD738"/>
      <c r="AE738">
        <v>1</v>
      </c>
      <c r="AF738"/>
      <c r="AG738"/>
      <c r="AH738"/>
      <c r="AI738"/>
      <c r="AJ738"/>
      <c r="AK738"/>
      <c r="AL738"/>
      <c r="AM738"/>
      <c r="AN738">
        <v>1</v>
      </c>
      <c r="AO738"/>
      <c r="AP738"/>
      <c r="AQ738"/>
      <c r="AR738"/>
      <c r="AS738"/>
      <c r="AT738"/>
      <c r="AU738"/>
      <c r="AV738" s="53" t="s">
        <v>4071</v>
      </c>
      <c r="AW738" s="53" t="s">
        <v>94</v>
      </c>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c r="DY738"/>
      <c r="DZ738"/>
      <c r="EA738"/>
      <c r="EB738"/>
      <c r="EC738"/>
      <c r="ED738"/>
      <c r="EE738"/>
      <c r="EF738"/>
      <c r="EG738"/>
      <c r="EH738"/>
      <c r="EI738"/>
      <c r="EJ738"/>
      <c r="EK738"/>
      <c r="EL738"/>
      <c r="EM738"/>
      <c r="EN738"/>
      <c r="EO738"/>
      <c r="EP738"/>
      <c r="EQ738"/>
      <c r="ER738"/>
      <c r="ES738"/>
      <c r="ET738"/>
      <c r="EU738"/>
      <c r="EV738"/>
      <c r="EW738"/>
      <c r="EX738"/>
      <c r="EY738"/>
      <c r="EZ738"/>
      <c r="FA738"/>
      <c r="FB738"/>
      <c r="FC738"/>
      <c r="FD738"/>
      <c r="FE738"/>
      <c r="FF738"/>
      <c r="FG738"/>
      <c r="FH738"/>
      <c r="FI738"/>
      <c r="FJ738"/>
      <c r="FK738"/>
      <c r="FL738"/>
      <c r="FM738"/>
      <c r="FN738"/>
      <c r="FO738"/>
      <c r="FP738"/>
      <c r="FQ738"/>
      <c r="FR738"/>
      <c r="FS738"/>
      <c r="FT738"/>
      <c r="FU738"/>
      <c r="FV738"/>
      <c r="FW738"/>
      <c r="FX738"/>
      <c r="FY738"/>
      <c r="FZ738"/>
      <c r="GA738"/>
      <c r="GB738"/>
      <c r="GC738"/>
      <c r="GD738"/>
      <c r="GE738"/>
      <c r="GF738"/>
      <c r="GG738"/>
      <c r="GH738"/>
      <c r="GI738"/>
      <c r="GJ738"/>
      <c r="GK738"/>
      <c r="GL738"/>
      <c r="GM738"/>
      <c r="GN738"/>
      <c r="GO738"/>
      <c r="GP738"/>
      <c r="GQ738"/>
      <c r="GR738"/>
      <c r="GS738"/>
      <c r="GT738"/>
      <c r="GU738"/>
      <c r="GV738"/>
      <c r="GW738"/>
      <c r="GX738"/>
      <c r="GY738"/>
      <c r="GZ738"/>
      <c r="HA738"/>
      <c r="HB738"/>
      <c r="HC738"/>
      <c r="HD738"/>
      <c r="HE738"/>
      <c r="HF738"/>
      <c r="HG738"/>
      <c r="HH738"/>
      <c r="HI738"/>
      <c r="HJ738"/>
      <c r="HK738"/>
      <c r="HL738"/>
      <c r="HM738"/>
      <c r="HN738"/>
      <c r="HO738"/>
      <c r="HP738"/>
      <c r="HQ738"/>
      <c r="HR738"/>
      <c r="HS738"/>
      <c r="HT738"/>
      <c r="HU738"/>
      <c r="HV738"/>
      <c r="HW738"/>
      <c r="HX738"/>
      <c r="HY738"/>
      <c r="HZ738"/>
      <c r="IA738"/>
      <c r="IB738"/>
      <c r="IC738"/>
      <c r="ID738"/>
      <c r="IE738"/>
      <c r="IF738"/>
      <c r="IG738"/>
      <c r="IH738"/>
      <c r="II738"/>
      <c r="IJ738"/>
      <c r="IK738"/>
      <c r="IL738"/>
      <c r="IM738"/>
      <c r="IN738"/>
      <c r="IO738"/>
      <c r="IP738"/>
      <c r="IQ738"/>
      <c r="IR738"/>
      <c r="IS738"/>
      <c r="IT738"/>
      <c r="IU738"/>
      <c r="IV738"/>
      <c r="IW738"/>
      <c r="IX738"/>
      <c r="IY738"/>
      <c r="IZ738"/>
      <c r="JA738"/>
      <c r="JB738"/>
      <c r="JC738"/>
      <c r="JD738"/>
      <c r="JE738"/>
      <c r="JF738"/>
      <c r="JG738"/>
      <c r="JH738"/>
      <c r="JI738"/>
      <c r="JJ738"/>
      <c r="JK738"/>
      <c r="JL738"/>
      <c r="JM738"/>
      <c r="JN738"/>
      <c r="JO738"/>
      <c r="JP738"/>
      <c r="JQ738"/>
      <c r="JR738"/>
      <c r="JS738"/>
      <c r="JT738"/>
      <c r="JU738"/>
      <c r="JV738"/>
      <c r="JW738"/>
      <c r="JX738"/>
      <c r="JY738"/>
      <c r="JZ738"/>
      <c r="KA738"/>
      <c r="KB738"/>
      <c r="KC738"/>
      <c r="KD738"/>
      <c r="KE738"/>
      <c r="KF738"/>
      <c r="KG738"/>
      <c r="KH738"/>
      <c r="KI738"/>
      <c r="KJ738"/>
      <c r="KK738"/>
      <c r="KL738"/>
      <c r="KM738"/>
      <c r="KN738"/>
      <c r="KO738"/>
      <c r="KP738"/>
      <c r="KQ738"/>
      <c r="KR738"/>
      <c r="KS738"/>
      <c r="KT738"/>
      <c r="KU738"/>
      <c r="KV738"/>
      <c r="KW738"/>
      <c r="KX738"/>
      <c r="KY738"/>
      <c r="KZ738"/>
      <c r="LA738"/>
      <c r="LB738"/>
      <c r="LC738"/>
      <c r="LD738"/>
      <c r="LE738"/>
      <c r="LF738"/>
      <c r="LG738"/>
      <c r="LH738"/>
      <c r="LI738"/>
      <c r="LJ738"/>
      <c r="LK738"/>
      <c r="LL738"/>
      <c r="LM738"/>
      <c r="LN738"/>
      <c r="LO738"/>
      <c r="LP738"/>
      <c r="LQ738"/>
      <c r="LR738"/>
      <c r="LS738"/>
      <c r="LT738"/>
      <c r="LU738"/>
      <c r="LV738"/>
      <c r="LW738"/>
      <c r="LX738"/>
      <c r="LY738"/>
      <c r="LZ738"/>
      <c r="MA738"/>
      <c r="MB738"/>
      <c r="MC738"/>
      <c r="MD738"/>
      <c r="ME738"/>
      <c r="MF738"/>
      <c r="MG738"/>
      <c r="MH738"/>
      <c r="MI738"/>
      <c r="MJ738"/>
      <c r="MK738"/>
      <c r="ML738"/>
      <c r="MM738"/>
      <c r="MN738"/>
      <c r="MO738"/>
      <c r="MP738"/>
      <c r="MQ738"/>
      <c r="MR738"/>
      <c r="MS738"/>
      <c r="MT738"/>
      <c r="MU738"/>
      <c r="MV738"/>
      <c r="MW738"/>
      <c r="MX738"/>
      <c r="MY738"/>
      <c r="MZ738"/>
      <c r="NA738"/>
      <c r="NB738"/>
      <c r="NC738"/>
      <c r="ND738"/>
      <c r="NE738"/>
      <c r="NF738"/>
      <c r="NG738"/>
      <c r="NH738"/>
      <c r="NI738"/>
      <c r="NJ738"/>
      <c r="NK738"/>
      <c r="NL738"/>
      <c r="NM738"/>
      <c r="NN738"/>
      <c r="NO738"/>
      <c r="NP738"/>
      <c r="NQ738"/>
      <c r="NR738"/>
      <c r="NS738"/>
      <c r="NT738"/>
      <c r="NU738"/>
      <c r="NV738"/>
      <c r="NW738"/>
      <c r="NX738"/>
      <c r="NY738"/>
      <c r="NZ738"/>
      <c r="OA738"/>
      <c r="OB738"/>
      <c r="OC738"/>
      <c r="OD738"/>
      <c r="OE738"/>
      <c r="OF738"/>
      <c r="OG738"/>
      <c r="OH738"/>
      <c r="OI738"/>
      <c r="OJ738"/>
      <c r="OK738"/>
      <c r="OL738"/>
      <c r="OM738"/>
      <c r="ON738"/>
      <c r="OO738"/>
      <c r="OP738"/>
      <c r="OQ738"/>
      <c r="OR738"/>
      <c r="OS738"/>
      <c r="OT738"/>
      <c r="OU738"/>
      <c r="OV738"/>
      <c r="OW738"/>
      <c r="OX738"/>
      <c r="OY738"/>
      <c r="OZ738"/>
      <c r="PA738"/>
      <c r="PB738"/>
      <c r="PC738"/>
      <c r="PD738"/>
      <c r="PE738"/>
      <c r="PF738"/>
      <c r="PG738"/>
      <c r="PH738"/>
      <c r="PI738"/>
      <c r="PJ738"/>
      <c r="PK738"/>
      <c r="PL738"/>
      <c r="PM738"/>
      <c r="PN738"/>
      <c r="PO738"/>
      <c r="PP738"/>
      <c r="PQ738"/>
      <c r="PR738"/>
      <c r="PS738"/>
      <c r="PT738"/>
      <c r="PU738"/>
      <c r="PV738"/>
      <c r="PW738"/>
      <c r="PX738"/>
      <c r="PY738"/>
      <c r="PZ738"/>
      <c r="QA738"/>
      <c r="QB738"/>
      <c r="QC738"/>
      <c r="QD738"/>
      <c r="QE738"/>
      <c r="QF738"/>
      <c r="QG738"/>
      <c r="QH738"/>
      <c r="QI738"/>
      <c r="QJ738"/>
      <c r="QK738"/>
      <c r="QL738"/>
      <c r="QM738"/>
      <c r="QN738"/>
      <c r="QO738"/>
      <c r="QP738"/>
      <c r="QQ738"/>
      <c r="QR738"/>
      <c r="QS738"/>
      <c r="QT738"/>
      <c r="QU738"/>
      <c r="QV738"/>
      <c r="QW738"/>
      <c r="QX738"/>
      <c r="QY738"/>
      <c r="QZ738"/>
      <c r="RA738"/>
      <c r="RB738"/>
      <c r="RC738"/>
      <c r="RD738"/>
      <c r="RE738"/>
      <c r="RF738"/>
      <c r="RG738"/>
      <c r="RH738"/>
      <c r="RI738"/>
      <c r="RJ738"/>
      <c r="RK738"/>
      <c r="RL738"/>
      <c r="RM738"/>
      <c r="RN738"/>
      <c r="RO738"/>
      <c r="RP738"/>
      <c r="RQ738"/>
      <c r="RR738"/>
      <c r="RS738"/>
      <c r="RT738"/>
      <c r="RU738"/>
      <c r="RV738"/>
      <c r="RW738"/>
      <c r="RX738"/>
      <c r="RY738"/>
      <c r="RZ738"/>
      <c r="SA738"/>
      <c r="SB738"/>
      <c r="SC738"/>
      <c r="SD738"/>
      <c r="SE738"/>
      <c r="SF738"/>
      <c r="SG738"/>
      <c r="SH738"/>
      <c r="SI738"/>
      <c r="SJ738"/>
      <c r="SK738"/>
      <c r="SL738"/>
      <c r="SM738"/>
      <c r="SN738"/>
      <c r="SO738"/>
      <c r="SP738"/>
      <c r="SQ738"/>
      <c r="SR738"/>
      <c r="SS738"/>
      <c r="ST738"/>
      <c r="SU738"/>
      <c r="SV738"/>
      <c r="SW738"/>
      <c r="SX738"/>
      <c r="SY738"/>
      <c r="SZ738"/>
      <c r="TA738"/>
      <c r="TB738"/>
      <c r="TC738"/>
      <c r="TD738"/>
      <c r="TE738"/>
      <c r="TF738"/>
      <c r="TG738"/>
      <c r="TH738"/>
      <c r="TI738"/>
      <c r="TJ738"/>
      <c r="TK738"/>
      <c r="TL738"/>
      <c r="TM738"/>
      <c r="TN738"/>
      <c r="TO738"/>
      <c r="TP738"/>
      <c r="TQ738"/>
      <c r="TR738"/>
      <c r="TS738"/>
      <c r="TT738"/>
      <c r="TU738"/>
      <c r="TV738"/>
      <c r="TW738"/>
      <c r="TX738"/>
      <c r="TY738"/>
      <c r="TZ738"/>
      <c r="UA738"/>
      <c r="UB738"/>
      <c r="UC738"/>
      <c r="UD738"/>
      <c r="UE738"/>
      <c r="UF738"/>
      <c r="UG738"/>
      <c r="UH738"/>
      <c r="UI738"/>
      <c r="UJ738"/>
      <c r="UK738"/>
      <c r="UL738"/>
      <c r="UM738"/>
      <c r="UN738"/>
      <c r="UO738"/>
      <c r="UP738"/>
      <c r="UQ738"/>
      <c r="UR738"/>
      <c r="US738"/>
      <c r="UT738"/>
      <c r="UU738"/>
      <c r="UV738"/>
      <c r="UW738"/>
      <c r="UX738"/>
      <c r="UY738"/>
      <c r="UZ738"/>
      <c r="VA738"/>
      <c r="VB738"/>
      <c r="VC738"/>
      <c r="VD738"/>
      <c r="VE738"/>
      <c r="VF738"/>
      <c r="VG738"/>
      <c r="VH738"/>
      <c r="VI738"/>
      <c r="VJ738"/>
      <c r="VK738"/>
      <c r="VL738"/>
      <c r="VM738"/>
      <c r="VN738"/>
      <c r="VO738"/>
      <c r="VP738"/>
      <c r="VQ738"/>
      <c r="VR738"/>
      <c r="VS738"/>
      <c r="VT738"/>
      <c r="VU738"/>
      <c r="VV738"/>
      <c r="VW738"/>
      <c r="VX738"/>
      <c r="VY738"/>
      <c r="VZ738"/>
      <c r="WA738"/>
      <c r="WB738"/>
      <c r="WC738"/>
      <c r="WD738"/>
      <c r="WE738"/>
      <c r="WF738"/>
      <c r="WG738"/>
      <c r="WH738"/>
      <c r="WI738"/>
      <c r="WJ738"/>
      <c r="WK738"/>
      <c r="WL738"/>
      <c r="WM738"/>
      <c r="WN738"/>
      <c r="WO738"/>
      <c r="WP738"/>
      <c r="WQ738"/>
      <c r="WR738"/>
      <c r="WS738"/>
      <c r="WT738"/>
      <c r="WU738"/>
      <c r="WV738"/>
      <c r="WW738"/>
    </row>
    <row r="739" spans="1:621" s="41" customFormat="1" ht="78.75" hidden="1" customHeight="1" x14ac:dyDescent="0.25">
      <c r="A739" s="657"/>
      <c r="B739" s="599"/>
      <c r="C739" s="683"/>
      <c r="D739" s="683"/>
      <c r="E739" s="683"/>
      <c r="F739" s="62" t="s">
        <v>4014</v>
      </c>
      <c r="G739" s="687"/>
      <c r="H739" s="127">
        <v>44411.451388888891</v>
      </c>
      <c r="I739" s="688"/>
      <c r="J739" s="244">
        <f>H739-G738</f>
        <v>1.3888888890505768E-2</v>
      </c>
      <c r="K739" s="62" t="s">
        <v>4048</v>
      </c>
      <c r="L739" s="62"/>
      <c r="M739" s="62"/>
      <c r="N739" s="62"/>
      <c r="O739" s="62">
        <v>1</v>
      </c>
      <c r="P739" s="62"/>
      <c r="Q739" s="62"/>
      <c r="R739" s="683"/>
      <c r="S739" s="683"/>
      <c r="T739" s="683"/>
      <c r="U739" s="62">
        <v>100</v>
      </c>
      <c r="V739" s="683"/>
      <c r="W739" s="683"/>
      <c r="X739" s="677"/>
      <c r="Y739" s="50">
        <f t="shared" si="107"/>
        <v>0.33333333337213844</v>
      </c>
      <c r="Z739"/>
      <c r="AA739"/>
      <c r="AB739"/>
      <c r="AC739"/>
      <c r="AD739"/>
      <c r="AE739"/>
      <c r="AF739"/>
      <c r="AG739"/>
      <c r="AH739"/>
      <c r="AI739"/>
      <c r="AJ739"/>
      <c r="AK739"/>
      <c r="AL739"/>
      <c r="AM739"/>
      <c r="AN739"/>
      <c r="AO739"/>
      <c r="AP739"/>
      <c r="AQ739"/>
      <c r="AR739"/>
      <c r="AS739"/>
      <c r="AT739"/>
      <c r="AU739"/>
      <c r="AV739" s="53"/>
      <c r="AW739" s="53"/>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c r="DY739"/>
      <c r="DZ739"/>
      <c r="EA739"/>
      <c r="EB739"/>
      <c r="EC739"/>
      <c r="ED739"/>
      <c r="EE739"/>
      <c r="EF739"/>
      <c r="EG739"/>
      <c r="EH739"/>
      <c r="EI739"/>
      <c r="EJ739"/>
      <c r="EK739"/>
      <c r="EL739"/>
      <c r="EM739"/>
      <c r="EN739"/>
      <c r="EO739"/>
      <c r="EP739"/>
      <c r="EQ739"/>
      <c r="ER739"/>
      <c r="ES739"/>
      <c r="ET739"/>
      <c r="EU739"/>
      <c r="EV739"/>
      <c r="EW739"/>
      <c r="EX739"/>
      <c r="EY739"/>
      <c r="EZ739"/>
      <c r="FA739"/>
      <c r="FB739"/>
      <c r="FC739"/>
      <c r="FD739"/>
      <c r="FE739"/>
      <c r="FF739"/>
      <c r="FG739"/>
      <c r="FH739"/>
      <c r="FI739"/>
      <c r="FJ739"/>
      <c r="FK739"/>
      <c r="FL739"/>
      <c r="FM739"/>
      <c r="FN739"/>
      <c r="FO739"/>
      <c r="FP739"/>
      <c r="FQ739"/>
      <c r="FR739"/>
      <c r="FS739"/>
      <c r="FT739"/>
      <c r="FU739"/>
      <c r="FV739"/>
      <c r="FW739"/>
      <c r="FX739"/>
      <c r="FY739"/>
      <c r="FZ739"/>
      <c r="GA739"/>
      <c r="GB739"/>
      <c r="GC739"/>
      <c r="GD739"/>
      <c r="GE739"/>
      <c r="GF739"/>
      <c r="GG739"/>
      <c r="GH739"/>
      <c r="GI739"/>
      <c r="GJ739"/>
      <c r="GK739"/>
      <c r="GL739"/>
      <c r="GM739"/>
      <c r="GN739"/>
      <c r="GO739"/>
      <c r="GP739"/>
      <c r="GQ739"/>
      <c r="GR739"/>
      <c r="GS739"/>
      <c r="GT739"/>
      <c r="GU739"/>
      <c r="GV739"/>
      <c r="GW739"/>
      <c r="GX739"/>
      <c r="GY739"/>
      <c r="GZ739"/>
      <c r="HA739"/>
      <c r="HB739"/>
      <c r="HC739"/>
      <c r="HD739"/>
      <c r="HE739"/>
      <c r="HF739"/>
      <c r="HG739"/>
      <c r="HH739"/>
      <c r="HI739"/>
      <c r="HJ739"/>
      <c r="HK739"/>
      <c r="HL739"/>
      <c r="HM739"/>
      <c r="HN739"/>
      <c r="HO739"/>
      <c r="HP739"/>
      <c r="HQ739"/>
      <c r="HR739"/>
      <c r="HS739"/>
      <c r="HT739"/>
      <c r="HU739"/>
      <c r="HV739"/>
      <c r="HW739"/>
      <c r="HX739"/>
      <c r="HY739"/>
      <c r="HZ739"/>
      <c r="IA739"/>
      <c r="IB739"/>
      <c r="IC739"/>
      <c r="ID739"/>
      <c r="IE739"/>
      <c r="IF739"/>
      <c r="IG739"/>
      <c r="IH739"/>
      <c r="II739"/>
      <c r="IJ739"/>
      <c r="IK739"/>
      <c r="IL739"/>
      <c r="IM739"/>
      <c r="IN739"/>
      <c r="IO739"/>
      <c r="IP739"/>
      <c r="IQ739"/>
      <c r="IR739"/>
      <c r="IS739"/>
      <c r="IT739"/>
      <c r="IU739"/>
      <c r="IV739"/>
      <c r="IW739"/>
      <c r="IX739"/>
      <c r="IY739"/>
      <c r="IZ739"/>
      <c r="JA739"/>
      <c r="JB739"/>
      <c r="JC739"/>
      <c r="JD739"/>
      <c r="JE739"/>
      <c r="JF739"/>
      <c r="JG739"/>
      <c r="JH739"/>
      <c r="JI739"/>
      <c r="JJ739"/>
      <c r="JK739"/>
      <c r="JL739"/>
      <c r="JM739"/>
      <c r="JN739"/>
      <c r="JO739"/>
      <c r="JP739"/>
      <c r="JQ739"/>
      <c r="JR739"/>
      <c r="JS739"/>
      <c r="JT739"/>
      <c r="JU739"/>
      <c r="JV739"/>
      <c r="JW739"/>
      <c r="JX739"/>
      <c r="JY739"/>
      <c r="JZ739"/>
      <c r="KA739"/>
      <c r="KB739"/>
      <c r="KC739"/>
      <c r="KD739"/>
      <c r="KE739"/>
      <c r="KF739"/>
      <c r="KG739"/>
      <c r="KH739"/>
      <c r="KI739"/>
      <c r="KJ739"/>
      <c r="KK739"/>
      <c r="KL739"/>
      <c r="KM739"/>
      <c r="KN739"/>
      <c r="KO739"/>
      <c r="KP739"/>
      <c r="KQ739"/>
      <c r="KR739"/>
      <c r="KS739"/>
      <c r="KT739"/>
      <c r="KU739"/>
      <c r="KV739"/>
      <c r="KW739"/>
      <c r="KX739"/>
      <c r="KY739"/>
      <c r="KZ739"/>
      <c r="LA739"/>
      <c r="LB739"/>
      <c r="LC739"/>
      <c r="LD739"/>
      <c r="LE739"/>
      <c r="LF739"/>
      <c r="LG739"/>
      <c r="LH739"/>
      <c r="LI739"/>
      <c r="LJ739"/>
      <c r="LK739"/>
      <c r="LL739"/>
      <c r="LM739"/>
      <c r="LN739"/>
      <c r="LO739"/>
      <c r="LP739"/>
      <c r="LQ739"/>
      <c r="LR739"/>
      <c r="LS739"/>
      <c r="LT739"/>
      <c r="LU739"/>
      <c r="LV739"/>
      <c r="LW739"/>
      <c r="LX739"/>
      <c r="LY739"/>
      <c r="LZ739"/>
      <c r="MA739"/>
      <c r="MB739"/>
      <c r="MC739"/>
      <c r="MD739"/>
      <c r="ME739"/>
      <c r="MF739"/>
      <c r="MG739"/>
      <c r="MH739"/>
      <c r="MI739"/>
      <c r="MJ739"/>
      <c r="MK739"/>
      <c r="ML739"/>
      <c r="MM739"/>
      <c r="MN739"/>
      <c r="MO739"/>
      <c r="MP739"/>
      <c r="MQ739"/>
      <c r="MR739"/>
      <c r="MS739"/>
      <c r="MT739"/>
      <c r="MU739"/>
      <c r="MV739"/>
      <c r="MW739"/>
      <c r="MX739"/>
      <c r="MY739"/>
      <c r="MZ739"/>
      <c r="NA739"/>
      <c r="NB739"/>
      <c r="NC739"/>
      <c r="ND739"/>
      <c r="NE739"/>
      <c r="NF739"/>
      <c r="NG739"/>
      <c r="NH739"/>
      <c r="NI739"/>
      <c r="NJ739"/>
      <c r="NK739"/>
      <c r="NL739"/>
      <c r="NM739"/>
      <c r="NN739"/>
      <c r="NO739"/>
      <c r="NP739"/>
      <c r="NQ739"/>
      <c r="NR739"/>
      <c r="NS739"/>
      <c r="NT739"/>
      <c r="NU739"/>
      <c r="NV739"/>
      <c r="NW739"/>
      <c r="NX739"/>
      <c r="NY739"/>
      <c r="NZ739"/>
      <c r="OA739"/>
      <c r="OB739"/>
      <c r="OC739"/>
      <c r="OD739"/>
      <c r="OE739"/>
      <c r="OF739"/>
      <c r="OG739"/>
      <c r="OH739"/>
      <c r="OI739"/>
      <c r="OJ739"/>
      <c r="OK739"/>
      <c r="OL739"/>
      <c r="OM739"/>
      <c r="ON739"/>
      <c r="OO739"/>
      <c r="OP739"/>
      <c r="OQ739"/>
      <c r="OR739"/>
      <c r="OS739"/>
      <c r="OT739"/>
      <c r="OU739"/>
      <c r="OV739"/>
      <c r="OW739"/>
      <c r="OX739"/>
      <c r="OY739"/>
      <c r="OZ739"/>
      <c r="PA739"/>
      <c r="PB739"/>
      <c r="PC739"/>
      <c r="PD739"/>
      <c r="PE739"/>
      <c r="PF739"/>
      <c r="PG739"/>
      <c r="PH739"/>
      <c r="PI739"/>
      <c r="PJ739"/>
      <c r="PK739"/>
      <c r="PL739"/>
      <c r="PM739"/>
      <c r="PN739"/>
      <c r="PO739"/>
      <c r="PP739"/>
      <c r="PQ739"/>
      <c r="PR739"/>
      <c r="PS739"/>
      <c r="PT739"/>
      <c r="PU739"/>
      <c r="PV739"/>
      <c r="PW739"/>
      <c r="PX739"/>
      <c r="PY739"/>
      <c r="PZ739"/>
      <c r="QA739"/>
      <c r="QB739"/>
      <c r="QC739"/>
      <c r="QD739"/>
      <c r="QE739"/>
      <c r="QF739"/>
      <c r="QG739"/>
      <c r="QH739"/>
      <c r="QI739"/>
      <c r="QJ739"/>
      <c r="QK739"/>
      <c r="QL739"/>
      <c r="QM739"/>
      <c r="QN739"/>
      <c r="QO739"/>
      <c r="QP739"/>
      <c r="QQ739"/>
      <c r="QR739"/>
      <c r="QS739"/>
      <c r="QT739"/>
      <c r="QU739"/>
      <c r="QV739"/>
      <c r="QW739"/>
      <c r="QX739"/>
      <c r="QY739"/>
      <c r="QZ739"/>
      <c r="RA739"/>
      <c r="RB739"/>
      <c r="RC739"/>
      <c r="RD739"/>
      <c r="RE739"/>
      <c r="RF739"/>
      <c r="RG739"/>
      <c r="RH739"/>
      <c r="RI739"/>
      <c r="RJ739"/>
      <c r="RK739"/>
      <c r="RL739"/>
      <c r="RM739"/>
      <c r="RN739"/>
      <c r="RO739"/>
      <c r="RP739"/>
      <c r="RQ739"/>
      <c r="RR739"/>
      <c r="RS739"/>
      <c r="RT739"/>
      <c r="RU739"/>
      <c r="RV739"/>
      <c r="RW739"/>
      <c r="RX739"/>
      <c r="RY739"/>
      <c r="RZ739"/>
      <c r="SA739"/>
      <c r="SB739"/>
      <c r="SC739"/>
      <c r="SD739"/>
      <c r="SE739"/>
      <c r="SF739"/>
      <c r="SG739"/>
      <c r="SH739"/>
      <c r="SI739"/>
      <c r="SJ739"/>
      <c r="SK739"/>
      <c r="SL739"/>
      <c r="SM739"/>
      <c r="SN739"/>
      <c r="SO739"/>
      <c r="SP739"/>
      <c r="SQ739"/>
      <c r="SR739"/>
      <c r="SS739"/>
      <c r="ST739"/>
      <c r="SU739"/>
      <c r="SV739"/>
      <c r="SW739"/>
      <c r="SX739"/>
      <c r="SY739"/>
      <c r="SZ739"/>
      <c r="TA739"/>
      <c r="TB739"/>
      <c r="TC739"/>
      <c r="TD739"/>
      <c r="TE739"/>
      <c r="TF739"/>
      <c r="TG739"/>
      <c r="TH739"/>
      <c r="TI739"/>
      <c r="TJ739"/>
      <c r="TK739"/>
      <c r="TL739"/>
      <c r="TM739"/>
      <c r="TN739"/>
      <c r="TO739"/>
      <c r="TP739"/>
      <c r="TQ739"/>
      <c r="TR739"/>
      <c r="TS739"/>
      <c r="TT739"/>
      <c r="TU739"/>
      <c r="TV739"/>
      <c r="TW739"/>
      <c r="TX739"/>
      <c r="TY739"/>
      <c r="TZ739"/>
      <c r="UA739"/>
      <c r="UB739"/>
      <c r="UC739"/>
      <c r="UD739"/>
      <c r="UE739"/>
      <c r="UF739"/>
      <c r="UG739"/>
      <c r="UH739"/>
      <c r="UI739"/>
      <c r="UJ739"/>
      <c r="UK739"/>
      <c r="UL739"/>
      <c r="UM739"/>
      <c r="UN739"/>
      <c r="UO739"/>
      <c r="UP739"/>
      <c r="UQ739"/>
      <c r="UR739"/>
      <c r="US739"/>
      <c r="UT739"/>
      <c r="UU739"/>
      <c r="UV739"/>
      <c r="UW739"/>
      <c r="UX739"/>
      <c r="UY739"/>
      <c r="UZ739"/>
      <c r="VA739"/>
      <c r="VB739"/>
      <c r="VC739"/>
      <c r="VD739"/>
      <c r="VE739"/>
      <c r="VF739"/>
      <c r="VG739"/>
      <c r="VH739"/>
      <c r="VI739"/>
      <c r="VJ739"/>
      <c r="VK739"/>
      <c r="VL739"/>
      <c r="VM739"/>
      <c r="VN739"/>
      <c r="VO739"/>
      <c r="VP739"/>
      <c r="VQ739"/>
      <c r="VR739"/>
      <c r="VS739"/>
      <c r="VT739"/>
      <c r="VU739"/>
      <c r="VV739"/>
      <c r="VW739"/>
      <c r="VX739"/>
      <c r="VY739"/>
      <c r="VZ739"/>
      <c r="WA739"/>
      <c r="WB739"/>
      <c r="WC739"/>
      <c r="WD739"/>
      <c r="WE739"/>
      <c r="WF739"/>
      <c r="WG739"/>
      <c r="WH739"/>
      <c r="WI739"/>
      <c r="WJ739"/>
      <c r="WK739"/>
      <c r="WL739"/>
      <c r="WM739"/>
      <c r="WN739"/>
      <c r="WO739"/>
      <c r="WP739"/>
      <c r="WQ739"/>
      <c r="WR739"/>
      <c r="WS739"/>
      <c r="WT739"/>
      <c r="WU739"/>
      <c r="WV739"/>
      <c r="WW739"/>
    </row>
    <row r="740" spans="1:621" s="245" customFormat="1" ht="43.5" hidden="1" customHeight="1" x14ac:dyDescent="0.25">
      <c r="A740" s="656">
        <f>A738+1</f>
        <v>573</v>
      </c>
      <c r="B740" s="630" t="s">
        <v>880</v>
      </c>
      <c r="C740" s="689" t="s">
        <v>881</v>
      </c>
      <c r="D740" s="689" t="s">
        <v>4049</v>
      </c>
      <c r="E740" s="646" t="s">
        <v>4050</v>
      </c>
      <c r="F740" s="307"/>
      <c r="G740" s="609">
        <v>44412.236111111109</v>
      </c>
      <c r="H740" s="127">
        <v>44412.267361111109</v>
      </c>
      <c r="I740" s="289">
        <v>44412.602083333331</v>
      </c>
      <c r="J740" s="188">
        <f>H740-G740</f>
        <v>3.125E-2</v>
      </c>
      <c r="K740" s="289" t="s">
        <v>4051</v>
      </c>
      <c r="L740" s="306"/>
      <c r="M740" s="306"/>
      <c r="N740" s="306"/>
      <c r="O740" s="306"/>
      <c r="P740" s="306"/>
      <c r="Q740" s="306"/>
      <c r="R740" s="613" t="s">
        <v>4052</v>
      </c>
      <c r="S740" s="306" t="s">
        <v>4078</v>
      </c>
      <c r="T740" s="613" t="s">
        <v>75</v>
      </c>
      <c r="U740" s="306">
        <v>5</v>
      </c>
      <c r="V740" s="613" t="s">
        <v>76</v>
      </c>
      <c r="W740" s="691">
        <v>1</v>
      </c>
      <c r="X740" s="676" t="s">
        <v>189</v>
      </c>
      <c r="Y740" s="50">
        <f t="shared" si="107"/>
        <v>0.75</v>
      </c>
      <c r="AH740" s="245">
        <v>1</v>
      </c>
      <c r="AV740" s="53" t="s">
        <v>89</v>
      </c>
      <c r="AW740" s="53" t="s">
        <v>91</v>
      </c>
    </row>
    <row r="741" spans="1:621" s="245" customFormat="1" ht="72.75" hidden="1" customHeight="1" x14ac:dyDescent="0.25">
      <c r="A741" s="657"/>
      <c r="B741" s="631"/>
      <c r="C741" s="690"/>
      <c r="D741" s="690"/>
      <c r="E741" s="647"/>
      <c r="F741" s="307" t="s">
        <v>4053</v>
      </c>
      <c r="G741" s="610"/>
      <c r="H741" s="127">
        <v>44412.602083333331</v>
      </c>
      <c r="I741" s="289">
        <v>44412.602083333331</v>
      </c>
      <c r="J741" s="188">
        <f>I741-G740</f>
        <v>0.36597222222189885</v>
      </c>
      <c r="K741" s="289" t="s">
        <v>4054</v>
      </c>
      <c r="L741" s="306"/>
      <c r="M741" s="306"/>
      <c r="N741" s="306"/>
      <c r="O741" s="306"/>
      <c r="P741" s="306"/>
      <c r="Q741" s="306"/>
      <c r="R741" s="614"/>
      <c r="S741" s="306" t="s">
        <v>4079</v>
      </c>
      <c r="T741" s="614"/>
      <c r="U741" s="306">
        <v>160</v>
      </c>
      <c r="V741" s="614"/>
      <c r="W741" s="692"/>
      <c r="X741" s="677"/>
      <c r="Y741" s="50">
        <f t="shared" si="107"/>
        <v>8.7833333333255723</v>
      </c>
      <c r="AV741" s="53"/>
      <c r="AW741" s="53"/>
    </row>
    <row r="742" spans="1:621" s="41" customFormat="1" ht="73.5" hidden="1" customHeight="1" x14ac:dyDescent="0.25">
      <c r="A742" s="95">
        <f>A740+1</f>
        <v>574</v>
      </c>
      <c r="B742" s="339" t="s">
        <v>82</v>
      </c>
      <c r="C742" s="288" t="s">
        <v>389</v>
      </c>
      <c r="D742" s="288" t="s">
        <v>4089</v>
      </c>
      <c r="E742" s="288" t="s">
        <v>4090</v>
      </c>
      <c r="F742" s="288" t="s">
        <v>4091</v>
      </c>
      <c r="G742" s="289">
        <v>44413.701388888891</v>
      </c>
      <c r="H742" s="123">
        <v>44413.833333333336</v>
      </c>
      <c r="I742" s="289">
        <v>44413.833333333336</v>
      </c>
      <c r="J742" s="188">
        <f>H742-G742</f>
        <v>0.13194444444525288</v>
      </c>
      <c r="K742" s="288" t="s">
        <v>4092</v>
      </c>
      <c r="L742" s="288"/>
      <c r="M742" s="288"/>
      <c r="N742" s="288"/>
      <c r="O742" s="288"/>
      <c r="P742" s="288">
        <v>1</v>
      </c>
      <c r="Q742" s="288">
        <v>1</v>
      </c>
      <c r="R742" s="288" t="s">
        <v>4093</v>
      </c>
      <c r="S742" s="288" t="s">
        <v>4094</v>
      </c>
      <c r="T742" s="288" t="s">
        <v>75</v>
      </c>
      <c r="U742" s="288">
        <v>10</v>
      </c>
      <c r="V742" s="288" t="s">
        <v>76</v>
      </c>
      <c r="W742" s="288">
        <v>0</v>
      </c>
      <c r="X742" s="175">
        <v>399</v>
      </c>
      <c r="Y742" s="50">
        <f t="shared" si="107"/>
        <v>3.1666666666860692</v>
      </c>
      <c r="Z742"/>
      <c r="AA742"/>
      <c r="AB742"/>
      <c r="AC742">
        <v>1</v>
      </c>
      <c r="AD742"/>
      <c r="AE742"/>
      <c r="AF742"/>
      <c r="AG742"/>
      <c r="AH742"/>
      <c r="AI742"/>
      <c r="AJ742"/>
      <c r="AK742"/>
      <c r="AL742"/>
      <c r="AM742"/>
      <c r="AN742">
        <v>1</v>
      </c>
      <c r="AO742"/>
      <c r="AP742"/>
      <c r="AQ742"/>
      <c r="AR742"/>
      <c r="AS742"/>
      <c r="AT742"/>
      <c r="AU742"/>
      <c r="AV742" s="53" t="s">
        <v>92</v>
      </c>
      <c r="AW742" s="53" t="s">
        <v>183</v>
      </c>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c r="DY742"/>
      <c r="DZ742"/>
      <c r="EA742"/>
      <c r="EB742"/>
      <c r="EC742"/>
      <c r="ED742"/>
      <c r="EE742"/>
      <c r="EF742"/>
      <c r="EG742"/>
      <c r="EH742"/>
      <c r="EI742"/>
      <c r="EJ742"/>
      <c r="EK742"/>
      <c r="EL742"/>
      <c r="EM742"/>
      <c r="EN742"/>
      <c r="EO742"/>
      <c r="EP742"/>
      <c r="EQ742"/>
      <c r="ER742"/>
      <c r="ES742"/>
      <c r="ET742"/>
      <c r="EU742"/>
      <c r="EV742"/>
      <c r="EW742"/>
      <c r="EX742"/>
      <c r="EY742"/>
      <c r="EZ742"/>
      <c r="FA742"/>
      <c r="FB742"/>
      <c r="FC742"/>
      <c r="FD742"/>
      <c r="FE742"/>
      <c r="FF742"/>
      <c r="FG742"/>
      <c r="FH742"/>
      <c r="FI742"/>
      <c r="FJ742"/>
      <c r="FK742"/>
      <c r="FL742"/>
      <c r="FM742"/>
      <c r="FN742"/>
      <c r="FO742"/>
      <c r="FP742"/>
      <c r="FQ742"/>
      <c r="FR742"/>
      <c r="FS742"/>
      <c r="FT742"/>
      <c r="FU742"/>
      <c r="FV742"/>
      <c r="FW742"/>
      <c r="FX742"/>
      <c r="FY742"/>
      <c r="FZ742"/>
      <c r="GA742"/>
      <c r="GB742"/>
      <c r="GC742"/>
      <c r="GD742"/>
      <c r="GE742"/>
      <c r="GF742"/>
      <c r="GG742"/>
      <c r="GH742"/>
      <c r="GI742"/>
      <c r="GJ742"/>
      <c r="GK742"/>
      <c r="GL742"/>
      <c r="GM742"/>
      <c r="GN742"/>
      <c r="GO742"/>
      <c r="GP742"/>
      <c r="GQ742"/>
      <c r="GR742"/>
      <c r="GS742"/>
      <c r="GT742"/>
      <c r="GU742"/>
      <c r="GV742"/>
      <c r="GW742"/>
      <c r="GX742"/>
      <c r="GY742"/>
      <c r="GZ742"/>
      <c r="HA742"/>
      <c r="HB742"/>
      <c r="HC742"/>
      <c r="HD742"/>
      <c r="HE742"/>
      <c r="HF742"/>
      <c r="HG742"/>
      <c r="HH742"/>
      <c r="HI742"/>
      <c r="HJ742"/>
      <c r="HK742"/>
      <c r="HL742"/>
      <c r="HM742"/>
      <c r="HN742"/>
      <c r="HO742"/>
      <c r="HP742"/>
      <c r="HQ742"/>
      <c r="HR742"/>
      <c r="HS742"/>
      <c r="HT742"/>
      <c r="HU742"/>
      <c r="HV742"/>
      <c r="HW742"/>
      <c r="HX742"/>
      <c r="HY742"/>
      <c r="HZ742"/>
      <c r="IA742"/>
      <c r="IB742"/>
      <c r="IC742"/>
      <c r="ID742"/>
      <c r="IE742"/>
      <c r="IF742"/>
      <c r="IG742"/>
      <c r="IH742"/>
      <c r="II742"/>
      <c r="IJ742"/>
      <c r="IK742"/>
      <c r="IL742"/>
      <c r="IM742"/>
      <c r="IN742"/>
      <c r="IO742"/>
      <c r="IP742"/>
      <c r="IQ742"/>
      <c r="IR742"/>
      <c r="IS742"/>
      <c r="IT742"/>
      <c r="IU742"/>
      <c r="IV742"/>
      <c r="IW742"/>
      <c r="IX742"/>
      <c r="IY742"/>
      <c r="IZ742"/>
      <c r="JA742"/>
      <c r="JB742"/>
      <c r="JC742"/>
      <c r="JD742"/>
      <c r="JE742"/>
      <c r="JF742"/>
      <c r="JG742"/>
      <c r="JH742"/>
      <c r="JI742"/>
      <c r="JJ742"/>
      <c r="JK742"/>
      <c r="JL742"/>
      <c r="JM742"/>
      <c r="JN742"/>
      <c r="JO742"/>
      <c r="JP742"/>
      <c r="JQ742"/>
      <c r="JR742"/>
      <c r="JS742"/>
      <c r="JT742"/>
      <c r="JU742"/>
      <c r="JV742"/>
      <c r="JW742"/>
      <c r="JX742"/>
      <c r="JY742"/>
      <c r="JZ742"/>
      <c r="KA742"/>
      <c r="KB742"/>
      <c r="KC742"/>
      <c r="KD742"/>
      <c r="KE742"/>
      <c r="KF742"/>
      <c r="KG742"/>
      <c r="KH742"/>
      <c r="KI742"/>
      <c r="KJ742"/>
      <c r="KK742"/>
      <c r="KL742"/>
      <c r="KM742"/>
      <c r="KN742"/>
      <c r="KO742"/>
      <c r="KP742"/>
      <c r="KQ742"/>
      <c r="KR742"/>
      <c r="KS742"/>
      <c r="KT742"/>
      <c r="KU742"/>
      <c r="KV742"/>
      <c r="KW742"/>
      <c r="KX742"/>
      <c r="KY742"/>
      <c r="KZ742"/>
      <c r="LA742"/>
      <c r="LB742"/>
      <c r="LC742"/>
      <c r="LD742"/>
      <c r="LE742"/>
      <c r="LF742"/>
      <c r="LG742"/>
      <c r="LH742"/>
      <c r="LI742"/>
      <c r="LJ742"/>
      <c r="LK742"/>
      <c r="LL742"/>
      <c r="LM742"/>
      <c r="LN742"/>
      <c r="LO742"/>
      <c r="LP742"/>
      <c r="LQ742"/>
      <c r="LR742"/>
      <c r="LS742"/>
      <c r="LT742"/>
      <c r="LU742"/>
      <c r="LV742"/>
      <c r="LW742"/>
      <c r="LX742"/>
      <c r="LY742"/>
      <c r="LZ742"/>
      <c r="MA742"/>
      <c r="MB742"/>
      <c r="MC742"/>
      <c r="MD742"/>
      <c r="ME742"/>
      <c r="MF742"/>
      <c r="MG742"/>
      <c r="MH742"/>
      <c r="MI742"/>
      <c r="MJ742"/>
      <c r="MK742"/>
      <c r="ML742"/>
      <c r="MM742"/>
      <c r="MN742"/>
      <c r="MO742"/>
      <c r="MP742"/>
      <c r="MQ742"/>
      <c r="MR742"/>
      <c r="MS742"/>
      <c r="MT742"/>
      <c r="MU742"/>
      <c r="MV742"/>
      <c r="MW742"/>
      <c r="MX742"/>
      <c r="MY742"/>
      <c r="MZ742"/>
      <c r="NA742"/>
      <c r="NB742"/>
      <c r="NC742"/>
      <c r="ND742"/>
      <c r="NE742"/>
      <c r="NF742"/>
      <c r="NG742"/>
      <c r="NH742"/>
      <c r="NI742"/>
      <c r="NJ742"/>
      <c r="NK742"/>
      <c r="NL742"/>
      <c r="NM742"/>
      <c r="NN742"/>
      <c r="NO742"/>
      <c r="NP742"/>
      <c r="NQ742"/>
      <c r="NR742"/>
      <c r="NS742"/>
      <c r="NT742"/>
      <c r="NU742"/>
      <c r="NV742"/>
      <c r="NW742"/>
      <c r="NX742"/>
      <c r="NY742"/>
      <c r="NZ742"/>
      <c r="OA742"/>
      <c r="OB742"/>
      <c r="OC742"/>
      <c r="OD742"/>
      <c r="OE742"/>
      <c r="OF742"/>
      <c r="OG742"/>
      <c r="OH742"/>
      <c r="OI742"/>
      <c r="OJ742"/>
      <c r="OK742"/>
      <c r="OL742"/>
      <c r="OM742"/>
      <c r="ON742"/>
      <c r="OO742"/>
      <c r="OP742"/>
      <c r="OQ742"/>
      <c r="OR742"/>
      <c r="OS742"/>
      <c r="OT742"/>
      <c r="OU742"/>
      <c r="OV742"/>
      <c r="OW742"/>
      <c r="OX742"/>
      <c r="OY742"/>
      <c r="OZ742"/>
      <c r="PA742"/>
      <c r="PB742"/>
      <c r="PC742"/>
      <c r="PD742"/>
      <c r="PE742"/>
      <c r="PF742"/>
      <c r="PG742"/>
      <c r="PH742"/>
      <c r="PI742"/>
      <c r="PJ742"/>
      <c r="PK742"/>
      <c r="PL742"/>
      <c r="PM742"/>
      <c r="PN742"/>
      <c r="PO742"/>
      <c r="PP742"/>
      <c r="PQ742"/>
      <c r="PR742"/>
      <c r="PS742"/>
      <c r="PT742"/>
      <c r="PU742"/>
      <c r="PV742"/>
      <c r="PW742"/>
      <c r="PX742"/>
      <c r="PY742"/>
      <c r="PZ742"/>
      <c r="QA742"/>
      <c r="QB742"/>
      <c r="QC742"/>
      <c r="QD742"/>
      <c r="QE742"/>
      <c r="QF742"/>
      <c r="QG742"/>
      <c r="QH742"/>
      <c r="QI742"/>
      <c r="QJ742"/>
      <c r="QK742"/>
      <c r="QL742"/>
      <c r="QM742"/>
      <c r="QN742"/>
      <c r="QO742"/>
      <c r="QP742"/>
      <c r="QQ742"/>
      <c r="QR742"/>
      <c r="QS742"/>
      <c r="QT742"/>
      <c r="QU742"/>
      <c r="QV742"/>
      <c r="QW742"/>
      <c r="QX742"/>
      <c r="QY742"/>
      <c r="QZ742"/>
      <c r="RA742"/>
      <c r="RB742"/>
      <c r="RC742"/>
      <c r="RD742"/>
      <c r="RE742"/>
      <c r="RF742"/>
      <c r="RG742"/>
      <c r="RH742"/>
      <c r="RI742"/>
      <c r="RJ742"/>
      <c r="RK742"/>
      <c r="RL742"/>
      <c r="RM742"/>
      <c r="RN742"/>
      <c r="RO742"/>
      <c r="RP742"/>
      <c r="RQ742"/>
      <c r="RR742"/>
      <c r="RS742"/>
      <c r="RT742"/>
      <c r="RU742"/>
      <c r="RV742"/>
      <c r="RW742"/>
      <c r="RX742"/>
      <c r="RY742"/>
      <c r="RZ742"/>
      <c r="SA742"/>
      <c r="SB742"/>
      <c r="SC742"/>
      <c r="SD742"/>
      <c r="SE742"/>
      <c r="SF742"/>
      <c r="SG742"/>
      <c r="SH742"/>
      <c r="SI742"/>
      <c r="SJ742"/>
      <c r="SK742"/>
      <c r="SL742"/>
      <c r="SM742"/>
      <c r="SN742"/>
      <c r="SO742"/>
      <c r="SP742"/>
      <c r="SQ742"/>
      <c r="SR742"/>
      <c r="SS742"/>
      <c r="ST742"/>
      <c r="SU742"/>
      <c r="SV742"/>
      <c r="SW742"/>
      <c r="SX742"/>
      <c r="SY742"/>
      <c r="SZ742"/>
      <c r="TA742"/>
      <c r="TB742"/>
      <c r="TC742"/>
      <c r="TD742"/>
      <c r="TE742"/>
      <c r="TF742"/>
      <c r="TG742"/>
      <c r="TH742"/>
      <c r="TI742"/>
      <c r="TJ742"/>
      <c r="TK742"/>
      <c r="TL742"/>
      <c r="TM742"/>
      <c r="TN742"/>
      <c r="TO742"/>
      <c r="TP742"/>
      <c r="TQ742"/>
      <c r="TR742"/>
      <c r="TS742"/>
      <c r="TT742"/>
      <c r="TU742"/>
      <c r="TV742"/>
      <c r="TW742"/>
      <c r="TX742"/>
      <c r="TY742"/>
      <c r="TZ742"/>
      <c r="UA742"/>
      <c r="UB742"/>
      <c r="UC742"/>
      <c r="UD742"/>
      <c r="UE742"/>
      <c r="UF742"/>
      <c r="UG742"/>
      <c r="UH742"/>
      <c r="UI742"/>
      <c r="UJ742"/>
      <c r="UK742"/>
      <c r="UL742"/>
      <c r="UM742"/>
      <c r="UN742"/>
      <c r="UO742"/>
      <c r="UP742"/>
      <c r="UQ742"/>
      <c r="UR742"/>
      <c r="US742"/>
      <c r="UT742"/>
      <c r="UU742"/>
      <c r="UV742"/>
      <c r="UW742"/>
      <c r="UX742"/>
      <c r="UY742"/>
      <c r="UZ742"/>
      <c r="VA742"/>
      <c r="VB742"/>
      <c r="VC742"/>
      <c r="VD742"/>
      <c r="VE742"/>
      <c r="VF742"/>
      <c r="VG742"/>
      <c r="VH742"/>
      <c r="VI742"/>
      <c r="VJ742"/>
      <c r="VK742"/>
      <c r="VL742"/>
      <c r="VM742"/>
      <c r="VN742"/>
      <c r="VO742"/>
      <c r="VP742"/>
      <c r="VQ742"/>
      <c r="VR742"/>
      <c r="VS742"/>
      <c r="VT742"/>
      <c r="VU742"/>
      <c r="VV742"/>
      <c r="VW742"/>
      <c r="VX742"/>
      <c r="VY742"/>
      <c r="VZ742"/>
      <c r="WA742"/>
      <c r="WB742"/>
      <c r="WC742"/>
      <c r="WD742"/>
      <c r="WE742"/>
      <c r="WF742"/>
      <c r="WG742"/>
      <c r="WH742"/>
      <c r="WI742"/>
      <c r="WJ742"/>
      <c r="WK742"/>
      <c r="WL742"/>
      <c r="WM742"/>
      <c r="WN742"/>
      <c r="WO742"/>
      <c r="WP742"/>
      <c r="WQ742"/>
      <c r="WR742"/>
      <c r="WS742"/>
      <c r="WT742"/>
      <c r="WU742"/>
      <c r="WV742"/>
      <c r="WW742"/>
    </row>
    <row r="743" spans="1:621" s="41" customFormat="1" ht="31.5" hidden="1" x14ac:dyDescent="0.25">
      <c r="A743" s="656">
        <f>A742+1</f>
        <v>575</v>
      </c>
      <c r="B743" s="607" t="s">
        <v>78</v>
      </c>
      <c r="C743" s="608" t="s">
        <v>4095</v>
      </c>
      <c r="D743" s="608" t="s">
        <v>4096</v>
      </c>
      <c r="E743" s="608" t="s">
        <v>3993</v>
      </c>
      <c r="F743" s="288" t="s">
        <v>2520</v>
      </c>
      <c r="G743" s="609">
        <v>44414.649305555555</v>
      </c>
      <c r="H743" s="361">
        <v>44414.864583333336</v>
      </c>
      <c r="I743" s="609">
        <v>44414.864583333336</v>
      </c>
      <c r="J743" s="188">
        <f>H743-G743</f>
        <v>0.21527777778101154</v>
      </c>
      <c r="K743" s="288" t="s">
        <v>4097</v>
      </c>
      <c r="L743" s="288"/>
      <c r="M743" s="288"/>
      <c r="N743" s="288"/>
      <c r="O743" s="288"/>
      <c r="P743" s="288"/>
      <c r="Q743" s="288"/>
      <c r="R743" s="608" t="s">
        <v>4098</v>
      </c>
      <c r="S743" s="608" t="s">
        <v>463</v>
      </c>
      <c r="T743" s="608" t="s">
        <v>75</v>
      </c>
      <c r="U743" s="359">
        <v>200</v>
      </c>
      <c r="V743" s="608" t="s">
        <v>88</v>
      </c>
      <c r="W743" s="608">
        <v>0</v>
      </c>
      <c r="X743" s="665">
        <v>400</v>
      </c>
      <c r="Y743" s="50">
        <f t="shared" si="107"/>
        <v>5.1666666667442769</v>
      </c>
      <c r="Z743"/>
      <c r="AA743"/>
      <c r="AB743"/>
      <c r="AC743"/>
      <c r="AD743"/>
      <c r="AE743">
        <v>1</v>
      </c>
      <c r="AF743"/>
      <c r="AG743"/>
      <c r="AH743"/>
      <c r="AI743"/>
      <c r="AJ743"/>
      <c r="AK743"/>
      <c r="AL743"/>
      <c r="AM743"/>
      <c r="AN743"/>
      <c r="AO743"/>
      <c r="AP743"/>
      <c r="AQ743"/>
      <c r="AR743"/>
      <c r="AS743"/>
      <c r="AT743"/>
      <c r="AU743"/>
      <c r="AV743" s="53" t="s">
        <v>95</v>
      </c>
      <c r="AW743" s="53" t="s">
        <v>90</v>
      </c>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c r="DY743"/>
      <c r="DZ743"/>
      <c r="EA743"/>
      <c r="EB743"/>
      <c r="EC743"/>
      <c r="ED743"/>
      <c r="EE743"/>
      <c r="EF743"/>
      <c r="EG743"/>
      <c r="EH743"/>
      <c r="EI743"/>
      <c r="EJ743"/>
      <c r="EK743"/>
      <c r="EL743"/>
      <c r="EM743"/>
      <c r="EN743"/>
      <c r="EO743"/>
      <c r="EP743"/>
      <c r="EQ743"/>
      <c r="ER743"/>
      <c r="ES743"/>
      <c r="ET743"/>
      <c r="EU743"/>
      <c r="EV743"/>
      <c r="EW743"/>
      <c r="EX743"/>
      <c r="EY743"/>
      <c r="EZ743"/>
      <c r="FA743"/>
      <c r="FB743"/>
      <c r="FC743"/>
      <c r="FD743"/>
      <c r="FE743"/>
      <c r="FF743"/>
      <c r="FG743"/>
      <c r="FH743"/>
      <c r="FI743"/>
      <c r="FJ743"/>
      <c r="FK743"/>
      <c r="FL743"/>
      <c r="FM743"/>
      <c r="FN743"/>
      <c r="FO743"/>
      <c r="FP743"/>
      <c r="FQ743"/>
      <c r="FR743"/>
      <c r="FS743"/>
      <c r="FT743"/>
      <c r="FU743"/>
      <c r="FV743"/>
      <c r="FW743"/>
      <c r="FX743"/>
      <c r="FY743"/>
      <c r="FZ743"/>
      <c r="GA743"/>
      <c r="GB743"/>
      <c r="GC743"/>
      <c r="GD743"/>
      <c r="GE743"/>
      <c r="GF743"/>
      <c r="GG743"/>
      <c r="GH743"/>
      <c r="GI743"/>
      <c r="GJ743"/>
      <c r="GK743"/>
      <c r="GL743"/>
      <c r="GM743"/>
      <c r="GN743"/>
      <c r="GO743"/>
      <c r="GP743"/>
      <c r="GQ743"/>
      <c r="GR743"/>
      <c r="GS743"/>
      <c r="GT743"/>
      <c r="GU743"/>
      <c r="GV743"/>
      <c r="GW743"/>
      <c r="GX743"/>
      <c r="GY743"/>
      <c r="GZ743"/>
      <c r="HA743"/>
      <c r="HB743"/>
      <c r="HC743"/>
      <c r="HD743"/>
      <c r="HE743"/>
      <c r="HF743"/>
      <c r="HG743"/>
      <c r="HH743"/>
      <c r="HI743"/>
      <c r="HJ743"/>
      <c r="HK743"/>
      <c r="HL743"/>
      <c r="HM743"/>
      <c r="HN743"/>
      <c r="HO743"/>
      <c r="HP743"/>
      <c r="HQ743"/>
      <c r="HR743"/>
      <c r="HS743"/>
      <c r="HT743"/>
      <c r="HU743"/>
      <c r="HV743"/>
      <c r="HW743"/>
      <c r="HX743"/>
      <c r="HY743"/>
      <c r="HZ743"/>
      <c r="IA743"/>
      <c r="IB743"/>
      <c r="IC743"/>
      <c r="ID743"/>
      <c r="IE743"/>
      <c r="IF743"/>
      <c r="IG743"/>
      <c r="IH743"/>
      <c r="II743"/>
      <c r="IJ743"/>
      <c r="IK743"/>
      <c r="IL743"/>
      <c r="IM743"/>
      <c r="IN743"/>
      <c r="IO743"/>
      <c r="IP743"/>
      <c r="IQ743"/>
      <c r="IR743"/>
      <c r="IS743"/>
      <c r="IT743"/>
      <c r="IU743"/>
      <c r="IV743"/>
      <c r="IW743"/>
      <c r="IX743"/>
      <c r="IY743"/>
      <c r="IZ743"/>
      <c r="JA743"/>
      <c r="JB743"/>
      <c r="JC743"/>
      <c r="JD743"/>
      <c r="JE743"/>
      <c r="JF743"/>
      <c r="JG743"/>
      <c r="JH743"/>
      <c r="JI743"/>
      <c r="JJ743"/>
      <c r="JK743"/>
      <c r="JL743"/>
      <c r="JM743"/>
      <c r="JN743"/>
      <c r="JO743"/>
      <c r="JP743"/>
      <c r="JQ743"/>
      <c r="JR743"/>
      <c r="JS743"/>
      <c r="JT743"/>
      <c r="JU743"/>
      <c r="JV743"/>
      <c r="JW743"/>
      <c r="JX743"/>
      <c r="JY743"/>
      <c r="JZ743"/>
      <c r="KA743"/>
      <c r="KB743"/>
      <c r="KC743"/>
      <c r="KD743"/>
      <c r="KE743"/>
      <c r="KF743"/>
      <c r="KG743"/>
      <c r="KH743"/>
      <c r="KI743"/>
      <c r="KJ743"/>
      <c r="KK743"/>
      <c r="KL743"/>
      <c r="KM743"/>
      <c r="KN743"/>
      <c r="KO743"/>
      <c r="KP743"/>
      <c r="KQ743"/>
      <c r="KR743"/>
      <c r="KS743"/>
      <c r="KT743"/>
      <c r="KU743"/>
      <c r="KV743"/>
      <c r="KW743"/>
      <c r="KX743"/>
      <c r="KY743"/>
      <c r="KZ743"/>
      <c r="LA743"/>
      <c r="LB743"/>
      <c r="LC743"/>
      <c r="LD743"/>
      <c r="LE743"/>
      <c r="LF743"/>
      <c r="LG743"/>
      <c r="LH743"/>
      <c r="LI743"/>
      <c r="LJ743"/>
      <c r="LK743"/>
      <c r="LL743"/>
      <c r="LM743"/>
      <c r="LN743"/>
      <c r="LO743"/>
      <c r="LP743"/>
      <c r="LQ743"/>
      <c r="LR743"/>
      <c r="LS743"/>
      <c r="LT743"/>
      <c r="LU743"/>
      <c r="LV743"/>
      <c r="LW743"/>
      <c r="LX743"/>
      <c r="LY743"/>
      <c r="LZ743"/>
      <c r="MA743"/>
      <c r="MB743"/>
      <c r="MC743"/>
      <c r="MD743"/>
      <c r="ME743"/>
      <c r="MF743"/>
      <c r="MG743"/>
      <c r="MH743"/>
      <c r="MI743"/>
      <c r="MJ743"/>
      <c r="MK743"/>
      <c r="ML743"/>
      <c r="MM743"/>
      <c r="MN743"/>
      <c r="MO743"/>
      <c r="MP743"/>
      <c r="MQ743"/>
      <c r="MR743"/>
      <c r="MS743"/>
      <c r="MT743"/>
      <c r="MU743"/>
      <c r="MV743"/>
      <c r="MW743"/>
      <c r="MX743"/>
      <c r="MY743"/>
      <c r="MZ743"/>
      <c r="NA743"/>
      <c r="NB743"/>
      <c r="NC743"/>
      <c r="ND743"/>
      <c r="NE743"/>
      <c r="NF743"/>
      <c r="NG743"/>
      <c r="NH743"/>
      <c r="NI743"/>
      <c r="NJ743"/>
      <c r="NK743"/>
      <c r="NL743"/>
      <c r="NM743"/>
      <c r="NN743"/>
      <c r="NO743"/>
      <c r="NP743"/>
      <c r="NQ743"/>
      <c r="NR743"/>
      <c r="NS743"/>
      <c r="NT743"/>
      <c r="NU743"/>
      <c r="NV743"/>
      <c r="NW743"/>
      <c r="NX743"/>
      <c r="NY743"/>
      <c r="NZ743"/>
      <c r="OA743"/>
      <c r="OB743"/>
      <c r="OC743"/>
      <c r="OD743"/>
      <c r="OE743"/>
      <c r="OF743"/>
      <c r="OG743"/>
      <c r="OH743"/>
      <c r="OI743"/>
      <c r="OJ743"/>
      <c r="OK743"/>
      <c r="OL743"/>
      <c r="OM743"/>
      <c r="ON743"/>
      <c r="OO743"/>
      <c r="OP743"/>
      <c r="OQ743"/>
      <c r="OR743"/>
      <c r="OS743"/>
      <c r="OT743"/>
      <c r="OU743"/>
      <c r="OV743"/>
      <c r="OW743"/>
      <c r="OX743"/>
      <c r="OY743"/>
      <c r="OZ743"/>
      <c r="PA743"/>
      <c r="PB743"/>
      <c r="PC743"/>
      <c r="PD743"/>
      <c r="PE743"/>
      <c r="PF743"/>
      <c r="PG743"/>
      <c r="PH743"/>
      <c r="PI743"/>
      <c r="PJ743"/>
      <c r="PK743"/>
      <c r="PL743"/>
      <c r="PM743"/>
      <c r="PN743"/>
      <c r="PO743"/>
      <c r="PP743"/>
      <c r="PQ743"/>
      <c r="PR743"/>
      <c r="PS743"/>
      <c r="PT743"/>
      <c r="PU743"/>
      <c r="PV743"/>
      <c r="PW743"/>
      <c r="PX743"/>
      <c r="PY743"/>
      <c r="PZ743"/>
      <c r="QA743"/>
      <c r="QB743"/>
      <c r="QC743"/>
      <c r="QD743"/>
      <c r="QE743"/>
      <c r="QF743"/>
      <c r="QG743"/>
      <c r="QH743"/>
      <c r="QI743"/>
      <c r="QJ743"/>
      <c r="QK743"/>
      <c r="QL743"/>
      <c r="QM743"/>
      <c r="QN743"/>
      <c r="QO743"/>
      <c r="QP743"/>
      <c r="QQ743"/>
      <c r="QR743"/>
      <c r="QS743"/>
      <c r="QT743"/>
      <c r="QU743"/>
      <c r="QV743"/>
      <c r="QW743"/>
      <c r="QX743"/>
      <c r="QY743"/>
      <c r="QZ743"/>
      <c r="RA743"/>
      <c r="RB743"/>
      <c r="RC743"/>
      <c r="RD743"/>
      <c r="RE743"/>
      <c r="RF743"/>
      <c r="RG743"/>
      <c r="RH743"/>
      <c r="RI743"/>
      <c r="RJ743"/>
      <c r="RK743"/>
      <c r="RL743"/>
      <c r="RM743"/>
      <c r="RN743"/>
      <c r="RO743"/>
      <c r="RP743"/>
      <c r="RQ743"/>
      <c r="RR743"/>
      <c r="RS743"/>
      <c r="RT743"/>
      <c r="RU743"/>
      <c r="RV743"/>
      <c r="RW743"/>
      <c r="RX743"/>
      <c r="RY743"/>
      <c r="RZ743"/>
      <c r="SA743"/>
      <c r="SB743"/>
      <c r="SC743"/>
      <c r="SD743"/>
      <c r="SE743"/>
      <c r="SF743"/>
      <c r="SG743"/>
      <c r="SH743"/>
      <c r="SI743"/>
      <c r="SJ743"/>
      <c r="SK743"/>
      <c r="SL743"/>
      <c r="SM743"/>
      <c r="SN743"/>
      <c r="SO743"/>
      <c r="SP743"/>
      <c r="SQ743"/>
      <c r="SR743"/>
      <c r="SS743"/>
      <c r="ST743"/>
      <c r="SU743"/>
      <c r="SV743"/>
      <c r="SW743"/>
      <c r="SX743"/>
      <c r="SY743"/>
      <c r="SZ743"/>
      <c r="TA743"/>
      <c r="TB743"/>
      <c r="TC743"/>
      <c r="TD743"/>
      <c r="TE743"/>
      <c r="TF743"/>
      <c r="TG743"/>
      <c r="TH743"/>
      <c r="TI743"/>
      <c r="TJ743"/>
      <c r="TK743"/>
      <c r="TL743"/>
      <c r="TM743"/>
      <c r="TN743"/>
      <c r="TO743"/>
      <c r="TP743"/>
      <c r="TQ743"/>
      <c r="TR743"/>
      <c r="TS743"/>
      <c r="TT743"/>
      <c r="TU743"/>
      <c r="TV743"/>
      <c r="TW743"/>
      <c r="TX743"/>
      <c r="TY743"/>
      <c r="TZ743"/>
      <c r="UA743"/>
      <c r="UB743"/>
      <c r="UC743"/>
      <c r="UD743"/>
      <c r="UE743"/>
      <c r="UF743"/>
      <c r="UG743"/>
      <c r="UH743"/>
      <c r="UI743"/>
      <c r="UJ743"/>
      <c r="UK743"/>
      <c r="UL743"/>
      <c r="UM743"/>
      <c r="UN743"/>
      <c r="UO743"/>
      <c r="UP743"/>
      <c r="UQ743"/>
      <c r="UR743"/>
      <c r="US743"/>
      <c r="UT743"/>
      <c r="UU743"/>
      <c r="UV743"/>
      <c r="UW743"/>
      <c r="UX743"/>
      <c r="UY743"/>
      <c r="UZ743"/>
      <c r="VA743"/>
      <c r="VB743"/>
      <c r="VC743"/>
      <c r="VD743"/>
      <c r="VE743"/>
      <c r="VF743"/>
      <c r="VG743"/>
      <c r="VH743"/>
      <c r="VI743"/>
      <c r="VJ743"/>
      <c r="VK743"/>
      <c r="VL743"/>
      <c r="VM743"/>
      <c r="VN743"/>
      <c r="VO743"/>
      <c r="VP743"/>
      <c r="VQ743"/>
      <c r="VR743"/>
      <c r="VS743"/>
      <c r="VT743"/>
      <c r="VU743"/>
      <c r="VV743"/>
      <c r="VW743"/>
      <c r="VX743"/>
      <c r="VY743"/>
      <c r="VZ743"/>
      <c r="WA743"/>
      <c r="WB743"/>
      <c r="WC743"/>
      <c r="WD743"/>
      <c r="WE743"/>
      <c r="WF743"/>
      <c r="WG743"/>
      <c r="WH743"/>
      <c r="WI743"/>
      <c r="WJ743"/>
      <c r="WK743"/>
      <c r="WL743"/>
      <c r="WM743"/>
      <c r="WN743"/>
      <c r="WO743"/>
      <c r="WP743"/>
      <c r="WQ743"/>
      <c r="WR743"/>
      <c r="WS743"/>
      <c r="WT743"/>
      <c r="WU743"/>
      <c r="WV743"/>
      <c r="WW743"/>
    </row>
    <row r="744" spans="1:621" s="41" customFormat="1" ht="79.5" hidden="1" customHeight="1" x14ac:dyDescent="0.25">
      <c r="A744" s="657"/>
      <c r="B744" s="599"/>
      <c r="C744" s="601"/>
      <c r="D744" s="601"/>
      <c r="E744" s="601"/>
      <c r="F744" s="359" t="s">
        <v>4099</v>
      </c>
      <c r="G744" s="603"/>
      <c r="H744" s="63" t="s">
        <v>4100</v>
      </c>
      <c r="I744" s="603"/>
      <c r="J744" s="188">
        <v>0.21527777778101154</v>
      </c>
      <c r="K744" s="288" t="s">
        <v>3623</v>
      </c>
      <c r="L744" s="288"/>
      <c r="M744" s="288"/>
      <c r="N744" s="288"/>
      <c r="O744" s="288"/>
      <c r="P744" s="288"/>
      <c r="Q744" s="288"/>
      <c r="R744" s="601"/>
      <c r="S744" s="601"/>
      <c r="T744" s="601"/>
      <c r="U744" s="359">
        <v>0</v>
      </c>
      <c r="V744" s="601"/>
      <c r="W744" s="601"/>
      <c r="X744" s="666"/>
      <c r="Y744" s="50">
        <f t="shared" si="107"/>
        <v>5.1666666667442769</v>
      </c>
      <c r="Z744"/>
      <c r="AA744"/>
      <c r="AB744"/>
      <c r="AC744"/>
      <c r="AD744"/>
      <c r="AE744"/>
      <c r="AF744"/>
      <c r="AG744"/>
      <c r="AH744"/>
      <c r="AI744"/>
      <c r="AJ744"/>
      <c r="AK744"/>
      <c r="AL744"/>
      <c r="AM744"/>
      <c r="AN744"/>
      <c r="AO744"/>
      <c r="AP744"/>
      <c r="AQ744"/>
      <c r="AR744"/>
      <c r="AS744"/>
      <c r="AT744"/>
      <c r="AU744"/>
      <c r="AV744" s="53"/>
      <c r="AW744" s="53"/>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c r="DY744"/>
      <c r="DZ744"/>
      <c r="EA744"/>
      <c r="EB744"/>
      <c r="EC744"/>
      <c r="ED744"/>
      <c r="EE744"/>
      <c r="EF744"/>
      <c r="EG744"/>
      <c r="EH744"/>
      <c r="EI744"/>
      <c r="EJ744"/>
      <c r="EK744"/>
      <c r="EL744"/>
      <c r="EM744"/>
      <c r="EN744"/>
      <c r="EO744"/>
      <c r="EP744"/>
      <c r="EQ744"/>
      <c r="ER744"/>
      <c r="ES744"/>
      <c r="ET744"/>
      <c r="EU744"/>
      <c r="EV744"/>
      <c r="EW744"/>
      <c r="EX744"/>
      <c r="EY744"/>
      <c r="EZ744"/>
      <c r="FA744"/>
      <c r="FB744"/>
      <c r="FC744"/>
      <c r="FD744"/>
      <c r="FE744"/>
      <c r="FF744"/>
      <c r="FG744"/>
      <c r="FH744"/>
      <c r="FI744"/>
      <c r="FJ744"/>
      <c r="FK744"/>
      <c r="FL744"/>
      <c r="FM744"/>
      <c r="FN744"/>
      <c r="FO744"/>
      <c r="FP744"/>
      <c r="FQ744"/>
      <c r="FR744"/>
      <c r="FS744"/>
      <c r="FT744"/>
      <c r="FU744"/>
      <c r="FV744"/>
      <c r="FW744"/>
      <c r="FX744"/>
      <c r="FY744"/>
      <c r="FZ744"/>
      <c r="GA744"/>
      <c r="GB744"/>
      <c r="GC744"/>
      <c r="GD744"/>
      <c r="GE744"/>
      <c r="GF744"/>
      <c r="GG744"/>
      <c r="GH744"/>
      <c r="GI744"/>
      <c r="GJ744"/>
      <c r="GK744"/>
      <c r="GL744"/>
      <c r="GM744"/>
      <c r="GN744"/>
      <c r="GO744"/>
      <c r="GP744"/>
      <c r="GQ744"/>
      <c r="GR744"/>
      <c r="GS744"/>
      <c r="GT744"/>
      <c r="GU744"/>
      <c r="GV744"/>
      <c r="GW744"/>
      <c r="GX744"/>
      <c r="GY744"/>
      <c r="GZ744"/>
      <c r="HA744"/>
      <c r="HB744"/>
      <c r="HC744"/>
      <c r="HD744"/>
      <c r="HE744"/>
      <c r="HF744"/>
      <c r="HG744"/>
      <c r="HH744"/>
      <c r="HI744"/>
      <c r="HJ744"/>
      <c r="HK744"/>
      <c r="HL744"/>
      <c r="HM744"/>
      <c r="HN744"/>
      <c r="HO744"/>
      <c r="HP744"/>
      <c r="HQ744"/>
      <c r="HR744"/>
      <c r="HS744"/>
      <c r="HT744"/>
      <c r="HU744"/>
      <c r="HV744"/>
      <c r="HW744"/>
      <c r="HX744"/>
      <c r="HY744"/>
      <c r="HZ744"/>
      <c r="IA744"/>
      <c r="IB744"/>
      <c r="IC744"/>
      <c r="ID744"/>
      <c r="IE744"/>
      <c r="IF744"/>
      <c r="IG744"/>
      <c r="IH744"/>
      <c r="II744"/>
      <c r="IJ744"/>
      <c r="IK744"/>
      <c r="IL744"/>
      <c r="IM744"/>
      <c r="IN744"/>
      <c r="IO744"/>
      <c r="IP744"/>
      <c r="IQ744"/>
      <c r="IR744"/>
      <c r="IS744"/>
      <c r="IT744"/>
      <c r="IU744"/>
      <c r="IV744"/>
      <c r="IW744"/>
      <c r="IX744"/>
      <c r="IY744"/>
      <c r="IZ744"/>
      <c r="JA744"/>
      <c r="JB744"/>
      <c r="JC744"/>
      <c r="JD744"/>
      <c r="JE744"/>
      <c r="JF744"/>
      <c r="JG744"/>
      <c r="JH744"/>
      <c r="JI744"/>
      <c r="JJ744"/>
      <c r="JK744"/>
      <c r="JL744"/>
      <c r="JM744"/>
      <c r="JN744"/>
      <c r="JO744"/>
      <c r="JP744"/>
      <c r="JQ744"/>
      <c r="JR744"/>
      <c r="JS744"/>
      <c r="JT744"/>
      <c r="JU744"/>
      <c r="JV744"/>
      <c r="JW744"/>
      <c r="JX744"/>
      <c r="JY744"/>
      <c r="JZ744"/>
      <c r="KA744"/>
      <c r="KB744"/>
      <c r="KC744"/>
      <c r="KD744"/>
      <c r="KE744"/>
      <c r="KF744"/>
      <c r="KG744"/>
      <c r="KH744"/>
      <c r="KI744"/>
      <c r="KJ744"/>
      <c r="KK744"/>
      <c r="KL744"/>
      <c r="KM744"/>
      <c r="KN744"/>
      <c r="KO744"/>
      <c r="KP744"/>
      <c r="KQ744"/>
      <c r="KR744"/>
      <c r="KS744"/>
      <c r="KT744"/>
      <c r="KU744"/>
      <c r="KV744"/>
      <c r="KW744"/>
      <c r="KX744"/>
      <c r="KY744"/>
      <c r="KZ744"/>
      <c r="LA744"/>
      <c r="LB744"/>
      <c r="LC744"/>
      <c r="LD744"/>
      <c r="LE744"/>
      <c r="LF744"/>
      <c r="LG744"/>
      <c r="LH744"/>
      <c r="LI744"/>
      <c r="LJ744"/>
      <c r="LK744"/>
      <c r="LL744"/>
      <c r="LM744"/>
      <c r="LN744"/>
      <c r="LO744"/>
      <c r="LP744"/>
      <c r="LQ744"/>
      <c r="LR744"/>
      <c r="LS744"/>
      <c r="LT744"/>
      <c r="LU744"/>
      <c r="LV744"/>
      <c r="LW744"/>
      <c r="LX744"/>
      <c r="LY744"/>
      <c r="LZ744"/>
      <c r="MA744"/>
      <c r="MB744"/>
      <c r="MC744"/>
      <c r="MD744"/>
      <c r="ME744"/>
      <c r="MF744"/>
      <c r="MG744"/>
      <c r="MH744"/>
      <c r="MI744"/>
      <c r="MJ744"/>
      <c r="MK744"/>
      <c r="ML744"/>
      <c r="MM744"/>
      <c r="MN744"/>
      <c r="MO744"/>
      <c r="MP744"/>
      <c r="MQ744"/>
      <c r="MR744"/>
      <c r="MS744"/>
      <c r="MT744"/>
      <c r="MU744"/>
      <c r="MV744"/>
      <c r="MW744"/>
      <c r="MX744"/>
      <c r="MY744"/>
      <c r="MZ744"/>
      <c r="NA744"/>
      <c r="NB744"/>
      <c r="NC744"/>
      <c r="ND744"/>
      <c r="NE744"/>
      <c r="NF744"/>
      <c r="NG744"/>
      <c r="NH744"/>
      <c r="NI744"/>
      <c r="NJ744"/>
      <c r="NK744"/>
      <c r="NL744"/>
      <c r="NM744"/>
      <c r="NN744"/>
      <c r="NO744"/>
      <c r="NP744"/>
      <c r="NQ744"/>
      <c r="NR744"/>
      <c r="NS744"/>
      <c r="NT744"/>
      <c r="NU744"/>
      <c r="NV744"/>
      <c r="NW744"/>
      <c r="NX744"/>
      <c r="NY744"/>
      <c r="NZ744"/>
      <c r="OA744"/>
      <c r="OB744"/>
      <c r="OC744"/>
      <c r="OD744"/>
      <c r="OE744"/>
      <c r="OF744"/>
      <c r="OG744"/>
      <c r="OH744"/>
      <c r="OI744"/>
      <c r="OJ744"/>
      <c r="OK744"/>
      <c r="OL744"/>
      <c r="OM744"/>
      <c r="ON744"/>
      <c r="OO744"/>
      <c r="OP744"/>
      <c r="OQ744"/>
      <c r="OR744"/>
      <c r="OS744"/>
      <c r="OT744"/>
      <c r="OU744"/>
      <c r="OV744"/>
      <c r="OW744"/>
      <c r="OX744"/>
      <c r="OY744"/>
      <c r="OZ744"/>
      <c r="PA744"/>
      <c r="PB744"/>
      <c r="PC744"/>
      <c r="PD744"/>
      <c r="PE744"/>
      <c r="PF744"/>
      <c r="PG744"/>
      <c r="PH744"/>
      <c r="PI744"/>
      <c r="PJ744"/>
      <c r="PK744"/>
      <c r="PL744"/>
      <c r="PM744"/>
      <c r="PN744"/>
      <c r="PO744"/>
      <c r="PP744"/>
      <c r="PQ744"/>
      <c r="PR744"/>
      <c r="PS744"/>
      <c r="PT744"/>
      <c r="PU744"/>
      <c r="PV744"/>
      <c r="PW744"/>
      <c r="PX744"/>
      <c r="PY744"/>
      <c r="PZ744"/>
      <c r="QA744"/>
      <c r="QB744"/>
      <c r="QC744"/>
      <c r="QD744"/>
      <c r="QE744"/>
      <c r="QF744"/>
      <c r="QG744"/>
      <c r="QH744"/>
      <c r="QI744"/>
      <c r="QJ744"/>
      <c r="QK744"/>
      <c r="QL744"/>
      <c r="QM744"/>
      <c r="QN744"/>
      <c r="QO744"/>
      <c r="QP744"/>
      <c r="QQ744"/>
      <c r="QR744"/>
      <c r="QS744"/>
      <c r="QT744"/>
      <c r="QU744"/>
      <c r="QV744"/>
      <c r="QW744"/>
      <c r="QX744"/>
      <c r="QY744"/>
      <c r="QZ744"/>
      <c r="RA744"/>
      <c r="RB744"/>
      <c r="RC744"/>
      <c r="RD744"/>
      <c r="RE744"/>
      <c r="RF744"/>
      <c r="RG744"/>
      <c r="RH744"/>
      <c r="RI744"/>
      <c r="RJ744"/>
      <c r="RK744"/>
      <c r="RL744"/>
      <c r="RM744"/>
      <c r="RN744"/>
      <c r="RO744"/>
      <c r="RP744"/>
      <c r="RQ744"/>
      <c r="RR744"/>
      <c r="RS744"/>
      <c r="RT744"/>
      <c r="RU744"/>
      <c r="RV744"/>
      <c r="RW744"/>
      <c r="RX744"/>
      <c r="RY744"/>
      <c r="RZ744"/>
      <c r="SA744"/>
      <c r="SB744"/>
      <c r="SC744"/>
      <c r="SD744"/>
      <c r="SE744"/>
      <c r="SF744"/>
      <c r="SG744"/>
      <c r="SH744"/>
      <c r="SI744"/>
      <c r="SJ744"/>
      <c r="SK744"/>
      <c r="SL744"/>
      <c r="SM744"/>
      <c r="SN744"/>
      <c r="SO744"/>
      <c r="SP744"/>
      <c r="SQ744"/>
      <c r="SR744"/>
      <c r="SS744"/>
      <c r="ST744"/>
      <c r="SU744"/>
      <c r="SV744"/>
      <c r="SW744"/>
      <c r="SX744"/>
      <c r="SY744"/>
      <c r="SZ744"/>
      <c r="TA744"/>
      <c r="TB744"/>
      <c r="TC744"/>
      <c r="TD744"/>
      <c r="TE744"/>
      <c r="TF744"/>
      <c r="TG744"/>
      <c r="TH744"/>
      <c r="TI744"/>
      <c r="TJ744"/>
      <c r="TK744"/>
      <c r="TL744"/>
      <c r="TM744"/>
      <c r="TN744"/>
      <c r="TO744"/>
      <c r="TP744"/>
      <c r="TQ744"/>
      <c r="TR744"/>
      <c r="TS744"/>
      <c r="TT744"/>
      <c r="TU744"/>
      <c r="TV744"/>
      <c r="TW744"/>
      <c r="TX744"/>
      <c r="TY744"/>
      <c r="TZ744"/>
      <c r="UA744"/>
      <c r="UB744"/>
      <c r="UC744"/>
      <c r="UD744"/>
      <c r="UE744"/>
      <c r="UF744"/>
      <c r="UG744"/>
      <c r="UH744"/>
      <c r="UI744"/>
      <c r="UJ744"/>
      <c r="UK744"/>
      <c r="UL744"/>
      <c r="UM744"/>
      <c r="UN744"/>
      <c r="UO744"/>
      <c r="UP744"/>
      <c r="UQ744"/>
      <c r="UR744"/>
      <c r="US744"/>
      <c r="UT744"/>
      <c r="UU744"/>
      <c r="UV744"/>
      <c r="UW744"/>
      <c r="UX744"/>
      <c r="UY744"/>
      <c r="UZ744"/>
      <c r="VA744"/>
      <c r="VB744"/>
      <c r="VC744"/>
      <c r="VD744"/>
      <c r="VE744"/>
      <c r="VF744"/>
      <c r="VG744"/>
      <c r="VH744"/>
      <c r="VI744"/>
      <c r="VJ744"/>
      <c r="VK744"/>
      <c r="VL744"/>
      <c r="VM744"/>
      <c r="VN744"/>
      <c r="VO744"/>
      <c r="VP744"/>
      <c r="VQ744"/>
      <c r="VR744"/>
      <c r="VS744"/>
      <c r="VT744"/>
      <c r="VU744"/>
      <c r="VV744"/>
      <c r="VW744"/>
      <c r="VX744"/>
      <c r="VY744"/>
      <c r="VZ744"/>
      <c r="WA744"/>
      <c r="WB744"/>
      <c r="WC744"/>
      <c r="WD744"/>
      <c r="WE744"/>
      <c r="WF744"/>
      <c r="WG744"/>
      <c r="WH744"/>
      <c r="WI744"/>
      <c r="WJ744"/>
      <c r="WK744"/>
      <c r="WL744"/>
      <c r="WM744"/>
      <c r="WN744"/>
      <c r="WO744"/>
      <c r="WP744"/>
      <c r="WQ744"/>
      <c r="WR744"/>
      <c r="WS744"/>
      <c r="WT744"/>
      <c r="WU744"/>
      <c r="WV744"/>
      <c r="WW744"/>
    </row>
    <row r="745" spans="1:621" s="41" customFormat="1" ht="60.75" hidden="1" customHeight="1" x14ac:dyDescent="0.25">
      <c r="A745" s="95">
        <f>A743+1</f>
        <v>576</v>
      </c>
      <c r="B745" s="199" t="s">
        <v>77</v>
      </c>
      <c r="C745" s="288" t="s">
        <v>4101</v>
      </c>
      <c r="D745" s="288" t="s">
        <v>4102</v>
      </c>
      <c r="E745" s="288" t="s">
        <v>4103</v>
      </c>
      <c r="F745" s="288" t="s">
        <v>4104</v>
      </c>
      <c r="G745" s="318">
        <v>44414.829861111109</v>
      </c>
      <c r="H745" s="318">
        <v>44414.909722222219</v>
      </c>
      <c r="I745" s="318"/>
      <c r="J745" s="312">
        <f>H745-G745</f>
        <v>7.9861111109494232E-2</v>
      </c>
      <c r="K745" s="287" t="s">
        <v>4105</v>
      </c>
      <c r="L745" s="287"/>
      <c r="M745" s="287"/>
      <c r="N745" s="287"/>
      <c r="O745" s="287"/>
      <c r="P745" s="287"/>
      <c r="Q745" s="287"/>
      <c r="R745" s="287" t="s">
        <v>4106</v>
      </c>
      <c r="S745" s="299" t="s">
        <v>4378</v>
      </c>
      <c r="T745" s="287" t="s">
        <v>1648</v>
      </c>
      <c r="U745" s="287">
        <v>50</v>
      </c>
      <c r="V745" s="287" t="s">
        <v>76</v>
      </c>
      <c r="W745" s="287">
        <v>1</v>
      </c>
      <c r="X745" s="175">
        <v>401</v>
      </c>
      <c r="Y745" s="50">
        <f t="shared" si="107"/>
        <v>1.9166666666278616</v>
      </c>
      <c r="Z745"/>
      <c r="AA745">
        <v>1</v>
      </c>
      <c r="AB745"/>
      <c r="AC745"/>
      <c r="AD745"/>
      <c r="AE745"/>
      <c r="AF745"/>
      <c r="AG745"/>
      <c r="AH745"/>
      <c r="AI745"/>
      <c r="AJ745"/>
      <c r="AK745"/>
      <c r="AL745"/>
      <c r="AM745"/>
      <c r="AN745"/>
      <c r="AO745"/>
      <c r="AP745"/>
      <c r="AQ745"/>
      <c r="AR745"/>
      <c r="AS745"/>
      <c r="AT745"/>
      <c r="AU745"/>
      <c r="AV745" s="53" t="s">
        <v>89</v>
      </c>
      <c r="AW745" s="53" t="s">
        <v>91</v>
      </c>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c r="DY745"/>
      <c r="DZ745"/>
      <c r="EA745"/>
      <c r="EB745"/>
      <c r="EC745"/>
      <c r="ED745"/>
      <c r="EE745"/>
      <c r="EF745"/>
      <c r="EG745"/>
      <c r="EH745"/>
      <c r="EI745"/>
      <c r="EJ745"/>
      <c r="EK745"/>
      <c r="EL745"/>
      <c r="EM745"/>
      <c r="EN745"/>
      <c r="EO745"/>
      <c r="EP745"/>
      <c r="EQ745"/>
      <c r="ER745"/>
      <c r="ES745"/>
      <c r="ET745"/>
      <c r="EU745"/>
      <c r="EV745"/>
      <c r="EW745"/>
      <c r="EX745"/>
      <c r="EY745"/>
      <c r="EZ745"/>
      <c r="FA745"/>
      <c r="FB745"/>
      <c r="FC745"/>
      <c r="FD745"/>
      <c r="FE745"/>
      <c r="FF745"/>
      <c r="FG745"/>
      <c r="FH745"/>
      <c r="FI745"/>
      <c r="FJ745"/>
      <c r="FK745"/>
      <c r="FL745"/>
      <c r="FM745"/>
      <c r="FN745"/>
      <c r="FO745"/>
      <c r="FP745"/>
      <c r="FQ745"/>
      <c r="FR745"/>
      <c r="FS745"/>
      <c r="FT745"/>
      <c r="FU745"/>
      <c r="FV745"/>
      <c r="FW745"/>
      <c r="FX745"/>
      <c r="FY745"/>
      <c r="FZ745"/>
      <c r="GA745"/>
      <c r="GB745"/>
      <c r="GC745"/>
      <c r="GD745"/>
      <c r="GE745"/>
      <c r="GF745"/>
      <c r="GG745"/>
      <c r="GH745"/>
      <c r="GI745"/>
      <c r="GJ745"/>
      <c r="GK745"/>
      <c r="GL745"/>
      <c r="GM745"/>
      <c r="GN745"/>
      <c r="GO745"/>
      <c r="GP745"/>
      <c r="GQ745"/>
      <c r="GR745"/>
      <c r="GS745"/>
      <c r="GT745"/>
      <c r="GU745"/>
      <c r="GV745"/>
      <c r="GW745"/>
      <c r="GX745"/>
      <c r="GY745"/>
      <c r="GZ745"/>
      <c r="HA745"/>
      <c r="HB745"/>
      <c r="HC745"/>
      <c r="HD745"/>
      <c r="HE745"/>
      <c r="HF745"/>
      <c r="HG745"/>
      <c r="HH745"/>
      <c r="HI745"/>
      <c r="HJ745"/>
      <c r="HK745"/>
      <c r="HL745"/>
      <c r="HM745"/>
      <c r="HN745"/>
      <c r="HO745"/>
      <c r="HP745"/>
      <c r="HQ745"/>
      <c r="HR745"/>
      <c r="HS745"/>
      <c r="HT745"/>
      <c r="HU745"/>
      <c r="HV745"/>
      <c r="HW745"/>
      <c r="HX745"/>
      <c r="HY745"/>
      <c r="HZ745"/>
      <c r="IA745"/>
      <c r="IB745"/>
      <c r="IC745"/>
      <c r="ID745"/>
      <c r="IE745"/>
      <c r="IF745"/>
      <c r="IG745"/>
      <c r="IH745"/>
      <c r="II745"/>
      <c r="IJ745"/>
      <c r="IK745"/>
      <c r="IL745"/>
      <c r="IM745"/>
      <c r="IN745"/>
      <c r="IO745"/>
      <c r="IP745"/>
      <c r="IQ745"/>
      <c r="IR745"/>
      <c r="IS745"/>
      <c r="IT745"/>
      <c r="IU745"/>
      <c r="IV745"/>
      <c r="IW745"/>
      <c r="IX745"/>
      <c r="IY745"/>
      <c r="IZ745"/>
      <c r="JA745"/>
      <c r="JB745"/>
      <c r="JC745"/>
      <c r="JD745"/>
      <c r="JE745"/>
      <c r="JF745"/>
      <c r="JG745"/>
      <c r="JH745"/>
      <c r="JI745"/>
      <c r="JJ745"/>
      <c r="JK745"/>
      <c r="JL745"/>
      <c r="JM745"/>
      <c r="JN745"/>
      <c r="JO745"/>
      <c r="JP745"/>
      <c r="JQ745"/>
      <c r="JR745"/>
      <c r="JS745"/>
      <c r="JT745"/>
      <c r="JU745"/>
      <c r="JV745"/>
      <c r="JW745"/>
      <c r="JX745"/>
      <c r="JY745"/>
      <c r="JZ745"/>
      <c r="KA745"/>
      <c r="KB745"/>
      <c r="KC745"/>
      <c r="KD745"/>
      <c r="KE745"/>
      <c r="KF745"/>
      <c r="KG745"/>
      <c r="KH745"/>
      <c r="KI745"/>
      <c r="KJ745"/>
      <c r="KK745"/>
      <c r="KL745"/>
      <c r="KM745"/>
      <c r="KN745"/>
      <c r="KO745"/>
      <c r="KP745"/>
      <c r="KQ745"/>
      <c r="KR745"/>
      <c r="KS745"/>
      <c r="KT745"/>
      <c r="KU745"/>
      <c r="KV745"/>
      <c r="KW745"/>
      <c r="KX745"/>
      <c r="KY745"/>
      <c r="KZ745"/>
      <c r="LA745"/>
      <c r="LB745"/>
      <c r="LC745"/>
      <c r="LD745"/>
      <c r="LE745"/>
      <c r="LF745"/>
      <c r="LG745"/>
      <c r="LH745"/>
      <c r="LI745"/>
      <c r="LJ745"/>
      <c r="LK745"/>
      <c r="LL745"/>
      <c r="LM745"/>
      <c r="LN745"/>
      <c r="LO745"/>
      <c r="LP745"/>
      <c r="LQ745"/>
      <c r="LR745"/>
      <c r="LS745"/>
      <c r="LT745"/>
      <c r="LU745"/>
      <c r="LV745"/>
      <c r="LW745"/>
      <c r="LX745"/>
      <c r="LY745"/>
      <c r="LZ745"/>
      <c r="MA745"/>
      <c r="MB745"/>
      <c r="MC745"/>
      <c r="MD745"/>
      <c r="ME745"/>
      <c r="MF745"/>
      <c r="MG745"/>
      <c r="MH745"/>
      <c r="MI745"/>
      <c r="MJ745"/>
      <c r="MK745"/>
      <c r="ML745"/>
      <c r="MM745"/>
      <c r="MN745"/>
      <c r="MO745"/>
      <c r="MP745"/>
      <c r="MQ745"/>
      <c r="MR745"/>
      <c r="MS745"/>
      <c r="MT745"/>
      <c r="MU745"/>
      <c r="MV745"/>
      <c r="MW745"/>
      <c r="MX745"/>
      <c r="MY745"/>
      <c r="MZ745"/>
      <c r="NA745"/>
      <c r="NB745"/>
      <c r="NC745"/>
      <c r="ND745"/>
      <c r="NE745"/>
      <c r="NF745"/>
      <c r="NG745"/>
      <c r="NH745"/>
      <c r="NI745"/>
      <c r="NJ745"/>
      <c r="NK745"/>
      <c r="NL745"/>
      <c r="NM745"/>
      <c r="NN745"/>
      <c r="NO745"/>
      <c r="NP745"/>
      <c r="NQ745"/>
      <c r="NR745"/>
      <c r="NS745"/>
      <c r="NT745"/>
      <c r="NU745"/>
      <c r="NV745"/>
      <c r="NW745"/>
      <c r="NX745"/>
      <c r="NY745"/>
      <c r="NZ745"/>
      <c r="OA745"/>
      <c r="OB745"/>
      <c r="OC745"/>
      <c r="OD745"/>
      <c r="OE745"/>
      <c r="OF745"/>
      <c r="OG745"/>
      <c r="OH745"/>
      <c r="OI745"/>
      <c r="OJ745"/>
      <c r="OK745"/>
      <c r="OL745"/>
      <c r="OM745"/>
      <c r="ON745"/>
      <c r="OO745"/>
      <c r="OP745"/>
      <c r="OQ745"/>
      <c r="OR745"/>
      <c r="OS745"/>
      <c r="OT745"/>
      <c r="OU745"/>
      <c r="OV745"/>
      <c r="OW745"/>
      <c r="OX745"/>
      <c r="OY745"/>
      <c r="OZ745"/>
      <c r="PA745"/>
      <c r="PB745"/>
      <c r="PC745"/>
      <c r="PD745"/>
      <c r="PE745"/>
      <c r="PF745"/>
      <c r="PG745"/>
      <c r="PH745"/>
      <c r="PI745"/>
      <c r="PJ745"/>
      <c r="PK745"/>
      <c r="PL745"/>
      <c r="PM745"/>
      <c r="PN745"/>
      <c r="PO745"/>
      <c r="PP745"/>
      <c r="PQ745"/>
      <c r="PR745"/>
      <c r="PS745"/>
      <c r="PT745"/>
      <c r="PU745"/>
      <c r="PV745"/>
      <c r="PW745"/>
      <c r="PX745"/>
      <c r="PY745"/>
      <c r="PZ745"/>
      <c r="QA745"/>
      <c r="QB745"/>
      <c r="QC745"/>
      <c r="QD745"/>
      <c r="QE745"/>
      <c r="QF745"/>
      <c r="QG745"/>
      <c r="QH745"/>
      <c r="QI745"/>
      <c r="QJ745"/>
      <c r="QK745"/>
      <c r="QL745"/>
      <c r="QM745"/>
      <c r="QN745"/>
      <c r="QO745"/>
      <c r="QP745"/>
      <c r="QQ745"/>
      <c r="QR745"/>
      <c r="QS745"/>
      <c r="QT745"/>
      <c r="QU745"/>
      <c r="QV745"/>
      <c r="QW745"/>
      <c r="QX745"/>
      <c r="QY745"/>
      <c r="QZ745"/>
      <c r="RA745"/>
      <c r="RB745"/>
      <c r="RC745"/>
      <c r="RD745"/>
      <c r="RE745"/>
      <c r="RF745"/>
      <c r="RG745"/>
      <c r="RH745"/>
      <c r="RI745"/>
      <c r="RJ745"/>
      <c r="RK745"/>
      <c r="RL745"/>
      <c r="RM745"/>
      <c r="RN745"/>
      <c r="RO745"/>
      <c r="RP745"/>
      <c r="RQ745"/>
      <c r="RR745"/>
      <c r="RS745"/>
      <c r="RT745"/>
      <c r="RU745"/>
      <c r="RV745"/>
      <c r="RW745"/>
      <c r="RX745"/>
      <c r="RY745"/>
      <c r="RZ745"/>
      <c r="SA745"/>
      <c r="SB745"/>
      <c r="SC745"/>
      <c r="SD745"/>
      <c r="SE745"/>
      <c r="SF745"/>
      <c r="SG745"/>
      <c r="SH745"/>
      <c r="SI745"/>
      <c r="SJ745"/>
      <c r="SK745"/>
      <c r="SL745"/>
      <c r="SM745"/>
      <c r="SN745"/>
      <c r="SO745"/>
      <c r="SP745"/>
      <c r="SQ745"/>
      <c r="SR745"/>
      <c r="SS745"/>
      <c r="ST745"/>
      <c r="SU745"/>
      <c r="SV745"/>
      <c r="SW745"/>
      <c r="SX745"/>
      <c r="SY745"/>
      <c r="SZ745"/>
      <c r="TA745"/>
      <c r="TB745"/>
      <c r="TC745"/>
      <c r="TD745"/>
      <c r="TE745"/>
      <c r="TF745"/>
      <c r="TG745"/>
      <c r="TH745"/>
      <c r="TI745"/>
      <c r="TJ745"/>
      <c r="TK745"/>
      <c r="TL745"/>
      <c r="TM745"/>
      <c r="TN745"/>
      <c r="TO745"/>
      <c r="TP745"/>
      <c r="TQ745"/>
      <c r="TR745"/>
      <c r="TS745"/>
      <c r="TT745"/>
      <c r="TU745"/>
      <c r="TV745"/>
      <c r="TW745"/>
      <c r="TX745"/>
      <c r="TY745"/>
      <c r="TZ745"/>
      <c r="UA745"/>
      <c r="UB745"/>
      <c r="UC745"/>
      <c r="UD745"/>
      <c r="UE745"/>
      <c r="UF745"/>
      <c r="UG745"/>
      <c r="UH745"/>
      <c r="UI745"/>
      <c r="UJ745"/>
      <c r="UK745"/>
      <c r="UL745"/>
      <c r="UM745"/>
      <c r="UN745"/>
      <c r="UO745"/>
      <c r="UP745"/>
      <c r="UQ745"/>
      <c r="UR745"/>
      <c r="US745"/>
      <c r="UT745"/>
      <c r="UU745"/>
      <c r="UV745"/>
      <c r="UW745"/>
      <c r="UX745"/>
      <c r="UY745"/>
      <c r="UZ745"/>
      <c r="VA745"/>
      <c r="VB745"/>
      <c r="VC745"/>
      <c r="VD745"/>
      <c r="VE745"/>
      <c r="VF745"/>
      <c r="VG745"/>
      <c r="VH745"/>
      <c r="VI745"/>
      <c r="VJ745"/>
      <c r="VK745"/>
      <c r="VL745"/>
      <c r="VM745"/>
      <c r="VN745"/>
      <c r="VO745"/>
      <c r="VP745"/>
      <c r="VQ745"/>
      <c r="VR745"/>
      <c r="VS745"/>
      <c r="VT745"/>
      <c r="VU745"/>
      <c r="VV745"/>
      <c r="VW745"/>
      <c r="VX745"/>
      <c r="VY745"/>
      <c r="VZ745"/>
      <c r="WA745"/>
      <c r="WB745"/>
      <c r="WC745"/>
      <c r="WD745"/>
      <c r="WE745"/>
      <c r="WF745"/>
      <c r="WG745"/>
      <c r="WH745"/>
      <c r="WI745"/>
      <c r="WJ745"/>
      <c r="WK745"/>
      <c r="WL745"/>
      <c r="WM745"/>
      <c r="WN745"/>
      <c r="WO745"/>
      <c r="WP745"/>
      <c r="WQ745"/>
      <c r="WR745"/>
      <c r="WS745"/>
      <c r="WT745"/>
      <c r="WU745"/>
      <c r="WV745"/>
      <c r="WW745"/>
    </row>
    <row r="746" spans="1:621" s="41" customFormat="1" ht="78" hidden="1" customHeight="1" x14ac:dyDescent="0.25">
      <c r="A746" s="656">
        <f>A745+1</f>
        <v>577</v>
      </c>
      <c r="B746" s="637" t="s">
        <v>99</v>
      </c>
      <c r="C746" s="608" t="s">
        <v>913</v>
      </c>
      <c r="D746" s="608" t="s">
        <v>4107</v>
      </c>
      <c r="E746" s="608" t="s">
        <v>4108</v>
      </c>
      <c r="F746" s="288" t="s">
        <v>4109</v>
      </c>
      <c r="G746" s="639">
        <v>44416.12222222222</v>
      </c>
      <c r="H746" s="318">
        <v>44416.142361111109</v>
      </c>
      <c r="I746" s="639">
        <v>44416.169444444444</v>
      </c>
      <c r="J746" s="312">
        <f>H746-G746</f>
        <v>2.0138888889050577E-2</v>
      </c>
      <c r="K746" s="287" t="s">
        <v>698</v>
      </c>
      <c r="L746" s="287"/>
      <c r="M746" s="287"/>
      <c r="N746" s="287"/>
      <c r="O746" s="287"/>
      <c r="P746" s="287"/>
      <c r="Q746" s="287"/>
      <c r="R746" s="644" t="s">
        <v>4110</v>
      </c>
      <c r="S746" s="287" t="s">
        <v>4111</v>
      </c>
      <c r="T746" s="287" t="s">
        <v>4112</v>
      </c>
      <c r="U746" s="287">
        <v>70</v>
      </c>
      <c r="V746" s="644" t="s">
        <v>88</v>
      </c>
      <c r="W746" s="644">
        <v>0</v>
      </c>
      <c r="X746" s="665">
        <v>402</v>
      </c>
      <c r="Y746" s="50">
        <f t="shared" si="107"/>
        <v>0.48333333333721384</v>
      </c>
      <c r="Z746"/>
      <c r="AA746"/>
      <c r="AB746"/>
      <c r="AC746"/>
      <c r="AD746"/>
      <c r="AE746"/>
      <c r="AF746">
        <v>1</v>
      </c>
      <c r="AG746"/>
      <c r="AH746"/>
      <c r="AI746"/>
      <c r="AJ746"/>
      <c r="AK746"/>
      <c r="AL746"/>
      <c r="AM746"/>
      <c r="AN746"/>
      <c r="AO746"/>
      <c r="AP746"/>
      <c r="AQ746"/>
      <c r="AR746"/>
      <c r="AS746"/>
      <c r="AT746"/>
      <c r="AU746"/>
      <c r="AV746" s="53" t="s">
        <v>95</v>
      </c>
      <c r="AW746" s="53" t="s">
        <v>90</v>
      </c>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c r="DY746"/>
      <c r="DZ746"/>
      <c r="EA746"/>
      <c r="EB746"/>
      <c r="EC746"/>
      <c r="ED746"/>
      <c r="EE746"/>
      <c r="EF746"/>
      <c r="EG746"/>
      <c r="EH746"/>
      <c r="EI746"/>
      <c r="EJ746"/>
      <c r="EK746"/>
      <c r="EL746"/>
      <c r="EM746"/>
      <c r="EN746"/>
      <c r="EO746"/>
      <c r="EP746"/>
      <c r="EQ746"/>
      <c r="ER746"/>
      <c r="ES746"/>
      <c r="ET746"/>
      <c r="EU746"/>
      <c r="EV746"/>
      <c r="EW746"/>
      <c r="EX746"/>
      <c r="EY746"/>
      <c r="EZ746"/>
      <c r="FA746"/>
      <c r="FB746"/>
      <c r="FC746"/>
      <c r="FD746"/>
      <c r="FE746"/>
      <c r="FF746"/>
      <c r="FG746"/>
      <c r="FH746"/>
      <c r="FI746"/>
      <c r="FJ746"/>
      <c r="FK746"/>
      <c r="FL746"/>
      <c r="FM746"/>
      <c r="FN746"/>
      <c r="FO746"/>
      <c r="FP746"/>
      <c r="FQ746"/>
      <c r="FR746"/>
      <c r="FS746"/>
      <c r="FT746"/>
      <c r="FU746"/>
      <c r="FV746"/>
      <c r="FW746"/>
      <c r="FX746"/>
      <c r="FY746"/>
      <c r="FZ746"/>
      <c r="GA746"/>
      <c r="GB746"/>
      <c r="GC746"/>
      <c r="GD746"/>
      <c r="GE746"/>
      <c r="GF746"/>
      <c r="GG746"/>
      <c r="GH746"/>
      <c r="GI746"/>
      <c r="GJ746"/>
      <c r="GK746"/>
      <c r="GL746"/>
      <c r="GM746"/>
      <c r="GN746"/>
      <c r="GO746"/>
      <c r="GP746"/>
      <c r="GQ746"/>
      <c r="GR746"/>
      <c r="GS746"/>
      <c r="GT746"/>
      <c r="GU746"/>
      <c r="GV746"/>
      <c r="GW746"/>
      <c r="GX746"/>
      <c r="GY746"/>
      <c r="GZ746"/>
      <c r="HA746"/>
      <c r="HB746"/>
      <c r="HC746"/>
      <c r="HD746"/>
      <c r="HE746"/>
      <c r="HF746"/>
      <c r="HG746"/>
      <c r="HH746"/>
      <c r="HI746"/>
      <c r="HJ746"/>
      <c r="HK746"/>
      <c r="HL746"/>
      <c r="HM746"/>
      <c r="HN746"/>
      <c r="HO746"/>
      <c r="HP746"/>
      <c r="HQ746"/>
      <c r="HR746"/>
      <c r="HS746"/>
      <c r="HT746"/>
      <c r="HU746"/>
      <c r="HV746"/>
      <c r="HW746"/>
      <c r="HX746"/>
      <c r="HY746"/>
      <c r="HZ746"/>
      <c r="IA746"/>
      <c r="IB746"/>
      <c r="IC746"/>
      <c r="ID746"/>
      <c r="IE746"/>
      <c r="IF746"/>
      <c r="IG746"/>
      <c r="IH746"/>
      <c r="II746"/>
      <c r="IJ746"/>
      <c r="IK746"/>
      <c r="IL746"/>
      <c r="IM746"/>
      <c r="IN746"/>
      <c r="IO746"/>
      <c r="IP746"/>
      <c r="IQ746"/>
      <c r="IR746"/>
      <c r="IS746"/>
      <c r="IT746"/>
      <c r="IU746"/>
      <c r="IV746"/>
      <c r="IW746"/>
      <c r="IX746"/>
      <c r="IY746"/>
      <c r="IZ746"/>
      <c r="JA746"/>
      <c r="JB746"/>
      <c r="JC746"/>
      <c r="JD746"/>
      <c r="JE746"/>
      <c r="JF746"/>
      <c r="JG746"/>
      <c r="JH746"/>
      <c r="JI746"/>
      <c r="JJ746"/>
      <c r="JK746"/>
      <c r="JL746"/>
      <c r="JM746"/>
      <c r="JN746"/>
      <c r="JO746"/>
      <c r="JP746"/>
      <c r="JQ746"/>
      <c r="JR746"/>
      <c r="JS746"/>
      <c r="JT746"/>
      <c r="JU746"/>
      <c r="JV746"/>
      <c r="JW746"/>
      <c r="JX746"/>
      <c r="JY746"/>
      <c r="JZ746"/>
      <c r="KA746"/>
      <c r="KB746"/>
      <c r="KC746"/>
      <c r="KD746"/>
      <c r="KE746"/>
      <c r="KF746"/>
      <c r="KG746"/>
      <c r="KH746"/>
      <c r="KI746"/>
      <c r="KJ746"/>
      <c r="KK746"/>
      <c r="KL746"/>
      <c r="KM746"/>
      <c r="KN746"/>
      <c r="KO746"/>
      <c r="KP746"/>
      <c r="KQ746"/>
      <c r="KR746"/>
      <c r="KS746"/>
      <c r="KT746"/>
      <c r="KU746"/>
      <c r="KV746"/>
      <c r="KW746"/>
      <c r="KX746"/>
      <c r="KY746"/>
      <c r="KZ746"/>
      <c r="LA746"/>
      <c r="LB746"/>
      <c r="LC746"/>
      <c r="LD746"/>
      <c r="LE746"/>
      <c r="LF746"/>
      <c r="LG746"/>
      <c r="LH746"/>
      <c r="LI746"/>
      <c r="LJ746"/>
      <c r="LK746"/>
      <c r="LL746"/>
      <c r="LM746"/>
      <c r="LN746"/>
      <c r="LO746"/>
      <c r="LP746"/>
      <c r="LQ746"/>
      <c r="LR746"/>
      <c r="LS746"/>
      <c r="LT746"/>
      <c r="LU746"/>
      <c r="LV746"/>
      <c r="LW746"/>
      <c r="LX746"/>
      <c r="LY746"/>
      <c r="LZ746"/>
      <c r="MA746"/>
      <c r="MB746"/>
      <c r="MC746"/>
      <c r="MD746"/>
      <c r="ME746"/>
      <c r="MF746"/>
      <c r="MG746"/>
      <c r="MH746"/>
      <c r="MI746"/>
      <c r="MJ746"/>
      <c r="MK746"/>
      <c r="ML746"/>
      <c r="MM746"/>
      <c r="MN746"/>
      <c r="MO746"/>
      <c r="MP746"/>
      <c r="MQ746"/>
      <c r="MR746"/>
      <c r="MS746"/>
      <c r="MT746"/>
      <c r="MU746"/>
      <c r="MV746"/>
      <c r="MW746"/>
      <c r="MX746"/>
      <c r="MY746"/>
      <c r="MZ746"/>
      <c r="NA746"/>
      <c r="NB746"/>
      <c r="NC746"/>
      <c r="ND746"/>
      <c r="NE746"/>
      <c r="NF746"/>
      <c r="NG746"/>
      <c r="NH746"/>
      <c r="NI746"/>
      <c r="NJ746"/>
      <c r="NK746"/>
      <c r="NL746"/>
      <c r="NM746"/>
      <c r="NN746"/>
      <c r="NO746"/>
      <c r="NP746"/>
      <c r="NQ746"/>
      <c r="NR746"/>
      <c r="NS746"/>
      <c r="NT746"/>
      <c r="NU746"/>
      <c r="NV746"/>
      <c r="NW746"/>
      <c r="NX746"/>
      <c r="NY746"/>
      <c r="NZ746"/>
      <c r="OA746"/>
      <c r="OB746"/>
      <c r="OC746"/>
      <c r="OD746"/>
      <c r="OE746"/>
      <c r="OF746"/>
      <c r="OG746"/>
      <c r="OH746"/>
      <c r="OI746"/>
      <c r="OJ746"/>
      <c r="OK746"/>
      <c r="OL746"/>
      <c r="OM746"/>
      <c r="ON746"/>
      <c r="OO746"/>
      <c r="OP746"/>
      <c r="OQ746"/>
      <c r="OR746"/>
      <c r="OS746"/>
      <c r="OT746"/>
      <c r="OU746"/>
      <c r="OV746"/>
      <c r="OW746"/>
      <c r="OX746"/>
      <c r="OY746"/>
      <c r="OZ746"/>
      <c r="PA746"/>
      <c r="PB746"/>
      <c r="PC746"/>
      <c r="PD746"/>
      <c r="PE746"/>
      <c r="PF746"/>
      <c r="PG746"/>
      <c r="PH746"/>
      <c r="PI746"/>
      <c r="PJ746"/>
      <c r="PK746"/>
      <c r="PL746"/>
      <c r="PM746"/>
      <c r="PN746"/>
      <c r="PO746"/>
      <c r="PP746"/>
      <c r="PQ746"/>
      <c r="PR746"/>
      <c r="PS746"/>
      <c r="PT746"/>
      <c r="PU746"/>
      <c r="PV746"/>
      <c r="PW746"/>
      <c r="PX746"/>
      <c r="PY746"/>
      <c r="PZ746"/>
      <c r="QA746"/>
      <c r="QB746"/>
      <c r="QC746"/>
      <c r="QD746"/>
      <c r="QE746"/>
      <c r="QF746"/>
      <c r="QG746"/>
      <c r="QH746"/>
      <c r="QI746"/>
      <c r="QJ746"/>
      <c r="QK746"/>
      <c r="QL746"/>
      <c r="QM746"/>
      <c r="QN746"/>
      <c r="QO746"/>
      <c r="QP746"/>
      <c r="QQ746"/>
      <c r="QR746"/>
      <c r="QS746"/>
      <c r="QT746"/>
      <c r="QU746"/>
      <c r="QV746"/>
      <c r="QW746"/>
      <c r="QX746"/>
      <c r="QY746"/>
      <c r="QZ746"/>
      <c r="RA746"/>
      <c r="RB746"/>
      <c r="RC746"/>
      <c r="RD746"/>
      <c r="RE746"/>
      <c r="RF746"/>
      <c r="RG746"/>
      <c r="RH746"/>
      <c r="RI746"/>
      <c r="RJ746"/>
      <c r="RK746"/>
      <c r="RL746"/>
      <c r="RM746"/>
      <c r="RN746"/>
      <c r="RO746"/>
      <c r="RP746"/>
      <c r="RQ746"/>
      <c r="RR746"/>
      <c r="RS746"/>
      <c r="RT746"/>
      <c r="RU746"/>
      <c r="RV746"/>
      <c r="RW746"/>
      <c r="RX746"/>
      <c r="RY746"/>
      <c r="RZ746"/>
      <c r="SA746"/>
      <c r="SB746"/>
      <c r="SC746"/>
      <c r="SD746"/>
      <c r="SE746"/>
      <c r="SF746"/>
      <c r="SG746"/>
      <c r="SH746"/>
      <c r="SI746"/>
      <c r="SJ746"/>
      <c r="SK746"/>
      <c r="SL746"/>
      <c r="SM746"/>
      <c r="SN746"/>
      <c r="SO746"/>
      <c r="SP746"/>
      <c r="SQ746"/>
      <c r="SR746"/>
      <c r="SS746"/>
      <c r="ST746"/>
      <c r="SU746"/>
      <c r="SV746"/>
      <c r="SW746"/>
      <c r="SX746"/>
      <c r="SY746"/>
      <c r="SZ746"/>
      <c r="TA746"/>
      <c r="TB746"/>
      <c r="TC746"/>
      <c r="TD746"/>
      <c r="TE746"/>
      <c r="TF746"/>
      <c r="TG746"/>
      <c r="TH746"/>
      <c r="TI746"/>
      <c r="TJ746"/>
      <c r="TK746"/>
      <c r="TL746"/>
      <c r="TM746"/>
      <c r="TN746"/>
      <c r="TO746"/>
      <c r="TP746"/>
      <c r="TQ746"/>
      <c r="TR746"/>
      <c r="TS746"/>
      <c r="TT746"/>
      <c r="TU746"/>
      <c r="TV746"/>
      <c r="TW746"/>
      <c r="TX746"/>
      <c r="TY746"/>
      <c r="TZ746"/>
      <c r="UA746"/>
      <c r="UB746"/>
      <c r="UC746"/>
      <c r="UD746"/>
      <c r="UE746"/>
      <c r="UF746"/>
      <c r="UG746"/>
      <c r="UH746"/>
      <c r="UI746"/>
      <c r="UJ746"/>
      <c r="UK746"/>
      <c r="UL746"/>
      <c r="UM746"/>
      <c r="UN746"/>
      <c r="UO746"/>
      <c r="UP746"/>
      <c r="UQ746"/>
      <c r="UR746"/>
      <c r="US746"/>
      <c r="UT746"/>
      <c r="UU746"/>
      <c r="UV746"/>
      <c r="UW746"/>
      <c r="UX746"/>
      <c r="UY746"/>
      <c r="UZ746"/>
      <c r="VA746"/>
      <c r="VB746"/>
      <c r="VC746"/>
      <c r="VD746"/>
      <c r="VE746"/>
      <c r="VF746"/>
      <c r="VG746"/>
      <c r="VH746"/>
      <c r="VI746"/>
      <c r="VJ746"/>
      <c r="VK746"/>
      <c r="VL746"/>
      <c r="VM746"/>
      <c r="VN746"/>
      <c r="VO746"/>
      <c r="VP746"/>
      <c r="VQ746"/>
      <c r="VR746"/>
      <c r="VS746"/>
      <c r="VT746"/>
      <c r="VU746"/>
      <c r="VV746"/>
      <c r="VW746"/>
      <c r="VX746"/>
      <c r="VY746"/>
      <c r="VZ746"/>
      <c r="WA746"/>
      <c r="WB746"/>
      <c r="WC746"/>
      <c r="WD746"/>
      <c r="WE746"/>
      <c r="WF746"/>
      <c r="WG746"/>
      <c r="WH746"/>
      <c r="WI746"/>
      <c r="WJ746"/>
      <c r="WK746"/>
      <c r="WL746"/>
      <c r="WM746"/>
      <c r="WN746"/>
      <c r="WO746"/>
      <c r="WP746"/>
      <c r="WQ746"/>
      <c r="WR746"/>
      <c r="WS746"/>
      <c r="WT746"/>
      <c r="WU746"/>
      <c r="WV746"/>
      <c r="WW746"/>
    </row>
    <row r="747" spans="1:621" s="41" customFormat="1" ht="42.75" hidden="1" customHeight="1" x14ac:dyDescent="0.25">
      <c r="A747" s="657"/>
      <c r="B747" s="638"/>
      <c r="C747" s="601"/>
      <c r="D747" s="601"/>
      <c r="E747" s="601"/>
      <c r="F747" s="288" t="s">
        <v>4113</v>
      </c>
      <c r="G747" s="640"/>
      <c r="H747" s="318">
        <v>44416.12222222222</v>
      </c>
      <c r="I747" s="640"/>
      <c r="J747" s="312">
        <v>0</v>
      </c>
      <c r="K747" s="287" t="s">
        <v>4114</v>
      </c>
      <c r="L747" s="287"/>
      <c r="M747" s="287"/>
      <c r="N747" s="287">
        <v>1</v>
      </c>
      <c r="O747" s="287"/>
      <c r="P747" s="287"/>
      <c r="Q747" s="287"/>
      <c r="R747" s="645"/>
      <c r="S747" s="287" t="s">
        <v>4115</v>
      </c>
      <c r="T747" s="287" t="s">
        <v>75</v>
      </c>
      <c r="U747" s="287">
        <v>0</v>
      </c>
      <c r="V747" s="645"/>
      <c r="W747" s="645"/>
      <c r="X747" s="666"/>
      <c r="Y747" s="50">
        <f t="shared" si="107"/>
        <v>0</v>
      </c>
      <c r="Z747"/>
      <c r="AA747"/>
      <c r="AB747"/>
      <c r="AC747"/>
      <c r="AD747"/>
      <c r="AE747"/>
      <c r="AF747"/>
      <c r="AG747"/>
      <c r="AH747"/>
      <c r="AI747"/>
      <c r="AJ747"/>
      <c r="AK747"/>
      <c r="AL747"/>
      <c r="AM747"/>
      <c r="AN747"/>
      <c r="AO747"/>
      <c r="AP747"/>
      <c r="AQ747"/>
      <c r="AR747"/>
      <c r="AS747"/>
      <c r="AT747"/>
      <c r="AU747"/>
      <c r="AV747" s="53"/>
      <c r="AW747" s="53"/>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c r="DY747"/>
      <c r="DZ747"/>
      <c r="EA747"/>
      <c r="EB747"/>
      <c r="EC747"/>
      <c r="ED747"/>
      <c r="EE747"/>
      <c r="EF747"/>
      <c r="EG747"/>
      <c r="EH747"/>
      <c r="EI747"/>
      <c r="EJ747"/>
      <c r="EK747"/>
      <c r="EL747"/>
      <c r="EM747"/>
      <c r="EN747"/>
      <c r="EO747"/>
      <c r="EP747"/>
      <c r="EQ747"/>
      <c r="ER747"/>
      <c r="ES747"/>
      <c r="ET747"/>
      <c r="EU747"/>
      <c r="EV747"/>
      <c r="EW747"/>
      <c r="EX747"/>
      <c r="EY747"/>
      <c r="EZ747"/>
      <c r="FA747"/>
      <c r="FB747"/>
      <c r="FC747"/>
      <c r="FD747"/>
      <c r="FE747"/>
      <c r="FF747"/>
      <c r="FG747"/>
      <c r="FH747"/>
      <c r="FI747"/>
      <c r="FJ747"/>
      <c r="FK747"/>
      <c r="FL747"/>
      <c r="FM747"/>
      <c r="FN747"/>
      <c r="FO747"/>
      <c r="FP747"/>
      <c r="FQ747"/>
      <c r="FR747"/>
      <c r="FS747"/>
      <c r="FT747"/>
      <c r="FU747"/>
      <c r="FV747"/>
      <c r="FW747"/>
      <c r="FX747"/>
      <c r="FY747"/>
      <c r="FZ747"/>
      <c r="GA747"/>
      <c r="GB747"/>
      <c r="GC747"/>
      <c r="GD747"/>
      <c r="GE747"/>
      <c r="GF747"/>
      <c r="GG747"/>
      <c r="GH747"/>
      <c r="GI747"/>
      <c r="GJ747"/>
      <c r="GK747"/>
      <c r="GL747"/>
      <c r="GM747"/>
      <c r="GN747"/>
      <c r="GO747"/>
      <c r="GP747"/>
      <c r="GQ747"/>
      <c r="GR747"/>
      <c r="GS747"/>
      <c r="GT747"/>
      <c r="GU747"/>
      <c r="GV747"/>
      <c r="GW747"/>
      <c r="GX747"/>
      <c r="GY747"/>
      <c r="GZ747"/>
      <c r="HA747"/>
      <c r="HB747"/>
      <c r="HC747"/>
      <c r="HD747"/>
      <c r="HE747"/>
      <c r="HF747"/>
      <c r="HG747"/>
      <c r="HH747"/>
      <c r="HI747"/>
      <c r="HJ747"/>
      <c r="HK747"/>
      <c r="HL747"/>
      <c r="HM747"/>
      <c r="HN747"/>
      <c r="HO747"/>
      <c r="HP747"/>
      <c r="HQ747"/>
      <c r="HR747"/>
      <c r="HS747"/>
      <c r="HT747"/>
      <c r="HU747"/>
      <c r="HV747"/>
      <c r="HW747"/>
      <c r="HX747"/>
      <c r="HY747"/>
      <c r="HZ747"/>
      <c r="IA747"/>
      <c r="IB747"/>
      <c r="IC747"/>
      <c r="ID747"/>
      <c r="IE747"/>
      <c r="IF747"/>
      <c r="IG747"/>
      <c r="IH747"/>
      <c r="II747"/>
      <c r="IJ747"/>
      <c r="IK747"/>
      <c r="IL747"/>
      <c r="IM747"/>
      <c r="IN747"/>
      <c r="IO747"/>
      <c r="IP747"/>
      <c r="IQ747"/>
      <c r="IR747"/>
      <c r="IS747"/>
      <c r="IT747"/>
      <c r="IU747"/>
      <c r="IV747"/>
      <c r="IW747"/>
      <c r="IX747"/>
      <c r="IY747"/>
      <c r="IZ747"/>
      <c r="JA747"/>
      <c r="JB747"/>
      <c r="JC747"/>
      <c r="JD747"/>
      <c r="JE747"/>
      <c r="JF747"/>
      <c r="JG747"/>
      <c r="JH747"/>
      <c r="JI747"/>
      <c r="JJ747"/>
      <c r="JK747"/>
      <c r="JL747"/>
      <c r="JM747"/>
      <c r="JN747"/>
      <c r="JO747"/>
      <c r="JP747"/>
      <c r="JQ747"/>
      <c r="JR747"/>
      <c r="JS747"/>
      <c r="JT747"/>
      <c r="JU747"/>
      <c r="JV747"/>
      <c r="JW747"/>
      <c r="JX747"/>
      <c r="JY747"/>
      <c r="JZ747"/>
      <c r="KA747"/>
      <c r="KB747"/>
      <c r="KC747"/>
      <c r="KD747"/>
      <c r="KE747"/>
      <c r="KF747"/>
      <c r="KG747"/>
      <c r="KH747"/>
      <c r="KI747"/>
      <c r="KJ747"/>
      <c r="KK747"/>
      <c r="KL747"/>
      <c r="KM747"/>
      <c r="KN747"/>
      <c r="KO747"/>
      <c r="KP747"/>
      <c r="KQ747"/>
      <c r="KR747"/>
      <c r="KS747"/>
      <c r="KT747"/>
      <c r="KU747"/>
      <c r="KV747"/>
      <c r="KW747"/>
      <c r="KX747"/>
      <c r="KY747"/>
      <c r="KZ747"/>
      <c r="LA747"/>
      <c r="LB747"/>
      <c r="LC747"/>
      <c r="LD747"/>
      <c r="LE747"/>
      <c r="LF747"/>
      <c r="LG747"/>
      <c r="LH747"/>
      <c r="LI747"/>
      <c r="LJ747"/>
      <c r="LK747"/>
      <c r="LL747"/>
      <c r="LM747"/>
      <c r="LN747"/>
      <c r="LO747"/>
      <c r="LP747"/>
      <c r="LQ747"/>
      <c r="LR747"/>
      <c r="LS747"/>
      <c r="LT747"/>
      <c r="LU747"/>
      <c r="LV747"/>
      <c r="LW747"/>
      <c r="LX747"/>
      <c r="LY747"/>
      <c r="LZ747"/>
      <c r="MA747"/>
      <c r="MB747"/>
      <c r="MC747"/>
      <c r="MD747"/>
      <c r="ME747"/>
      <c r="MF747"/>
      <c r="MG747"/>
      <c r="MH747"/>
      <c r="MI747"/>
      <c r="MJ747"/>
      <c r="MK747"/>
      <c r="ML747"/>
      <c r="MM747"/>
      <c r="MN747"/>
      <c r="MO747"/>
      <c r="MP747"/>
      <c r="MQ747"/>
      <c r="MR747"/>
      <c r="MS747"/>
      <c r="MT747"/>
      <c r="MU747"/>
      <c r="MV747"/>
      <c r="MW747"/>
      <c r="MX747"/>
      <c r="MY747"/>
      <c r="MZ747"/>
      <c r="NA747"/>
      <c r="NB747"/>
      <c r="NC747"/>
      <c r="ND747"/>
      <c r="NE747"/>
      <c r="NF747"/>
      <c r="NG747"/>
      <c r="NH747"/>
      <c r="NI747"/>
      <c r="NJ747"/>
      <c r="NK747"/>
      <c r="NL747"/>
      <c r="NM747"/>
      <c r="NN747"/>
      <c r="NO747"/>
      <c r="NP747"/>
      <c r="NQ747"/>
      <c r="NR747"/>
      <c r="NS747"/>
      <c r="NT747"/>
      <c r="NU747"/>
      <c r="NV747"/>
      <c r="NW747"/>
      <c r="NX747"/>
      <c r="NY747"/>
      <c r="NZ747"/>
      <c r="OA747"/>
      <c r="OB747"/>
      <c r="OC747"/>
      <c r="OD747"/>
      <c r="OE747"/>
      <c r="OF747"/>
      <c r="OG747"/>
      <c r="OH747"/>
      <c r="OI747"/>
      <c r="OJ747"/>
      <c r="OK747"/>
      <c r="OL747"/>
      <c r="OM747"/>
      <c r="ON747"/>
      <c r="OO747"/>
      <c r="OP747"/>
      <c r="OQ747"/>
      <c r="OR747"/>
      <c r="OS747"/>
      <c r="OT747"/>
      <c r="OU747"/>
      <c r="OV747"/>
      <c r="OW747"/>
      <c r="OX747"/>
      <c r="OY747"/>
      <c r="OZ747"/>
      <c r="PA747"/>
      <c r="PB747"/>
      <c r="PC747"/>
      <c r="PD747"/>
      <c r="PE747"/>
      <c r="PF747"/>
      <c r="PG747"/>
      <c r="PH747"/>
      <c r="PI747"/>
      <c r="PJ747"/>
      <c r="PK747"/>
      <c r="PL747"/>
      <c r="PM747"/>
      <c r="PN747"/>
      <c r="PO747"/>
      <c r="PP747"/>
      <c r="PQ747"/>
      <c r="PR747"/>
      <c r="PS747"/>
      <c r="PT747"/>
      <c r="PU747"/>
      <c r="PV747"/>
      <c r="PW747"/>
      <c r="PX747"/>
      <c r="PY747"/>
      <c r="PZ747"/>
      <c r="QA747"/>
      <c r="QB747"/>
      <c r="QC747"/>
      <c r="QD747"/>
      <c r="QE747"/>
      <c r="QF747"/>
      <c r="QG747"/>
      <c r="QH747"/>
      <c r="QI747"/>
      <c r="QJ747"/>
      <c r="QK747"/>
      <c r="QL747"/>
      <c r="QM747"/>
      <c r="QN747"/>
      <c r="QO747"/>
      <c r="QP747"/>
      <c r="QQ747"/>
      <c r="QR747"/>
      <c r="QS747"/>
      <c r="QT747"/>
      <c r="QU747"/>
      <c r="QV747"/>
      <c r="QW747"/>
      <c r="QX747"/>
      <c r="QY747"/>
      <c r="QZ747"/>
      <c r="RA747"/>
      <c r="RB747"/>
      <c r="RC747"/>
      <c r="RD747"/>
      <c r="RE747"/>
      <c r="RF747"/>
      <c r="RG747"/>
      <c r="RH747"/>
      <c r="RI747"/>
      <c r="RJ747"/>
      <c r="RK747"/>
      <c r="RL747"/>
      <c r="RM747"/>
      <c r="RN747"/>
      <c r="RO747"/>
      <c r="RP747"/>
      <c r="RQ747"/>
      <c r="RR747"/>
      <c r="RS747"/>
      <c r="RT747"/>
      <c r="RU747"/>
      <c r="RV747"/>
      <c r="RW747"/>
      <c r="RX747"/>
      <c r="RY747"/>
      <c r="RZ747"/>
      <c r="SA747"/>
      <c r="SB747"/>
      <c r="SC747"/>
      <c r="SD747"/>
      <c r="SE747"/>
      <c r="SF747"/>
      <c r="SG747"/>
      <c r="SH747"/>
      <c r="SI747"/>
      <c r="SJ747"/>
      <c r="SK747"/>
      <c r="SL747"/>
      <c r="SM747"/>
      <c r="SN747"/>
      <c r="SO747"/>
      <c r="SP747"/>
      <c r="SQ747"/>
      <c r="SR747"/>
      <c r="SS747"/>
      <c r="ST747"/>
      <c r="SU747"/>
      <c r="SV747"/>
      <c r="SW747"/>
      <c r="SX747"/>
      <c r="SY747"/>
      <c r="SZ747"/>
      <c r="TA747"/>
      <c r="TB747"/>
      <c r="TC747"/>
      <c r="TD747"/>
      <c r="TE747"/>
      <c r="TF747"/>
      <c r="TG747"/>
      <c r="TH747"/>
      <c r="TI747"/>
      <c r="TJ747"/>
      <c r="TK747"/>
      <c r="TL747"/>
      <c r="TM747"/>
      <c r="TN747"/>
      <c r="TO747"/>
      <c r="TP747"/>
      <c r="TQ747"/>
      <c r="TR747"/>
      <c r="TS747"/>
      <c r="TT747"/>
      <c r="TU747"/>
      <c r="TV747"/>
      <c r="TW747"/>
      <c r="TX747"/>
      <c r="TY747"/>
      <c r="TZ747"/>
      <c r="UA747"/>
      <c r="UB747"/>
      <c r="UC747"/>
      <c r="UD747"/>
      <c r="UE747"/>
      <c r="UF747"/>
      <c r="UG747"/>
      <c r="UH747"/>
      <c r="UI747"/>
      <c r="UJ747"/>
      <c r="UK747"/>
      <c r="UL747"/>
      <c r="UM747"/>
      <c r="UN747"/>
      <c r="UO747"/>
      <c r="UP747"/>
      <c r="UQ747"/>
      <c r="UR747"/>
      <c r="US747"/>
      <c r="UT747"/>
      <c r="UU747"/>
      <c r="UV747"/>
      <c r="UW747"/>
      <c r="UX747"/>
      <c r="UY747"/>
      <c r="UZ747"/>
      <c r="VA747"/>
      <c r="VB747"/>
      <c r="VC747"/>
      <c r="VD747"/>
      <c r="VE747"/>
      <c r="VF747"/>
      <c r="VG747"/>
      <c r="VH747"/>
      <c r="VI747"/>
      <c r="VJ747"/>
      <c r="VK747"/>
      <c r="VL747"/>
      <c r="VM747"/>
      <c r="VN747"/>
      <c r="VO747"/>
      <c r="VP747"/>
      <c r="VQ747"/>
      <c r="VR747"/>
      <c r="VS747"/>
      <c r="VT747"/>
      <c r="VU747"/>
      <c r="VV747"/>
      <c r="VW747"/>
      <c r="VX747"/>
      <c r="VY747"/>
      <c r="VZ747"/>
      <c r="WA747"/>
      <c r="WB747"/>
      <c r="WC747"/>
      <c r="WD747"/>
      <c r="WE747"/>
      <c r="WF747"/>
      <c r="WG747"/>
      <c r="WH747"/>
      <c r="WI747"/>
      <c r="WJ747"/>
      <c r="WK747"/>
      <c r="WL747"/>
      <c r="WM747"/>
      <c r="WN747"/>
      <c r="WO747"/>
      <c r="WP747"/>
      <c r="WQ747"/>
      <c r="WR747"/>
      <c r="WS747"/>
      <c r="WT747"/>
      <c r="WU747"/>
      <c r="WV747"/>
      <c r="WW747"/>
    </row>
    <row r="748" spans="1:621" s="41" customFormat="1" ht="91.5" hidden="1" customHeight="1" x14ac:dyDescent="0.25">
      <c r="A748" s="95">
        <f>A746+1</f>
        <v>578</v>
      </c>
      <c r="B748" s="315" t="s">
        <v>83</v>
      </c>
      <c r="C748" s="288" t="s">
        <v>4116</v>
      </c>
      <c r="D748" s="288" t="s">
        <v>4117</v>
      </c>
      <c r="E748" s="288" t="s">
        <v>4118</v>
      </c>
      <c r="F748" s="288" t="s">
        <v>4119</v>
      </c>
      <c r="G748" s="289">
        <v>44416.416666666664</v>
      </c>
      <c r="H748" s="123">
        <v>44416.527777777781</v>
      </c>
      <c r="I748" s="289">
        <v>44416.725694444445</v>
      </c>
      <c r="J748" s="188">
        <f>H748-G748</f>
        <v>0.11111111111677019</v>
      </c>
      <c r="K748" s="288" t="s">
        <v>4120</v>
      </c>
      <c r="L748" s="288"/>
      <c r="M748" s="288"/>
      <c r="N748" s="288"/>
      <c r="O748" s="288"/>
      <c r="P748" s="288"/>
      <c r="Q748" s="288"/>
      <c r="R748" s="288" t="s">
        <v>4121</v>
      </c>
      <c r="S748" s="288" t="s">
        <v>4122</v>
      </c>
      <c r="T748" s="288" t="s">
        <v>75</v>
      </c>
      <c r="U748" s="288">
        <v>15</v>
      </c>
      <c r="V748" s="288" t="s">
        <v>76</v>
      </c>
      <c r="W748" s="288">
        <v>1</v>
      </c>
      <c r="X748" s="175">
        <v>403</v>
      </c>
      <c r="Y748" s="50">
        <f t="shared" si="107"/>
        <v>2.6666666668024845</v>
      </c>
      <c r="Z748" s="278">
        <v>1</v>
      </c>
      <c r="AA748"/>
      <c r="AB748"/>
      <c r="AC748"/>
      <c r="AD748"/>
      <c r="AE748"/>
      <c r="AF748"/>
      <c r="AG748"/>
      <c r="AH748"/>
      <c r="AI748"/>
      <c r="AJ748"/>
      <c r="AK748"/>
      <c r="AL748"/>
      <c r="AM748"/>
      <c r="AN748"/>
      <c r="AO748"/>
      <c r="AP748"/>
      <c r="AQ748"/>
      <c r="AR748"/>
      <c r="AS748"/>
      <c r="AT748"/>
      <c r="AU748"/>
      <c r="AV748" s="53" t="s">
        <v>89</v>
      </c>
      <c r="AW748" s="53" t="s">
        <v>91</v>
      </c>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c r="DY748"/>
      <c r="DZ748"/>
      <c r="EA748"/>
      <c r="EB748"/>
      <c r="EC748"/>
      <c r="ED748"/>
      <c r="EE748"/>
      <c r="EF748"/>
      <c r="EG748"/>
      <c r="EH748"/>
      <c r="EI748"/>
      <c r="EJ748"/>
      <c r="EK748"/>
      <c r="EL748"/>
      <c r="EM748"/>
      <c r="EN748"/>
      <c r="EO748"/>
      <c r="EP748"/>
      <c r="EQ748"/>
      <c r="ER748"/>
      <c r="ES748"/>
      <c r="ET748"/>
      <c r="EU748"/>
      <c r="EV748"/>
      <c r="EW748"/>
      <c r="EX748"/>
      <c r="EY748"/>
      <c r="EZ748"/>
      <c r="FA748"/>
      <c r="FB748"/>
      <c r="FC748"/>
      <c r="FD748"/>
      <c r="FE748"/>
      <c r="FF748"/>
      <c r="FG748"/>
      <c r="FH748"/>
      <c r="FI748"/>
      <c r="FJ748"/>
      <c r="FK748"/>
      <c r="FL748"/>
      <c r="FM748"/>
      <c r="FN748"/>
      <c r="FO748"/>
      <c r="FP748"/>
      <c r="FQ748"/>
      <c r="FR748"/>
      <c r="FS748"/>
      <c r="FT748"/>
      <c r="FU748"/>
      <c r="FV748"/>
      <c r="FW748"/>
      <c r="FX748"/>
      <c r="FY748"/>
      <c r="FZ748"/>
      <c r="GA748"/>
      <c r="GB748"/>
      <c r="GC748"/>
      <c r="GD748"/>
      <c r="GE748"/>
      <c r="GF748"/>
      <c r="GG748"/>
      <c r="GH748"/>
      <c r="GI748"/>
      <c r="GJ748"/>
      <c r="GK748"/>
      <c r="GL748"/>
      <c r="GM748"/>
      <c r="GN748"/>
      <c r="GO748"/>
      <c r="GP748"/>
      <c r="GQ748"/>
      <c r="GR748"/>
      <c r="GS748"/>
      <c r="GT748"/>
      <c r="GU748"/>
      <c r="GV748"/>
      <c r="GW748"/>
      <c r="GX748"/>
      <c r="GY748"/>
      <c r="GZ748"/>
      <c r="HA748"/>
      <c r="HB748"/>
      <c r="HC748"/>
      <c r="HD748"/>
      <c r="HE748"/>
      <c r="HF748"/>
      <c r="HG748"/>
      <c r="HH748"/>
      <c r="HI748"/>
      <c r="HJ748"/>
      <c r="HK748"/>
      <c r="HL748"/>
      <c r="HM748"/>
      <c r="HN748"/>
      <c r="HO748"/>
      <c r="HP748"/>
      <c r="HQ748"/>
      <c r="HR748"/>
      <c r="HS748"/>
      <c r="HT748"/>
      <c r="HU748"/>
      <c r="HV748"/>
      <c r="HW748"/>
      <c r="HX748"/>
      <c r="HY748"/>
      <c r="HZ748"/>
      <c r="IA748"/>
      <c r="IB748"/>
      <c r="IC748"/>
      <c r="ID748"/>
      <c r="IE748"/>
      <c r="IF748"/>
      <c r="IG748"/>
      <c r="IH748"/>
      <c r="II748"/>
      <c r="IJ748"/>
      <c r="IK748"/>
      <c r="IL748"/>
      <c r="IM748"/>
      <c r="IN748"/>
      <c r="IO748"/>
      <c r="IP748"/>
      <c r="IQ748"/>
      <c r="IR748"/>
      <c r="IS748"/>
      <c r="IT748"/>
      <c r="IU748"/>
      <c r="IV748"/>
      <c r="IW748"/>
      <c r="IX748"/>
      <c r="IY748"/>
      <c r="IZ748"/>
      <c r="JA748"/>
      <c r="JB748"/>
      <c r="JC748"/>
      <c r="JD748"/>
      <c r="JE748"/>
      <c r="JF748"/>
      <c r="JG748"/>
      <c r="JH748"/>
      <c r="JI748"/>
      <c r="JJ748"/>
      <c r="JK748"/>
      <c r="JL748"/>
      <c r="JM748"/>
      <c r="JN748"/>
      <c r="JO748"/>
      <c r="JP748"/>
      <c r="JQ748"/>
      <c r="JR748"/>
      <c r="JS748"/>
      <c r="JT748"/>
      <c r="JU748"/>
      <c r="JV748"/>
      <c r="JW748"/>
      <c r="JX748"/>
      <c r="JY748"/>
      <c r="JZ748"/>
      <c r="KA748"/>
      <c r="KB748"/>
      <c r="KC748"/>
      <c r="KD748"/>
      <c r="KE748"/>
      <c r="KF748"/>
      <c r="KG748"/>
      <c r="KH748"/>
      <c r="KI748"/>
      <c r="KJ748"/>
      <c r="KK748"/>
      <c r="KL748"/>
      <c r="KM748"/>
      <c r="KN748"/>
      <c r="KO748"/>
      <c r="KP748"/>
      <c r="KQ748"/>
      <c r="KR748"/>
      <c r="KS748"/>
      <c r="KT748"/>
      <c r="KU748"/>
      <c r="KV748"/>
      <c r="KW748"/>
      <c r="KX748"/>
      <c r="KY748"/>
      <c r="KZ748"/>
      <c r="LA748"/>
      <c r="LB748"/>
      <c r="LC748"/>
      <c r="LD748"/>
      <c r="LE748"/>
      <c r="LF748"/>
      <c r="LG748"/>
      <c r="LH748"/>
      <c r="LI748"/>
      <c r="LJ748"/>
      <c r="LK748"/>
      <c r="LL748"/>
      <c r="LM748"/>
      <c r="LN748"/>
      <c r="LO748"/>
      <c r="LP748"/>
      <c r="LQ748"/>
      <c r="LR748"/>
      <c r="LS748"/>
      <c r="LT748"/>
      <c r="LU748"/>
      <c r="LV748"/>
      <c r="LW748"/>
      <c r="LX748"/>
      <c r="LY748"/>
      <c r="LZ748"/>
      <c r="MA748"/>
      <c r="MB748"/>
      <c r="MC748"/>
      <c r="MD748"/>
      <c r="ME748"/>
      <c r="MF748"/>
      <c r="MG748"/>
      <c r="MH748"/>
      <c r="MI748"/>
      <c r="MJ748"/>
      <c r="MK748"/>
      <c r="ML748"/>
      <c r="MM748"/>
      <c r="MN748"/>
      <c r="MO748"/>
      <c r="MP748"/>
      <c r="MQ748"/>
      <c r="MR748"/>
      <c r="MS748"/>
      <c r="MT748"/>
      <c r="MU748"/>
      <c r="MV748"/>
      <c r="MW748"/>
      <c r="MX748"/>
      <c r="MY748"/>
      <c r="MZ748"/>
      <c r="NA748"/>
      <c r="NB748"/>
      <c r="NC748"/>
      <c r="ND748"/>
      <c r="NE748"/>
      <c r="NF748"/>
      <c r="NG748"/>
      <c r="NH748"/>
      <c r="NI748"/>
      <c r="NJ748"/>
      <c r="NK748"/>
      <c r="NL748"/>
      <c r="NM748"/>
      <c r="NN748"/>
      <c r="NO748"/>
      <c r="NP748"/>
      <c r="NQ748"/>
      <c r="NR748"/>
      <c r="NS748"/>
      <c r="NT748"/>
      <c r="NU748"/>
      <c r="NV748"/>
      <c r="NW748"/>
      <c r="NX748"/>
      <c r="NY748"/>
      <c r="NZ748"/>
      <c r="OA748"/>
      <c r="OB748"/>
      <c r="OC748"/>
      <c r="OD748"/>
      <c r="OE748"/>
      <c r="OF748"/>
      <c r="OG748"/>
      <c r="OH748"/>
      <c r="OI748"/>
      <c r="OJ748"/>
      <c r="OK748"/>
      <c r="OL748"/>
      <c r="OM748"/>
      <c r="ON748"/>
      <c r="OO748"/>
      <c r="OP748"/>
      <c r="OQ748"/>
      <c r="OR748"/>
      <c r="OS748"/>
      <c r="OT748"/>
      <c r="OU748"/>
      <c r="OV748"/>
      <c r="OW748"/>
      <c r="OX748"/>
      <c r="OY748"/>
      <c r="OZ748"/>
      <c r="PA748"/>
      <c r="PB748"/>
      <c r="PC748"/>
      <c r="PD748"/>
      <c r="PE748"/>
      <c r="PF748"/>
      <c r="PG748"/>
      <c r="PH748"/>
      <c r="PI748"/>
      <c r="PJ748"/>
      <c r="PK748"/>
      <c r="PL748"/>
      <c r="PM748"/>
      <c r="PN748"/>
      <c r="PO748"/>
      <c r="PP748"/>
      <c r="PQ748"/>
      <c r="PR748"/>
      <c r="PS748"/>
      <c r="PT748"/>
      <c r="PU748"/>
      <c r="PV748"/>
      <c r="PW748"/>
      <c r="PX748"/>
      <c r="PY748"/>
      <c r="PZ748"/>
      <c r="QA748"/>
      <c r="QB748"/>
      <c r="QC748"/>
      <c r="QD748"/>
      <c r="QE748"/>
      <c r="QF748"/>
      <c r="QG748"/>
      <c r="QH748"/>
      <c r="QI748"/>
      <c r="QJ748"/>
      <c r="QK748"/>
      <c r="QL748"/>
      <c r="QM748"/>
      <c r="QN748"/>
      <c r="QO748"/>
      <c r="QP748"/>
      <c r="QQ748"/>
      <c r="QR748"/>
      <c r="QS748"/>
      <c r="QT748"/>
      <c r="QU748"/>
      <c r="QV748"/>
      <c r="QW748"/>
      <c r="QX748"/>
      <c r="QY748"/>
      <c r="QZ748"/>
      <c r="RA748"/>
      <c r="RB748"/>
      <c r="RC748"/>
      <c r="RD748"/>
      <c r="RE748"/>
      <c r="RF748"/>
      <c r="RG748"/>
      <c r="RH748"/>
      <c r="RI748"/>
      <c r="RJ748"/>
      <c r="RK748"/>
      <c r="RL748"/>
      <c r="RM748"/>
      <c r="RN748"/>
      <c r="RO748"/>
      <c r="RP748"/>
      <c r="RQ748"/>
      <c r="RR748"/>
      <c r="RS748"/>
      <c r="RT748"/>
      <c r="RU748"/>
      <c r="RV748"/>
      <c r="RW748"/>
      <c r="RX748"/>
      <c r="RY748"/>
      <c r="RZ748"/>
      <c r="SA748"/>
      <c r="SB748"/>
      <c r="SC748"/>
      <c r="SD748"/>
      <c r="SE748"/>
      <c r="SF748"/>
      <c r="SG748"/>
      <c r="SH748"/>
      <c r="SI748"/>
      <c r="SJ748"/>
      <c r="SK748"/>
      <c r="SL748"/>
      <c r="SM748"/>
      <c r="SN748"/>
      <c r="SO748"/>
      <c r="SP748"/>
      <c r="SQ748"/>
      <c r="SR748"/>
      <c r="SS748"/>
      <c r="ST748"/>
      <c r="SU748"/>
      <c r="SV748"/>
      <c r="SW748"/>
      <c r="SX748"/>
      <c r="SY748"/>
      <c r="SZ748"/>
      <c r="TA748"/>
      <c r="TB748"/>
      <c r="TC748"/>
      <c r="TD748"/>
      <c r="TE748"/>
      <c r="TF748"/>
      <c r="TG748"/>
      <c r="TH748"/>
      <c r="TI748"/>
      <c r="TJ748"/>
      <c r="TK748"/>
      <c r="TL748"/>
      <c r="TM748"/>
      <c r="TN748"/>
      <c r="TO748"/>
      <c r="TP748"/>
      <c r="TQ748"/>
      <c r="TR748"/>
      <c r="TS748"/>
      <c r="TT748"/>
      <c r="TU748"/>
      <c r="TV748"/>
      <c r="TW748"/>
      <c r="TX748"/>
      <c r="TY748"/>
      <c r="TZ748"/>
      <c r="UA748"/>
      <c r="UB748"/>
      <c r="UC748"/>
      <c r="UD748"/>
      <c r="UE748"/>
      <c r="UF748"/>
      <c r="UG748"/>
      <c r="UH748"/>
      <c r="UI748"/>
      <c r="UJ748"/>
      <c r="UK748"/>
      <c r="UL748"/>
      <c r="UM748"/>
      <c r="UN748"/>
      <c r="UO748"/>
      <c r="UP748"/>
      <c r="UQ748"/>
      <c r="UR748"/>
      <c r="US748"/>
      <c r="UT748"/>
      <c r="UU748"/>
      <c r="UV748"/>
      <c r="UW748"/>
      <c r="UX748"/>
      <c r="UY748"/>
      <c r="UZ748"/>
      <c r="VA748"/>
      <c r="VB748"/>
      <c r="VC748"/>
      <c r="VD748"/>
      <c r="VE748"/>
      <c r="VF748"/>
      <c r="VG748"/>
      <c r="VH748"/>
      <c r="VI748"/>
      <c r="VJ748"/>
      <c r="VK748"/>
      <c r="VL748"/>
      <c r="VM748"/>
      <c r="VN748"/>
      <c r="VO748"/>
      <c r="VP748"/>
      <c r="VQ748"/>
      <c r="VR748"/>
      <c r="VS748"/>
      <c r="VT748"/>
      <c r="VU748"/>
      <c r="VV748"/>
      <c r="VW748"/>
      <c r="VX748"/>
      <c r="VY748"/>
      <c r="VZ748"/>
      <c r="WA748"/>
      <c r="WB748"/>
      <c r="WC748"/>
      <c r="WD748"/>
      <c r="WE748"/>
      <c r="WF748"/>
      <c r="WG748"/>
      <c r="WH748"/>
      <c r="WI748"/>
      <c r="WJ748"/>
      <c r="WK748"/>
      <c r="WL748"/>
      <c r="WM748"/>
      <c r="WN748"/>
      <c r="WO748"/>
      <c r="WP748"/>
      <c r="WQ748"/>
      <c r="WR748"/>
      <c r="WS748"/>
      <c r="WT748"/>
      <c r="WU748"/>
      <c r="WV748"/>
      <c r="WW748"/>
    </row>
    <row r="749" spans="1:621" s="41" customFormat="1" ht="114" hidden="1" customHeight="1" x14ac:dyDescent="0.25">
      <c r="A749" s="95">
        <f t="shared" ref="A749:A754" si="109">A748+1</f>
        <v>579</v>
      </c>
      <c r="B749" s="315" t="s">
        <v>83</v>
      </c>
      <c r="C749" s="288" t="s">
        <v>4123</v>
      </c>
      <c r="D749" s="288" t="s">
        <v>4124</v>
      </c>
      <c r="E749" s="288" t="s">
        <v>4125</v>
      </c>
      <c r="F749" s="288" t="s">
        <v>4126</v>
      </c>
      <c r="G749" s="289">
        <v>44417.694444444445</v>
      </c>
      <c r="H749" s="123">
        <v>44418.038194444445</v>
      </c>
      <c r="I749" s="289">
        <v>44418.038194444445</v>
      </c>
      <c r="J749" s="188">
        <f>H749-G749</f>
        <v>0.34375</v>
      </c>
      <c r="K749" s="288" t="s">
        <v>4127</v>
      </c>
      <c r="L749" s="288"/>
      <c r="M749" s="288"/>
      <c r="N749" s="288"/>
      <c r="O749" s="288"/>
      <c r="P749" s="288"/>
      <c r="Q749" s="288"/>
      <c r="R749" s="288" t="s">
        <v>4128</v>
      </c>
      <c r="S749" s="288" t="s">
        <v>4129</v>
      </c>
      <c r="T749" s="288" t="s">
        <v>75</v>
      </c>
      <c r="U749" s="288">
        <v>150</v>
      </c>
      <c r="V749" s="288" t="s">
        <v>76</v>
      </c>
      <c r="W749" s="288">
        <v>0</v>
      </c>
      <c r="X749" s="175">
        <v>404</v>
      </c>
      <c r="Y749" s="50">
        <f t="shared" si="107"/>
        <v>8.25</v>
      </c>
      <c r="Z749"/>
      <c r="AA749"/>
      <c r="AB749">
        <v>1</v>
      </c>
      <c r="AC749"/>
      <c r="AD749"/>
      <c r="AE749"/>
      <c r="AF749"/>
      <c r="AG749"/>
      <c r="AH749"/>
      <c r="AI749"/>
      <c r="AJ749"/>
      <c r="AK749"/>
      <c r="AL749"/>
      <c r="AM749"/>
      <c r="AN749">
        <v>1</v>
      </c>
      <c r="AO749"/>
      <c r="AP749"/>
      <c r="AQ749"/>
      <c r="AR749"/>
      <c r="AS749"/>
      <c r="AT749"/>
      <c r="AU749"/>
      <c r="AV749" s="53" t="s">
        <v>92</v>
      </c>
      <c r="AW749" s="53" t="s">
        <v>183</v>
      </c>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c r="DY749"/>
      <c r="DZ749"/>
      <c r="EA749"/>
      <c r="EB749"/>
      <c r="EC749"/>
      <c r="ED749"/>
      <c r="EE749"/>
      <c r="EF749"/>
      <c r="EG749"/>
      <c r="EH749"/>
      <c r="EI749"/>
      <c r="EJ749"/>
      <c r="EK749"/>
      <c r="EL749"/>
      <c r="EM749"/>
      <c r="EN749"/>
      <c r="EO749"/>
      <c r="EP749"/>
      <c r="EQ749"/>
      <c r="ER749"/>
      <c r="ES749"/>
      <c r="ET749"/>
      <c r="EU749"/>
      <c r="EV749"/>
      <c r="EW749"/>
      <c r="EX749"/>
      <c r="EY749"/>
      <c r="EZ749"/>
      <c r="FA749"/>
      <c r="FB749"/>
      <c r="FC749"/>
      <c r="FD749"/>
      <c r="FE749"/>
      <c r="FF749"/>
      <c r="FG749"/>
      <c r="FH749"/>
      <c r="FI749"/>
      <c r="FJ749"/>
      <c r="FK749"/>
      <c r="FL749"/>
      <c r="FM749"/>
      <c r="FN749"/>
      <c r="FO749"/>
      <c r="FP749"/>
      <c r="FQ749"/>
      <c r="FR749"/>
      <c r="FS749"/>
      <c r="FT749"/>
      <c r="FU749"/>
      <c r="FV749"/>
      <c r="FW749"/>
      <c r="FX749"/>
      <c r="FY749"/>
      <c r="FZ749"/>
      <c r="GA749"/>
      <c r="GB749"/>
      <c r="GC749"/>
      <c r="GD749"/>
      <c r="GE749"/>
      <c r="GF749"/>
      <c r="GG749"/>
      <c r="GH749"/>
      <c r="GI749"/>
      <c r="GJ749"/>
      <c r="GK749"/>
      <c r="GL749"/>
      <c r="GM749"/>
      <c r="GN749"/>
      <c r="GO749"/>
      <c r="GP749"/>
      <c r="GQ749"/>
      <c r="GR749"/>
      <c r="GS749"/>
      <c r="GT749"/>
      <c r="GU749"/>
      <c r="GV749"/>
      <c r="GW749"/>
      <c r="GX749"/>
      <c r="GY749"/>
      <c r="GZ749"/>
      <c r="HA749"/>
      <c r="HB749"/>
      <c r="HC749"/>
      <c r="HD749"/>
      <c r="HE749"/>
      <c r="HF749"/>
      <c r="HG749"/>
      <c r="HH749"/>
      <c r="HI749"/>
      <c r="HJ749"/>
      <c r="HK749"/>
      <c r="HL749"/>
      <c r="HM749"/>
      <c r="HN749"/>
      <c r="HO749"/>
      <c r="HP749"/>
      <c r="HQ749"/>
      <c r="HR749"/>
      <c r="HS749"/>
      <c r="HT749"/>
      <c r="HU749"/>
      <c r="HV749"/>
      <c r="HW749"/>
      <c r="HX749"/>
      <c r="HY749"/>
      <c r="HZ749"/>
      <c r="IA749"/>
      <c r="IB749"/>
      <c r="IC749"/>
      <c r="ID749"/>
      <c r="IE749"/>
      <c r="IF749"/>
      <c r="IG749"/>
      <c r="IH749"/>
      <c r="II749"/>
      <c r="IJ749"/>
      <c r="IK749"/>
      <c r="IL749"/>
      <c r="IM749"/>
      <c r="IN749"/>
      <c r="IO749"/>
      <c r="IP749"/>
      <c r="IQ749"/>
      <c r="IR749"/>
      <c r="IS749"/>
      <c r="IT749"/>
      <c r="IU749"/>
      <c r="IV749"/>
      <c r="IW749"/>
      <c r="IX749"/>
      <c r="IY749"/>
      <c r="IZ749"/>
      <c r="JA749"/>
      <c r="JB749"/>
      <c r="JC749"/>
      <c r="JD749"/>
      <c r="JE749"/>
      <c r="JF749"/>
      <c r="JG749"/>
      <c r="JH749"/>
      <c r="JI749"/>
      <c r="JJ749"/>
      <c r="JK749"/>
      <c r="JL749"/>
      <c r="JM749"/>
      <c r="JN749"/>
      <c r="JO749"/>
      <c r="JP749"/>
      <c r="JQ749"/>
      <c r="JR749"/>
      <c r="JS749"/>
      <c r="JT749"/>
      <c r="JU749"/>
      <c r="JV749"/>
      <c r="JW749"/>
      <c r="JX749"/>
      <c r="JY749"/>
      <c r="JZ749"/>
      <c r="KA749"/>
      <c r="KB749"/>
      <c r="KC749"/>
      <c r="KD749"/>
      <c r="KE749"/>
      <c r="KF749"/>
      <c r="KG749"/>
      <c r="KH749"/>
      <c r="KI749"/>
      <c r="KJ749"/>
      <c r="KK749"/>
      <c r="KL749"/>
      <c r="KM749"/>
      <c r="KN749"/>
      <c r="KO749"/>
      <c r="KP749"/>
      <c r="KQ749"/>
      <c r="KR749"/>
      <c r="KS749"/>
      <c r="KT749"/>
      <c r="KU749"/>
      <c r="KV749"/>
      <c r="KW749"/>
      <c r="KX749"/>
      <c r="KY749"/>
      <c r="KZ749"/>
      <c r="LA749"/>
      <c r="LB749"/>
      <c r="LC749"/>
      <c r="LD749"/>
      <c r="LE749"/>
      <c r="LF749"/>
      <c r="LG749"/>
      <c r="LH749"/>
      <c r="LI749"/>
      <c r="LJ749"/>
      <c r="LK749"/>
      <c r="LL749"/>
      <c r="LM749"/>
      <c r="LN749"/>
      <c r="LO749"/>
      <c r="LP749"/>
      <c r="LQ749"/>
      <c r="LR749"/>
      <c r="LS749"/>
      <c r="LT749"/>
      <c r="LU749"/>
      <c r="LV749"/>
      <c r="LW749"/>
      <c r="LX749"/>
      <c r="LY749"/>
      <c r="LZ749"/>
      <c r="MA749"/>
      <c r="MB749"/>
      <c r="MC749"/>
      <c r="MD749"/>
      <c r="ME749"/>
      <c r="MF749"/>
      <c r="MG749"/>
      <c r="MH749"/>
      <c r="MI749"/>
      <c r="MJ749"/>
      <c r="MK749"/>
      <c r="ML749"/>
      <c r="MM749"/>
      <c r="MN749"/>
      <c r="MO749"/>
      <c r="MP749"/>
      <c r="MQ749"/>
      <c r="MR749"/>
      <c r="MS749"/>
      <c r="MT749"/>
      <c r="MU749"/>
      <c r="MV749"/>
      <c r="MW749"/>
      <c r="MX749"/>
      <c r="MY749"/>
      <c r="MZ749"/>
      <c r="NA749"/>
      <c r="NB749"/>
      <c r="NC749"/>
      <c r="ND749"/>
      <c r="NE749"/>
      <c r="NF749"/>
      <c r="NG749"/>
      <c r="NH749"/>
      <c r="NI749"/>
      <c r="NJ749"/>
      <c r="NK749"/>
      <c r="NL749"/>
      <c r="NM749"/>
      <c r="NN749"/>
      <c r="NO749"/>
      <c r="NP749"/>
      <c r="NQ749"/>
      <c r="NR749"/>
      <c r="NS749"/>
      <c r="NT749"/>
      <c r="NU749"/>
      <c r="NV749"/>
      <c r="NW749"/>
      <c r="NX749"/>
      <c r="NY749"/>
      <c r="NZ749"/>
      <c r="OA749"/>
      <c r="OB749"/>
      <c r="OC749"/>
      <c r="OD749"/>
      <c r="OE749"/>
      <c r="OF749"/>
      <c r="OG749"/>
      <c r="OH749"/>
      <c r="OI749"/>
      <c r="OJ749"/>
      <c r="OK749"/>
      <c r="OL749"/>
      <c r="OM749"/>
      <c r="ON749"/>
      <c r="OO749"/>
      <c r="OP749"/>
      <c r="OQ749"/>
      <c r="OR749"/>
      <c r="OS749"/>
      <c r="OT749"/>
      <c r="OU749"/>
      <c r="OV749"/>
      <c r="OW749"/>
      <c r="OX749"/>
      <c r="OY749"/>
      <c r="OZ749"/>
      <c r="PA749"/>
      <c r="PB749"/>
      <c r="PC749"/>
      <c r="PD749"/>
      <c r="PE749"/>
      <c r="PF749"/>
      <c r="PG749"/>
      <c r="PH749"/>
      <c r="PI749"/>
      <c r="PJ749"/>
      <c r="PK749"/>
      <c r="PL749"/>
      <c r="PM749"/>
      <c r="PN749"/>
      <c r="PO749"/>
      <c r="PP749"/>
      <c r="PQ749"/>
      <c r="PR749"/>
      <c r="PS749"/>
      <c r="PT749"/>
      <c r="PU749"/>
      <c r="PV749"/>
      <c r="PW749"/>
      <c r="PX749"/>
      <c r="PY749"/>
      <c r="PZ749"/>
      <c r="QA749"/>
      <c r="QB749"/>
      <c r="QC749"/>
      <c r="QD749"/>
      <c r="QE749"/>
      <c r="QF749"/>
      <c r="QG749"/>
      <c r="QH749"/>
      <c r="QI749"/>
      <c r="QJ749"/>
      <c r="QK749"/>
      <c r="QL749"/>
      <c r="QM749"/>
      <c r="QN749"/>
      <c r="QO749"/>
      <c r="QP749"/>
      <c r="QQ749"/>
      <c r="QR749"/>
      <c r="QS749"/>
      <c r="QT749"/>
      <c r="QU749"/>
      <c r="QV749"/>
      <c r="QW749"/>
      <c r="QX749"/>
      <c r="QY749"/>
      <c r="QZ749"/>
      <c r="RA749"/>
      <c r="RB749"/>
      <c r="RC749"/>
      <c r="RD749"/>
      <c r="RE749"/>
      <c r="RF749"/>
      <c r="RG749"/>
      <c r="RH749"/>
      <c r="RI749"/>
      <c r="RJ749"/>
      <c r="RK749"/>
      <c r="RL749"/>
      <c r="RM749"/>
      <c r="RN749"/>
      <c r="RO749"/>
      <c r="RP749"/>
      <c r="RQ749"/>
      <c r="RR749"/>
      <c r="RS749"/>
      <c r="RT749"/>
      <c r="RU749"/>
      <c r="RV749"/>
      <c r="RW749"/>
      <c r="RX749"/>
      <c r="RY749"/>
      <c r="RZ749"/>
      <c r="SA749"/>
      <c r="SB749"/>
      <c r="SC749"/>
      <c r="SD749"/>
      <c r="SE749"/>
      <c r="SF749"/>
      <c r="SG749"/>
      <c r="SH749"/>
      <c r="SI749"/>
      <c r="SJ749"/>
      <c r="SK749"/>
      <c r="SL749"/>
      <c r="SM749"/>
      <c r="SN749"/>
      <c r="SO749"/>
      <c r="SP749"/>
      <c r="SQ749"/>
      <c r="SR749"/>
      <c r="SS749"/>
      <c r="ST749"/>
      <c r="SU749"/>
      <c r="SV749"/>
      <c r="SW749"/>
      <c r="SX749"/>
      <c r="SY749"/>
      <c r="SZ749"/>
      <c r="TA749"/>
      <c r="TB749"/>
      <c r="TC749"/>
      <c r="TD749"/>
      <c r="TE749"/>
      <c r="TF749"/>
      <c r="TG749"/>
      <c r="TH749"/>
      <c r="TI749"/>
      <c r="TJ749"/>
      <c r="TK749"/>
      <c r="TL749"/>
      <c r="TM749"/>
      <c r="TN749"/>
      <c r="TO749"/>
      <c r="TP749"/>
      <c r="TQ749"/>
      <c r="TR749"/>
      <c r="TS749"/>
      <c r="TT749"/>
      <c r="TU749"/>
      <c r="TV749"/>
      <c r="TW749"/>
      <c r="TX749"/>
      <c r="TY749"/>
      <c r="TZ749"/>
      <c r="UA749"/>
      <c r="UB749"/>
      <c r="UC749"/>
      <c r="UD749"/>
      <c r="UE749"/>
      <c r="UF749"/>
      <c r="UG749"/>
      <c r="UH749"/>
      <c r="UI749"/>
      <c r="UJ749"/>
      <c r="UK749"/>
      <c r="UL749"/>
      <c r="UM749"/>
      <c r="UN749"/>
      <c r="UO749"/>
      <c r="UP749"/>
      <c r="UQ749"/>
      <c r="UR749"/>
      <c r="US749"/>
      <c r="UT749"/>
      <c r="UU749"/>
      <c r="UV749"/>
      <c r="UW749"/>
      <c r="UX749"/>
      <c r="UY749"/>
      <c r="UZ749"/>
      <c r="VA749"/>
      <c r="VB749"/>
      <c r="VC749"/>
      <c r="VD749"/>
      <c r="VE749"/>
      <c r="VF749"/>
      <c r="VG749"/>
      <c r="VH749"/>
      <c r="VI749"/>
      <c r="VJ749"/>
      <c r="VK749"/>
      <c r="VL749"/>
      <c r="VM749"/>
      <c r="VN749"/>
      <c r="VO749"/>
      <c r="VP749"/>
      <c r="VQ749"/>
      <c r="VR749"/>
      <c r="VS749"/>
      <c r="VT749"/>
      <c r="VU749"/>
      <c r="VV749"/>
      <c r="VW749"/>
      <c r="VX749"/>
      <c r="VY749"/>
      <c r="VZ749"/>
      <c r="WA749"/>
      <c r="WB749"/>
      <c r="WC749"/>
      <c r="WD749"/>
      <c r="WE749"/>
      <c r="WF749"/>
      <c r="WG749"/>
      <c r="WH749"/>
      <c r="WI749"/>
      <c r="WJ749"/>
      <c r="WK749"/>
      <c r="WL749"/>
      <c r="WM749"/>
      <c r="WN749"/>
      <c r="WO749"/>
      <c r="WP749"/>
      <c r="WQ749"/>
      <c r="WR749"/>
      <c r="WS749"/>
      <c r="WT749"/>
      <c r="WU749"/>
      <c r="WV749"/>
      <c r="WW749"/>
    </row>
    <row r="750" spans="1:621" s="41" customFormat="1" ht="120.75" hidden="1" customHeight="1" x14ac:dyDescent="0.25">
      <c r="A750" s="95">
        <f t="shared" si="109"/>
        <v>580</v>
      </c>
      <c r="B750" s="315" t="s">
        <v>80</v>
      </c>
      <c r="C750" s="359" t="s">
        <v>4130</v>
      </c>
      <c r="D750" s="288" t="s">
        <v>2699</v>
      </c>
      <c r="E750" s="288" t="s">
        <v>4131</v>
      </c>
      <c r="F750" s="359" t="s">
        <v>85</v>
      </c>
      <c r="G750" s="385">
        <v>44418.333333333336</v>
      </c>
      <c r="H750" s="384">
        <v>44418.333333333336</v>
      </c>
      <c r="I750" s="385">
        <v>44425.663194444445</v>
      </c>
      <c r="J750" s="45">
        <v>0</v>
      </c>
      <c r="K750" s="370" t="s">
        <v>4132</v>
      </c>
      <c r="L750" s="299"/>
      <c r="M750" s="299"/>
      <c r="N750" s="299"/>
      <c r="O750" s="299"/>
      <c r="P750" s="299"/>
      <c r="Q750" s="299"/>
      <c r="R750" s="370" t="s">
        <v>4133</v>
      </c>
      <c r="S750" s="370" t="s">
        <v>4335</v>
      </c>
      <c r="T750" s="370" t="s">
        <v>75</v>
      </c>
      <c r="U750" s="370">
        <v>0</v>
      </c>
      <c r="V750" s="370" t="s">
        <v>76</v>
      </c>
      <c r="W750" s="370">
        <v>0</v>
      </c>
      <c r="X750" s="175">
        <v>405</v>
      </c>
      <c r="Y750" s="50">
        <f t="shared" si="107"/>
        <v>0</v>
      </c>
      <c r="Z750" s="278">
        <v>1</v>
      </c>
      <c r="AA750"/>
      <c r="AB750"/>
      <c r="AC750"/>
      <c r="AD750"/>
      <c r="AE750"/>
      <c r="AF750"/>
      <c r="AG750"/>
      <c r="AH750"/>
      <c r="AI750"/>
      <c r="AJ750"/>
      <c r="AK750"/>
      <c r="AL750"/>
      <c r="AM750"/>
      <c r="AN750"/>
      <c r="AO750"/>
      <c r="AP750"/>
      <c r="AQ750"/>
      <c r="AR750"/>
      <c r="AS750"/>
      <c r="AT750"/>
      <c r="AU750"/>
      <c r="AV750" s="53" t="s">
        <v>89</v>
      </c>
      <c r="AW750" s="53" t="s">
        <v>91</v>
      </c>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c r="DY750"/>
      <c r="DZ750"/>
      <c r="EA750"/>
      <c r="EB750"/>
      <c r="EC750"/>
      <c r="ED750"/>
      <c r="EE750"/>
      <c r="EF750"/>
      <c r="EG750"/>
      <c r="EH750"/>
      <c r="EI750"/>
      <c r="EJ750"/>
      <c r="EK750"/>
      <c r="EL750"/>
      <c r="EM750"/>
      <c r="EN750"/>
      <c r="EO750"/>
      <c r="EP750"/>
      <c r="EQ750"/>
      <c r="ER750"/>
      <c r="ES750"/>
      <c r="ET750"/>
      <c r="EU750"/>
      <c r="EV750"/>
      <c r="EW750"/>
      <c r="EX750"/>
      <c r="EY750"/>
      <c r="EZ750"/>
      <c r="FA750"/>
      <c r="FB750"/>
      <c r="FC750"/>
      <c r="FD750"/>
      <c r="FE750"/>
      <c r="FF750"/>
      <c r="FG750"/>
      <c r="FH750"/>
      <c r="FI750"/>
      <c r="FJ750"/>
      <c r="FK750"/>
      <c r="FL750"/>
      <c r="FM750"/>
      <c r="FN750"/>
      <c r="FO750"/>
      <c r="FP750"/>
      <c r="FQ750"/>
      <c r="FR750"/>
      <c r="FS750"/>
      <c r="FT750"/>
      <c r="FU750"/>
      <c r="FV750"/>
      <c r="FW750"/>
      <c r="FX750"/>
      <c r="FY750"/>
      <c r="FZ750"/>
      <c r="GA750"/>
      <c r="GB750"/>
      <c r="GC750"/>
      <c r="GD750"/>
      <c r="GE750"/>
      <c r="GF750"/>
      <c r="GG750"/>
      <c r="GH750"/>
      <c r="GI750"/>
      <c r="GJ750"/>
      <c r="GK750"/>
      <c r="GL750"/>
      <c r="GM750"/>
      <c r="GN750"/>
      <c r="GO750"/>
      <c r="GP750"/>
      <c r="GQ750"/>
      <c r="GR750"/>
      <c r="GS750"/>
      <c r="GT750"/>
      <c r="GU750"/>
      <c r="GV750"/>
      <c r="GW750"/>
      <c r="GX750"/>
      <c r="GY750"/>
      <c r="GZ750"/>
      <c r="HA750"/>
      <c r="HB750"/>
      <c r="HC750"/>
      <c r="HD750"/>
      <c r="HE750"/>
      <c r="HF750"/>
      <c r="HG750"/>
      <c r="HH750"/>
      <c r="HI750"/>
      <c r="HJ750"/>
      <c r="HK750"/>
      <c r="HL750"/>
      <c r="HM750"/>
      <c r="HN750"/>
      <c r="HO750"/>
      <c r="HP750"/>
      <c r="HQ750"/>
      <c r="HR750"/>
      <c r="HS750"/>
      <c r="HT750"/>
      <c r="HU750"/>
      <c r="HV750"/>
      <c r="HW750"/>
      <c r="HX750"/>
      <c r="HY750"/>
      <c r="HZ750"/>
      <c r="IA750"/>
      <c r="IB750"/>
      <c r="IC750"/>
      <c r="ID750"/>
      <c r="IE750"/>
      <c r="IF750"/>
      <c r="IG750"/>
      <c r="IH750"/>
      <c r="II750"/>
      <c r="IJ750"/>
      <c r="IK750"/>
      <c r="IL750"/>
      <c r="IM750"/>
      <c r="IN750"/>
      <c r="IO750"/>
      <c r="IP750"/>
      <c r="IQ750"/>
      <c r="IR750"/>
      <c r="IS750"/>
      <c r="IT750"/>
      <c r="IU750"/>
      <c r="IV750"/>
      <c r="IW750"/>
      <c r="IX750"/>
      <c r="IY750"/>
      <c r="IZ750"/>
      <c r="JA750"/>
      <c r="JB750"/>
      <c r="JC750"/>
      <c r="JD750"/>
      <c r="JE750"/>
      <c r="JF750"/>
      <c r="JG750"/>
      <c r="JH750"/>
      <c r="JI750"/>
      <c r="JJ750"/>
      <c r="JK750"/>
      <c r="JL750"/>
      <c r="JM750"/>
      <c r="JN750"/>
      <c r="JO750"/>
      <c r="JP750"/>
      <c r="JQ750"/>
      <c r="JR750"/>
      <c r="JS750"/>
      <c r="JT750"/>
      <c r="JU750"/>
      <c r="JV750"/>
      <c r="JW750"/>
      <c r="JX750"/>
      <c r="JY750"/>
      <c r="JZ750"/>
      <c r="KA750"/>
      <c r="KB750"/>
      <c r="KC750"/>
      <c r="KD750"/>
      <c r="KE750"/>
      <c r="KF750"/>
      <c r="KG750"/>
      <c r="KH750"/>
      <c r="KI750"/>
      <c r="KJ750"/>
      <c r="KK750"/>
      <c r="KL750"/>
      <c r="KM750"/>
      <c r="KN750"/>
      <c r="KO750"/>
      <c r="KP750"/>
      <c r="KQ750"/>
      <c r="KR750"/>
      <c r="KS750"/>
      <c r="KT750"/>
      <c r="KU750"/>
      <c r="KV750"/>
      <c r="KW750"/>
      <c r="KX750"/>
      <c r="KY750"/>
      <c r="KZ750"/>
      <c r="LA750"/>
      <c r="LB750"/>
      <c r="LC750"/>
      <c r="LD750"/>
      <c r="LE750"/>
      <c r="LF750"/>
      <c r="LG750"/>
      <c r="LH750"/>
      <c r="LI750"/>
      <c r="LJ750"/>
      <c r="LK750"/>
      <c r="LL750"/>
      <c r="LM750"/>
      <c r="LN750"/>
      <c r="LO750"/>
      <c r="LP750"/>
      <c r="LQ750"/>
      <c r="LR750"/>
      <c r="LS750"/>
      <c r="LT750"/>
      <c r="LU750"/>
      <c r="LV750"/>
      <c r="LW750"/>
      <c r="LX750"/>
      <c r="LY750"/>
      <c r="LZ750"/>
      <c r="MA750"/>
      <c r="MB750"/>
      <c r="MC750"/>
      <c r="MD750"/>
      <c r="ME750"/>
      <c r="MF750"/>
      <c r="MG750"/>
      <c r="MH750"/>
      <c r="MI750"/>
      <c r="MJ750"/>
      <c r="MK750"/>
      <c r="ML750"/>
      <c r="MM750"/>
      <c r="MN750"/>
      <c r="MO750"/>
      <c r="MP750"/>
      <c r="MQ750"/>
      <c r="MR750"/>
      <c r="MS750"/>
      <c r="MT750"/>
      <c r="MU750"/>
      <c r="MV750"/>
      <c r="MW750"/>
      <c r="MX750"/>
      <c r="MY750"/>
      <c r="MZ750"/>
      <c r="NA750"/>
      <c r="NB750"/>
      <c r="NC750"/>
      <c r="ND750"/>
      <c r="NE750"/>
      <c r="NF750"/>
      <c r="NG750"/>
      <c r="NH750"/>
      <c r="NI750"/>
      <c r="NJ750"/>
      <c r="NK750"/>
      <c r="NL750"/>
      <c r="NM750"/>
      <c r="NN750"/>
      <c r="NO750"/>
      <c r="NP750"/>
      <c r="NQ750"/>
      <c r="NR750"/>
      <c r="NS750"/>
      <c r="NT750"/>
      <c r="NU750"/>
      <c r="NV750"/>
      <c r="NW750"/>
      <c r="NX750"/>
      <c r="NY750"/>
      <c r="NZ750"/>
      <c r="OA750"/>
      <c r="OB750"/>
      <c r="OC750"/>
      <c r="OD750"/>
      <c r="OE750"/>
      <c r="OF750"/>
      <c r="OG750"/>
      <c r="OH750"/>
      <c r="OI750"/>
      <c r="OJ750"/>
      <c r="OK750"/>
      <c r="OL750"/>
      <c r="OM750"/>
      <c r="ON750"/>
      <c r="OO750"/>
      <c r="OP750"/>
      <c r="OQ750"/>
      <c r="OR750"/>
      <c r="OS750"/>
      <c r="OT750"/>
      <c r="OU750"/>
      <c r="OV750"/>
      <c r="OW750"/>
      <c r="OX750"/>
      <c r="OY750"/>
      <c r="OZ750"/>
      <c r="PA750"/>
      <c r="PB750"/>
      <c r="PC750"/>
      <c r="PD750"/>
      <c r="PE750"/>
      <c r="PF750"/>
      <c r="PG750"/>
      <c r="PH750"/>
      <c r="PI750"/>
      <c r="PJ750"/>
      <c r="PK750"/>
      <c r="PL750"/>
      <c r="PM750"/>
      <c r="PN750"/>
      <c r="PO750"/>
      <c r="PP750"/>
      <c r="PQ750"/>
      <c r="PR750"/>
      <c r="PS750"/>
      <c r="PT750"/>
      <c r="PU750"/>
      <c r="PV750"/>
      <c r="PW750"/>
      <c r="PX750"/>
      <c r="PY750"/>
      <c r="PZ750"/>
      <c r="QA750"/>
      <c r="QB750"/>
      <c r="QC750"/>
      <c r="QD750"/>
      <c r="QE750"/>
      <c r="QF750"/>
      <c r="QG750"/>
      <c r="QH750"/>
      <c r="QI750"/>
      <c r="QJ750"/>
      <c r="QK750"/>
      <c r="QL750"/>
      <c r="QM750"/>
      <c r="QN750"/>
      <c r="QO750"/>
      <c r="QP750"/>
      <c r="QQ750"/>
      <c r="QR750"/>
      <c r="QS750"/>
      <c r="QT750"/>
      <c r="QU750"/>
      <c r="QV750"/>
      <c r="QW750"/>
      <c r="QX750"/>
      <c r="QY750"/>
      <c r="QZ750"/>
      <c r="RA750"/>
      <c r="RB750"/>
      <c r="RC750"/>
      <c r="RD750"/>
      <c r="RE750"/>
      <c r="RF750"/>
      <c r="RG750"/>
      <c r="RH750"/>
      <c r="RI750"/>
      <c r="RJ750"/>
      <c r="RK750"/>
      <c r="RL750"/>
      <c r="RM750"/>
      <c r="RN750"/>
      <c r="RO750"/>
      <c r="RP750"/>
      <c r="RQ750"/>
      <c r="RR750"/>
      <c r="RS750"/>
      <c r="RT750"/>
      <c r="RU750"/>
      <c r="RV750"/>
      <c r="RW750"/>
      <c r="RX750"/>
      <c r="RY750"/>
      <c r="RZ750"/>
      <c r="SA750"/>
      <c r="SB750"/>
      <c r="SC750"/>
      <c r="SD750"/>
      <c r="SE750"/>
      <c r="SF750"/>
      <c r="SG750"/>
      <c r="SH750"/>
      <c r="SI750"/>
      <c r="SJ750"/>
      <c r="SK750"/>
      <c r="SL750"/>
      <c r="SM750"/>
      <c r="SN750"/>
      <c r="SO750"/>
      <c r="SP750"/>
      <c r="SQ750"/>
      <c r="SR750"/>
      <c r="SS750"/>
      <c r="ST750"/>
      <c r="SU750"/>
      <c r="SV750"/>
      <c r="SW750"/>
      <c r="SX750"/>
      <c r="SY750"/>
      <c r="SZ750"/>
      <c r="TA750"/>
      <c r="TB750"/>
      <c r="TC750"/>
      <c r="TD750"/>
      <c r="TE750"/>
      <c r="TF750"/>
      <c r="TG750"/>
      <c r="TH750"/>
      <c r="TI750"/>
      <c r="TJ750"/>
      <c r="TK750"/>
      <c r="TL750"/>
      <c r="TM750"/>
      <c r="TN750"/>
      <c r="TO750"/>
      <c r="TP750"/>
      <c r="TQ750"/>
      <c r="TR750"/>
      <c r="TS750"/>
      <c r="TT750"/>
      <c r="TU750"/>
      <c r="TV750"/>
      <c r="TW750"/>
      <c r="TX750"/>
      <c r="TY750"/>
      <c r="TZ750"/>
      <c r="UA750"/>
      <c r="UB750"/>
      <c r="UC750"/>
      <c r="UD750"/>
      <c r="UE750"/>
      <c r="UF750"/>
      <c r="UG750"/>
      <c r="UH750"/>
      <c r="UI750"/>
      <c r="UJ750"/>
      <c r="UK750"/>
      <c r="UL750"/>
      <c r="UM750"/>
      <c r="UN750"/>
      <c r="UO750"/>
      <c r="UP750"/>
      <c r="UQ750"/>
      <c r="UR750"/>
      <c r="US750"/>
      <c r="UT750"/>
      <c r="UU750"/>
      <c r="UV750"/>
      <c r="UW750"/>
      <c r="UX750"/>
      <c r="UY750"/>
      <c r="UZ750"/>
      <c r="VA750"/>
      <c r="VB750"/>
      <c r="VC750"/>
      <c r="VD750"/>
      <c r="VE750"/>
      <c r="VF750"/>
      <c r="VG750"/>
      <c r="VH750"/>
      <c r="VI750"/>
      <c r="VJ750"/>
      <c r="VK750"/>
      <c r="VL750"/>
      <c r="VM750"/>
      <c r="VN750"/>
      <c r="VO750"/>
      <c r="VP750"/>
      <c r="VQ750"/>
      <c r="VR750"/>
      <c r="VS750"/>
      <c r="VT750"/>
      <c r="VU750"/>
      <c r="VV750"/>
      <c r="VW750"/>
      <c r="VX750"/>
      <c r="VY750"/>
      <c r="VZ750"/>
      <c r="WA750"/>
      <c r="WB750"/>
      <c r="WC750"/>
      <c r="WD750"/>
      <c r="WE750"/>
      <c r="WF750"/>
      <c r="WG750"/>
      <c r="WH750"/>
      <c r="WI750"/>
      <c r="WJ750"/>
      <c r="WK750"/>
      <c r="WL750"/>
      <c r="WM750"/>
      <c r="WN750"/>
      <c r="WO750"/>
      <c r="WP750"/>
      <c r="WQ750"/>
      <c r="WR750"/>
      <c r="WS750"/>
      <c r="WT750"/>
      <c r="WU750"/>
      <c r="WV750"/>
      <c r="WW750"/>
    </row>
    <row r="751" spans="1:621" s="41" customFormat="1" ht="140.25" hidden="1" customHeight="1" x14ac:dyDescent="0.25">
      <c r="A751" s="95">
        <f t="shared" si="109"/>
        <v>581</v>
      </c>
      <c r="B751" s="315" t="s">
        <v>83</v>
      </c>
      <c r="C751" s="288" t="s">
        <v>4134</v>
      </c>
      <c r="D751" s="288" t="s">
        <v>4135</v>
      </c>
      <c r="E751" s="288" t="s">
        <v>4136</v>
      </c>
      <c r="F751" s="288" t="s">
        <v>3130</v>
      </c>
      <c r="G751" s="289">
        <v>44418.354166666664</v>
      </c>
      <c r="H751" s="44" t="s">
        <v>4137</v>
      </c>
      <c r="I751" s="289">
        <v>44418.590277777781</v>
      </c>
      <c r="J751" s="188">
        <v>3.472222222222222E-3</v>
      </c>
      <c r="K751" s="288" t="s">
        <v>4138</v>
      </c>
      <c r="L751" s="288"/>
      <c r="M751" s="288"/>
      <c r="N751" s="288"/>
      <c r="O751" s="288"/>
      <c r="P751" s="288"/>
      <c r="Q751" s="288"/>
      <c r="R751" s="288" t="s">
        <v>4139</v>
      </c>
      <c r="S751" s="288" t="s">
        <v>4140</v>
      </c>
      <c r="T751" s="288" t="s">
        <v>75</v>
      </c>
      <c r="U751" s="288">
        <v>5</v>
      </c>
      <c r="V751" s="288" t="s">
        <v>87</v>
      </c>
      <c r="W751" s="288">
        <v>0</v>
      </c>
      <c r="X751" s="175">
        <v>406</v>
      </c>
      <c r="Y751" s="50">
        <f t="shared" si="107"/>
        <v>8.3333333333333329E-2</v>
      </c>
      <c r="Z751"/>
      <c r="AA751"/>
      <c r="AB751"/>
      <c r="AC751"/>
      <c r="AD751"/>
      <c r="AE751">
        <v>1</v>
      </c>
      <c r="AF751"/>
      <c r="AG751"/>
      <c r="AH751"/>
      <c r="AI751"/>
      <c r="AJ751"/>
      <c r="AK751"/>
      <c r="AL751"/>
      <c r="AM751"/>
      <c r="AN751"/>
      <c r="AO751"/>
      <c r="AP751"/>
      <c r="AQ751"/>
      <c r="AR751"/>
      <c r="AS751"/>
      <c r="AT751"/>
      <c r="AU751"/>
      <c r="AV751" s="53" t="s">
        <v>96</v>
      </c>
      <c r="AW751" s="53" t="s">
        <v>90</v>
      </c>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c r="DY751"/>
      <c r="DZ751"/>
      <c r="EA751"/>
      <c r="EB751"/>
      <c r="EC751"/>
      <c r="ED751"/>
      <c r="EE751"/>
      <c r="EF751"/>
      <c r="EG751"/>
      <c r="EH751"/>
      <c r="EI751"/>
      <c r="EJ751"/>
      <c r="EK751"/>
      <c r="EL751"/>
      <c r="EM751"/>
      <c r="EN751"/>
      <c r="EO751"/>
      <c r="EP751"/>
      <c r="EQ751"/>
      <c r="ER751"/>
      <c r="ES751"/>
      <c r="ET751"/>
      <c r="EU751"/>
      <c r="EV751"/>
      <c r="EW751"/>
      <c r="EX751"/>
      <c r="EY751"/>
      <c r="EZ751"/>
      <c r="FA751"/>
      <c r="FB751"/>
      <c r="FC751"/>
      <c r="FD751"/>
      <c r="FE751"/>
      <c r="FF751"/>
      <c r="FG751"/>
      <c r="FH751"/>
      <c r="FI751"/>
      <c r="FJ751"/>
      <c r="FK751"/>
      <c r="FL751"/>
      <c r="FM751"/>
      <c r="FN751"/>
      <c r="FO751"/>
      <c r="FP751"/>
      <c r="FQ751"/>
      <c r="FR751"/>
      <c r="FS751"/>
      <c r="FT751"/>
      <c r="FU751"/>
      <c r="FV751"/>
      <c r="FW751"/>
      <c r="FX751"/>
      <c r="FY751"/>
      <c r="FZ751"/>
      <c r="GA751"/>
      <c r="GB751"/>
      <c r="GC751"/>
      <c r="GD751"/>
      <c r="GE751"/>
      <c r="GF751"/>
      <c r="GG751"/>
      <c r="GH751"/>
      <c r="GI751"/>
      <c r="GJ751"/>
      <c r="GK751"/>
      <c r="GL751"/>
      <c r="GM751"/>
      <c r="GN751"/>
      <c r="GO751"/>
      <c r="GP751"/>
      <c r="GQ751"/>
      <c r="GR751"/>
      <c r="GS751"/>
      <c r="GT751"/>
      <c r="GU751"/>
      <c r="GV751"/>
      <c r="GW751"/>
      <c r="GX751"/>
      <c r="GY751"/>
      <c r="GZ751"/>
      <c r="HA751"/>
      <c r="HB751"/>
      <c r="HC751"/>
      <c r="HD751"/>
      <c r="HE751"/>
      <c r="HF751"/>
      <c r="HG751"/>
      <c r="HH751"/>
      <c r="HI751"/>
      <c r="HJ751"/>
      <c r="HK751"/>
      <c r="HL751"/>
      <c r="HM751"/>
      <c r="HN751"/>
      <c r="HO751"/>
      <c r="HP751"/>
      <c r="HQ751"/>
      <c r="HR751"/>
      <c r="HS751"/>
      <c r="HT751"/>
      <c r="HU751"/>
      <c r="HV751"/>
      <c r="HW751"/>
      <c r="HX751"/>
      <c r="HY751"/>
      <c r="HZ751"/>
      <c r="IA751"/>
      <c r="IB751"/>
      <c r="IC751"/>
      <c r="ID751"/>
      <c r="IE751"/>
      <c r="IF751"/>
      <c r="IG751"/>
      <c r="IH751"/>
      <c r="II751"/>
      <c r="IJ751"/>
      <c r="IK751"/>
      <c r="IL751"/>
      <c r="IM751"/>
      <c r="IN751"/>
      <c r="IO751"/>
      <c r="IP751"/>
      <c r="IQ751"/>
      <c r="IR751"/>
      <c r="IS751"/>
      <c r="IT751"/>
      <c r="IU751"/>
      <c r="IV751"/>
      <c r="IW751"/>
      <c r="IX751"/>
      <c r="IY751"/>
      <c r="IZ751"/>
      <c r="JA751"/>
      <c r="JB751"/>
      <c r="JC751"/>
      <c r="JD751"/>
      <c r="JE751"/>
      <c r="JF751"/>
      <c r="JG751"/>
      <c r="JH751"/>
      <c r="JI751"/>
      <c r="JJ751"/>
      <c r="JK751"/>
      <c r="JL751"/>
      <c r="JM751"/>
      <c r="JN751"/>
      <c r="JO751"/>
      <c r="JP751"/>
      <c r="JQ751"/>
      <c r="JR751"/>
      <c r="JS751"/>
      <c r="JT751"/>
      <c r="JU751"/>
      <c r="JV751"/>
      <c r="JW751"/>
      <c r="JX751"/>
      <c r="JY751"/>
      <c r="JZ751"/>
      <c r="KA751"/>
      <c r="KB751"/>
      <c r="KC751"/>
      <c r="KD751"/>
      <c r="KE751"/>
      <c r="KF751"/>
      <c r="KG751"/>
      <c r="KH751"/>
      <c r="KI751"/>
      <c r="KJ751"/>
      <c r="KK751"/>
      <c r="KL751"/>
      <c r="KM751"/>
      <c r="KN751"/>
      <c r="KO751"/>
      <c r="KP751"/>
      <c r="KQ751"/>
      <c r="KR751"/>
      <c r="KS751"/>
      <c r="KT751"/>
      <c r="KU751"/>
      <c r="KV751"/>
      <c r="KW751"/>
      <c r="KX751"/>
      <c r="KY751"/>
      <c r="KZ751"/>
      <c r="LA751"/>
      <c r="LB751"/>
      <c r="LC751"/>
      <c r="LD751"/>
      <c r="LE751"/>
      <c r="LF751"/>
      <c r="LG751"/>
      <c r="LH751"/>
      <c r="LI751"/>
      <c r="LJ751"/>
      <c r="LK751"/>
      <c r="LL751"/>
      <c r="LM751"/>
      <c r="LN751"/>
      <c r="LO751"/>
      <c r="LP751"/>
      <c r="LQ751"/>
      <c r="LR751"/>
      <c r="LS751"/>
      <c r="LT751"/>
      <c r="LU751"/>
      <c r="LV751"/>
      <c r="LW751"/>
      <c r="LX751"/>
      <c r="LY751"/>
      <c r="LZ751"/>
      <c r="MA751"/>
      <c r="MB751"/>
      <c r="MC751"/>
      <c r="MD751"/>
      <c r="ME751"/>
      <c r="MF751"/>
      <c r="MG751"/>
      <c r="MH751"/>
      <c r="MI751"/>
      <c r="MJ751"/>
      <c r="MK751"/>
      <c r="ML751"/>
      <c r="MM751"/>
      <c r="MN751"/>
      <c r="MO751"/>
      <c r="MP751"/>
      <c r="MQ751"/>
      <c r="MR751"/>
      <c r="MS751"/>
      <c r="MT751"/>
      <c r="MU751"/>
      <c r="MV751"/>
      <c r="MW751"/>
      <c r="MX751"/>
      <c r="MY751"/>
      <c r="MZ751"/>
      <c r="NA751"/>
      <c r="NB751"/>
      <c r="NC751"/>
      <c r="ND751"/>
      <c r="NE751"/>
      <c r="NF751"/>
      <c r="NG751"/>
      <c r="NH751"/>
      <c r="NI751"/>
      <c r="NJ751"/>
      <c r="NK751"/>
      <c r="NL751"/>
      <c r="NM751"/>
      <c r="NN751"/>
      <c r="NO751"/>
      <c r="NP751"/>
      <c r="NQ751"/>
      <c r="NR751"/>
      <c r="NS751"/>
      <c r="NT751"/>
      <c r="NU751"/>
      <c r="NV751"/>
      <c r="NW751"/>
      <c r="NX751"/>
      <c r="NY751"/>
      <c r="NZ751"/>
      <c r="OA751"/>
      <c r="OB751"/>
      <c r="OC751"/>
      <c r="OD751"/>
      <c r="OE751"/>
      <c r="OF751"/>
      <c r="OG751"/>
      <c r="OH751"/>
      <c r="OI751"/>
      <c r="OJ751"/>
      <c r="OK751"/>
      <c r="OL751"/>
      <c r="OM751"/>
      <c r="ON751"/>
      <c r="OO751"/>
      <c r="OP751"/>
      <c r="OQ751"/>
      <c r="OR751"/>
      <c r="OS751"/>
      <c r="OT751"/>
      <c r="OU751"/>
      <c r="OV751"/>
      <c r="OW751"/>
      <c r="OX751"/>
      <c r="OY751"/>
      <c r="OZ751"/>
      <c r="PA751"/>
      <c r="PB751"/>
      <c r="PC751"/>
      <c r="PD751"/>
      <c r="PE751"/>
      <c r="PF751"/>
      <c r="PG751"/>
      <c r="PH751"/>
      <c r="PI751"/>
      <c r="PJ751"/>
      <c r="PK751"/>
      <c r="PL751"/>
      <c r="PM751"/>
      <c r="PN751"/>
      <c r="PO751"/>
      <c r="PP751"/>
      <c r="PQ751"/>
      <c r="PR751"/>
      <c r="PS751"/>
      <c r="PT751"/>
      <c r="PU751"/>
      <c r="PV751"/>
      <c r="PW751"/>
      <c r="PX751"/>
      <c r="PY751"/>
      <c r="PZ751"/>
      <c r="QA751"/>
      <c r="QB751"/>
      <c r="QC751"/>
      <c r="QD751"/>
      <c r="QE751"/>
      <c r="QF751"/>
      <c r="QG751"/>
      <c r="QH751"/>
      <c r="QI751"/>
      <c r="QJ751"/>
      <c r="QK751"/>
      <c r="QL751"/>
      <c r="QM751"/>
      <c r="QN751"/>
      <c r="QO751"/>
      <c r="QP751"/>
      <c r="QQ751"/>
      <c r="QR751"/>
      <c r="QS751"/>
      <c r="QT751"/>
      <c r="QU751"/>
      <c r="QV751"/>
      <c r="QW751"/>
      <c r="QX751"/>
      <c r="QY751"/>
      <c r="QZ751"/>
      <c r="RA751"/>
      <c r="RB751"/>
      <c r="RC751"/>
      <c r="RD751"/>
      <c r="RE751"/>
      <c r="RF751"/>
      <c r="RG751"/>
      <c r="RH751"/>
      <c r="RI751"/>
      <c r="RJ751"/>
      <c r="RK751"/>
      <c r="RL751"/>
      <c r="RM751"/>
      <c r="RN751"/>
      <c r="RO751"/>
      <c r="RP751"/>
      <c r="RQ751"/>
      <c r="RR751"/>
      <c r="RS751"/>
      <c r="RT751"/>
      <c r="RU751"/>
      <c r="RV751"/>
      <c r="RW751"/>
      <c r="RX751"/>
      <c r="RY751"/>
      <c r="RZ751"/>
      <c r="SA751"/>
      <c r="SB751"/>
      <c r="SC751"/>
      <c r="SD751"/>
      <c r="SE751"/>
      <c r="SF751"/>
      <c r="SG751"/>
      <c r="SH751"/>
      <c r="SI751"/>
      <c r="SJ751"/>
      <c r="SK751"/>
      <c r="SL751"/>
      <c r="SM751"/>
      <c r="SN751"/>
      <c r="SO751"/>
      <c r="SP751"/>
      <c r="SQ751"/>
      <c r="SR751"/>
      <c r="SS751"/>
      <c r="ST751"/>
      <c r="SU751"/>
      <c r="SV751"/>
      <c r="SW751"/>
      <c r="SX751"/>
      <c r="SY751"/>
      <c r="SZ751"/>
      <c r="TA751"/>
      <c r="TB751"/>
      <c r="TC751"/>
      <c r="TD751"/>
      <c r="TE751"/>
      <c r="TF751"/>
      <c r="TG751"/>
      <c r="TH751"/>
      <c r="TI751"/>
      <c r="TJ751"/>
      <c r="TK751"/>
      <c r="TL751"/>
      <c r="TM751"/>
      <c r="TN751"/>
      <c r="TO751"/>
      <c r="TP751"/>
      <c r="TQ751"/>
      <c r="TR751"/>
      <c r="TS751"/>
      <c r="TT751"/>
      <c r="TU751"/>
      <c r="TV751"/>
      <c r="TW751"/>
      <c r="TX751"/>
      <c r="TY751"/>
      <c r="TZ751"/>
      <c r="UA751"/>
      <c r="UB751"/>
      <c r="UC751"/>
      <c r="UD751"/>
      <c r="UE751"/>
      <c r="UF751"/>
      <c r="UG751"/>
      <c r="UH751"/>
      <c r="UI751"/>
      <c r="UJ751"/>
      <c r="UK751"/>
      <c r="UL751"/>
      <c r="UM751"/>
      <c r="UN751"/>
      <c r="UO751"/>
      <c r="UP751"/>
      <c r="UQ751"/>
      <c r="UR751"/>
      <c r="US751"/>
      <c r="UT751"/>
      <c r="UU751"/>
      <c r="UV751"/>
      <c r="UW751"/>
      <c r="UX751"/>
      <c r="UY751"/>
      <c r="UZ751"/>
      <c r="VA751"/>
      <c r="VB751"/>
      <c r="VC751"/>
      <c r="VD751"/>
      <c r="VE751"/>
      <c r="VF751"/>
      <c r="VG751"/>
      <c r="VH751"/>
      <c r="VI751"/>
      <c r="VJ751"/>
      <c r="VK751"/>
      <c r="VL751"/>
      <c r="VM751"/>
      <c r="VN751"/>
      <c r="VO751"/>
      <c r="VP751"/>
      <c r="VQ751"/>
      <c r="VR751"/>
      <c r="VS751"/>
      <c r="VT751"/>
      <c r="VU751"/>
      <c r="VV751"/>
      <c r="VW751"/>
      <c r="VX751"/>
      <c r="VY751"/>
      <c r="VZ751"/>
      <c r="WA751"/>
      <c r="WB751"/>
      <c r="WC751"/>
      <c r="WD751"/>
      <c r="WE751"/>
      <c r="WF751"/>
      <c r="WG751"/>
      <c r="WH751"/>
      <c r="WI751"/>
      <c r="WJ751"/>
      <c r="WK751"/>
      <c r="WL751"/>
      <c r="WM751"/>
      <c r="WN751"/>
      <c r="WO751"/>
      <c r="WP751"/>
      <c r="WQ751"/>
      <c r="WR751"/>
      <c r="WS751"/>
      <c r="WT751"/>
      <c r="WU751"/>
      <c r="WV751"/>
      <c r="WW751"/>
    </row>
    <row r="752" spans="1:621" s="41" customFormat="1" ht="84" hidden="1" x14ac:dyDescent="0.25">
      <c r="A752" s="95">
        <f t="shared" si="109"/>
        <v>582</v>
      </c>
      <c r="B752" s="315" t="s">
        <v>83</v>
      </c>
      <c r="C752" s="359" t="s">
        <v>4141</v>
      </c>
      <c r="D752" s="288" t="s">
        <v>4142</v>
      </c>
      <c r="E752" s="288" t="s">
        <v>4143</v>
      </c>
      <c r="F752" s="359" t="s">
        <v>4144</v>
      </c>
      <c r="G752" s="363">
        <v>44418.5625</v>
      </c>
      <c r="H752" s="361">
        <v>44418.645833333336</v>
      </c>
      <c r="I752" s="363">
        <v>44418.645833333336</v>
      </c>
      <c r="J752" s="188">
        <f>H752-G752</f>
        <v>8.3333333335758653E-2</v>
      </c>
      <c r="K752" s="359" t="s">
        <v>4145</v>
      </c>
      <c r="L752" s="288"/>
      <c r="M752" s="288"/>
      <c r="N752" s="288"/>
      <c r="O752" s="288"/>
      <c r="P752" s="288"/>
      <c r="Q752" s="288"/>
      <c r="R752" s="359" t="s">
        <v>4146</v>
      </c>
      <c r="S752" s="359" t="s">
        <v>4147</v>
      </c>
      <c r="T752" s="288" t="s">
        <v>75</v>
      </c>
      <c r="U752" s="359">
        <v>50</v>
      </c>
      <c r="V752" s="359" t="s">
        <v>76</v>
      </c>
      <c r="W752" s="359">
        <v>1</v>
      </c>
      <c r="X752" s="175">
        <v>407</v>
      </c>
      <c r="Y752" s="50">
        <f t="shared" si="107"/>
        <v>2.0000000000582077</v>
      </c>
      <c r="Z752" s="278">
        <v>1</v>
      </c>
      <c r="AA752"/>
      <c r="AB752"/>
      <c r="AC752"/>
      <c r="AD752"/>
      <c r="AE752"/>
      <c r="AF752"/>
      <c r="AG752"/>
      <c r="AH752"/>
      <c r="AI752"/>
      <c r="AJ752"/>
      <c r="AK752"/>
      <c r="AL752"/>
      <c r="AM752"/>
      <c r="AN752"/>
      <c r="AO752"/>
      <c r="AP752"/>
      <c r="AQ752"/>
      <c r="AR752"/>
      <c r="AS752"/>
      <c r="AT752"/>
      <c r="AU752"/>
      <c r="AV752" s="53" t="s">
        <v>89</v>
      </c>
      <c r="AW752" s="53" t="s">
        <v>91</v>
      </c>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c r="DY752"/>
      <c r="DZ752"/>
      <c r="EA752"/>
      <c r="EB752"/>
      <c r="EC752"/>
      <c r="ED752"/>
      <c r="EE752"/>
      <c r="EF752"/>
      <c r="EG752"/>
      <c r="EH752"/>
      <c r="EI752"/>
      <c r="EJ752"/>
      <c r="EK752"/>
      <c r="EL752"/>
      <c r="EM752"/>
      <c r="EN752"/>
      <c r="EO752"/>
      <c r="EP752"/>
      <c r="EQ752"/>
      <c r="ER752"/>
      <c r="ES752"/>
      <c r="ET752"/>
      <c r="EU752"/>
      <c r="EV752"/>
      <c r="EW752"/>
      <c r="EX752"/>
      <c r="EY752"/>
      <c r="EZ752"/>
      <c r="FA752"/>
      <c r="FB752"/>
      <c r="FC752"/>
      <c r="FD752"/>
      <c r="FE752"/>
      <c r="FF752"/>
      <c r="FG752"/>
      <c r="FH752"/>
      <c r="FI752"/>
      <c r="FJ752"/>
      <c r="FK752"/>
      <c r="FL752"/>
      <c r="FM752"/>
      <c r="FN752"/>
      <c r="FO752"/>
      <c r="FP752"/>
      <c r="FQ752"/>
      <c r="FR752"/>
      <c r="FS752"/>
      <c r="FT752"/>
      <c r="FU752"/>
      <c r="FV752"/>
      <c r="FW752"/>
      <c r="FX752"/>
      <c r="FY752"/>
      <c r="FZ752"/>
      <c r="GA752"/>
      <c r="GB752"/>
      <c r="GC752"/>
      <c r="GD752"/>
      <c r="GE752"/>
      <c r="GF752"/>
      <c r="GG752"/>
      <c r="GH752"/>
      <c r="GI752"/>
      <c r="GJ752"/>
      <c r="GK752"/>
      <c r="GL752"/>
      <c r="GM752"/>
      <c r="GN752"/>
      <c r="GO752"/>
      <c r="GP752"/>
      <c r="GQ752"/>
      <c r="GR752"/>
      <c r="GS752"/>
      <c r="GT752"/>
      <c r="GU752"/>
      <c r="GV752"/>
      <c r="GW752"/>
      <c r="GX752"/>
      <c r="GY752"/>
      <c r="GZ752"/>
      <c r="HA752"/>
      <c r="HB752"/>
      <c r="HC752"/>
      <c r="HD752"/>
      <c r="HE752"/>
      <c r="HF752"/>
      <c r="HG752"/>
      <c r="HH752"/>
      <c r="HI752"/>
      <c r="HJ752"/>
      <c r="HK752"/>
      <c r="HL752"/>
      <c r="HM752"/>
      <c r="HN752"/>
      <c r="HO752"/>
      <c r="HP752"/>
      <c r="HQ752"/>
      <c r="HR752"/>
      <c r="HS752"/>
      <c r="HT752"/>
      <c r="HU752"/>
      <c r="HV752"/>
      <c r="HW752"/>
      <c r="HX752"/>
      <c r="HY752"/>
      <c r="HZ752"/>
      <c r="IA752"/>
      <c r="IB752"/>
      <c r="IC752"/>
      <c r="ID752"/>
      <c r="IE752"/>
      <c r="IF752"/>
      <c r="IG752"/>
      <c r="IH752"/>
      <c r="II752"/>
      <c r="IJ752"/>
      <c r="IK752"/>
      <c r="IL752"/>
      <c r="IM752"/>
      <c r="IN752"/>
      <c r="IO752"/>
      <c r="IP752"/>
      <c r="IQ752"/>
      <c r="IR752"/>
      <c r="IS752"/>
      <c r="IT752"/>
      <c r="IU752"/>
      <c r="IV752"/>
      <c r="IW752"/>
      <c r="IX752"/>
      <c r="IY752"/>
      <c r="IZ752"/>
      <c r="JA752"/>
      <c r="JB752"/>
      <c r="JC752"/>
      <c r="JD752"/>
      <c r="JE752"/>
      <c r="JF752"/>
      <c r="JG752"/>
      <c r="JH752"/>
      <c r="JI752"/>
      <c r="JJ752"/>
      <c r="JK752"/>
      <c r="JL752"/>
      <c r="JM752"/>
      <c r="JN752"/>
      <c r="JO752"/>
      <c r="JP752"/>
      <c r="JQ752"/>
      <c r="JR752"/>
      <c r="JS752"/>
      <c r="JT752"/>
      <c r="JU752"/>
      <c r="JV752"/>
      <c r="JW752"/>
      <c r="JX752"/>
      <c r="JY752"/>
      <c r="JZ752"/>
      <c r="KA752"/>
      <c r="KB752"/>
      <c r="KC752"/>
      <c r="KD752"/>
      <c r="KE752"/>
      <c r="KF752"/>
      <c r="KG752"/>
      <c r="KH752"/>
      <c r="KI752"/>
      <c r="KJ752"/>
      <c r="KK752"/>
      <c r="KL752"/>
      <c r="KM752"/>
      <c r="KN752"/>
      <c r="KO752"/>
      <c r="KP752"/>
      <c r="KQ752"/>
      <c r="KR752"/>
      <c r="KS752"/>
      <c r="KT752"/>
      <c r="KU752"/>
      <c r="KV752"/>
      <c r="KW752"/>
      <c r="KX752"/>
      <c r="KY752"/>
      <c r="KZ752"/>
      <c r="LA752"/>
      <c r="LB752"/>
      <c r="LC752"/>
      <c r="LD752"/>
      <c r="LE752"/>
      <c r="LF752"/>
      <c r="LG752"/>
      <c r="LH752"/>
      <c r="LI752"/>
      <c r="LJ752"/>
      <c r="LK752"/>
      <c r="LL752"/>
      <c r="LM752"/>
      <c r="LN752"/>
      <c r="LO752"/>
      <c r="LP752"/>
      <c r="LQ752"/>
      <c r="LR752"/>
      <c r="LS752"/>
      <c r="LT752"/>
      <c r="LU752"/>
      <c r="LV752"/>
      <c r="LW752"/>
      <c r="LX752"/>
      <c r="LY752"/>
      <c r="LZ752"/>
      <c r="MA752"/>
      <c r="MB752"/>
      <c r="MC752"/>
      <c r="MD752"/>
      <c r="ME752"/>
      <c r="MF752"/>
      <c r="MG752"/>
      <c r="MH752"/>
      <c r="MI752"/>
      <c r="MJ752"/>
      <c r="MK752"/>
      <c r="ML752"/>
      <c r="MM752"/>
      <c r="MN752"/>
      <c r="MO752"/>
      <c r="MP752"/>
      <c r="MQ752"/>
      <c r="MR752"/>
      <c r="MS752"/>
      <c r="MT752"/>
      <c r="MU752"/>
      <c r="MV752"/>
      <c r="MW752"/>
      <c r="MX752"/>
      <c r="MY752"/>
      <c r="MZ752"/>
      <c r="NA752"/>
      <c r="NB752"/>
      <c r="NC752"/>
      <c r="ND752"/>
      <c r="NE752"/>
      <c r="NF752"/>
      <c r="NG752"/>
      <c r="NH752"/>
      <c r="NI752"/>
      <c r="NJ752"/>
      <c r="NK752"/>
      <c r="NL752"/>
      <c r="NM752"/>
      <c r="NN752"/>
      <c r="NO752"/>
      <c r="NP752"/>
      <c r="NQ752"/>
      <c r="NR752"/>
      <c r="NS752"/>
      <c r="NT752"/>
      <c r="NU752"/>
      <c r="NV752"/>
      <c r="NW752"/>
      <c r="NX752"/>
      <c r="NY752"/>
      <c r="NZ752"/>
      <c r="OA752"/>
      <c r="OB752"/>
      <c r="OC752"/>
      <c r="OD752"/>
      <c r="OE752"/>
      <c r="OF752"/>
      <c r="OG752"/>
      <c r="OH752"/>
      <c r="OI752"/>
      <c r="OJ752"/>
      <c r="OK752"/>
      <c r="OL752"/>
      <c r="OM752"/>
      <c r="ON752"/>
      <c r="OO752"/>
      <c r="OP752"/>
      <c r="OQ752"/>
      <c r="OR752"/>
      <c r="OS752"/>
      <c r="OT752"/>
      <c r="OU752"/>
      <c r="OV752"/>
      <c r="OW752"/>
      <c r="OX752"/>
      <c r="OY752"/>
      <c r="OZ752"/>
      <c r="PA752"/>
      <c r="PB752"/>
      <c r="PC752"/>
      <c r="PD752"/>
      <c r="PE752"/>
      <c r="PF752"/>
      <c r="PG752"/>
      <c r="PH752"/>
      <c r="PI752"/>
      <c r="PJ752"/>
      <c r="PK752"/>
      <c r="PL752"/>
      <c r="PM752"/>
      <c r="PN752"/>
      <c r="PO752"/>
      <c r="PP752"/>
      <c r="PQ752"/>
      <c r="PR752"/>
      <c r="PS752"/>
      <c r="PT752"/>
      <c r="PU752"/>
      <c r="PV752"/>
      <c r="PW752"/>
      <c r="PX752"/>
      <c r="PY752"/>
      <c r="PZ752"/>
      <c r="QA752"/>
      <c r="QB752"/>
      <c r="QC752"/>
      <c r="QD752"/>
      <c r="QE752"/>
      <c r="QF752"/>
      <c r="QG752"/>
      <c r="QH752"/>
      <c r="QI752"/>
      <c r="QJ752"/>
      <c r="QK752"/>
      <c r="QL752"/>
      <c r="QM752"/>
      <c r="QN752"/>
      <c r="QO752"/>
      <c r="QP752"/>
      <c r="QQ752"/>
      <c r="QR752"/>
      <c r="QS752"/>
      <c r="QT752"/>
      <c r="QU752"/>
      <c r="QV752"/>
      <c r="QW752"/>
      <c r="QX752"/>
      <c r="QY752"/>
      <c r="QZ752"/>
      <c r="RA752"/>
      <c r="RB752"/>
      <c r="RC752"/>
      <c r="RD752"/>
      <c r="RE752"/>
      <c r="RF752"/>
      <c r="RG752"/>
      <c r="RH752"/>
      <c r="RI752"/>
      <c r="RJ752"/>
      <c r="RK752"/>
      <c r="RL752"/>
      <c r="RM752"/>
      <c r="RN752"/>
      <c r="RO752"/>
      <c r="RP752"/>
      <c r="RQ752"/>
      <c r="RR752"/>
      <c r="RS752"/>
      <c r="RT752"/>
      <c r="RU752"/>
      <c r="RV752"/>
      <c r="RW752"/>
      <c r="RX752"/>
      <c r="RY752"/>
      <c r="RZ752"/>
      <c r="SA752"/>
      <c r="SB752"/>
      <c r="SC752"/>
      <c r="SD752"/>
      <c r="SE752"/>
      <c r="SF752"/>
      <c r="SG752"/>
      <c r="SH752"/>
      <c r="SI752"/>
      <c r="SJ752"/>
      <c r="SK752"/>
      <c r="SL752"/>
      <c r="SM752"/>
      <c r="SN752"/>
      <c r="SO752"/>
      <c r="SP752"/>
      <c r="SQ752"/>
      <c r="SR752"/>
      <c r="SS752"/>
      <c r="ST752"/>
      <c r="SU752"/>
      <c r="SV752"/>
      <c r="SW752"/>
      <c r="SX752"/>
      <c r="SY752"/>
      <c r="SZ752"/>
      <c r="TA752"/>
      <c r="TB752"/>
      <c r="TC752"/>
      <c r="TD752"/>
      <c r="TE752"/>
      <c r="TF752"/>
      <c r="TG752"/>
      <c r="TH752"/>
      <c r="TI752"/>
      <c r="TJ752"/>
      <c r="TK752"/>
      <c r="TL752"/>
      <c r="TM752"/>
      <c r="TN752"/>
      <c r="TO752"/>
      <c r="TP752"/>
      <c r="TQ752"/>
      <c r="TR752"/>
      <c r="TS752"/>
      <c r="TT752"/>
      <c r="TU752"/>
      <c r="TV752"/>
      <c r="TW752"/>
      <c r="TX752"/>
      <c r="TY752"/>
      <c r="TZ752"/>
      <c r="UA752"/>
      <c r="UB752"/>
      <c r="UC752"/>
      <c r="UD752"/>
      <c r="UE752"/>
      <c r="UF752"/>
      <c r="UG752"/>
      <c r="UH752"/>
      <c r="UI752"/>
      <c r="UJ752"/>
      <c r="UK752"/>
      <c r="UL752"/>
      <c r="UM752"/>
      <c r="UN752"/>
      <c r="UO752"/>
      <c r="UP752"/>
      <c r="UQ752"/>
      <c r="UR752"/>
      <c r="US752"/>
      <c r="UT752"/>
      <c r="UU752"/>
      <c r="UV752"/>
      <c r="UW752"/>
      <c r="UX752"/>
      <c r="UY752"/>
      <c r="UZ752"/>
      <c r="VA752"/>
      <c r="VB752"/>
      <c r="VC752"/>
      <c r="VD752"/>
      <c r="VE752"/>
      <c r="VF752"/>
      <c r="VG752"/>
      <c r="VH752"/>
      <c r="VI752"/>
      <c r="VJ752"/>
      <c r="VK752"/>
      <c r="VL752"/>
      <c r="VM752"/>
      <c r="VN752"/>
      <c r="VO752"/>
      <c r="VP752"/>
      <c r="VQ752"/>
      <c r="VR752"/>
      <c r="VS752"/>
      <c r="VT752"/>
      <c r="VU752"/>
      <c r="VV752"/>
      <c r="VW752"/>
      <c r="VX752"/>
      <c r="VY752"/>
      <c r="VZ752"/>
      <c r="WA752"/>
      <c r="WB752"/>
      <c r="WC752"/>
      <c r="WD752"/>
      <c r="WE752"/>
      <c r="WF752"/>
      <c r="WG752"/>
      <c r="WH752"/>
      <c r="WI752"/>
      <c r="WJ752"/>
      <c r="WK752"/>
      <c r="WL752"/>
      <c r="WM752"/>
      <c r="WN752"/>
      <c r="WO752"/>
      <c r="WP752"/>
      <c r="WQ752"/>
      <c r="WR752"/>
      <c r="WS752"/>
      <c r="WT752"/>
      <c r="WU752"/>
      <c r="WV752"/>
      <c r="WW752"/>
    </row>
    <row r="753" spans="1:621" s="41" customFormat="1" ht="47.25" hidden="1" customHeight="1" x14ac:dyDescent="0.25">
      <c r="A753" s="95">
        <f t="shared" si="109"/>
        <v>583</v>
      </c>
      <c r="B753" s="199" t="s">
        <v>1720</v>
      </c>
      <c r="C753" s="288" t="s">
        <v>4148</v>
      </c>
      <c r="D753" s="288" t="s">
        <v>4149</v>
      </c>
      <c r="E753" s="288" t="s">
        <v>4150</v>
      </c>
      <c r="F753" s="288" t="s">
        <v>85</v>
      </c>
      <c r="G753" s="289">
        <v>44418.756944444445</v>
      </c>
      <c r="H753" s="289">
        <v>44418.791666666664</v>
      </c>
      <c r="I753" s="289">
        <v>44452.416666666664</v>
      </c>
      <c r="J753" s="188">
        <f>H753-G753</f>
        <v>3.4722222218988463E-2</v>
      </c>
      <c r="K753" s="288" t="s">
        <v>4151</v>
      </c>
      <c r="L753" s="288"/>
      <c r="M753" s="288"/>
      <c r="N753" s="288"/>
      <c r="O753" s="288"/>
      <c r="P753" s="288"/>
      <c r="Q753" s="288"/>
      <c r="R753" s="288" t="s">
        <v>4152</v>
      </c>
      <c r="S753" s="288" t="s">
        <v>4568</v>
      </c>
      <c r="T753" s="288" t="s">
        <v>75</v>
      </c>
      <c r="U753" s="288">
        <v>10</v>
      </c>
      <c r="V753" s="288" t="s">
        <v>76</v>
      </c>
      <c r="W753" s="288">
        <v>1</v>
      </c>
      <c r="X753" s="175">
        <v>408</v>
      </c>
      <c r="Y753" s="50">
        <f t="shared" si="107"/>
        <v>0.83333333325572312</v>
      </c>
      <c r="Z753" s="278">
        <v>1</v>
      </c>
      <c r="AA753"/>
      <c r="AB753"/>
      <c r="AC753"/>
      <c r="AD753"/>
      <c r="AE753"/>
      <c r="AF753"/>
      <c r="AG753"/>
      <c r="AH753"/>
      <c r="AI753"/>
      <c r="AJ753"/>
      <c r="AK753"/>
      <c r="AL753"/>
      <c r="AM753"/>
      <c r="AN753"/>
      <c r="AO753"/>
      <c r="AP753"/>
      <c r="AQ753"/>
      <c r="AR753"/>
      <c r="AS753"/>
      <c r="AT753"/>
      <c r="AU753"/>
      <c r="AV753" s="53" t="s">
        <v>89</v>
      </c>
      <c r="AW753" s="53" t="s">
        <v>91</v>
      </c>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c r="DY753"/>
      <c r="DZ753"/>
      <c r="EA753"/>
      <c r="EB753"/>
      <c r="EC753"/>
      <c r="ED753"/>
      <c r="EE753"/>
      <c r="EF753"/>
      <c r="EG753"/>
      <c r="EH753"/>
      <c r="EI753"/>
      <c r="EJ753"/>
      <c r="EK753"/>
      <c r="EL753"/>
      <c r="EM753"/>
      <c r="EN753"/>
      <c r="EO753"/>
      <c r="EP753"/>
      <c r="EQ753"/>
      <c r="ER753"/>
      <c r="ES753"/>
      <c r="ET753"/>
      <c r="EU753"/>
      <c r="EV753"/>
      <c r="EW753"/>
      <c r="EX753"/>
      <c r="EY753"/>
      <c r="EZ753"/>
      <c r="FA753"/>
      <c r="FB753"/>
      <c r="FC753"/>
      <c r="FD753"/>
      <c r="FE753"/>
      <c r="FF753"/>
      <c r="FG753"/>
      <c r="FH753"/>
      <c r="FI753"/>
      <c r="FJ753"/>
      <c r="FK753"/>
      <c r="FL753"/>
      <c r="FM753"/>
      <c r="FN753"/>
      <c r="FO753"/>
      <c r="FP753"/>
      <c r="FQ753"/>
      <c r="FR753"/>
      <c r="FS753"/>
      <c r="FT753"/>
      <c r="FU753"/>
      <c r="FV753"/>
      <c r="FW753"/>
      <c r="FX753"/>
      <c r="FY753"/>
      <c r="FZ753"/>
      <c r="GA753"/>
      <c r="GB753"/>
      <c r="GC753"/>
      <c r="GD753"/>
      <c r="GE753"/>
      <c r="GF753"/>
      <c r="GG753"/>
      <c r="GH753"/>
      <c r="GI753"/>
      <c r="GJ753"/>
      <c r="GK753"/>
      <c r="GL753"/>
      <c r="GM753"/>
      <c r="GN753"/>
      <c r="GO753"/>
      <c r="GP753"/>
      <c r="GQ753"/>
      <c r="GR753"/>
      <c r="GS753"/>
      <c r="GT753"/>
      <c r="GU753"/>
      <c r="GV753"/>
      <c r="GW753"/>
      <c r="GX753"/>
      <c r="GY753"/>
      <c r="GZ753"/>
      <c r="HA753"/>
      <c r="HB753"/>
      <c r="HC753"/>
      <c r="HD753"/>
      <c r="HE753"/>
      <c r="HF753"/>
      <c r="HG753"/>
      <c r="HH753"/>
      <c r="HI753"/>
      <c r="HJ753"/>
      <c r="HK753"/>
      <c r="HL753"/>
      <c r="HM753"/>
      <c r="HN753"/>
      <c r="HO753"/>
      <c r="HP753"/>
      <c r="HQ753"/>
      <c r="HR753"/>
      <c r="HS753"/>
      <c r="HT753"/>
      <c r="HU753"/>
      <c r="HV753"/>
      <c r="HW753"/>
      <c r="HX753"/>
      <c r="HY753"/>
      <c r="HZ753"/>
      <c r="IA753"/>
      <c r="IB753"/>
      <c r="IC753"/>
      <c r="ID753"/>
      <c r="IE753"/>
      <c r="IF753"/>
      <c r="IG753"/>
      <c r="IH753"/>
      <c r="II753"/>
      <c r="IJ753"/>
      <c r="IK753"/>
      <c r="IL753"/>
      <c r="IM753"/>
      <c r="IN753"/>
      <c r="IO753"/>
      <c r="IP753"/>
      <c r="IQ753"/>
      <c r="IR753"/>
      <c r="IS753"/>
      <c r="IT753"/>
      <c r="IU753"/>
      <c r="IV753"/>
      <c r="IW753"/>
      <c r="IX753"/>
      <c r="IY753"/>
      <c r="IZ753"/>
      <c r="JA753"/>
      <c r="JB753"/>
      <c r="JC753"/>
      <c r="JD753"/>
      <c r="JE753"/>
      <c r="JF753"/>
      <c r="JG753"/>
      <c r="JH753"/>
      <c r="JI753"/>
      <c r="JJ753"/>
      <c r="JK753"/>
      <c r="JL753"/>
      <c r="JM753"/>
      <c r="JN753"/>
      <c r="JO753"/>
      <c r="JP753"/>
      <c r="JQ753"/>
      <c r="JR753"/>
      <c r="JS753"/>
      <c r="JT753"/>
      <c r="JU753"/>
      <c r="JV753"/>
      <c r="JW753"/>
      <c r="JX753"/>
      <c r="JY753"/>
      <c r="JZ753"/>
      <c r="KA753"/>
      <c r="KB753"/>
      <c r="KC753"/>
      <c r="KD753"/>
      <c r="KE753"/>
      <c r="KF753"/>
      <c r="KG753"/>
      <c r="KH753"/>
      <c r="KI753"/>
      <c r="KJ753"/>
      <c r="KK753"/>
      <c r="KL753"/>
      <c r="KM753"/>
      <c r="KN753"/>
      <c r="KO753"/>
      <c r="KP753"/>
      <c r="KQ753"/>
      <c r="KR753"/>
      <c r="KS753"/>
      <c r="KT753"/>
      <c r="KU753"/>
      <c r="KV753"/>
      <c r="KW753"/>
      <c r="KX753"/>
      <c r="KY753"/>
      <c r="KZ753"/>
      <c r="LA753"/>
      <c r="LB753"/>
      <c r="LC753"/>
      <c r="LD753"/>
      <c r="LE753"/>
      <c r="LF753"/>
      <c r="LG753"/>
      <c r="LH753"/>
      <c r="LI753"/>
      <c r="LJ753"/>
      <c r="LK753"/>
      <c r="LL753"/>
      <c r="LM753"/>
      <c r="LN753"/>
      <c r="LO753"/>
      <c r="LP753"/>
      <c r="LQ753"/>
      <c r="LR753"/>
      <c r="LS753"/>
      <c r="LT753"/>
      <c r="LU753"/>
      <c r="LV753"/>
      <c r="LW753"/>
      <c r="LX753"/>
      <c r="LY753"/>
      <c r="LZ753"/>
      <c r="MA753"/>
      <c r="MB753"/>
      <c r="MC753"/>
      <c r="MD753"/>
      <c r="ME753"/>
      <c r="MF753"/>
      <c r="MG753"/>
      <c r="MH753"/>
      <c r="MI753"/>
      <c r="MJ753"/>
      <c r="MK753"/>
      <c r="ML753"/>
      <c r="MM753"/>
      <c r="MN753"/>
      <c r="MO753"/>
      <c r="MP753"/>
      <c r="MQ753"/>
      <c r="MR753"/>
      <c r="MS753"/>
      <c r="MT753"/>
      <c r="MU753"/>
      <c r="MV753"/>
      <c r="MW753"/>
      <c r="MX753"/>
      <c r="MY753"/>
      <c r="MZ753"/>
      <c r="NA753"/>
      <c r="NB753"/>
      <c r="NC753"/>
      <c r="ND753"/>
      <c r="NE753"/>
      <c r="NF753"/>
      <c r="NG753"/>
      <c r="NH753"/>
      <c r="NI753"/>
      <c r="NJ753"/>
      <c r="NK753"/>
      <c r="NL753"/>
      <c r="NM753"/>
      <c r="NN753"/>
      <c r="NO753"/>
      <c r="NP753"/>
      <c r="NQ753"/>
      <c r="NR753"/>
      <c r="NS753"/>
      <c r="NT753"/>
      <c r="NU753"/>
      <c r="NV753"/>
      <c r="NW753"/>
      <c r="NX753"/>
      <c r="NY753"/>
      <c r="NZ753"/>
      <c r="OA753"/>
      <c r="OB753"/>
      <c r="OC753"/>
      <c r="OD753"/>
      <c r="OE753"/>
      <c r="OF753"/>
      <c r="OG753"/>
      <c r="OH753"/>
      <c r="OI753"/>
      <c r="OJ753"/>
      <c r="OK753"/>
      <c r="OL753"/>
      <c r="OM753"/>
      <c r="ON753"/>
      <c r="OO753"/>
      <c r="OP753"/>
      <c r="OQ753"/>
      <c r="OR753"/>
      <c r="OS753"/>
      <c r="OT753"/>
      <c r="OU753"/>
      <c r="OV753"/>
      <c r="OW753"/>
      <c r="OX753"/>
      <c r="OY753"/>
      <c r="OZ753"/>
      <c r="PA753"/>
      <c r="PB753"/>
      <c r="PC753"/>
      <c r="PD753"/>
      <c r="PE753"/>
      <c r="PF753"/>
      <c r="PG753"/>
      <c r="PH753"/>
      <c r="PI753"/>
      <c r="PJ753"/>
      <c r="PK753"/>
      <c r="PL753"/>
      <c r="PM753"/>
      <c r="PN753"/>
      <c r="PO753"/>
      <c r="PP753"/>
      <c r="PQ753"/>
      <c r="PR753"/>
      <c r="PS753"/>
      <c r="PT753"/>
      <c r="PU753"/>
      <c r="PV753"/>
      <c r="PW753"/>
      <c r="PX753"/>
      <c r="PY753"/>
      <c r="PZ753"/>
      <c r="QA753"/>
      <c r="QB753"/>
      <c r="QC753"/>
      <c r="QD753"/>
      <c r="QE753"/>
      <c r="QF753"/>
      <c r="QG753"/>
      <c r="QH753"/>
      <c r="QI753"/>
      <c r="QJ753"/>
      <c r="QK753"/>
      <c r="QL753"/>
      <c r="QM753"/>
      <c r="QN753"/>
      <c r="QO753"/>
      <c r="QP753"/>
      <c r="QQ753"/>
      <c r="QR753"/>
      <c r="QS753"/>
      <c r="QT753"/>
      <c r="QU753"/>
      <c r="QV753"/>
      <c r="QW753"/>
      <c r="QX753"/>
      <c r="QY753"/>
      <c r="QZ753"/>
      <c r="RA753"/>
      <c r="RB753"/>
      <c r="RC753"/>
      <c r="RD753"/>
      <c r="RE753"/>
      <c r="RF753"/>
      <c r="RG753"/>
      <c r="RH753"/>
      <c r="RI753"/>
      <c r="RJ753"/>
      <c r="RK753"/>
      <c r="RL753"/>
      <c r="RM753"/>
      <c r="RN753"/>
      <c r="RO753"/>
      <c r="RP753"/>
      <c r="RQ753"/>
      <c r="RR753"/>
      <c r="RS753"/>
      <c r="RT753"/>
      <c r="RU753"/>
      <c r="RV753"/>
      <c r="RW753"/>
      <c r="RX753"/>
      <c r="RY753"/>
      <c r="RZ753"/>
      <c r="SA753"/>
      <c r="SB753"/>
      <c r="SC753"/>
      <c r="SD753"/>
      <c r="SE753"/>
      <c r="SF753"/>
      <c r="SG753"/>
      <c r="SH753"/>
      <c r="SI753"/>
      <c r="SJ753"/>
      <c r="SK753"/>
      <c r="SL753"/>
      <c r="SM753"/>
      <c r="SN753"/>
      <c r="SO753"/>
      <c r="SP753"/>
      <c r="SQ753"/>
      <c r="SR753"/>
      <c r="SS753"/>
      <c r="ST753"/>
      <c r="SU753"/>
      <c r="SV753"/>
      <c r="SW753"/>
      <c r="SX753"/>
      <c r="SY753"/>
      <c r="SZ753"/>
      <c r="TA753"/>
      <c r="TB753"/>
      <c r="TC753"/>
      <c r="TD753"/>
      <c r="TE753"/>
      <c r="TF753"/>
      <c r="TG753"/>
      <c r="TH753"/>
      <c r="TI753"/>
      <c r="TJ753"/>
      <c r="TK753"/>
      <c r="TL753"/>
      <c r="TM753"/>
      <c r="TN753"/>
      <c r="TO753"/>
      <c r="TP753"/>
      <c r="TQ753"/>
      <c r="TR753"/>
      <c r="TS753"/>
      <c r="TT753"/>
      <c r="TU753"/>
      <c r="TV753"/>
      <c r="TW753"/>
      <c r="TX753"/>
      <c r="TY753"/>
      <c r="TZ753"/>
      <c r="UA753"/>
      <c r="UB753"/>
      <c r="UC753"/>
      <c r="UD753"/>
      <c r="UE753"/>
      <c r="UF753"/>
      <c r="UG753"/>
      <c r="UH753"/>
      <c r="UI753"/>
      <c r="UJ753"/>
      <c r="UK753"/>
      <c r="UL753"/>
      <c r="UM753"/>
      <c r="UN753"/>
      <c r="UO753"/>
      <c r="UP753"/>
      <c r="UQ753"/>
      <c r="UR753"/>
      <c r="US753"/>
      <c r="UT753"/>
      <c r="UU753"/>
      <c r="UV753"/>
      <c r="UW753"/>
      <c r="UX753"/>
      <c r="UY753"/>
      <c r="UZ753"/>
      <c r="VA753"/>
      <c r="VB753"/>
      <c r="VC753"/>
      <c r="VD753"/>
      <c r="VE753"/>
      <c r="VF753"/>
      <c r="VG753"/>
      <c r="VH753"/>
      <c r="VI753"/>
      <c r="VJ753"/>
      <c r="VK753"/>
      <c r="VL753"/>
      <c r="VM753"/>
      <c r="VN753"/>
      <c r="VO753"/>
      <c r="VP753"/>
      <c r="VQ753"/>
      <c r="VR753"/>
      <c r="VS753"/>
      <c r="VT753"/>
      <c r="VU753"/>
      <c r="VV753"/>
      <c r="VW753"/>
      <c r="VX753"/>
      <c r="VY753"/>
      <c r="VZ753"/>
      <c r="WA753"/>
      <c r="WB753"/>
      <c r="WC753"/>
      <c r="WD753"/>
      <c r="WE753"/>
      <c r="WF753"/>
      <c r="WG753"/>
      <c r="WH753"/>
      <c r="WI753"/>
      <c r="WJ753"/>
      <c r="WK753"/>
      <c r="WL753"/>
      <c r="WM753"/>
      <c r="WN753"/>
      <c r="WO753"/>
      <c r="WP753"/>
      <c r="WQ753"/>
      <c r="WR753"/>
      <c r="WS753"/>
      <c r="WT753"/>
      <c r="WU753"/>
      <c r="WV753"/>
      <c r="WW753"/>
    </row>
    <row r="754" spans="1:621" s="41" customFormat="1" ht="50.25" hidden="1" customHeight="1" x14ac:dyDescent="0.25">
      <c r="A754" s="95">
        <f t="shared" si="109"/>
        <v>584</v>
      </c>
      <c r="B754" s="199" t="s">
        <v>99</v>
      </c>
      <c r="C754" s="288" t="s">
        <v>666</v>
      </c>
      <c r="D754" s="288" t="s">
        <v>4155</v>
      </c>
      <c r="E754" s="288" t="s">
        <v>4156</v>
      </c>
      <c r="F754" s="288" t="s">
        <v>85</v>
      </c>
      <c r="G754" s="289">
        <v>44419.423611111109</v>
      </c>
      <c r="H754" s="289">
        <v>44419.423611111109</v>
      </c>
      <c r="I754" s="318">
        <v>44421.673611111109</v>
      </c>
      <c r="J754" s="188">
        <f>H754-G754</f>
        <v>0</v>
      </c>
      <c r="K754" s="288" t="s">
        <v>85</v>
      </c>
      <c r="L754" s="288"/>
      <c r="M754" s="288"/>
      <c r="N754" s="288"/>
      <c r="O754" s="288"/>
      <c r="P754" s="288"/>
      <c r="Q754" s="288"/>
      <c r="R754" s="288" t="s">
        <v>4157</v>
      </c>
      <c r="S754" s="288" t="s">
        <v>4203</v>
      </c>
      <c r="T754" s="195" t="s">
        <v>75</v>
      </c>
      <c r="U754" s="288">
        <v>0</v>
      </c>
      <c r="V754" s="288" t="s">
        <v>76</v>
      </c>
      <c r="W754" s="288">
        <v>0</v>
      </c>
      <c r="X754" s="175">
        <v>409</v>
      </c>
      <c r="Y754" s="50">
        <f t="shared" si="107"/>
        <v>0</v>
      </c>
      <c r="Z754"/>
      <c r="AA754">
        <v>1</v>
      </c>
      <c r="AB754"/>
      <c r="AC754"/>
      <c r="AD754"/>
      <c r="AE754"/>
      <c r="AF754"/>
      <c r="AG754"/>
      <c r="AH754"/>
      <c r="AI754"/>
      <c r="AJ754"/>
      <c r="AK754"/>
      <c r="AL754"/>
      <c r="AM754"/>
      <c r="AN754"/>
      <c r="AO754"/>
      <c r="AP754"/>
      <c r="AQ754"/>
      <c r="AR754"/>
      <c r="AS754"/>
      <c r="AT754"/>
      <c r="AU754"/>
      <c r="AV754" s="53" t="s">
        <v>89</v>
      </c>
      <c r="AW754" s="53" t="s">
        <v>91</v>
      </c>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c r="HU754"/>
      <c r="HV754"/>
      <c r="HW754"/>
      <c r="HX754"/>
      <c r="HY754"/>
      <c r="HZ754"/>
      <c r="IA754"/>
      <c r="IB754"/>
      <c r="IC754"/>
      <c r="ID754"/>
      <c r="IE754"/>
      <c r="IF754"/>
      <c r="IG754"/>
      <c r="IH754"/>
      <c r="II754"/>
      <c r="IJ754"/>
      <c r="IK754"/>
      <c r="IL754"/>
      <c r="IM754"/>
      <c r="IN754"/>
      <c r="IO754"/>
      <c r="IP754"/>
      <c r="IQ754"/>
      <c r="IR754"/>
      <c r="IS754"/>
      <c r="IT754"/>
      <c r="IU754"/>
      <c r="IV754"/>
      <c r="IW754"/>
      <c r="IX754"/>
      <c r="IY754"/>
      <c r="IZ754"/>
      <c r="JA754"/>
      <c r="JB754"/>
      <c r="JC754"/>
      <c r="JD754"/>
      <c r="JE754"/>
      <c r="JF754"/>
      <c r="JG754"/>
      <c r="JH754"/>
      <c r="JI754"/>
      <c r="JJ754"/>
      <c r="JK754"/>
      <c r="JL754"/>
      <c r="JM754"/>
      <c r="JN754"/>
      <c r="JO754"/>
      <c r="JP754"/>
      <c r="JQ754"/>
      <c r="JR754"/>
      <c r="JS754"/>
      <c r="JT754"/>
      <c r="JU754"/>
      <c r="JV754"/>
      <c r="JW754"/>
      <c r="JX754"/>
      <c r="JY754"/>
      <c r="JZ754"/>
      <c r="KA754"/>
      <c r="KB754"/>
      <c r="KC754"/>
      <c r="KD754"/>
      <c r="KE754"/>
      <c r="KF754"/>
      <c r="KG754"/>
      <c r="KH754"/>
      <c r="KI754"/>
      <c r="KJ754"/>
      <c r="KK754"/>
      <c r="KL754"/>
      <c r="KM754"/>
      <c r="KN754"/>
      <c r="KO754"/>
      <c r="KP754"/>
      <c r="KQ754"/>
      <c r="KR754"/>
      <c r="KS754"/>
      <c r="KT754"/>
      <c r="KU754"/>
      <c r="KV754"/>
      <c r="KW754"/>
      <c r="KX754"/>
      <c r="KY754"/>
      <c r="KZ754"/>
      <c r="LA754"/>
      <c r="LB754"/>
      <c r="LC754"/>
      <c r="LD754"/>
      <c r="LE754"/>
      <c r="LF754"/>
      <c r="LG754"/>
      <c r="LH754"/>
      <c r="LI754"/>
      <c r="LJ754"/>
      <c r="LK754"/>
      <c r="LL754"/>
      <c r="LM754"/>
      <c r="LN754"/>
      <c r="LO754"/>
      <c r="LP754"/>
      <c r="LQ754"/>
      <c r="LR754"/>
      <c r="LS754"/>
      <c r="LT754"/>
      <c r="LU754"/>
      <c r="LV754"/>
      <c r="LW754"/>
      <c r="LX754"/>
      <c r="LY754"/>
      <c r="LZ754"/>
      <c r="MA754"/>
      <c r="MB754"/>
      <c r="MC754"/>
      <c r="MD754"/>
      <c r="ME754"/>
      <c r="MF754"/>
      <c r="MG754"/>
      <c r="MH754"/>
      <c r="MI754"/>
      <c r="MJ754"/>
      <c r="MK754"/>
      <c r="ML754"/>
      <c r="MM754"/>
      <c r="MN754"/>
      <c r="MO754"/>
      <c r="MP754"/>
      <c r="MQ754"/>
      <c r="MR754"/>
      <c r="MS754"/>
      <c r="MT754"/>
      <c r="MU754"/>
      <c r="MV754"/>
      <c r="MW754"/>
      <c r="MX754"/>
      <c r="MY754"/>
      <c r="MZ754"/>
      <c r="NA754"/>
      <c r="NB754"/>
      <c r="NC754"/>
      <c r="ND754"/>
      <c r="NE754"/>
      <c r="NF754"/>
      <c r="NG754"/>
      <c r="NH754"/>
      <c r="NI754"/>
      <c r="NJ754"/>
      <c r="NK754"/>
      <c r="NL754"/>
      <c r="NM754"/>
      <c r="NN754"/>
      <c r="NO754"/>
      <c r="NP754"/>
      <c r="NQ754"/>
      <c r="NR754"/>
      <c r="NS754"/>
      <c r="NT754"/>
      <c r="NU754"/>
      <c r="NV754"/>
      <c r="NW754"/>
      <c r="NX754"/>
      <c r="NY754"/>
      <c r="NZ754"/>
      <c r="OA754"/>
      <c r="OB754"/>
      <c r="OC754"/>
      <c r="OD754"/>
      <c r="OE754"/>
      <c r="OF754"/>
      <c r="OG754"/>
      <c r="OH754"/>
      <c r="OI754"/>
      <c r="OJ754"/>
      <c r="OK754"/>
      <c r="OL754"/>
      <c r="OM754"/>
      <c r="ON754"/>
      <c r="OO754"/>
      <c r="OP754"/>
      <c r="OQ754"/>
      <c r="OR754"/>
      <c r="OS754"/>
      <c r="OT754"/>
      <c r="OU754"/>
      <c r="OV754"/>
      <c r="OW754"/>
      <c r="OX754"/>
      <c r="OY754"/>
      <c r="OZ754"/>
      <c r="PA754"/>
      <c r="PB754"/>
      <c r="PC754"/>
      <c r="PD754"/>
      <c r="PE754"/>
      <c r="PF754"/>
      <c r="PG754"/>
      <c r="PH754"/>
      <c r="PI754"/>
      <c r="PJ754"/>
      <c r="PK754"/>
      <c r="PL754"/>
      <c r="PM754"/>
      <c r="PN754"/>
      <c r="PO754"/>
      <c r="PP754"/>
      <c r="PQ754"/>
      <c r="PR754"/>
      <c r="PS754"/>
      <c r="PT754"/>
      <c r="PU754"/>
      <c r="PV754"/>
      <c r="PW754"/>
      <c r="PX754"/>
      <c r="PY754"/>
      <c r="PZ754"/>
      <c r="QA754"/>
      <c r="QB754"/>
      <c r="QC754"/>
      <c r="QD754"/>
      <c r="QE754"/>
      <c r="QF754"/>
      <c r="QG754"/>
      <c r="QH754"/>
      <c r="QI754"/>
      <c r="QJ754"/>
      <c r="QK754"/>
      <c r="QL754"/>
      <c r="QM754"/>
      <c r="QN754"/>
      <c r="QO754"/>
      <c r="QP754"/>
      <c r="QQ754"/>
      <c r="QR754"/>
      <c r="QS754"/>
      <c r="QT754"/>
      <c r="QU754"/>
      <c r="QV754"/>
      <c r="QW754"/>
      <c r="QX754"/>
      <c r="QY754"/>
      <c r="QZ754"/>
      <c r="RA754"/>
      <c r="RB754"/>
      <c r="RC754"/>
      <c r="RD754"/>
      <c r="RE754"/>
      <c r="RF754"/>
      <c r="RG754"/>
      <c r="RH754"/>
      <c r="RI754"/>
      <c r="RJ754"/>
      <c r="RK754"/>
      <c r="RL754"/>
      <c r="RM754"/>
      <c r="RN754"/>
      <c r="RO754"/>
      <c r="RP754"/>
      <c r="RQ754"/>
      <c r="RR754"/>
      <c r="RS754"/>
      <c r="RT754"/>
      <c r="RU754"/>
      <c r="RV754"/>
      <c r="RW754"/>
      <c r="RX754"/>
      <c r="RY754"/>
      <c r="RZ754"/>
      <c r="SA754"/>
      <c r="SB754"/>
      <c r="SC754"/>
      <c r="SD754"/>
      <c r="SE754"/>
      <c r="SF754"/>
      <c r="SG754"/>
      <c r="SH754"/>
      <c r="SI754"/>
      <c r="SJ754"/>
      <c r="SK754"/>
      <c r="SL754"/>
      <c r="SM754"/>
      <c r="SN754"/>
      <c r="SO754"/>
      <c r="SP754"/>
      <c r="SQ754"/>
      <c r="SR754"/>
      <c r="SS754"/>
      <c r="ST754"/>
      <c r="SU754"/>
      <c r="SV754"/>
      <c r="SW754"/>
      <c r="SX754"/>
      <c r="SY754"/>
      <c r="SZ754"/>
      <c r="TA754"/>
      <c r="TB754"/>
      <c r="TC754"/>
      <c r="TD754"/>
      <c r="TE754"/>
      <c r="TF754"/>
      <c r="TG754"/>
      <c r="TH754"/>
      <c r="TI754"/>
      <c r="TJ754"/>
      <c r="TK754"/>
      <c r="TL754"/>
      <c r="TM754"/>
      <c r="TN754"/>
      <c r="TO754"/>
      <c r="TP754"/>
      <c r="TQ754"/>
      <c r="TR754"/>
      <c r="TS754"/>
      <c r="TT754"/>
      <c r="TU754"/>
      <c r="TV754"/>
      <c r="TW754"/>
      <c r="TX754"/>
      <c r="TY754"/>
      <c r="TZ754"/>
      <c r="UA754"/>
      <c r="UB754"/>
      <c r="UC754"/>
      <c r="UD754"/>
      <c r="UE754"/>
      <c r="UF754"/>
      <c r="UG754"/>
      <c r="UH754"/>
      <c r="UI754"/>
      <c r="UJ754"/>
      <c r="UK754"/>
      <c r="UL754"/>
      <c r="UM754"/>
      <c r="UN754"/>
      <c r="UO754"/>
      <c r="UP754"/>
      <c r="UQ754"/>
      <c r="UR754"/>
      <c r="US754"/>
      <c r="UT754"/>
      <c r="UU754"/>
      <c r="UV754"/>
      <c r="UW754"/>
      <c r="UX754"/>
      <c r="UY754"/>
      <c r="UZ754"/>
      <c r="VA754"/>
      <c r="VB754"/>
      <c r="VC754"/>
      <c r="VD754"/>
      <c r="VE754"/>
      <c r="VF754"/>
      <c r="VG754"/>
      <c r="VH754"/>
      <c r="VI754"/>
      <c r="VJ754"/>
      <c r="VK754"/>
      <c r="VL754"/>
      <c r="VM754"/>
      <c r="VN754"/>
      <c r="VO754"/>
      <c r="VP754"/>
      <c r="VQ754"/>
      <c r="VR754"/>
      <c r="VS754"/>
      <c r="VT754"/>
      <c r="VU754"/>
      <c r="VV754"/>
      <c r="VW754"/>
      <c r="VX754"/>
      <c r="VY754"/>
      <c r="VZ754"/>
      <c r="WA754"/>
      <c r="WB754"/>
      <c r="WC754"/>
      <c r="WD754"/>
      <c r="WE754"/>
      <c r="WF754"/>
      <c r="WG754"/>
      <c r="WH754"/>
      <c r="WI754"/>
      <c r="WJ754"/>
      <c r="WK754"/>
      <c r="WL754"/>
      <c r="WM754"/>
      <c r="WN754"/>
      <c r="WO754"/>
      <c r="WP754"/>
      <c r="WQ754"/>
      <c r="WR754"/>
      <c r="WS754"/>
      <c r="WT754"/>
      <c r="WU754"/>
      <c r="WV754"/>
      <c r="WW754"/>
    </row>
    <row r="755" spans="1:621" s="41" customFormat="1" ht="42" hidden="1" x14ac:dyDescent="0.25">
      <c r="A755" s="95">
        <f>A754+1</f>
        <v>585</v>
      </c>
      <c r="B755" s="199" t="s">
        <v>99</v>
      </c>
      <c r="C755" s="288" t="s">
        <v>666</v>
      </c>
      <c r="D755" s="288" t="s">
        <v>3252</v>
      </c>
      <c r="E755" s="288" t="s">
        <v>4158</v>
      </c>
      <c r="F755" s="288" t="s">
        <v>85</v>
      </c>
      <c r="G755" s="318">
        <v>44420.390277777777</v>
      </c>
      <c r="H755" s="318">
        <v>44420.413194444445</v>
      </c>
      <c r="I755" s="318">
        <v>44421.677083333336</v>
      </c>
      <c r="J755" s="312">
        <f t="shared" ref="J755:J757" si="110">H755-G755</f>
        <v>2.2916666668606922E-2</v>
      </c>
      <c r="K755" s="287" t="s">
        <v>2402</v>
      </c>
      <c r="L755" s="287"/>
      <c r="M755" s="287"/>
      <c r="N755" s="287"/>
      <c r="O755" s="287"/>
      <c r="P755" s="287"/>
      <c r="Q755" s="287"/>
      <c r="R755" s="287" t="s">
        <v>4159</v>
      </c>
      <c r="S755" s="287" t="s">
        <v>4202</v>
      </c>
      <c r="T755" s="195" t="s">
        <v>75</v>
      </c>
      <c r="U755" s="287">
        <v>5</v>
      </c>
      <c r="V755" s="287" t="s">
        <v>76</v>
      </c>
      <c r="W755" s="287">
        <v>1</v>
      </c>
      <c r="X755" s="175">
        <v>410</v>
      </c>
      <c r="Y755" s="50">
        <f t="shared" si="107"/>
        <v>0.55000000004656613</v>
      </c>
      <c r="Z755" s="246">
        <v>1</v>
      </c>
      <c r="AA755"/>
      <c r="AB755"/>
      <c r="AC755"/>
      <c r="AD755"/>
      <c r="AE755"/>
      <c r="AF755"/>
      <c r="AG755"/>
      <c r="AH755"/>
      <c r="AI755"/>
      <c r="AJ755"/>
      <c r="AK755"/>
      <c r="AL755"/>
      <c r="AM755"/>
      <c r="AN755"/>
      <c r="AO755"/>
      <c r="AP755"/>
      <c r="AQ755"/>
      <c r="AR755"/>
      <c r="AS755"/>
      <c r="AT755"/>
      <c r="AU755"/>
      <c r="AV755" s="53" t="s">
        <v>89</v>
      </c>
      <c r="AW755" s="53" t="s">
        <v>91</v>
      </c>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c r="HU755"/>
      <c r="HV755"/>
      <c r="HW755"/>
      <c r="HX755"/>
      <c r="HY755"/>
      <c r="HZ755"/>
      <c r="IA755"/>
      <c r="IB755"/>
      <c r="IC755"/>
      <c r="ID755"/>
      <c r="IE755"/>
      <c r="IF755"/>
      <c r="IG755"/>
      <c r="IH755"/>
      <c r="II755"/>
      <c r="IJ755"/>
      <c r="IK755"/>
      <c r="IL755"/>
      <c r="IM755"/>
      <c r="IN755"/>
      <c r="IO755"/>
      <c r="IP755"/>
      <c r="IQ755"/>
      <c r="IR755"/>
      <c r="IS755"/>
      <c r="IT755"/>
      <c r="IU755"/>
      <c r="IV755"/>
      <c r="IW755"/>
      <c r="IX755"/>
      <c r="IY755"/>
      <c r="IZ755"/>
      <c r="JA755"/>
      <c r="JB755"/>
      <c r="JC755"/>
      <c r="JD755"/>
      <c r="JE755"/>
      <c r="JF755"/>
      <c r="JG755"/>
      <c r="JH755"/>
      <c r="JI755"/>
      <c r="JJ755"/>
      <c r="JK755"/>
      <c r="JL755"/>
      <c r="JM755"/>
      <c r="JN755"/>
      <c r="JO755"/>
      <c r="JP755"/>
      <c r="JQ755"/>
      <c r="JR755"/>
      <c r="JS755"/>
      <c r="JT755"/>
      <c r="JU755"/>
      <c r="JV755"/>
      <c r="JW755"/>
      <c r="JX755"/>
      <c r="JY755"/>
      <c r="JZ755"/>
      <c r="KA755"/>
      <c r="KB755"/>
      <c r="KC755"/>
      <c r="KD755"/>
      <c r="KE755"/>
      <c r="KF755"/>
      <c r="KG755"/>
      <c r="KH755"/>
      <c r="KI755"/>
      <c r="KJ755"/>
      <c r="KK755"/>
      <c r="KL755"/>
      <c r="KM755"/>
      <c r="KN755"/>
      <c r="KO755"/>
      <c r="KP755"/>
      <c r="KQ755"/>
      <c r="KR755"/>
      <c r="KS755"/>
      <c r="KT755"/>
      <c r="KU755"/>
      <c r="KV755"/>
      <c r="KW755"/>
      <c r="KX755"/>
      <c r="KY755"/>
      <c r="KZ755"/>
      <c r="LA755"/>
      <c r="LB755"/>
      <c r="LC755"/>
      <c r="LD755"/>
      <c r="LE755"/>
      <c r="LF755"/>
      <c r="LG755"/>
      <c r="LH755"/>
      <c r="LI755"/>
      <c r="LJ755"/>
      <c r="LK755"/>
      <c r="LL755"/>
      <c r="LM755"/>
      <c r="LN755"/>
      <c r="LO755"/>
      <c r="LP755"/>
      <c r="LQ755"/>
      <c r="LR755"/>
      <c r="LS755"/>
      <c r="LT755"/>
      <c r="LU755"/>
      <c r="LV755"/>
      <c r="LW755"/>
      <c r="LX755"/>
      <c r="LY755"/>
      <c r="LZ755"/>
      <c r="MA755"/>
      <c r="MB755"/>
      <c r="MC755"/>
      <c r="MD755"/>
      <c r="ME755"/>
      <c r="MF755"/>
      <c r="MG755"/>
      <c r="MH755"/>
      <c r="MI755"/>
      <c r="MJ755"/>
      <c r="MK755"/>
      <c r="ML755"/>
      <c r="MM755"/>
      <c r="MN755"/>
      <c r="MO755"/>
      <c r="MP755"/>
      <c r="MQ755"/>
      <c r="MR755"/>
      <c r="MS755"/>
      <c r="MT755"/>
      <c r="MU755"/>
      <c r="MV755"/>
      <c r="MW755"/>
      <c r="MX755"/>
      <c r="MY755"/>
      <c r="MZ755"/>
      <c r="NA755"/>
      <c r="NB755"/>
      <c r="NC755"/>
      <c r="ND755"/>
      <c r="NE755"/>
      <c r="NF755"/>
      <c r="NG755"/>
      <c r="NH755"/>
      <c r="NI755"/>
      <c r="NJ755"/>
      <c r="NK755"/>
      <c r="NL755"/>
      <c r="NM755"/>
      <c r="NN755"/>
      <c r="NO755"/>
      <c r="NP755"/>
      <c r="NQ755"/>
      <c r="NR755"/>
      <c r="NS755"/>
      <c r="NT755"/>
      <c r="NU755"/>
      <c r="NV755"/>
      <c r="NW755"/>
      <c r="NX755"/>
      <c r="NY755"/>
      <c r="NZ755"/>
      <c r="OA755"/>
      <c r="OB755"/>
      <c r="OC755"/>
      <c r="OD755"/>
      <c r="OE755"/>
      <c r="OF755"/>
      <c r="OG755"/>
      <c r="OH755"/>
      <c r="OI755"/>
      <c r="OJ755"/>
      <c r="OK755"/>
      <c r="OL755"/>
      <c r="OM755"/>
      <c r="ON755"/>
      <c r="OO755"/>
      <c r="OP755"/>
      <c r="OQ755"/>
      <c r="OR755"/>
      <c r="OS755"/>
      <c r="OT755"/>
      <c r="OU755"/>
      <c r="OV755"/>
      <c r="OW755"/>
      <c r="OX755"/>
      <c r="OY755"/>
      <c r="OZ755"/>
      <c r="PA755"/>
      <c r="PB755"/>
      <c r="PC755"/>
      <c r="PD755"/>
      <c r="PE755"/>
      <c r="PF755"/>
      <c r="PG755"/>
      <c r="PH755"/>
      <c r="PI755"/>
      <c r="PJ755"/>
      <c r="PK755"/>
      <c r="PL755"/>
      <c r="PM755"/>
      <c r="PN755"/>
      <c r="PO755"/>
      <c r="PP755"/>
      <c r="PQ755"/>
      <c r="PR755"/>
      <c r="PS755"/>
      <c r="PT755"/>
      <c r="PU755"/>
      <c r="PV755"/>
      <c r="PW755"/>
      <c r="PX755"/>
      <c r="PY755"/>
      <c r="PZ755"/>
      <c r="QA755"/>
      <c r="QB755"/>
      <c r="QC755"/>
      <c r="QD755"/>
      <c r="QE755"/>
      <c r="QF755"/>
      <c r="QG755"/>
      <c r="QH755"/>
      <c r="QI755"/>
      <c r="QJ755"/>
      <c r="QK755"/>
      <c r="QL755"/>
      <c r="QM755"/>
      <c r="QN755"/>
      <c r="QO755"/>
      <c r="QP755"/>
      <c r="QQ755"/>
      <c r="QR755"/>
      <c r="QS755"/>
      <c r="QT755"/>
      <c r="QU755"/>
      <c r="QV755"/>
      <c r="QW755"/>
      <c r="QX755"/>
      <c r="QY755"/>
      <c r="QZ755"/>
      <c r="RA755"/>
      <c r="RB755"/>
      <c r="RC755"/>
      <c r="RD755"/>
      <c r="RE755"/>
      <c r="RF755"/>
      <c r="RG755"/>
      <c r="RH755"/>
      <c r="RI755"/>
      <c r="RJ755"/>
      <c r="RK755"/>
      <c r="RL755"/>
      <c r="RM755"/>
      <c r="RN755"/>
      <c r="RO755"/>
      <c r="RP755"/>
      <c r="RQ755"/>
      <c r="RR755"/>
      <c r="RS755"/>
      <c r="RT755"/>
      <c r="RU755"/>
      <c r="RV755"/>
      <c r="RW755"/>
      <c r="RX755"/>
      <c r="RY755"/>
      <c r="RZ755"/>
      <c r="SA755"/>
      <c r="SB755"/>
      <c r="SC755"/>
      <c r="SD755"/>
      <c r="SE755"/>
      <c r="SF755"/>
      <c r="SG755"/>
      <c r="SH755"/>
      <c r="SI755"/>
      <c r="SJ755"/>
      <c r="SK755"/>
      <c r="SL755"/>
      <c r="SM755"/>
      <c r="SN755"/>
      <c r="SO755"/>
      <c r="SP755"/>
      <c r="SQ755"/>
      <c r="SR755"/>
      <c r="SS755"/>
      <c r="ST755"/>
      <c r="SU755"/>
      <c r="SV755"/>
      <c r="SW755"/>
      <c r="SX755"/>
      <c r="SY755"/>
      <c r="SZ755"/>
      <c r="TA755"/>
      <c r="TB755"/>
      <c r="TC755"/>
      <c r="TD755"/>
      <c r="TE755"/>
      <c r="TF755"/>
      <c r="TG755"/>
      <c r="TH755"/>
      <c r="TI755"/>
      <c r="TJ755"/>
      <c r="TK755"/>
      <c r="TL755"/>
      <c r="TM755"/>
      <c r="TN755"/>
      <c r="TO755"/>
      <c r="TP755"/>
      <c r="TQ755"/>
      <c r="TR755"/>
      <c r="TS755"/>
      <c r="TT755"/>
      <c r="TU755"/>
      <c r="TV755"/>
      <c r="TW755"/>
      <c r="TX755"/>
      <c r="TY755"/>
      <c r="TZ755"/>
      <c r="UA755"/>
      <c r="UB755"/>
      <c r="UC755"/>
      <c r="UD755"/>
      <c r="UE755"/>
      <c r="UF755"/>
      <c r="UG755"/>
      <c r="UH755"/>
      <c r="UI755"/>
      <c r="UJ755"/>
      <c r="UK755"/>
      <c r="UL755"/>
      <c r="UM755"/>
      <c r="UN755"/>
      <c r="UO755"/>
      <c r="UP755"/>
      <c r="UQ755"/>
      <c r="UR755"/>
      <c r="US755"/>
      <c r="UT755"/>
      <c r="UU755"/>
      <c r="UV755"/>
      <c r="UW755"/>
      <c r="UX755"/>
      <c r="UY755"/>
      <c r="UZ755"/>
      <c r="VA755"/>
      <c r="VB755"/>
      <c r="VC755"/>
      <c r="VD755"/>
      <c r="VE755"/>
      <c r="VF755"/>
      <c r="VG755"/>
      <c r="VH755"/>
      <c r="VI755"/>
      <c r="VJ755"/>
      <c r="VK755"/>
      <c r="VL755"/>
      <c r="VM755"/>
      <c r="VN755"/>
      <c r="VO755"/>
      <c r="VP755"/>
      <c r="VQ755"/>
      <c r="VR755"/>
      <c r="VS755"/>
      <c r="VT755"/>
      <c r="VU755"/>
      <c r="VV755"/>
      <c r="VW755"/>
      <c r="VX755"/>
      <c r="VY755"/>
      <c r="VZ755"/>
      <c r="WA755"/>
      <c r="WB755"/>
      <c r="WC755"/>
      <c r="WD755"/>
      <c r="WE755"/>
      <c r="WF755"/>
      <c r="WG755"/>
      <c r="WH755"/>
      <c r="WI755"/>
      <c r="WJ755"/>
      <c r="WK755"/>
      <c r="WL755"/>
      <c r="WM755"/>
      <c r="WN755"/>
      <c r="WO755"/>
      <c r="WP755"/>
      <c r="WQ755"/>
      <c r="WR755"/>
      <c r="WS755"/>
      <c r="WT755"/>
      <c r="WU755"/>
      <c r="WV755"/>
      <c r="WW755"/>
    </row>
    <row r="756" spans="1:621" s="41" customFormat="1" ht="68.25" hidden="1" customHeight="1" x14ac:dyDescent="0.25">
      <c r="A756" s="95">
        <f>A755+1</f>
        <v>586</v>
      </c>
      <c r="B756" s="315" t="s">
        <v>86</v>
      </c>
      <c r="C756" s="288" t="s">
        <v>1392</v>
      </c>
      <c r="D756" s="288" t="s">
        <v>4160</v>
      </c>
      <c r="E756" s="288" t="s">
        <v>3825</v>
      </c>
      <c r="F756" s="288" t="s">
        <v>1053</v>
      </c>
      <c r="G756" s="289">
        <v>44420.597222222219</v>
      </c>
      <c r="H756" s="127">
        <v>44420.671527777777</v>
      </c>
      <c r="I756" s="289">
        <v>44420.671527777777</v>
      </c>
      <c r="J756" s="188">
        <f t="shared" si="110"/>
        <v>7.4305555557657499E-2</v>
      </c>
      <c r="K756" s="288" t="s">
        <v>4161</v>
      </c>
      <c r="L756" s="288"/>
      <c r="M756" s="288"/>
      <c r="N756" s="288"/>
      <c r="O756" s="288"/>
      <c r="P756" s="288"/>
      <c r="Q756" s="288"/>
      <c r="R756" s="288" t="s">
        <v>1143</v>
      </c>
      <c r="S756" s="288" t="s">
        <v>3827</v>
      </c>
      <c r="T756" s="288" t="s">
        <v>75</v>
      </c>
      <c r="U756" s="288">
        <v>35</v>
      </c>
      <c r="V756" s="288" t="s">
        <v>88</v>
      </c>
      <c r="W756" s="288">
        <v>0</v>
      </c>
      <c r="X756" s="175">
        <v>411</v>
      </c>
      <c r="Y756" s="50">
        <f t="shared" si="107"/>
        <v>1.78333333338378</v>
      </c>
      <c r="Z756"/>
      <c r="AA756"/>
      <c r="AB756"/>
      <c r="AC756"/>
      <c r="AD756"/>
      <c r="AE756">
        <v>1</v>
      </c>
      <c r="AF756"/>
      <c r="AG756"/>
      <c r="AH756"/>
      <c r="AI756"/>
      <c r="AJ756"/>
      <c r="AK756"/>
      <c r="AL756"/>
      <c r="AM756"/>
      <c r="AN756"/>
      <c r="AO756"/>
      <c r="AP756"/>
      <c r="AQ756"/>
      <c r="AR756"/>
      <c r="AS756"/>
      <c r="AT756"/>
      <c r="AU756"/>
      <c r="AV756" s="53" t="s">
        <v>95</v>
      </c>
      <c r="AW756" s="53" t="s">
        <v>90</v>
      </c>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c r="HU756"/>
      <c r="HV756"/>
      <c r="HW756"/>
      <c r="HX756"/>
      <c r="HY756"/>
      <c r="HZ756"/>
      <c r="IA756"/>
      <c r="IB756"/>
      <c r="IC756"/>
      <c r="ID756"/>
      <c r="IE756"/>
      <c r="IF756"/>
      <c r="IG756"/>
      <c r="IH756"/>
      <c r="II756"/>
      <c r="IJ756"/>
      <c r="IK756"/>
      <c r="IL756"/>
      <c r="IM756"/>
      <c r="IN756"/>
      <c r="IO756"/>
      <c r="IP756"/>
      <c r="IQ756"/>
      <c r="IR756"/>
      <c r="IS756"/>
      <c r="IT756"/>
      <c r="IU756"/>
      <c r="IV756"/>
      <c r="IW756"/>
      <c r="IX756"/>
      <c r="IY756"/>
      <c r="IZ756"/>
      <c r="JA756"/>
      <c r="JB756"/>
      <c r="JC756"/>
      <c r="JD756"/>
      <c r="JE756"/>
      <c r="JF756"/>
      <c r="JG756"/>
      <c r="JH756"/>
      <c r="JI756"/>
      <c r="JJ756"/>
      <c r="JK756"/>
      <c r="JL756"/>
      <c r="JM756"/>
      <c r="JN756"/>
      <c r="JO756"/>
      <c r="JP756"/>
      <c r="JQ756"/>
      <c r="JR756"/>
      <c r="JS756"/>
      <c r="JT756"/>
      <c r="JU756"/>
      <c r="JV756"/>
      <c r="JW756"/>
      <c r="JX756"/>
      <c r="JY756"/>
      <c r="JZ756"/>
      <c r="KA756"/>
      <c r="KB756"/>
      <c r="KC756"/>
      <c r="KD756"/>
      <c r="KE756"/>
      <c r="KF756"/>
      <c r="KG756"/>
      <c r="KH756"/>
      <c r="KI756"/>
      <c r="KJ756"/>
      <c r="KK756"/>
      <c r="KL756"/>
      <c r="KM756"/>
      <c r="KN756"/>
      <c r="KO756"/>
      <c r="KP756"/>
      <c r="KQ756"/>
      <c r="KR756"/>
      <c r="KS756"/>
      <c r="KT756"/>
      <c r="KU756"/>
      <c r="KV756"/>
      <c r="KW756"/>
      <c r="KX756"/>
      <c r="KY756"/>
      <c r="KZ756"/>
      <c r="LA756"/>
      <c r="LB756"/>
      <c r="LC756"/>
      <c r="LD756"/>
      <c r="LE756"/>
      <c r="LF756"/>
      <c r="LG756"/>
      <c r="LH756"/>
      <c r="LI756"/>
      <c r="LJ756"/>
      <c r="LK756"/>
      <c r="LL756"/>
      <c r="LM756"/>
      <c r="LN756"/>
      <c r="LO756"/>
      <c r="LP756"/>
      <c r="LQ756"/>
      <c r="LR756"/>
      <c r="LS756"/>
      <c r="LT756"/>
      <c r="LU756"/>
      <c r="LV756"/>
      <c r="LW756"/>
      <c r="LX756"/>
      <c r="LY756"/>
      <c r="LZ756"/>
      <c r="MA756"/>
      <c r="MB756"/>
      <c r="MC756"/>
      <c r="MD756"/>
      <c r="ME756"/>
      <c r="MF756"/>
      <c r="MG756"/>
      <c r="MH756"/>
      <c r="MI756"/>
      <c r="MJ756"/>
      <c r="MK756"/>
      <c r="ML756"/>
      <c r="MM756"/>
      <c r="MN756"/>
      <c r="MO756"/>
      <c r="MP756"/>
      <c r="MQ756"/>
      <c r="MR756"/>
      <c r="MS756"/>
      <c r="MT756"/>
      <c r="MU756"/>
      <c r="MV756"/>
      <c r="MW756"/>
      <c r="MX756"/>
      <c r="MY756"/>
      <c r="MZ756"/>
      <c r="NA756"/>
      <c r="NB756"/>
      <c r="NC756"/>
      <c r="ND756"/>
      <c r="NE756"/>
      <c r="NF756"/>
      <c r="NG756"/>
      <c r="NH756"/>
      <c r="NI756"/>
      <c r="NJ756"/>
      <c r="NK756"/>
      <c r="NL756"/>
      <c r="NM756"/>
      <c r="NN756"/>
      <c r="NO756"/>
      <c r="NP756"/>
      <c r="NQ756"/>
      <c r="NR756"/>
      <c r="NS756"/>
      <c r="NT756"/>
      <c r="NU756"/>
      <c r="NV756"/>
      <c r="NW756"/>
      <c r="NX756"/>
      <c r="NY756"/>
      <c r="NZ756"/>
      <c r="OA756"/>
      <c r="OB756"/>
      <c r="OC756"/>
      <c r="OD756"/>
      <c r="OE756"/>
      <c r="OF756"/>
      <c r="OG756"/>
      <c r="OH756"/>
      <c r="OI756"/>
      <c r="OJ756"/>
      <c r="OK756"/>
      <c r="OL756"/>
      <c r="OM756"/>
      <c r="ON756"/>
      <c r="OO756"/>
      <c r="OP756"/>
      <c r="OQ756"/>
      <c r="OR756"/>
      <c r="OS756"/>
      <c r="OT756"/>
      <c r="OU756"/>
      <c r="OV756"/>
      <c r="OW756"/>
      <c r="OX756"/>
      <c r="OY756"/>
      <c r="OZ756"/>
      <c r="PA756"/>
      <c r="PB756"/>
      <c r="PC756"/>
      <c r="PD756"/>
      <c r="PE756"/>
      <c r="PF756"/>
      <c r="PG756"/>
      <c r="PH756"/>
      <c r="PI756"/>
      <c r="PJ756"/>
      <c r="PK756"/>
      <c r="PL756"/>
      <c r="PM756"/>
      <c r="PN756"/>
      <c r="PO756"/>
      <c r="PP756"/>
      <c r="PQ756"/>
      <c r="PR756"/>
      <c r="PS756"/>
      <c r="PT756"/>
      <c r="PU756"/>
      <c r="PV756"/>
      <c r="PW756"/>
      <c r="PX756"/>
      <c r="PY756"/>
      <c r="PZ756"/>
      <c r="QA756"/>
      <c r="QB756"/>
      <c r="QC756"/>
      <c r="QD756"/>
      <c r="QE756"/>
      <c r="QF756"/>
      <c r="QG756"/>
      <c r="QH756"/>
      <c r="QI756"/>
      <c r="QJ756"/>
      <c r="QK756"/>
      <c r="QL756"/>
      <c r="QM756"/>
      <c r="QN756"/>
      <c r="QO756"/>
      <c r="QP756"/>
      <c r="QQ756"/>
      <c r="QR756"/>
      <c r="QS756"/>
      <c r="QT756"/>
      <c r="QU756"/>
      <c r="QV756"/>
      <c r="QW756"/>
      <c r="QX756"/>
      <c r="QY756"/>
      <c r="QZ756"/>
      <c r="RA756"/>
      <c r="RB756"/>
      <c r="RC756"/>
      <c r="RD756"/>
      <c r="RE756"/>
      <c r="RF756"/>
      <c r="RG756"/>
      <c r="RH756"/>
      <c r="RI756"/>
      <c r="RJ756"/>
      <c r="RK756"/>
      <c r="RL756"/>
      <c r="RM756"/>
      <c r="RN756"/>
      <c r="RO756"/>
      <c r="RP756"/>
      <c r="RQ756"/>
      <c r="RR756"/>
      <c r="RS756"/>
      <c r="RT756"/>
      <c r="RU756"/>
      <c r="RV756"/>
      <c r="RW756"/>
      <c r="RX756"/>
      <c r="RY756"/>
      <c r="RZ756"/>
      <c r="SA756"/>
      <c r="SB756"/>
      <c r="SC756"/>
      <c r="SD756"/>
      <c r="SE756"/>
      <c r="SF756"/>
      <c r="SG756"/>
      <c r="SH756"/>
      <c r="SI756"/>
      <c r="SJ756"/>
      <c r="SK756"/>
      <c r="SL756"/>
      <c r="SM756"/>
      <c r="SN756"/>
      <c r="SO756"/>
      <c r="SP756"/>
      <c r="SQ756"/>
      <c r="SR756"/>
      <c r="SS756"/>
      <c r="ST756"/>
      <c r="SU756"/>
      <c r="SV756"/>
      <c r="SW756"/>
      <c r="SX756"/>
      <c r="SY756"/>
      <c r="SZ756"/>
      <c r="TA756"/>
      <c r="TB756"/>
      <c r="TC756"/>
      <c r="TD756"/>
      <c r="TE756"/>
      <c r="TF756"/>
      <c r="TG756"/>
      <c r="TH756"/>
      <c r="TI756"/>
      <c r="TJ756"/>
      <c r="TK756"/>
      <c r="TL756"/>
      <c r="TM756"/>
      <c r="TN756"/>
      <c r="TO756"/>
      <c r="TP756"/>
      <c r="TQ756"/>
      <c r="TR756"/>
      <c r="TS756"/>
      <c r="TT756"/>
      <c r="TU756"/>
      <c r="TV756"/>
      <c r="TW756"/>
      <c r="TX756"/>
      <c r="TY756"/>
      <c r="TZ756"/>
      <c r="UA756"/>
      <c r="UB756"/>
      <c r="UC756"/>
      <c r="UD756"/>
      <c r="UE756"/>
      <c r="UF756"/>
      <c r="UG756"/>
      <c r="UH756"/>
      <c r="UI756"/>
      <c r="UJ756"/>
      <c r="UK756"/>
      <c r="UL756"/>
      <c r="UM756"/>
      <c r="UN756"/>
      <c r="UO756"/>
      <c r="UP756"/>
      <c r="UQ756"/>
      <c r="UR756"/>
      <c r="US756"/>
      <c r="UT756"/>
      <c r="UU756"/>
      <c r="UV756"/>
      <c r="UW756"/>
      <c r="UX756"/>
      <c r="UY756"/>
      <c r="UZ756"/>
      <c r="VA756"/>
      <c r="VB756"/>
      <c r="VC756"/>
      <c r="VD756"/>
      <c r="VE756"/>
      <c r="VF756"/>
      <c r="VG756"/>
      <c r="VH756"/>
      <c r="VI756"/>
      <c r="VJ756"/>
      <c r="VK756"/>
      <c r="VL756"/>
      <c r="VM756"/>
      <c r="VN756"/>
      <c r="VO756"/>
      <c r="VP756"/>
      <c r="VQ756"/>
      <c r="VR756"/>
      <c r="VS756"/>
      <c r="VT756"/>
      <c r="VU756"/>
      <c r="VV756"/>
      <c r="VW756"/>
      <c r="VX756"/>
      <c r="VY756"/>
      <c r="VZ756"/>
      <c r="WA756"/>
      <c r="WB756"/>
      <c r="WC756"/>
      <c r="WD756"/>
      <c r="WE756"/>
      <c r="WF756"/>
      <c r="WG756"/>
      <c r="WH756"/>
      <c r="WI756"/>
      <c r="WJ756"/>
      <c r="WK756"/>
      <c r="WL756"/>
      <c r="WM756"/>
      <c r="WN756"/>
      <c r="WO756"/>
      <c r="WP756"/>
      <c r="WQ756"/>
      <c r="WR756"/>
      <c r="WS756"/>
      <c r="WT756"/>
      <c r="WU756"/>
      <c r="WV756"/>
      <c r="WW756"/>
    </row>
    <row r="757" spans="1:621" s="41" customFormat="1" ht="95.25" hidden="1" customHeight="1" x14ac:dyDescent="0.25">
      <c r="A757" s="95">
        <f>A756+1</f>
        <v>587</v>
      </c>
      <c r="B757" s="199" t="s">
        <v>86</v>
      </c>
      <c r="C757" s="288" t="s">
        <v>1514</v>
      </c>
      <c r="D757" s="288" t="s">
        <v>4162</v>
      </c>
      <c r="E757" s="288" t="s">
        <v>4163</v>
      </c>
      <c r="F757" s="288" t="s">
        <v>4164</v>
      </c>
      <c r="G757" s="318">
        <v>44420.680555555555</v>
      </c>
      <c r="H757" s="84">
        <v>44420.734027777777</v>
      </c>
      <c r="I757" s="318">
        <v>44426.614583333336</v>
      </c>
      <c r="J757" s="312">
        <f t="shared" si="110"/>
        <v>5.3472222221898846E-2</v>
      </c>
      <c r="K757" s="287" t="s">
        <v>1518</v>
      </c>
      <c r="L757" s="287"/>
      <c r="M757" s="287"/>
      <c r="N757" s="287"/>
      <c r="O757" s="287"/>
      <c r="P757" s="287"/>
      <c r="Q757" s="287"/>
      <c r="R757" s="287" t="s">
        <v>1519</v>
      </c>
      <c r="S757" s="287" t="s">
        <v>4246</v>
      </c>
      <c r="T757" s="54" t="s">
        <v>75</v>
      </c>
      <c r="U757" s="287">
        <v>85</v>
      </c>
      <c r="V757" s="287" t="s">
        <v>76</v>
      </c>
      <c r="W757" s="287">
        <v>1</v>
      </c>
      <c r="X757" s="175">
        <v>412</v>
      </c>
      <c r="Y757" s="50">
        <f t="shared" si="107"/>
        <v>1.2833333333255723</v>
      </c>
      <c r="Z757"/>
      <c r="AA757">
        <v>1</v>
      </c>
      <c r="AB757"/>
      <c r="AC757"/>
      <c r="AD757"/>
      <c r="AE757"/>
      <c r="AF757"/>
      <c r="AG757"/>
      <c r="AH757"/>
      <c r="AI757"/>
      <c r="AJ757"/>
      <c r="AK757"/>
      <c r="AL757"/>
      <c r="AM757"/>
      <c r="AN757"/>
      <c r="AO757"/>
      <c r="AP757"/>
      <c r="AQ757"/>
      <c r="AR757"/>
      <c r="AS757"/>
      <c r="AT757"/>
      <c r="AU757"/>
      <c r="AV757" s="53" t="s">
        <v>89</v>
      </c>
      <c r="AW757" s="53" t="s">
        <v>91</v>
      </c>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c r="HU757"/>
      <c r="HV757"/>
      <c r="HW757"/>
      <c r="HX757"/>
      <c r="HY757"/>
      <c r="HZ757"/>
      <c r="IA757"/>
      <c r="IB757"/>
      <c r="IC757"/>
      <c r="ID757"/>
      <c r="IE757"/>
      <c r="IF757"/>
      <c r="IG757"/>
      <c r="IH757"/>
      <c r="II757"/>
      <c r="IJ757"/>
      <c r="IK757"/>
      <c r="IL757"/>
      <c r="IM757"/>
      <c r="IN757"/>
      <c r="IO757"/>
      <c r="IP757"/>
      <c r="IQ757"/>
      <c r="IR757"/>
      <c r="IS757"/>
      <c r="IT757"/>
      <c r="IU757"/>
      <c r="IV757"/>
      <c r="IW757"/>
      <c r="IX757"/>
      <c r="IY757"/>
      <c r="IZ757"/>
      <c r="JA757"/>
      <c r="JB757"/>
      <c r="JC757"/>
      <c r="JD757"/>
      <c r="JE757"/>
      <c r="JF757"/>
      <c r="JG757"/>
      <c r="JH757"/>
      <c r="JI757"/>
      <c r="JJ757"/>
      <c r="JK757"/>
      <c r="JL757"/>
      <c r="JM757"/>
      <c r="JN757"/>
      <c r="JO757"/>
      <c r="JP757"/>
      <c r="JQ757"/>
      <c r="JR757"/>
      <c r="JS757"/>
      <c r="JT757"/>
      <c r="JU757"/>
      <c r="JV757"/>
      <c r="JW757"/>
      <c r="JX757"/>
      <c r="JY757"/>
      <c r="JZ757"/>
      <c r="KA757"/>
      <c r="KB757"/>
      <c r="KC757"/>
      <c r="KD757"/>
      <c r="KE757"/>
      <c r="KF757"/>
      <c r="KG757"/>
      <c r="KH757"/>
      <c r="KI757"/>
      <c r="KJ757"/>
      <c r="KK757"/>
      <c r="KL757"/>
      <c r="KM757"/>
      <c r="KN757"/>
      <c r="KO757"/>
      <c r="KP757"/>
      <c r="KQ757"/>
      <c r="KR757"/>
      <c r="KS757"/>
      <c r="KT757"/>
      <c r="KU757"/>
      <c r="KV757"/>
      <c r="KW757"/>
      <c r="KX757"/>
      <c r="KY757"/>
      <c r="KZ757"/>
      <c r="LA757"/>
      <c r="LB757"/>
      <c r="LC757"/>
      <c r="LD757"/>
      <c r="LE757"/>
      <c r="LF757"/>
      <c r="LG757"/>
      <c r="LH757"/>
      <c r="LI757"/>
      <c r="LJ757"/>
      <c r="LK757"/>
      <c r="LL757"/>
      <c r="LM757"/>
      <c r="LN757"/>
      <c r="LO757"/>
      <c r="LP757"/>
      <c r="LQ757"/>
      <c r="LR757"/>
      <c r="LS757"/>
      <c r="LT757"/>
      <c r="LU757"/>
      <c r="LV757"/>
      <c r="LW757"/>
      <c r="LX757"/>
      <c r="LY757"/>
      <c r="LZ757"/>
      <c r="MA757"/>
      <c r="MB757"/>
      <c r="MC757"/>
      <c r="MD757"/>
      <c r="ME757"/>
      <c r="MF757"/>
      <c r="MG757"/>
      <c r="MH757"/>
      <c r="MI757"/>
      <c r="MJ757"/>
      <c r="MK757"/>
      <c r="ML757"/>
      <c r="MM757"/>
      <c r="MN757"/>
      <c r="MO757"/>
      <c r="MP757"/>
      <c r="MQ757"/>
      <c r="MR757"/>
      <c r="MS757"/>
      <c r="MT757"/>
      <c r="MU757"/>
      <c r="MV757"/>
      <c r="MW757"/>
      <c r="MX757"/>
      <c r="MY757"/>
      <c r="MZ757"/>
      <c r="NA757"/>
      <c r="NB757"/>
      <c r="NC757"/>
      <c r="ND757"/>
      <c r="NE757"/>
      <c r="NF757"/>
      <c r="NG757"/>
      <c r="NH757"/>
      <c r="NI757"/>
      <c r="NJ757"/>
      <c r="NK757"/>
      <c r="NL757"/>
      <c r="NM757"/>
      <c r="NN757"/>
      <c r="NO757"/>
      <c r="NP757"/>
      <c r="NQ757"/>
      <c r="NR757"/>
      <c r="NS757"/>
      <c r="NT757"/>
      <c r="NU757"/>
      <c r="NV757"/>
      <c r="NW757"/>
      <c r="NX757"/>
      <c r="NY757"/>
      <c r="NZ757"/>
      <c r="OA757"/>
      <c r="OB757"/>
      <c r="OC757"/>
      <c r="OD757"/>
      <c r="OE757"/>
      <c r="OF757"/>
      <c r="OG757"/>
      <c r="OH757"/>
      <c r="OI757"/>
      <c r="OJ757"/>
      <c r="OK757"/>
      <c r="OL757"/>
      <c r="OM757"/>
      <c r="ON757"/>
      <c r="OO757"/>
      <c r="OP757"/>
      <c r="OQ757"/>
      <c r="OR757"/>
      <c r="OS757"/>
      <c r="OT757"/>
      <c r="OU757"/>
      <c r="OV757"/>
      <c r="OW757"/>
      <c r="OX757"/>
      <c r="OY757"/>
      <c r="OZ757"/>
      <c r="PA757"/>
      <c r="PB757"/>
      <c r="PC757"/>
      <c r="PD757"/>
      <c r="PE757"/>
      <c r="PF757"/>
      <c r="PG757"/>
      <c r="PH757"/>
      <c r="PI757"/>
      <c r="PJ757"/>
      <c r="PK757"/>
      <c r="PL757"/>
      <c r="PM757"/>
      <c r="PN757"/>
      <c r="PO757"/>
      <c r="PP757"/>
      <c r="PQ757"/>
      <c r="PR757"/>
      <c r="PS757"/>
      <c r="PT757"/>
      <c r="PU757"/>
      <c r="PV757"/>
      <c r="PW757"/>
      <c r="PX757"/>
      <c r="PY757"/>
      <c r="PZ757"/>
      <c r="QA757"/>
      <c r="QB757"/>
      <c r="QC757"/>
      <c r="QD757"/>
      <c r="QE757"/>
      <c r="QF757"/>
      <c r="QG757"/>
      <c r="QH757"/>
      <c r="QI757"/>
      <c r="QJ757"/>
      <c r="QK757"/>
      <c r="QL757"/>
      <c r="QM757"/>
      <c r="QN757"/>
      <c r="QO757"/>
      <c r="QP757"/>
      <c r="QQ757"/>
      <c r="QR757"/>
      <c r="QS757"/>
      <c r="QT757"/>
      <c r="QU757"/>
      <c r="QV757"/>
      <c r="QW757"/>
      <c r="QX757"/>
      <c r="QY757"/>
      <c r="QZ757"/>
      <c r="RA757"/>
      <c r="RB757"/>
      <c r="RC757"/>
      <c r="RD757"/>
      <c r="RE757"/>
      <c r="RF757"/>
      <c r="RG757"/>
      <c r="RH757"/>
      <c r="RI757"/>
      <c r="RJ757"/>
      <c r="RK757"/>
      <c r="RL757"/>
      <c r="RM757"/>
      <c r="RN757"/>
      <c r="RO757"/>
      <c r="RP757"/>
      <c r="RQ757"/>
      <c r="RR757"/>
      <c r="RS757"/>
      <c r="RT757"/>
      <c r="RU757"/>
      <c r="RV757"/>
      <c r="RW757"/>
      <c r="RX757"/>
      <c r="RY757"/>
      <c r="RZ757"/>
      <c r="SA757"/>
      <c r="SB757"/>
      <c r="SC757"/>
      <c r="SD757"/>
      <c r="SE757"/>
      <c r="SF757"/>
      <c r="SG757"/>
      <c r="SH757"/>
      <c r="SI757"/>
      <c r="SJ757"/>
      <c r="SK757"/>
      <c r="SL757"/>
      <c r="SM757"/>
      <c r="SN757"/>
      <c r="SO757"/>
      <c r="SP757"/>
      <c r="SQ757"/>
      <c r="SR757"/>
      <c r="SS757"/>
      <c r="ST757"/>
      <c r="SU757"/>
      <c r="SV757"/>
      <c r="SW757"/>
      <c r="SX757"/>
      <c r="SY757"/>
      <c r="SZ757"/>
      <c r="TA757"/>
      <c r="TB757"/>
      <c r="TC757"/>
      <c r="TD757"/>
      <c r="TE757"/>
      <c r="TF757"/>
      <c r="TG757"/>
      <c r="TH757"/>
      <c r="TI757"/>
      <c r="TJ757"/>
      <c r="TK757"/>
      <c r="TL757"/>
      <c r="TM757"/>
      <c r="TN757"/>
      <c r="TO757"/>
      <c r="TP757"/>
      <c r="TQ757"/>
      <c r="TR757"/>
      <c r="TS757"/>
      <c r="TT757"/>
      <c r="TU757"/>
      <c r="TV757"/>
      <c r="TW757"/>
      <c r="TX757"/>
      <c r="TY757"/>
      <c r="TZ757"/>
      <c r="UA757"/>
      <c r="UB757"/>
      <c r="UC757"/>
      <c r="UD757"/>
      <c r="UE757"/>
      <c r="UF757"/>
      <c r="UG757"/>
      <c r="UH757"/>
      <c r="UI757"/>
      <c r="UJ757"/>
      <c r="UK757"/>
      <c r="UL757"/>
      <c r="UM757"/>
      <c r="UN757"/>
      <c r="UO757"/>
      <c r="UP757"/>
      <c r="UQ757"/>
      <c r="UR757"/>
      <c r="US757"/>
      <c r="UT757"/>
      <c r="UU757"/>
      <c r="UV757"/>
      <c r="UW757"/>
      <c r="UX757"/>
      <c r="UY757"/>
      <c r="UZ757"/>
      <c r="VA757"/>
      <c r="VB757"/>
      <c r="VC757"/>
      <c r="VD757"/>
      <c r="VE757"/>
      <c r="VF757"/>
      <c r="VG757"/>
      <c r="VH757"/>
      <c r="VI757"/>
      <c r="VJ757"/>
      <c r="VK757"/>
      <c r="VL757"/>
      <c r="VM757"/>
      <c r="VN757"/>
      <c r="VO757"/>
      <c r="VP757"/>
      <c r="VQ757"/>
      <c r="VR757"/>
      <c r="VS757"/>
      <c r="VT757"/>
      <c r="VU757"/>
      <c r="VV757"/>
      <c r="VW757"/>
      <c r="VX757"/>
      <c r="VY757"/>
      <c r="VZ757"/>
      <c r="WA757"/>
      <c r="WB757"/>
      <c r="WC757"/>
      <c r="WD757"/>
      <c r="WE757"/>
      <c r="WF757"/>
      <c r="WG757"/>
      <c r="WH757"/>
      <c r="WI757"/>
      <c r="WJ757"/>
      <c r="WK757"/>
      <c r="WL757"/>
      <c r="WM757"/>
      <c r="WN757"/>
      <c r="WO757"/>
      <c r="WP757"/>
      <c r="WQ757"/>
      <c r="WR757"/>
      <c r="WS757"/>
      <c r="WT757"/>
      <c r="WU757"/>
      <c r="WV757"/>
      <c r="WW757"/>
    </row>
    <row r="758" spans="1:621" s="196" customFormat="1" ht="124.5" hidden="1" customHeight="1" x14ac:dyDescent="0.25">
      <c r="A758" s="95">
        <f>A757+1</f>
        <v>588</v>
      </c>
      <c r="B758" s="34" t="s">
        <v>770</v>
      </c>
      <c r="C758" s="306" t="s">
        <v>826</v>
      </c>
      <c r="D758" s="364" t="s">
        <v>4165</v>
      </c>
      <c r="E758" s="288" t="s">
        <v>2165</v>
      </c>
      <c r="F758" s="306" t="s">
        <v>4166</v>
      </c>
      <c r="G758" s="289">
        <v>44420.7</v>
      </c>
      <c r="H758" s="127">
        <v>44420.75</v>
      </c>
      <c r="I758" s="289">
        <v>44420.75</v>
      </c>
      <c r="J758" s="188">
        <f>H758-G758</f>
        <v>5.0000000002910383E-2</v>
      </c>
      <c r="K758" s="306" t="s">
        <v>4167</v>
      </c>
      <c r="L758" s="306"/>
      <c r="M758" s="306"/>
      <c r="N758" s="306">
        <v>2</v>
      </c>
      <c r="O758" s="306">
        <v>4</v>
      </c>
      <c r="P758" s="306">
        <v>5</v>
      </c>
      <c r="Q758" s="306"/>
      <c r="R758" s="306" t="s">
        <v>4168</v>
      </c>
      <c r="S758" s="306" t="s">
        <v>2174</v>
      </c>
      <c r="T758" s="341" t="s">
        <v>75</v>
      </c>
      <c r="U758" s="306">
        <v>300</v>
      </c>
      <c r="V758" s="306" t="s">
        <v>88</v>
      </c>
      <c r="W758" s="306">
        <v>0</v>
      </c>
      <c r="X758" s="175" t="s">
        <v>189</v>
      </c>
      <c r="Y758" s="50">
        <f t="shared" si="107"/>
        <v>1.2000000000698492</v>
      </c>
      <c r="Z758"/>
      <c r="AA758"/>
      <c r="AB758"/>
      <c r="AC758"/>
      <c r="AD758"/>
      <c r="AE758">
        <v>1</v>
      </c>
      <c r="AF758"/>
      <c r="AG758"/>
      <c r="AH758"/>
      <c r="AI758"/>
      <c r="AJ758"/>
      <c r="AK758"/>
      <c r="AL758"/>
      <c r="AM758"/>
      <c r="AN758"/>
      <c r="AO758"/>
      <c r="AP758"/>
      <c r="AQ758"/>
      <c r="AR758"/>
      <c r="AS758"/>
      <c r="AT758"/>
      <c r="AU758"/>
      <c r="AV758" s="53" t="s">
        <v>95</v>
      </c>
      <c r="AW758" s="53" t="s">
        <v>90</v>
      </c>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c r="DY758"/>
      <c r="DZ758"/>
      <c r="EA758"/>
      <c r="EB758"/>
      <c r="EC758"/>
      <c r="ED758"/>
      <c r="EE758"/>
      <c r="EF758"/>
      <c r="EG758"/>
      <c r="EH758"/>
      <c r="EI758"/>
      <c r="EJ758"/>
      <c r="EK758"/>
      <c r="EL758"/>
      <c r="EM758"/>
      <c r="EN758"/>
      <c r="EO758"/>
      <c r="EP758"/>
      <c r="EQ758"/>
      <c r="ER758"/>
      <c r="ES758"/>
      <c r="ET758"/>
      <c r="EU758"/>
      <c r="EV758"/>
      <c r="EW758"/>
      <c r="EX758"/>
      <c r="EY758"/>
      <c r="EZ758"/>
      <c r="FA758"/>
      <c r="FB758"/>
      <c r="FC758"/>
      <c r="FD758"/>
      <c r="FE758"/>
      <c r="FF758"/>
      <c r="FG758"/>
      <c r="FH758"/>
      <c r="FI758"/>
      <c r="FJ758"/>
      <c r="FK758"/>
      <c r="FL758"/>
      <c r="FM758"/>
      <c r="FN758"/>
      <c r="FO758"/>
      <c r="FP758"/>
      <c r="FQ758"/>
      <c r="FR758"/>
      <c r="FS758"/>
      <c r="FT758"/>
      <c r="FU758"/>
      <c r="FV758"/>
      <c r="FW758"/>
      <c r="FX758"/>
      <c r="FY758"/>
      <c r="FZ758"/>
      <c r="GA758"/>
      <c r="GB758"/>
      <c r="GC758"/>
      <c r="GD758"/>
      <c r="GE758"/>
      <c r="GF758"/>
      <c r="GG758"/>
      <c r="GH758"/>
      <c r="GI758"/>
      <c r="GJ758"/>
      <c r="GK758"/>
      <c r="GL758"/>
      <c r="GM758"/>
      <c r="GN758"/>
      <c r="GO758"/>
      <c r="GP758"/>
      <c r="GQ758"/>
      <c r="GR758"/>
      <c r="GS758"/>
      <c r="GT758"/>
      <c r="GU758"/>
      <c r="GV758"/>
      <c r="GW758"/>
      <c r="GX758"/>
      <c r="GY758"/>
      <c r="GZ758"/>
      <c r="HA758"/>
      <c r="HB758"/>
      <c r="HC758"/>
      <c r="HD758"/>
      <c r="HE758"/>
      <c r="HF758"/>
      <c r="HG758"/>
      <c r="HH758"/>
      <c r="HI758"/>
      <c r="HJ758"/>
      <c r="HK758"/>
      <c r="HL758"/>
      <c r="HM758"/>
      <c r="HN758"/>
      <c r="HO758"/>
      <c r="HP758"/>
      <c r="HQ758"/>
      <c r="HR758"/>
      <c r="HS758"/>
      <c r="HT758"/>
      <c r="HU758"/>
      <c r="HV758"/>
      <c r="HW758"/>
      <c r="HX758"/>
      <c r="HY758"/>
      <c r="HZ758"/>
      <c r="IA758"/>
      <c r="IB758"/>
      <c r="IC758"/>
      <c r="ID758"/>
      <c r="IE758"/>
      <c r="IF758"/>
      <c r="IG758"/>
      <c r="IH758"/>
      <c r="II758"/>
      <c r="IJ758"/>
      <c r="IK758"/>
      <c r="IL758"/>
      <c r="IM758"/>
      <c r="IN758"/>
      <c r="IO758"/>
      <c r="IP758"/>
      <c r="IQ758"/>
      <c r="IR758"/>
      <c r="IS758"/>
      <c r="IT758"/>
      <c r="IU758"/>
      <c r="IV758"/>
      <c r="IW758"/>
      <c r="IX758"/>
      <c r="IY758"/>
      <c r="IZ758"/>
      <c r="JA758"/>
      <c r="JB758"/>
      <c r="JC758"/>
      <c r="JD758"/>
      <c r="JE758"/>
      <c r="JF758"/>
      <c r="JG758"/>
      <c r="JH758"/>
      <c r="JI758"/>
      <c r="JJ758"/>
      <c r="JK758"/>
      <c r="JL758"/>
      <c r="JM758"/>
      <c r="JN758"/>
      <c r="JO758"/>
      <c r="JP758"/>
      <c r="JQ758"/>
      <c r="JR758"/>
      <c r="JS758"/>
      <c r="JT758"/>
      <c r="JU758"/>
      <c r="JV758"/>
      <c r="JW758"/>
      <c r="JX758"/>
      <c r="JY758"/>
      <c r="JZ758"/>
      <c r="KA758"/>
      <c r="KB758"/>
      <c r="KC758"/>
      <c r="KD758"/>
      <c r="KE758"/>
      <c r="KF758"/>
      <c r="KG758"/>
      <c r="KH758"/>
      <c r="KI758"/>
      <c r="KJ758"/>
      <c r="KK758"/>
      <c r="KL758"/>
      <c r="KM758"/>
      <c r="KN758"/>
      <c r="KO758"/>
      <c r="KP758"/>
      <c r="KQ758"/>
      <c r="KR758"/>
      <c r="KS758"/>
      <c r="KT758"/>
      <c r="KU758"/>
      <c r="KV758"/>
      <c r="KW758"/>
      <c r="KX758"/>
      <c r="KY758"/>
      <c r="KZ758"/>
      <c r="LA758"/>
      <c r="LB758"/>
      <c r="LC758"/>
      <c r="LD758"/>
      <c r="LE758"/>
      <c r="LF758"/>
      <c r="LG758"/>
      <c r="LH758"/>
      <c r="LI758"/>
      <c r="LJ758"/>
      <c r="LK758"/>
      <c r="LL758"/>
      <c r="LM758"/>
      <c r="LN758"/>
      <c r="LO758"/>
      <c r="LP758"/>
      <c r="LQ758"/>
      <c r="LR758"/>
      <c r="LS758"/>
      <c r="LT758"/>
      <c r="LU758"/>
      <c r="LV758"/>
      <c r="LW758"/>
      <c r="LX758"/>
      <c r="LY758"/>
      <c r="LZ758"/>
      <c r="MA758"/>
      <c r="MB758"/>
      <c r="MC758"/>
      <c r="MD758"/>
      <c r="ME758"/>
      <c r="MF758"/>
      <c r="MG758"/>
      <c r="MH758"/>
      <c r="MI758"/>
      <c r="MJ758"/>
      <c r="MK758"/>
      <c r="ML758"/>
      <c r="MM758"/>
      <c r="MN758"/>
      <c r="MO758"/>
      <c r="MP758"/>
      <c r="MQ758"/>
      <c r="MR758"/>
      <c r="MS758"/>
      <c r="MT758"/>
      <c r="MU758"/>
      <c r="MV758"/>
      <c r="MW758"/>
      <c r="MX758"/>
      <c r="MY758"/>
      <c r="MZ758"/>
      <c r="NA758"/>
      <c r="NB758"/>
      <c r="NC758"/>
      <c r="ND758"/>
      <c r="NE758"/>
      <c r="NF758"/>
      <c r="NG758"/>
      <c r="NH758"/>
      <c r="NI758"/>
      <c r="NJ758"/>
      <c r="NK758"/>
      <c r="NL758"/>
      <c r="NM758"/>
      <c r="NN758"/>
      <c r="NO758"/>
      <c r="NP758"/>
      <c r="NQ758"/>
      <c r="NR758"/>
      <c r="NS758"/>
      <c r="NT758"/>
      <c r="NU758"/>
      <c r="NV758"/>
      <c r="NW758"/>
      <c r="NX758"/>
      <c r="NY758"/>
      <c r="NZ758"/>
      <c r="OA758"/>
      <c r="OB758"/>
      <c r="OC758"/>
      <c r="OD758"/>
      <c r="OE758"/>
      <c r="OF758"/>
      <c r="OG758"/>
      <c r="OH758"/>
      <c r="OI758"/>
      <c r="OJ758"/>
      <c r="OK758"/>
      <c r="OL758"/>
      <c r="OM758"/>
      <c r="ON758"/>
      <c r="OO758"/>
      <c r="OP758"/>
      <c r="OQ758"/>
      <c r="OR758"/>
      <c r="OS758"/>
      <c r="OT758"/>
      <c r="OU758"/>
      <c r="OV758"/>
      <c r="OW758"/>
      <c r="OX758"/>
      <c r="OY758"/>
      <c r="OZ758"/>
      <c r="PA758"/>
      <c r="PB758"/>
      <c r="PC758"/>
      <c r="PD758"/>
      <c r="PE758"/>
      <c r="PF758"/>
      <c r="PG758"/>
      <c r="PH758"/>
      <c r="PI758"/>
      <c r="PJ758"/>
      <c r="PK758"/>
      <c r="PL758"/>
      <c r="PM758"/>
      <c r="PN758"/>
      <c r="PO758"/>
      <c r="PP758"/>
      <c r="PQ758"/>
      <c r="PR758"/>
      <c r="PS758"/>
      <c r="PT758"/>
      <c r="PU758"/>
      <c r="PV758"/>
      <c r="PW758"/>
      <c r="PX758"/>
      <c r="PY758"/>
      <c r="PZ758"/>
      <c r="QA758"/>
      <c r="QB758"/>
      <c r="QC758"/>
      <c r="QD758"/>
      <c r="QE758"/>
      <c r="QF758"/>
      <c r="QG758"/>
      <c r="QH758"/>
      <c r="QI758"/>
      <c r="QJ758"/>
      <c r="QK758"/>
      <c r="QL758"/>
      <c r="QM758"/>
      <c r="QN758"/>
      <c r="QO758"/>
      <c r="QP758"/>
      <c r="QQ758"/>
      <c r="QR758"/>
      <c r="QS758"/>
      <c r="QT758"/>
      <c r="QU758"/>
      <c r="QV758"/>
      <c r="QW758"/>
      <c r="QX758"/>
      <c r="QY758"/>
      <c r="QZ758"/>
      <c r="RA758"/>
      <c r="RB758"/>
      <c r="RC758"/>
      <c r="RD758"/>
      <c r="RE758"/>
      <c r="RF758"/>
      <c r="RG758"/>
      <c r="RH758"/>
      <c r="RI758"/>
      <c r="RJ758"/>
      <c r="RK758"/>
      <c r="RL758"/>
      <c r="RM758"/>
      <c r="RN758"/>
      <c r="RO758"/>
      <c r="RP758"/>
      <c r="RQ758"/>
      <c r="RR758"/>
      <c r="RS758"/>
      <c r="RT758"/>
      <c r="RU758"/>
      <c r="RV758"/>
      <c r="RW758"/>
      <c r="RX758"/>
      <c r="RY758"/>
      <c r="RZ758"/>
      <c r="SA758"/>
      <c r="SB758"/>
      <c r="SC758"/>
      <c r="SD758"/>
      <c r="SE758"/>
      <c r="SF758"/>
      <c r="SG758"/>
      <c r="SH758"/>
      <c r="SI758"/>
      <c r="SJ758"/>
      <c r="SK758"/>
      <c r="SL758"/>
      <c r="SM758"/>
      <c r="SN758"/>
      <c r="SO758"/>
      <c r="SP758"/>
      <c r="SQ758"/>
      <c r="SR758"/>
      <c r="SS758"/>
      <c r="ST758"/>
      <c r="SU758"/>
      <c r="SV758"/>
      <c r="SW758"/>
      <c r="SX758"/>
      <c r="SY758"/>
      <c r="SZ758"/>
      <c r="TA758"/>
      <c r="TB758"/>
      <c r="TC758"/>
      <c r="TD758"/>
      <c r="TE758"/>
      <c r="TF758"/>
      <c r="TG758"/>
      <c r="TH758"/>
      <c r="TI758"/>
      <c r="TJ758"/>
      <c r="TK758"/>
      <c r="TL758"/>
      <c r="TM758"/>
      <c r="TN758"/>
      <c r="TO758"/>
      <c r="TP758"/>
      <c r="TQ758"/>
      <c r="TR758"/>
      <c r="TS758"/>
      <c r="TT758"/>
      <c r="TU758"/>
      <c r="TV758"/>
      <c r="TW758"/>
      <c r="TX758"/>
      <c r="TY758"/>
      <c r="TZ758"/>
      <c r="UA758"/>
      <c r="UB758"/>
      <c r="UC758"/>
      <c r="UD758"/>
      <c r="UE758"/>
      <c r="UF758"/>
      <c r="UG758"/>
      <c r="UH758"/>
      <c r="UI758"/>
      <c r="UJ758"/>
      <c r="UK758"/>
      <c r="UL758"/>
      <c r="UM758"/>
      <c r="UN758"/>
      <c r="UO758"/>
      <c r="UP758"/>
      <c r="UQ758"/>
      <c r="UR758"/>
      <c r="US758"/>
      <c r="UT758"/>
      <c r="UU758"/>
      <c r="UV758"/>
      <c r="UW758"/>
      <c r="UX758"/>
      <c r="UY758"/>
      <c r="UZ758"/>
      <c r="VA758"/>
      <c r="VB758"/>
      <c r="VC758"/>
      <c r="VD758"/>
      <c r="VE758"/>
      <c r="VF758"/>
      <c r="VG758"/>
      <c r="VH758"/>
      <c r="VI758"/>
      <c r="VJ758"/>
      <c r="VK758"/>
      <c r="VL758"/>
      <c r="VM758"/>
      <c r="VN758"/>
      <c r="VO758"/>
      <c r="VP758"/>
      <c r="VQ758"/>
      <c r="VR758"/>
      <c r="VS758"/>
      <c r="VT758"/>
      <c r="VU758"/>
      <c r="VV758"/>
      <c r="VW758"/>
      <c r="VX758"/>
      <c r="VY758"/>
      <c r="VZ758"/>
      <c r="WA758"/>
      <c r="WB758"/>
      <c r="WC758"/>
      <c r="WD758"/>
      <c r="WE758"/>
      <c r="WF758"/>
      <c r="WG758"/>
      <c r="WH758"/>
      <c r="WI758"/>
      <c r="WJ758"/>
      <c r="WK758"/>
      <c r="WL758"/>
      <c r="WM758"/>
      <c r="WN758"/>
      <c r="WO758"/>
      <c r="WP758"/>
      <c r="WQ758"/>
      <c r="WR758"/>
      <c r="WS758"/>
      <c r="WT758"/>
      <c r="WU758"/>
      <c r="WV758"/>
      <c r="WW758"/>
    </row>
    <row r="759" spans="1:621" s="41" customFormat="1" ht="102" hidden="1" customHeight="1" x14ac:dyDescent="0.25">
      <c r="A759" s="95">
        <f>A758+1</f>
        <v>589</v>
      </c>
      <c r="B759" s="315" t="s">
        <v>86</v>
      </c>
      <c r="C759" s="288" t="s">
        <v>1139</v>
      </c>
      <c r="D759" s="288" t="s">
        <v>4160</v>
      </c>
      <c r="E759" s="288" t="s">
        <v>3825</v>
      </c>
      <c r="F759" s="288" t="s">
        <v>1053</v>
      </c>
      <c r="G759" s="318">
        <v>44420.809027777781</v>
      </c>
      <c r="H759" s="84" t="s">
        <v>4200</v>
      </c>
      <c r="I759" s="318">
        <v>44421.746527777781</v>
      </c>
      <c r="J759" s="312">
        <v>0</v>
      </c>
      <c r="K759" s="287" t="s">
        <v>4161</v>
      </c>
      <c r="L759" s="287"/>
      <c r="M759" s="287"/>
      <c r="N759" s="287"/>
      <c r="O759" s="287"/>
      <c r="P759" s="287"/>
      <c r="Q759" s="287"/>
      <c r="R759" s="287" t="s">
        <v>1143</v>
      </c>
      <c r="S759" s="287" t="s">
        <v>4201</v>
      </c>
      <c r="T759" s="195" t="s">
        <v>75</v>
      </c>
      <c r="U759" s="287">
        <v>0</v>
      </c>
      <c r="V759" s="287" t="s">
        <v>88</v>
      </c>
      <c r="W759" s="287">
        <v>0</v>
      </c>
      <c r="X759" s="175">
        <v>413</v>
      </c>
      <c r="Y759" s="50">
        <f t="shared" si="107"/>
        <v>0</v>
      </c>
      <c r="Z759"/>
      <c r="AA759"/>
      <c r="AB759"/>
      <c r="AC759"/>
      <c r="AD759"/>
      <c r="AE759">
        <v>1</v>
      </c>
      <c r="AF759"/>
      <c r="AG759"/>
      <c r="AH759"/>
      <c r="AI759"/>
      <c r="AJ759"/>
      <c r="AK759"/>
      <c r="AL759"/>
      <c r="AM759"/>
      <c r="AN759"/>
      <c r="AO759"/>
      <c r="AP759"/>
      <c r="AQ759"/>
      <c r="AR759"/>
      <c r="AS759"/>
      <c r="AT759"/>
      <c r="AU759"/>
      <c r="AV759" s="53" t="s">
        <v>95</v>
      </c>
      <c r="AW759" s="53" t="s">
        <v>90</v>
      </c>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c r="DY759"/>
      <c r="DZ759"/>
      <c r="EA759"/>
      <c r="EB759"/>
      <c r="EC759"/>
      <c r="ED759"/>
      <c r="EE759"/>
      <c r="EF759"/>
      <c r="EG759"/>
      <c r="EH759"/>
      <c r="EI759"/>
      <c r="EJ759"/>
      <c r="EK759"/>
      <c r="EL759"/>
      <c r="EM759"/>
      <c r="EN759"/>
      <c r="EO759"/>
      <c r="EP759"/>
      <c r="EQ759"/>
      <c r="ER759"/>
      <c r="ES759"/>
      <c r="ET759"/>
      <c r="EU759"/>
      <c r="EV759"/>
      <c r="EW759"/>
      <c r="EX759"/>
      <c r="EY759"/>
      <c r="EZ759"/>
      <c r="FA759"/>
      <c r="FB759"/>
      <c r="FC759"/>
      <c r="FD759"/>
      <c r="FE759"/>
      <c r="FF759"/>
      <c r="FG759"/>
      <c r="FH759"/>
      <c r="FI759"/>
      <c r="FJ759"/>
      <c r="FK759"/>
      <c r="FL759"/>
      <c r="FM759"/>
      <c r="FN759"/>
      <c r="FO759"/>
      <c r="FP759"/>
      <c r="FQ759"/>
      <c r="FR759"/>
      <c r="FS759"/>
      <c r="FT759"/>
      <c r="FU759"/>
      <c r="FV759"/>
      <c r="FW759"/>
      <c r="FX759"/>
      <c r="FY759"/>
      <c r="FZ759"/>
      <c r="GA759"/>
      <c r="GB759"/>
      <c r="GC759"/>
      <c r="GD759"/>
      <c r="GE759"/>
      <c r="GF759"/>
      <c r="GG759"/>
      <c r="GH759"/>
      <c r="GI759"/>
      <c r="GJ759"/>
      <c r="GK759"/>
      <c r="GL759"/>
      <c r="GM759"/>
      <c r="GN759"/>
      <c r="GO759"/>
      <c r="GP759"/>
      <c r="GQ759"/>
      <c r="GR759"/>
      <c r="GS759"/>
      <c r="GT759"/>
      <c r="GU759"/>
      <c r="GV759"/>
      <c r="GW759"/>
      <c r="GX759"/>
      <c r="GY759"/>
      <c r="GZ759"/>
      <c r="HA759"/>
      <c r="HB759"/>
      <c r="HC759"/>
      <c r="HD759"/>
      <c r="HE759"/>
      <c r="HF759"/>
      <c r="HG759"/>
      <c r="HH759"/>
      <c r="HI759"/>
      <c r="HJ759"/>
      <c r="HK759"/>
      <c r="HL759"/>
      <c r="HM759"/>
      <c r="HN759"/>
      <c r="HO759"/>
      <c r="HP759"/>
      <c r="HQ759"/>
      <c r="HR759"/>
      <c r="HS759"/>
      <c r="HT759"/>
      <c r="HU759"/>
      <c r="HV759"/>
      <c r="HW759"/>
      <c r="HX759"/>
      <c r="HY759"/>
      <c r="HZ759"/>
      <c r="IA759"/>
      <c r="IB759"/>
      <c r="IC759"/>
      <c r="ID759"/>
      <c r="IE759"/>
      <c r="IF759"/>
      <c r="IG759"/>
      <c r="IH759"/>
      <c r="II759"/>
      <c r="IJ759"/>
      <c r="IK759"/>
      <c r="IL759"/>
      <c r="IM759"/>
      <c r="IN759"/>
      <c r="IO759"/>
      <c r="IP759"/>
      <c r="IQ759"/>
      <c r="IR759"/>
      <c r="IS759"/>
      <c r="IT759"/>
      <c r="IU759"/>
      <c r="IV759"/>
      <c r="IW759"/>
      <c r="IX759"/>
      <c r="IY759"/>
      <c r="IZ759"/>
      <c r="JA759"/>
      <c r="JB759"/>
      <c r="JC759"/>
      <c r="JD759"/>
      <c r="JE759"/>
      <c r="JF759"/>
      <c r="JG759"/>
      <c r="JH759"/>
      <c r="JI759"/>
      <c r="JJ759"/>
      <c r="JK759"/>
      <c r="JL759"/>
      <c r="JM759"/>
      <c r="JN759"/>
      <c r="JO759"/>
      <c r="JP759"/>
      <c r="JQ759"/>
      <c r="JR759"/>
      <c r="JS759"/>
      <c r="JT759"/>
      <c r="JU759"/>
      <c r="JV759"/>
      <c r="JW759"/>
      <c r="JX759"/>
      <c r="JY759"/>
      <c r="JZ759"/>
      <c r="KA759"/>
      <c r="KB759"/>
      <c r="KC759"/>
      <c r="KD759"/>
      <c r="KE759"/>
      <c r="KF759"/>
      <c r="KG759"/>
      <c r="KH759"/>
      <c r="KI759"/>
      <c r="KJ759"/>
      <c r="KK759"/>
      <c r="KL759"/>
      <c r="KM759"/>
      <c r="KN759"/>
      <c r="KO759"/>
      <c r="KP759"/>
      <c r="KQ759"/>
      <c r="KR759"/>
      <c r="KS759"/>
      <c r="KT759"/>
      <c r="KU759"/>
      <c r="KV759"/>
      <c r="KW759"/>
      <c r="KX759"/>
      <c r="KY759"/>
      <c r="KZ759"/>
      <c r="LA759"/>
      <c r="LB759"/>
      <c r="LC759"/>
      <c r="LD759"/>
      <c r="LE759"/>
      <c r="LF759"/>
      <c r="LG759"/>
      <c r="LH759"/>
      <c r="LI759"/>
      <c r="LJ759"/>
      <c r="LK759"/>
      <c r="LL759"/>
      <c r="LM759"/>
      <c r="LN759"/>
      <c r="LO759"/>
      <c r="LP759"/>
      <c r="LQ759"/>
      <c r="LR759"/>
      <c r="LS759"/>
      <c r="LT759"/>
      <c r="LU759"/>
      <c r="LV759"/>
      <c r="LW759"/>
      <c r="LX759"/>
      <c r="LY759"/>
      <c r="LZ759"/>
      <c r="MA759"/>
      <c r="MB759"/>
      <c r="MC759"/>
      <c r="MD759"/>
      <c r="ME759"/>
      <c r="MF759"/>
      <c r="MG759"/>
      <c r="MH759"/>
      <c r="MI759"/>
      <c r="MJ759"/>
      <c r="MK759"/>
      <c r="ML759"/>
      <c r="MM759"/>
      <c r="MN759"/>
      <c r="MO759"/>
      <c r="MP759"/>
      <c r="MQ759"/>
      <c r="MR759"/>
      <c r="MS759"/>
      <c r="MT759"/>
      <c r="MU759"/>
      <c r="MV759"/>
      <c r="MW759"/>
      <c r="MX759"/>
      <c r="MY759"/>
      <c r="MZ759"/>
      <c r="NA759"/>
      <c r="NB759"/>
      <c r="NC759"/>
      <c r="ND759"/>
      <c r="NE759"/>
      <c r="NF759"/>
      <c r="NG759"/>
      <c r="NH759"/>
      <c r="NI759"/>
      <c r="NJ759"/>
      <c r="NK759"/>
      <c r="NL759"/>
      <c r="NM759"/>
      <c r="NN759"/>
      <c r="NO759"/>
      <c r="NP759"/>
      <c r="NQ759"/>
      <c r="NR759"/>
      <c r="NS759"/>
      <c r="NT759"/>
      <c r="NU759"/>
      <c r="NV759"/>
      <c r="NW759"/>
      <c r="NX759"/>
      <c r="NY759"/>
      <c r="NZ759"/>
      <c r="OA759"/>
      <c r="OB759"/>
      <c r="OC759"/>
      <c r="OD759"/>
      <c r="OE759"/>
      <c r="OF759"/>
      <c r="OG759"/>
      <c r="OH759"/>
      <c r="OI759"/>
      <c r="OJ759"/>
      <c r="OK759"/>
      <c r="OL759"/>
      <c r="OM759"/>
      <c r="ON759"/>
      <c r="OO759"/>
      <c r="OP759"/>
      <c r="OQ759"/>
      <c r="OR759"/>
      <c r="OS759"/>
      <c r="OT759"/>
      <c r="OU759"/>
      <c r="OV759"/>
      <c r="OW759"/>
      <c r="OX759"/>
      <c r="OY759"/>
      <c r="OZ759"/>
      <c r="PA759"/>
      <c r="PB759"/>
      <c r="PC759"/>
      <c r="PD759"/>
      <c r="PE759"/>
      <c r="PF759"/>
      <c r="PG759"/>
      <c r="PH759"/>
      <c r="PI759"/>
      <c r="PJ759"/>
      <c r="PK759"/>
      <c r="PL759"/>
      <c r="PM759"/>
      <c r="PN759"/>
      <c r="PO759"/>
      <c r="PP759"/>
      <c r="PQ759"/>
      <c r="PR759"/>
      <c r="PS759"/>
      <c r="PT759"/>
      <c r="PU759"/>
      <c r="PV759"/>
      <c r="PW759"/>
      <c r="PX759"/>
      <c r="PY759"/>
      <c r="PZ759"/>
      <c r="QA759"/>
      <c r="QB759"/>
      <c r="QC759"/>
      <c r="QD759"/>
      <c r="QE759"/>
      <c r="QF759"/>
      <c r="QG759"/>
      <c r="QH759"/>
      <c r="QI759"/>
      <c r="QJ759"/>
      <c r="QK759"/>
      <c r="QL759"/>
      <c r="QM759"/>
      <c r="QN759"/>
      <c r="QO759"/>
      <c r="QP759"/>
      <c r="QQ759"/>
      <c r="QR759"/>
      <c r="QS759"/>
      <c r="QT759"/>
      <c r="QU759"/>
      <c r="QV759"/>
      <c r="QW759"/>
      <c r="QX759"/>
      <c r="QY759"/>
      <c r="QZ759"/>
      <c r="RA759"/>
      <c r="RB759"/>
      <c r="RC759"/>
      <c r="RD759"/>
      <c r="RE759"/>
      <c r="RF759"/>
      <c r="RG759"/>
      <c r="RH759"/>
      <c r="RI759"/>
      <c r="RJ759"/>
      <c r="RK759"/>
      <c r="RL759"/>
      <c r="RM759"/>
      <c r="RN759"/>
      <c r="RO759"/>
      <c r="RP759"/>
      <c r="RQ759"/>
      <c r="RR759"/>
      <c r="RS759"/>
      <c r="RT759"/>
      <c r="RU759"/>
      <c r="RV759"/>
      <c r="RW759"/>
      <c r="RX759"/>
      <c r="RY759"/>
      <c r="RZ759"/>
      <c r="SA759"/>
      <c r="SB759"/>
      <c r="SC759"/>
      <c r="SD759"/>
      <c r="SE759"/>
      <c r="SF759"/>
      <c r="SG759"/>
      <c r="SH759"/>
      <c r="SI759"/>
      <c r="SJ759"/>
      <c r="SK759"/>
      <c r="SL759"/>
      <c r="SM759"/>
      <c r="SN759"/>
      <c r="SO759"/>
      <c r="SP759"/>
      <c r="SQ759"/>
      <c r="SR759"/>
      <c r="SS759"/>
      <c r="ST759"/>
      <c r="SU759"/>
      <c r="SV759"/>
      <c r="SW759"/>
      <c r="SX759"/>
      <c r="SY759"/>
      <c r="SZ759"/>
      <c r="TA759"/>
      <c r="TB759"/>
      <c r="TC759"/>
      <c r="TD759"/>
      <c r="TE759"/>
      <c r="TF759"/>
      <c r="TG759"/>
      <c r="TH759"/>
      <c r="TI759"/>
      <c r="TJ759"/>
      <c r="TK759"/>
      <c r="TL759"/>
      <c r="TM759"/>
      <c r="TN759"/>
      <c r="TO759"/>
      <c r="TP759"/>
      <c r="TQ759"/>
      <c r="TR759"/>
      <c r="TS759"/>
      <c r="TT759"/>
      <c r="TU759"/>
      <c r="TV759"/>
      <c r="TW759"/>
      <c r="TX759"/>
      <c r="TY759"/>
      <c r="TZ759"/>
      <c r="UA759"/>
      <c r="UB759"/>
      <c r="UC759"/>
      <c r="UD759"/>
      <c r="UE759"/>
      <c r="UF759"/>
      <c r="UG759"/>
      <c r="UH759"/>
      <c r="UI759"/>
      <c r="UJ759"/>
      <c r="UK759"/>
      <c r="UL759"/>
      <c r="UM759"/>
      <c r="UN759"/>
      <c r="UO759"/>
      <c r="UP759"/>
      <c r="UQ759"/>
      <c r="UR759"/>
      <c r="US759"/>
      <c r="UT759"/>
      <c r="UU759"/>
      <c r="UV759"/>
      <c r="UW759"/>
      <c r="UX759"/>
      <c r="UY759"/>
      <c r="UZ759"/>
      <c r="VA759"/>
      <c r="VB759"/>
      <c r="VC759"/>
      <c r="VD759"/>
      <c r="VE759"/>
      <c r="VF759"/>
      <c r="VG759"/>
      <c r="VH759"/>
      <c r="VI759"/>
      <c r="VJ759"/>
      <c r="VK759"/>
      <c r="VL759"/>
      <c r="VM759"/>
      <c r="VN759"/>
      <c r="VO759"/>
      <c r="VP759"/>
      <c r="VQ759"/>
      <c r="VR759"/>
      <c r="VS759"/>
      <c r="VT759"/>
      <c r="VU759"/>
      <c r="VV759"/>
      <c r="VW759"/>
      <c r="VX759"/>
      <c r="VY759"/>
      <c r="VZ759"/>
      <c r="WA759"/>
      <c r="WB759"/>
      <c r="WC759"/>
      <c r="WD759"/>
      <c r="WE759"/>
      <c r="WF759"/>
      <c r="WG759"/>
      <c r="WH759"/>
      <c r="WI759"/>
      <c r="WJ759"/>
      <c r="WK759"/>
      <c r="WL759"/>
      <c r="WM759"/>
      <c r="WN759"/>
      <c r="WO759"/>
      <c r="WP759"/>
      <c r="WQ759"/>
      <c r="WR759"/>
      <c r="WS759"/>
      <c r="WT759"/>
      <c r="WU759"/>
      <c r="WV759"/>
      <c r="WW759"/>
    </row>
    <row r="760" spans="1:621" s="41" customFormat="1" ht="112.5" hidden="1" customHeight="1" x14ac:dyDescent="0.25">
      <c r="A760" s="95">
        <f t="shared" ref="A760:A767" si="111">A759+1</f>
        <v>590</v>
      </c>
      <c r="B760" s="315" t="s">
        <v>80</v>
      </c>
      <c r="C760" s="288" t="s">
        <v>4169</v>
      </c>
      <c r="D760" s="288" t="s">
        <v>4170</v>
      </c>
      <c r="E760" s="288" t="s">
        <v>4171</v>
      </c>
      <c r="F760" s="288" t="s">
        <v>4172</v>
      </c>
      <c r="G760" s="289">
        <v>44421.569444444445</v>
      </c>
      <c r="H760" s="44" t="s">
        <v>4173</v>
      </c>
      <c r="I760" s="289">
        <v>44421.847222222219</v>
      </c>
      <c r="J760" s="188">
        <v>0.11458333333333333</v>
      </c>
      <c r="K760" s="288" t="s">
        <v>4174</v>
      </c>
      <c r="L760" s="288"/>
      <c r="M760" s="288"/>
      <c r="N760" s="288"/>
      <c r="O760" s="288"/>
      <c r="P760" s="288"/>
      <c r="Q760" s="288"/>
      <c r="R760" s="288" t="s">
        <v>4175</v>
      </c>
      <c r="S760" s="288" t="s">
        <v>4176</v>
      </c>
      <c r="T760" s="288" t="s">
        <v>75</v>
      </c>
      <c r="U760" s="288">
        <v>15</v>
      </c>
      <c r="V760" s="288" t="s">
        <v>76</v>
      </c>
      <c r="W760" s="288">
        <v>1</v>
      </c>
      <c r="X760" s="175">
        <v>414</v>
      </c>
      <c r="Y760" s="50">
        <f t="shared" si="107"/>
        <v>2.75</v>
      </c>
      <c r="Z760" s="278">
        <v>1</v>
      </c>
      <c r="AA760"/>
      <c r="AB760"/>
      <c r="AC760"/>
      <c r="AD760"/>
      <c r="AE760"/>
      <c r="AF760"/>
      <c r="AG760"/>
      <c r="AH760"/>
      <c r="AI760"/>
      <c r="AJ760"/>
      <c r="AK760"/>
      <c r="AL760"/>
      <c r="AM760"/>
      <c r="AN760"/>
      <c r="AO760"/>
      <c r="AP760"/>
      <c r="AQ760"/>
      <c r="AR760"/>
      <c r="AS760"/>
      <c r="AT760"/>
      <c r="AU760"/>
      <c r="AV760" s="53" t="s">
        <v>89</v>
      </c>
      <c r="AW760" s="53" t="s">
        <v>91</v>
      </c>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c r="DY760"/>
      <c r="DZ760"/>
      <c r="EA760"/>
      <c r="EB760"/>
      <c r="EC760"/>
      <c r="ED760"/>
      <c r="EE760"/>
      <c r="EF760"/>
      <c r="EG760"/>
      <c r="EH760"/>
      <c r="EI760"/>
      <c r="EJ760"/>
      <c r="EK760"/>
      <c r="EL760"/>
      <c r="EM760"/>
      <c r="EN760"/>
      <c r="EO760"/>
      <c r="EP760"/>
      <c r="EQ760"/>
      <c r="ER760"/>
      <c r="ES760"/>
      <c r="ET760"/>
      <c r="EU760"/>
      <c r="EV760"/>
      <c r="EW760"/>
      <c r="EX760"/>
      <c r="EY760"/>
      <c r="EZ760"/>
      <c r="FA760"/>
      <c r="FB760"/>
      <c r="FC760"/>
      <c r="FD760"/>
      <c r="FE760"/>
      <c r="FF760"/>
      <c r="FG760"/>
      <c r="FH760"/>
      <c r="FI760"/>
      <c r="FJ760"/>
      <c r="FK760"/>
      <c r="FL760"/>
      <c r="FM760"/>
      <c r="FN760"/>
      <c r="FO760"/>
      <c r="FP760"/>
      <c r="FQ760"/>
      <c r="FR760"/>
      <c r="FS760"/>
      <c r="FT760"/>
      <c r="FU760"/>
      <c r="FV760"/>
      <c r="FW760"/>
      <c r="FX760"/>
      <c r="FY760"/>
      <c r="FZ760"/>
      <c r="GA760"/>
      <c r="GB760"/>
      <c r="GC760"/>
      <c r="GD760"/>
      <c r="GE760"/>
      <c r="GF760"/>
      <c r="GG760"/>
      <c r="GH760"/>
      <c r="GI760"/>
      <c r="GJ760"/>
      <c r="GK760"/>
      <c r="GL760"/>
      <c r="GM760"/>
      <c r="GN760"/>
      <c r="GO760"/>
      <c r="GP760"/>
      <c r="GQ760"/>
      <c r="GR760"/>
      <c r="GS760"/>
      <c r="GT760"/>
      <c r="GU760"/>
      <c r="GV760"/>
      <c r="GW760"/>
      <c r="GX760"/>
      <c r="GY760"/>
      <c r="GZ760"/>
      <c r="HA760"/>
      <c r="HB760"/>
      <c r="HC760"/>
      <c r="HD760"/>
      <c r="HE760"/>
      <c r="HF760"/>
      <c r="HG760"/>
      <c r="HH760"/>
      <c r="HI760"/>
      <c r="HJ760"/>
      <c r="HK760"/>
      <c r="HL760"/>
      <c r="HM760"/>
      <c r="HN760"/>
      <c r="HO760"/>
      <c r="HP760"/>
      <c r="HQ760"/>
      <c r="HR760"/>
      <c r="HS760"/>
      <c r="HT760"/>
      <c r="HU760"/>
      <c r="HV760"/>
      <c r="HW760"/>
      <c r="HX760"/>
      <c r="HY760"/>
      <c r="HZ760"/>
      <c r="IA760"/>
      <c r="IB760"/>
      <c r="IC760"/>
      <c r="ID760"/>
      <c r="IE760"/>
      <c r="IF760"/>
      <c r="IG760"/>
      <c r="IH760"/>
      <c r="II760"/>
      <c r="IJ760"/>
      <c r="IK760"/>
      <c r="IL760"/>
      <c r="IM760"/>
      <c r="IN760"/>
      <c r="IO760"/>
      <c r="IP760"/>
      <c r="IQ760"/>
      <c r="IR760"/>
      <c r="IS760"/>
      <c r="IT760"/>
      <c r="IU760"/>
      <c r="IV760"/>
      <c r="IW760"/>
      <c r="IX760"/>
      <c r="IY760"/>
      <c r="IZ760"/>
      <c r="JA760"/>
      <c r="JB760"/>
      <c r="JC760"/>
      <c r="JD760"/>
      <c r="JE760"/>
      <c r="JF760"/>
      <c r="JG760"/>
      <c r="JH760"/>
      <c r="JI760"/>
      <c r="JJ760"/>
      <c r="JK760"/>
      <c r="JL760"/>
      <c r="JM760"/>
      <c r="JN760"/>
      <c r="JO760"/>
      <c r="JP760"/>
      <c r="JQ760"/>
      <c r="JR760"/>
      <c r="JS760"/>
      <c r="JT760"/>
      <c r="JU760"/>
      <c r="JV760"/>
      <c r="JW760"/>
      <c r="JX760"/>
      <c r="JY760"/>
      <c r="JZ760"/>
      <c r="KA760"/>
      <c r="KB760"/>
      <c r="KC760"/>
      <c r="KD760"/>
      <c r="KE760"/>
      <c r="KF760"/>
      <c r="KG760"/>
      <c r="KH760"/>
      <c r="KI760"/>
      <c r="KJ760"/>
      <c r="KK760"/>
      <c r="KL760"/>
      <c r="KM760"/>
      <c r="KN760"/>
      <c r="KO760"/>
      <c r="KP760"/>
      <c r="KQ760"/>
      <c r="KR760"/>
      <c r="KS760"/>
      <c r="KT760"/>
      <c r="KU760"/>
      <c r="KV760"/>
      <c r="KW760"/>
      <c r="KX760"/>
      <c r="KY760"/>
      <c r="KZ760"/>
      <c r="LA760"/>
      <c r="LB760"/>
      <c r="LC760"/>
      <c r="LD760"/>
      <c r="LE760"/>
      <c r="LF760"/>
      <c r="LG760"/>
      <c r="LH760"/>
      <c r="LI760"/>
      <c r="LJ760"/>
      <c r="LK760"/>
      <c r="LL760"/>
      <c r="LM760"/>
      <c r="LN760"/>
      <c r="LO760"/>
      <c r="LP760"/>
      <c r="LQ760"/>
      <c r="LR760"/>
      <c r="LS760"/>
      <c r="LT760"/>
      <c r="LU760"/>
      <c r="LV760"/>
      <c r="LW760"/>
      <c r="LX760"/>
      <c r="LY760"/>
      <c r="LZ760"/>
      <c r="MA760"/>
      <c r="MB760"/>
      <c r="MC760"/>
      <c r="MD760"/>
      <c r="ME760"/>
      <c r="MF760"/>
      <c r="MG760"/>
      <c r="MH760"/>
      <c r="MI760"/>
      <c r="MJ760"/>
      <c r="MK760"/>
      <c r="ML760"/>
      <c r="MM760"/>
      <c r="MN760"/>
      <c r="MO760"/>
      <c r="MP760"/>
      <c r="MQ760"/>
      <c r="MR760"/>
      <c r="MS760"/>
      <c r="MT760"/>
      <c r="MU760"/>
      <c r="MV760"/>
      <c r="MW760"/>
      <c r="MX760"/>
      <c r="MY760"/>
      <c r="MZ760"/>
      <c r="NA760"/>
      <c r="NB760"/>
      <c r="NC760"/>
      <c r="ND760"/>
      <c r="NE760"/>
      <c r="NF760"/>
      <c r="NG760"/>
      <c r="NH760"/>
      <c r="NI760"/>
      <c r="NJ760"/>
      <c r="NK760"/>
      <c r="NL760"/>
      <c r="NM760"/>
      <c r="NN760"/>
      <c r="NO760"/>
      <c r="NP760"/>
      <c r="NQ760"/>
      <c r="NR760"/>
      <c r="NS760"/>
      <c r="NT760"/>
      <c r="NU760"/>
      <c r="NV760"/>
      <c r="NW760"/>
      <c r="NX760"/>
      <c r="NY760"/>
      <c r="NZ760"/>
      <c r="OA760"/>
      <c r="OB760"/>
      <c r="OC760"/>
      <c r="OD760"/>
      <c r="OE760"/>
      <c r="OF760"/>
      <c r="OG760"/>
      <c r="OH760"/>
      <c r="OI760"/>
      <c r="OJ760"/>
      <c r="OK760"/>
      <c r="OL760"/>
      <c r="OM760"/>
      <c r="ON760"/>
      <c r="OO760"/>
      <c r="OP760"/>
      <c r="OQ760"/>
      <c r="OR760"/>
      <c r="OS760"/>
      <c r="OT760"/>
      <c r="OU760"/>
      <c r="OV760"/>
      <c r="OW760"/>
      <c r="OX760"/>
      <c r="OY760"/>
      <c r="OZ760"/>
      <c r="PA760"/>
      <c r="PB760"/>
      <c r="PC760"/>
      <c r="PD760"/>
      <c r="PE760"/>
      <c r="PF760"/>
      <c r="PG760"/>
      <c r="PH760"/>
      <c r="PI760"/>
      <c r="PJ760"/>
      <c r="PK760"/>
      <c r="PL760"/>
      <c r="PM760"/>
      <c r="PN760"/>
      <c r="PO760"/>
      <c r="PP760"/>
      <c r="PQ760"/>
      <c r="PR760"/>
      <c r="PS760"/>
      <c r="PT760"/>
      <c r="PU760"/>
      <c r="PV760"/>
      <c r="PW760"/>
      <c r="PX760"/>
      <c r="PY760"/>
      <c r="PZ760"/>
      <c r="QA760"/>
      <c r="QB760"/>
      <c r="QC760"/>
      <c r="QD760"/>
      <c r="QE760"/>
      <c r="QF760"/>
      <c r="QG760"/>
      <c r="QH760"/>
      <c r="QI760"/>
      <c r="QJ760"/>
      <c r="QK760"/>
      <c r="QL760"/>
      <c r="QM760"/>
      <c r="QN760"/>
      <c r="QO760"/>
      <c r="QP760"/>
      <c r="QQ760"/>
      <c r="QR760"/>
      <c r="QS760"/>
      <c r="QT760"/>
      <c r="QU760"/>
      <c r="QV760"/>
      <c r="QW760"/>
      <c r="QX760"/>
      <c r="QY760"/>
      <c r="QZ760"/>
      <c r="RA760"/>
      <c r="RB760"/>
      <c r="RC760"/>
      <c r="RD760"/>
      <c r="RE760"/>
      <c r="RF760"/>
      <c r="RG760"/>
      <c r="RH760"/>
      <c r="RI760"/>
      <c r="RJ760"/>
      <c r="RK760"/>
      <c r="RL760"/>
      <c r="RM760"/>
      <c r="RN760"/>
      <c r="RO760"/>
      <c r="RP760"/>
      <c r="RQ760"/>
      <c r="RR760"/>
      <c r="RS760"/>
      <c r="RT760"/>
      <c r="RU760"/>
      <c r="RV760"/>
      <c r="RW760"/>
      <c r="RX760"/>
      <c r="RY760"/>
      <c r="RZ760"/>
      <c r="SA760"/>
      <c r="SB760"/>
      <c r="SC760"/>
      <c r="SD760"/>
      <c r="SE760"/>
      <c r="SF760"/>
      <c r="SG760"/>
      <c r="SH760"/>
      <c r="SI760"/>
      <c r="SJ760"/>
      <c r="SK760"/>
      <c r="SL760"/>
      <c r="SM760"/>
      <c r="SN760"/>
      <c r="SO760"/>
      <c r="SP760"/>
      <c r="SQ760"/>
      <c r="SR760"/>
      <c r="SS760"/>
      <c r="ST760"/>
      <c r="SU760"/>
      <c r="SV760"/>
      <c r="SW760"/>
      <c r="SX760"/>
      <c r="SY760"/>
      <c r="SZ760"/>
      <c r="TA760"/>
      <c r="TB760"/>
      <c r="TC760"/>
      <c r="TD760"/>
      <c r="TE760"/>
      <c r="TF760"/>
      <c r="TG760"/>
      <c r="TH760"/>
      <c r="TI760"/>
      <c r="TJ760"/>
      <c r="TK760"/>
      <c r="TL760"/>
      <c r="TM760"/>
      <c r="TN760"/>
      <c r="TO760"/>
      <c r="TP760"/>
      <c r="TQ760"/>
      <c r="TR760"/>
      <c r="TS760"/>
      <c r="TT760"/>
      <c r="TU760"/>
      <c r="TV760"/>
      <c r="TW760"/>
      <c r="TX760"/>
      <c r="TY760"/>
      <c r="TZ760"/>
      <c r="UA760"/>
      <c r="UB760"/>
      <c r="UC760"/>
      <c r="UD760"/>
      <c r="UE760"/>
      <c r="UF760"/>
      <c r="UG760"/>
      <c r="UH760"/>
      <c r="UI760"/>
      <c r="UJ760"/>
      <c r="UK760"/>
      <c r="UL760"/>
      <c r="UM760"/>
      <c r="UN760"/>
      <c r="UO760"/>
      <c r="UP760"/>
      <c r="UQ760"/>
      <c r="UR760"/>
      <c r="US760"/>
      <c r="UT760"/>
      <c r="UU760"/>
      <c r="UV760"/>
      <c r="UW760"/>
      <c r="UX760"/>
      <c r="UY760"/>
      <c r="UZ760"/>
      <c r="VA760"/>
      <c r="VB760"/>
      <c r="VC760"/>
      <c r="VD760"/>
      <c r="VE760"/>
      <c r="VF760"/>
      <c r="VG760"/>
      <c r="VH760"/>
      <c r="VI760"/>
      <c r="VJ760"/>
      <c r="VK760"/>
      <c r="VL760"/>
      <c r="VM760"/>
      <c r="VN760"/>
      <c r="VO760"/>
      <c r="VP760"/>
      <c r="VQ760"/>
      <c r="VR760"/>
      <c r="VS760"/>
      <c r="VT760"/>
      <c r="VU760"/>
      <c r="VV760"/>
      <c r="VW760"/>
      <c r="VX760"/>
      <c r="VY760"/>
      <c r="VZ760"/>
      <c r="WA760"/>
      <c r="WB760"/>
      <c r="WC760"/>
      <c r="WD760"/>
      <c r="WE760"/>
      <c r="WF760"/>
      <c r="WG760"/>
      <c r="WH760"/>
      <c r="WI760"/>
      <c r="WJ760"/>
      <c r="WK760"/>
      <c r="WL760"/>
      <c r="WM760"/>
      <c r="WN760"/>
      <c r="WO760"/>
      <c r="WP760"/>
      <c r="WQ760"/>
      <c r="WR760"/>
      <c r="WS760"/>
      <c r="WT760"/>
      <c r="WU760"/>
      <c r="WV760"/>
      <c r="WW760"/>
    </row>
    <row r="761" spans="1:621" s="41" customFormat="1" ht="74.25" hidden="1" customHeight="1" x14ac:dyDescent="0.25">
      <c r="A761" s="95">
        <f t="shared" si="111"/>
        <v>591</v>
      </c>
      <c r="B761" s="339" t="s">
        <v>82</v>
      </c>
      <c r="C761" s="288" t="s">
        <v>280</v>
      </c>
      <c r="D761" s="288" t="s">
        <v>4177</v>
      </c>
      <c r="E761" s="288" t="s">
        <v>4178</v>
      </c>
      <c r="F761" s="288" t="s">
        <v>4178</v>
      </c>
      <c r="G761" s="363">
        <v>44421.628472222219</v>
      </c>
      <c r="H761" s="361">
        <v>44421.756944444445</v>
      </c>
      <c r="I761" s="363">
        <v>44421.756944444445</v>
      </c>
      <c r="J761" s="188">
        <f>H761-G761</f>
        <v>0.12847222222626442</v>
      </c>
      <c r="K761" s="288" t="s">
        <v>4179</v>
      </c>
      <c r="L761" s="288"/>
      <c r="M761" s="288"/>
      <c r="N761" s="288"/>
      <c r="O761" s="288"/>
      <c r="P761" s="288"/>
      <c r="Q761" s="288"/>
      <c r="R761" s="359" t="s">
        <v>4180</v>
      </c>
      <c r="S761" s="359" t="s">
        <v>4181</v>
      </c>
      <c r="T761" s="359" t="s">
        <v>75</v>
      </c>
      <c r="U761" s="359">
        <v>20</v>
      </c>
      <c r="V761" s="359" t="s">
        <v>76</v>
      </c>
      <c r="W761" s="359">
        <v>0</v>
      </c>
      <c r="X761" s="175">
        <v>415</v>
      </c>
      <c r="Y761" s="50">
        <f t="shared" si="107"/>
        <v>3.0833333334303461</v>
      </c>
      <c r="Z761"/>
      <c r="AA761"/>
      <c r="AB761"/>
      <c r="AC761">
        <v>1</v>
      </c>
      <c r="AD761"/>
      <c r="AE761"/>
      <c r="AF761"/>
      <c r="AG761"/>
      <c r="AH761"/>
      <c r="AI761"/>
      <c r="AJ761"/>
      <c r="AK761"/>
      <c r="AL761"/>
      <c r="AM761"/>
      <c r="AN761" s="10">
        <v>1</v>
      </c>
      <c r="AO761"/>
      <c r="AP761"/>
      <c r="AQ761"/>
      <c r="AR761"/>
      <c r="AS761"/>
      <c r="AT761"/>
      <c r="AU761"/>
      <c r="AV761" s="53" t="s">
        <v>92</v>
      </c>
      <c r="AW761" s="53" t="s">
        <v>183</v>
      </c>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c r="DY761"/>
      <c r="DZ761"/>
      <c r="EA761"/>
      <c r="EB761"/>
      <c r="EC761"/>
      <c r="ED761"/>
      <c r="EE761"/>
      <c r="EF761"/>
      <c r="EG761"/>
      <c r="EH761"/>
      <c r="EI761"/>
      <c r="EJ761"/>
      <c r="EK761"/>
      <c r="EL761"/>
      <c r="EM761"/>
      <c r="EN761"/>
      <c r="EO761"/>
      <c r="EP761"/>
      <c r="EQ761"/>
      <c r="ER761"/>
      <c r="ES761"/>
      <c r="ET761"/>
      <c r="EU761"/>
      <c r="EV761"/>
      <c r="EW761"/>
      <c r="EX761"/>
      <c r="EY761"/>
      <c r="EZ761"/>
      <c r="FA761"/>
      <c r="FB761"/>
      <c r="FC761"/>
      <c r="FD761"/>
      <c r="FE761"/>
      <c r="FF761"/>
      <c r="FG761"/>
      <c r="FH761"/>
      <c r="FI761"/>
      <c r="FJ761"/>
      <c r="FK761"/>
      <c r="FL761"/>
      <c r="FM761"/>
      <c r="FN761"/>
      <c r="FO761"/>
      <c r="FP761"/>
      <c r="FQ761"/>
      <c r="FR761"/>
      <c r="FS761"/>
      <c r="FT761"/>
      <c r="FU761"/>
      <c r="FV761"/>
      <c r="FW761"/>
      <c r="FX761"/>
      <c r="FY761"/>
      <c r="FZ761"/>
      <c r="GA761"/>
      <c r="GB761"/>
      <c r="GC761"/>
      <c r="GD761"/>
      <c r="GE761"/>
      <c r="GF761"/>
      <c r="GG761"/>
      <c r="GH761"/>
      <c r="GI761"/>
      <c r="GJ761"/>
      <c r="GK761"/>
      <c r="GL761"/>
      <c r="GM761"/>
      <c r="GN761"/>
      <c r="GO761"/>
      <c r="GP761"/>
      <c r="GQ761"/>
      <c r="GR761"/>
      <c r="GS761"/>
      <c r="GT761"/>
      <c r="GU761"/>
      <c r="GV761"/>
      <c r="GW761"/>
      <c r="GX761"/>
      <c r="GY761"/>
      <c r="GZ761"/>
      <c r="HA761"/>
      <c r="HB761"/>
      <c r="HC761"/>
      <c r="HD761"/>
      <c r="HE761"/>
      <c r="HF761"/>
      <c r="HG761"/>
      <c r="HH761"/>
      <c r="HI761"/>
      <c r="HJ761"/>
      <c r="HK761"/>
      <c r="HL761"/>
      <c r="HM761"/>
      <c r="HN761"/>
      <c r="HO761"/>
      <c r="HP761"/>
      <c r="HQ761"/>
      <c r="HR761"/>
      <c r="HS761"/>
      <c r="HT761"/>
      <c r="HU761"/>
      <c r="HV761"/>
      <c r="HW761"/>
      <c r="HX761"/>
      <c r="HY761"/>
      <c r="HZ761"/>
      <c r="IA761"/>
      <c r="IB761"/>
      <c r="IC761"/>
      <c r="ID761"/>
      <c r="IE761"/>
      <c r="IF761"/>
      <c r="IG761"/>
      <c r="IH761"/>
      <c r="II761"/>
      <c r="IJ761"/>
      <c r="IK761"/>
      <c r="IL761"/>
      <c r="IM761"/>
      <c r="IN761"/>
      <c r="IO761"/>
      <c r="IP761"/>
      <c r="IQ761"/>
      <c r="IR761"/>
      <c r="IS761"/>
      <c r="IT761"/>
      <c r="IU761"/>
      <c r="IV761"/>
      <c r="IW761"/>
      <c r="IX761"/>
      <c r="IY761"/>
      <c r="IZ761"/>
      <c r="JA761"/>
      <c r="JB761"/>
      <c r="JC761"/>
      <c r="JD761"/>
      <c r="JE761"/>
      <c r="JF761"/>
      <c r="JG761"/>
      <c r="JH761"/>
      <c r="JI761"/>
      <c r="JJ761"/>
      <c r="JK761"/>
      <c r="JL761"/>
      <c r="JM761"/>
      <c r="JN761"/>
      <c r="JO761"/>
      <c r="JP761"/>
      <c r="JQ761"/>
      <c r="JR761"/>
      <c r="JS761"/>
      <c r="JT761"/>
      <c r="JU761"/>
      <c r="JV761"/>
      <c r="JW761"/>
      <c r="JX761"/>
      <c r="JY761"/>
      <c r="JZ761"/>
      <c r="KA761"/>
      <c r="KB761"/>
      <c r="KC761"/>
      <c r="KD761"/>
      <c r="KE761"/>
      <c r="KF761"/>
      <c r="KG761"/>
      <c r="KH761"/>
      <c r="KI761"/>
      <c r="KJ761"/>
      <c r="KK761"/>
      <c r="KL761"/>
      <c r="KM761"/>
      <c r="KN761"/>
      <c r="KO761"/>
      <c r="KP761"/>
      <c r="KQ761"/>
      <c r="KR761"/>
      <c r="KS761"/>
      <c r="KT761"/>
      <c r="KU761"/>
      <c r="KV761"/>
      <c r="KW761"/>
      <c r="KX761"/>
      <c r="KY761"/>
      <c r="KZ761"/>
      <c r="LA761"/>
      <c r="LB761"/>
      <c r="LC761"/>
      <c r="LD761"/>
      <c r="LE761"/>
      <c r="LF761"/>
      <c r="LG761"/>
      <c r="LH761"/>
      <c r="LI761"/>
      <c r="LJ761"/>
      <c r="LK761"/>
      <c r="LL761"/>
      <c r="LM761"/>
      <c r="LN761"/>
      <c r="LO761"/>
      <c r="LP761"/>
      <c r="LQ761"/>
      <c r="LR761"/>
      <c r="LS761"/>
      <c r="LT761"/>
      <c r="LU761"/>
      <c r="LV761"/>
      <c r="LW761"/>
      <c r="LX761"/>
      <c r="LY761"/>
      <c r="LZ761"/>
      <c r="MA761"/>
      <c r="MB761"/>
      <c r="MC761"/>
      <c r="MD761"/>
      <c r="ME761"/>
      <c r="MF761"/>
      <c r="MG761"/>
      <c r="MH761"/>
      <c r="MI761"/>
      <c r="MJ761"/>
      <c r="MK761"/>
      <c r="ML761"/>
      <c r="MM761"/>
      <c r="MN761"/>
      <c r="MO761"/>
      <c r="MP761"/>
      <c r="MQ761"/>
      <c r="MR761"/>
      <c r="MS761"/>
      <c r="MT761"/>
      <c r="MU761"/>
      <c r="MV761"/>
      <c r="MW761"/>
      <c r="MX761"/>
      <c r="MY761"/>
      <c r="MZ761"/>
      <c r="NA761"/>
      <c r="NB761"/>
      <c r="NC761"/>
      <c r="ND761"/>
      <c r="NE761"/>
      <c r="NF761"/>
      <c r="NG761"/>
      <c r="NH761"/>
      <c r="NI761"/>
      <c r="NJ761"/>
      <c r="NK761"/>
      <c r="NL761"/>
      <c r="NM761"/>
      <c r="NN761"/>
      <c r="NO761"/>
      <c r="NP761"/>
      <c r="NQ761"/>
      <c r="NR761"/>
      <c r="NS761"/>
      <c r="NT761"/>
      <c r="NU761"/>
      <c r="NV761"/>
      <c r="NW761"/>
      <c r="NX761"/>
      <c r="NY761"/>
      <c r="NZ761"/>
      <c r="OA761"/>
      <c r="OB761"/>
      <c r="OC761"/>
      <c r="OD761"/>
      <c r="OE761"/>
      <c r="OF761"/>
      <c r="OG761"/>
      <c r="OH761"/>
      <c r="OI761"/>
      <c r="OJ761"/>
      <c r="OK761"/>
      <c r="OL761"/>
      <c r="OM761"/>
      <c r="ON761"/>
      <c r="OO761"/>
      <c r="OP761"/>
      <c r="OQ761"/>
      <c r="OR761"/>
      <c r="OS761"/>
      <c r="OT761"/>
      <c r="OU761"/>
      <c r="OV761"/>
      <c r="OW761"/>
      <c r="OX761"/>
      <c r="OY761"/>
      <c r="OZ761"/>
      <c r="PA761"/>
      <c r="PB761"/>
      <c r="PC761"/>
      <c r="PD761"/>
      <c r="PE761"/>
      <c r="PF761"/>
      <c r="PG761"/>
      <c r="PH761"/>
      <c r="PI761"/>
      <c r="PJ761"/>
      <c r="PK761"/>
      <c r="PL761"/>
      <c r="PM761"/>
      <c r="PN761"/>
      <c r="PO761"/>
      <c r="PP761"/>
      <c r="PQ761"/>
      <c r="PR761"/>
      <c r="PS761"/>
      <c r="PT761"/>
      <c r="PU761"/>
      <c r="PV761"/>
      <c r="PW761"/>
      <c r="PX761"/>
      <c r="PY761"/>
      <c r="PZ761"/>
      <c r="QA761"/>
      <c r="QB761"/>
      <c r="QC761"/>
      <c r="QD761"/>
      <c r="QE761"/>
      <c r="QF761"/>
      <c r="QG761"/>
      <c r="QH761"/>
      <c r="QI761"/>
      <c r="QJ761"/>
      <c r="QK761"/>
      <c r="QL761"/>
      <c r="QM761"/>
      <c r="QN761"/>
      <c r="QO761"/>
      <c r="QP761"/>
      <c r="QQ761"/>
      <c r="QR761"/>
      <c r="QS761"/>
      <c r="QT761"/>
      <c r="QU761"/>
      <c r="QV761"/>
      <c r="QW761"/>
      <c r="QX761"/>
      <c r="QY761"/>
      <c r="QZ761"/>
      <c r="RA761"/>
      <c r="RB761"/>
      <c r="RC761"/>
      <c r="RD761"/>
      <c r="RE761"/>
      <c r="RF761"/>
      <c r="RG761"/>
      <c r="RH761"/>
      <c r="RI761"/>
      <c r="RJ761"/>
      <c r="RK761"/>
      <c r="RL761"/>
      <c r="RM761"/>
      <c r="RN761"/>
      <c r="RO761"/>
      <c r="RP761"/>
      <c r="RQ761"/>
      <c r="RR761"/>
      <c r="RS761"/>
      <c r="RT761"/>
      <c r="RU761"/>
      <c r="RV761"/>
      <c r="RW761"/>
      <c r="RX761"/>
      <c r="RY761"/>
      <c r="RZ761"/>
      <c r="SA761"/>
      <c r="SB761"/>
      <c r="SC761"/>
      <c r="SD761"/>
      <c r="SE761"/>
      <c r="SF761"/>
      <c r="SG761"/>
      <c r="SH761"/>
      <c r="SI761"/>
      <c r="SJ761"/>
      <c r="SK761"/>
      <c r="SL761"/>
      <c r="SM761"/>
      <c r="SN761"/>
      <c r="SO761"/>
      <c r="SP761"/>
      <c r="SQ761"/>
      <c r="SR761"/>
      <c r="SS761"/>
      <c r="ST761"/>
      <c r="SU761"/>
      <c r="SV761"/>
      <c r="SW761"/>
      <c r="SX761"/>
      <c r="SY761"/>
      <c r="SZ761"/>
      <c r="TA761"/>
      <c r="TB761"/>
      <c r="TC761"/>
      <c r="TD761"/>
      <c r="TE761"/>
      <c r="TF761"/>
      <c r="TG761"/>
      <c r="TH761"/>
      <c r="TI761"/>
      <c r="TJ761"/>
      <c r="TK761"/>
      <c r="TL761"/>
      <c r="TM761"/>
      <c r="TN761"/>
      <c r="TO761"/>
      <c r="TP761"/>
      <c r="TQ761"/>
      <c r="TR761"/>
      <c r="TS761"/>
      <c r="TT761"/>
      <c r="TU761"/>
      <c r="TV761"/>
      <c r="TW761"/>
      <c r="TX761"/>
      <c r="TY761"/>
      <c r="TZ761"/>
      <c r="UA761"/>
      <c r="UB761"/>
      <c r="UC761"/>
      <c r="UD761"/>
      <c r="UE761"/>
      <c r="UF761"/>
      <c r="UG761"/>
      <c r="UH761"/>
      <c r="UI761"/>
      <c r="UJ761"/>
      <c r="UK761"/>
      <c r="UL761"/>
      <c r="UM761"/>
      <c r="UN761"/>
      <c r="UO761"/>
      <c r="UP761"/>
      <c r="UQ761"/>
      <c r="UR761"/>
      <c r="US761"/>
      <c r="UT761"/>
      <c r="UU761"/>
      <c r="UV761"/>
      <c r="UW761"/>
      <c r="UX761"/>
      <c r="UY761"/>
      <c r="UZ761"/>
      <c r="VA761"/>
      <c r="VB761"/>
      <c r="VC761"/>
      <c r="VD761"/>
      <c r="VE761"/>
      <c r="VF761"/>
      <c r="VG761"/>
      <c r="VH761"/>
      <c r="VI761"/>
      <c r="VJ761"/>
      <c r="VK761"/>
      <c r="VL761"/>
      <c r="VM761"/>
      <c r="VN761"/>
      <c r="VO761"/>
      <c r="VP761"/>
      <c r="VQ761"/>
      <c r="VR761"/>
      <c r="VS761"/>
      <c r="VT761"/>
      <c r="VU761"/>
      <c r="VV761"/>
      <c r="VW761"/>
      <c r="VX761"/>
      <c r="VY761"/>
      <c r="VZ761"/>
      <c r="WA761"/>
      <c r="WB761"/>
      <c r="WC761"/>
      <c r="WD761"/>
      <c r="WE761"/>
      <c r="WF761"/>
      <c r="WG761"/>
      <c r="WH761"/>
      <c r="WI761"/>
      <c r="WJ761"/>
      <c r="WK761"/>
      <c r="WL761"/>
      <c r="WM761"/>
      <c r="WN761"/>
      <c r="WO761"/>
      <c r="WP761"/>
      <c r="WQ761"/>
      <c r="WR761"/>
      <c r="WS761"/>
      <c r="WT761"/>
      <c r="WU761"/>
      <c r="WV761"/>
      <c r="WW761"/>
    </row>
    <row r="762" spans="1:621" s="41" customFormat="1" ht="176.25" hidden="1" customHeight="1" x14ac:dyDescent="0.25">
      <c r="A762" s="95">
        <f t="shared" si="111"/>
        <v>592</v>
      </c>
      <c r="B762" s="315" t="s">
        <v>83</v>
      </c>
      <c r="C762" s="359" t="s">
        <v>3761</v>
      </c>
      <c r="D762" s="288" t="s">
        <v>4009</v>
      </c>
      <c r="E762" s="288" t="s">
        <v>528</v>
      </c>
      <c r="F762" s="359" t="s">
        <v>3762</v>
      </c>
      <c r="G762" s="385">
        <v>44423.361111111109</v>
      </c>
      <c r="H762" s="384">
        <v>44423.434027777781</v>
      </c>
      <c r="I762" s="397">
        <v>44423.434027777781</v>
      </c>
      <c r="J762" s="45">
        <f>H762-G762</f>
        <v>7.2916666671517305E-2</v>
      </c>
      <c r="K762" s="359" t="s">
        <v>3763</v>
      </c>
      <c r="L762" s="299"/>
      <c r="M762" s="299"/>
      <c r="N762" s="299"/>
      <c r="O762" s="299">
        <v>1</v>
      </c>
      <c r="P762" s="299"/>
      <c r="Q762" s="299"/>
      <c r="R762" s="359" t="s">
        <v>4207</v>
      </c>
      <c r="S762" s="359" t="s">
        <v>4208</v>
      </c>
      <c r="T762" s="359" t="s">
        <v>75</v>
      </c>
      <c r="U762" s="387">
        <v>150</v>
      </c>
      <c r="V762" s="370" t="s">
        <v>76</v>
      </c>
      <c r="W762" s="370">
        <v>0</v>
      </c>
      <c r="X762" s="175">
        <v>416</v>
      </c>
      <c r="Y762" s="50">
        <f t="shared" si="107"/>
        <v>1.7500000001164153</v>
      </c>
      <c r="Z762"/>
      <c r="AA762"/>
      <c r="AB762"/>
      <c r="AC762"/>
      <c r="AD762"/>
      <c r="AE762">
        <v>1</v>
      </c>
      <c r="AF762"/>
      <c r="AG762"/>
      <c r="AH762"/>
      <c r="AI762"/>
      <c r="AJ762"/>
      <c r="AK762"/>
      <c r="AL762"/>
      <c r="AM762"/>
      <c r="AN762">
        <v>1</v>
      </c>
      <c r="AO762"/>
      <c r="AP762"/>
      <c r="AQ762"/>
      <c r="AR762"/>
      <c r="AS762"/>
      <c r="AT762"/>
      <c r="AU762"/>
      <c r="AV762" s="53" t="s">
        <v>89</v>
      </c>
      <c r="AW762" s="53" t="s">
        <v>90</v>
      </c>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c r="DY762"/>
      <c r="DZ762"/>
      <c r="EA762"/>
      <c r="EB762"/>
      <c r="EC762"/>
      <c r="ED762"/>
      <c r="EE762"/>
      <c r="EF762"/>
      <c r="EG762"/>
      <c r="EH762"/>
      <c r="EI762"/>
      <c r="EJ762"/>
      <c r="EK762"/>
      <c r="EL762"/>
      <c r="EM762"/>
      <c r="EN762"/>
      <c r="EO762"/>
      <c r="EP762"/>
      <c r="EQ762"/>
      <c r="ER762"/>
      <c r="ES762"/>
      <c r="ET762"/>
      <c r="EU762"/>
      <c r="EV762"/>
      <c r="EW762"/>
      <c r="EX762"/>
      <c r="EY762"/>
      <c r="EZ762"/>
      <c r="FA762"/>
      <c r="FB762"/>
      <c r="FC762"/>
      <c r="FD762"/>
      <c r="FE762"/>
      <c r="FF762"/>
      <c r="FG762"/>
      <c r="FH762"/>
      <c r="FI762"/>
      <c r="FJ762"/>
      <c r="FK762"/>
      <c r="FL762"/>
      <c r="FM762"/>
      <c r="FN762"/>
      <c r="FO762"/>
      <c r="FP762"/>
      <c r="FQ762"/>
      <c r="FR762"/>
      <c r="FS762"/>
      <c r="FT762"/>
      <c r="FU762"/>
      <c r="FV762"/>
      <c r="FW762"/>
      <c r="FX762"/>
      <c r="FY762"/>
      <c r="FZ762"/>
      <c r="GA762"/>
      <c r="GB762"/>
      <c r="GC762"/>
      <c r="GD762"/>
      <c r="GE762"/>
      <c r="GF762"/>
      <c r="GG762"/>
      <c r="GH762"/>
      <c r="GI762"/>
      <c r="GJ762"/>
      <c r="GK762"/>
      <c r="GL762"/>
      <c r="GM762"/>
      <c r="GN762"/>
      <c r="GO762"/>
      <c r="GP762"/>
      <c r="GQ762"/>
      <c r="GR762"/>
      <c r="GS762"/>
      <c r="GT762"/>
      <c r="GU762"/>
      <c r="GV762"/>
      <c r="GW762"/>
      <c r="GX762"/>
      <c r="GY762"/>
      <c r="GZ762"/>
      <c r="HA762"/>
      <c r="HB762"/>
      <c r="HC762"/>
      <c r="HD762"/>
      <c r="HE762"/>
      <c r="HF762"/>
      <c r="HG762"/>
      <c r="HH762"/>
      <c r="HI762"/>
      <c r="HJ762"/>
      <c r="HK762"/>
      <c r="HL762"/>
      <c r="HM762"/>
      <c r="HN762"/>
      <c r="HO762"/>
      <c r="HP762"/>
      <c r="HQ762"/>
      <c r="HR762"/>
      <c r="HS762"/>
      <c r="HT762"/>
      <c r="HU762"/>
      <c r="HV762"/>
      <c r="HW762"/>
      <c r="HX762"/>
      <c r="HY762"/>
      <c r="HZ762"/>
      <c r="IA762"/>
      <c r="IB762"/>
      <c r="IC762"/>
      <c r="ID762"/>
      <c r="IE762"/>
      <c r="IF762"/>
      <c r="IG762"/>
      <c r="IH762"/>
      <c r="II762"/>
      <c r="IJ762"/>
      <c r="IK762"/>
      <c r="IL762"/>
      <c r="IM762"/>
      <c r="IN762"/>
      <c r="IO762"/>
      <c r="IP762"/>
      <c r="IQ762"/>
      <c r="IR762"/>
      <c r="IS762"/>
      <c r="IT762"/>
      <c r="IU762"/>
      <c r="IV762"/>
      <c r="IW762"/>
      <c r="IX762"/>
      <c r="IY762"/>
      <c r="IZ762"/>
      <c r="JA762"/>
      <c r="JB762"/>
      <c r="JC762"/>
      <c r="JD762"/>
      <c r="JE762"/>
      <c r="JF762"/>
      <c r="JG762"/>
      <c r="JH762"/>
      <c r="JI762"/>
      <c r="JJ762"/>
      <c r="JK762"/>
      <c r="JL762"/>
      <c r="JM762"/>
      <c r="JN762"/>
      <c r="JO762"/>
      <c r="JP762"/>
      <c r="JQ762"/>
      <c r="JR762"/>
      <c r="JS762"/>
      <c r="JT762"/>
      <c r="JU762"/>
      <c r="JV762"/>
      <c r="JW762"/>
      <c r="JX762"/>
      <c r="JY762"/>
      <c r="JZ762"/>
      <c r="KA762"/>
      <c r="KB762"/>
      <c r="KC762"/>
      <c r="KD762"/>
      <c r="KE762"/>
      <c r="KF762"/>
      <c r="KG762"/>
      <c r="KH762"/>
      <c r="KI762"/>
      <c r="KJ762"/>
      <c r="KK762"/>
      <c r="KL762"/>
      <c r="KM762"/>
      <c r="KN762"/>
      <c r="KO762"/>
      <c r="KP762"/>
      <c r="KQ762"/>
      <c r="KR762"/>
      <c r="KS762"/>
      <c r="KT762"/>
      <c r="KU762"/>
      <c r="KV762"/>
      <c r="KW762"/>
      <c r="KX762"/>
      <c r="KY762"/>
      <c r="KZ762"/>
      <c r="LA762"/>
      <c r="LB762"/>
      <c r="LC762"/>
      <c r="LD762"/>
      <c r="LE762"/>
      <c r="LF762"/>
      <c r="LG762"/>
      <c r="LH762"/>
      <c r="LI762"/>
      <c r="LJ762"/>
      <c r="LK762"/>
      <c r="LL762"/>
      <c r="LM762"/>
      <c r="LN762"/>
      <c r="LO762"/>
      <c r="LP762"/>
      <c r="LQ762"/>
      <c r="LR762"/>
      <c r="LS762"/>
      <c r="LT762"/>
      <c r="LU762"/>
      <c r="LV762"/>
      <c r="LW762"/>
      <c r="LX762"/>
      <c r="LY762"/>
      <c r="LZ762"/>
      <c r="MA762"/>
      <c r="MB762"/>
      <c r="MC762"/>
      <c r="MD762"/>
      <c r="ME762"/>
      <c r="MF762"/>
      <c r="MG762"/>
      <c r="MH762"/>
      <c r="MI762"/>
      <c r="MJ762"/>
      <c r="MK762"/>
      <c r="ML762"/>
      <c r="MM762"/>
      <c r="MN762"/>
      <c r="MO762"/>
      <c r="MP762"/>
      <c r="MQ762"/>
      <c r="MR762"/>
      <c r="MS762"/>
      <c r="MT762"/>
      <c r="MU762"/>
      <c r="MV762"/>
      <c r="MW762"/>
      <c r="MX762"/>
      <c r="MY762"/>
      <c r="MZ762"/>
      <c r="NA762"/>
      <c r="NB762"/>
      <c r="NC762"/>
      <c r="ND762"/>
      <c r="NE762"/>
      <c r="NF762"/>
      <c r="NG762"/>
      <c r="NH762"/>
      <c r="NI762"/>
      <c r="NJ762"/>
      <c r="NK762"/>
      <c r="NL762"/>
      <c r="NM762"/>
      <c r="NN762"/>
      <c r="NO762"/>
      <c r="NP762"/>
      <c r="NQ762"/>
      <c r="NR762"/>
      <c r="NS762"/>
      <c r="NT762"/>
      <c r="NU762"/>
      <c r="NV762"/>
      <c r="NW762"/>
      <c r="NX762"/>
      <c r="NY762"/>
      <c r="NZ762"/>
      <c r="OA762"/>
      <c r="OB762"/>
      <c r="OC762"/>
      <c r="OD762"/>
      <c r="OE762"/>
      <c r="OF762"/>
      <c r="OG762"/>
      <c r="OH762"/>
      <c r="OI762"/>
      <c r="OJ762"/>
      <c r="OK762"/>
      <c r="OL762"/>
      <c r="OM762"/>
      <c r="ON762"/>
      <c r="OO762"/>
      <c r="OP762"/>
      <c r="OQ762"/>
      <c r="OR762"/>
      <c r="OS762"/>
      <c r="OT762"/>
      <c r="OU762"/>
      <c r="OV762"/>
      <c r="OW762"/>
      <c r="OX762"/>
      <c r="OY762"/>
      <c r="OZ762"/>
      <c r="PA762"/>
      <c r="PB762"/>
      <c r="PC762"/>
      <c r="PD762"/>
      <c r="PE762"/>
      <c r="PF762"/>
      <c r="PG762"/>
      <c r="PH762"/>
      <c r="PI762"/>
      <c r="PJ762"/>
      <c r="PK762"/>
      <c r="PL762"/>
      <c r="PM762"/>
      <c r="PN762"/>
      <c r="PO762"/>
      <c r="PP762"/>
      <c r="PQ762"/>
      <c r="PR762"/>
      <c r="PS762"/>
      <c r="PT762"/>
      <c r="PU762"/>
      <c r="PV762"/>
      <c r="PW762"/>
      <c r="PX762"/>
      <c r="PY762"/>
      <c r="PZ762"/>
      <c r="QA762"/>
      <c r="QB762"/>
      <c r="QC762"/>
      <c r="QD762"/>
      <c r="QE762"/>
      <c r="QF762"/>
      <c r="QG762"/>
      <c r="QH762"/>
      <c r="QI762"/>
      <c r="QJ762"/>
      <c r="QK762"/>
      <c r="QL762"/>
      <c r="QM762"/>
      <c r="QN762"/>
      <c r="QO762"/>
      <c r="QP762"/>
      <c r="QQ762"/>
      <c r="QR762"/>
      <c r="QS762"/>
      <c r="QT762"/>
      <c r="QU762"/>
      <c r="QV762"/>
      <c r="QW762"/>
      <c r="QX762"/>
      <c r="QY762"/>
      <c r="QZ762"/>
      <c r="RA762"/>
      <c r="RB762"/>
      <c r="RC762"/>
      <c r="RD762"/>
      <c r="RE762"/>
      <c r="RF762"/>
      <c r="RG762"/>
      <c r="RH762"/>
      <c r="RI762"/>
      <c r="RJ762"/>
      <c r="RK762"/>
      <c r="RL762"/>
      <c r="RM762"/>
      <c r="RN762"/>
      <c r="RO762"/>
      <c r="RP762"/>
      <c r="RQ762"/>
      <c r="RR762"/>
      <c r="RS762"/>
      <c r="RT762"/>
      <c r="RU762"/>
      <c r="RV762"/>
      <c r="RW762"/>
      <c r="RX762"/>
      <c r="RY762"/>
      <c r="RZ762"/>
      <c r="SA762"/>
      <c r="SB762"/>
      <c r="SC762"/>
      <c r="SD762"/>
      <c r="SE762"/>
      <c r="SF762"/>
      <c r="SG762"/>
      <c r="SH762"/>
      <c r="SI762"/>
      <c r="SJ762"/>
      <c r="SK762"/>
      <c r="SL762"/>
      <c r="SM762"/>
      <c r="SN762"/>
      <c r="SO762"/>
      <c r="SP762"/>
      <c r="SQ762"/>
      <c r="SR762"/>
      <c r="SS762"/>
      <c r="ST762"/>
      <c r="SU762"/>
      <c r="SV762"/>
      <c r="SW762"/>
      <c r="SX762"/>
      <c r="SY762"/>
      <c r="SZ762"/>
      <c r="TA762"/>
      <c r="TB762"/>
      <c r="TC762"/>
      <c r="TD762"/>
      <c r="TE762"/>
      <c r="TF762"/>
      <c r="TG762"/>
      <c r="TH762"/>
      <c r="TI762"/>
      <c r="TJ762"/>
      <c r="TK762"/>
      <c r="TL762"/>
      <c r="TM762"/>
      <c r="TN762"/>
      <c r="TO762"/>
      <c r="TP762"/>
      <c r="TQ762"/>
      <c r="TR762"/>
      <c r="TS762"/>
      <c r="TT762"/>
      <c r="TU762"/>
      <c r="TV762"/>
      <c r="TW762"/>
      <c r="TX762"/>
      <c r="TY762"/>
      <c r="TZ762"/>
      <c r="UA762"/>
      <c r="UB762"/>
      <c r="UC762"/>
      <c r="UD762"/>
      <c r="UE762"/>
      <c r="UF762"/>
      <c r="UG762"/>
      <c r="UH762"/>
      <c r="UI762"/>
      <c r="UJ762"/>
      <c r="UK762"/>
      <c r="UL762"/>
      <c r="UM762"/>
      <c r="UN762"/>
      <c r="UO762"/>
      <c r="UP762"/>
      <c r="UQ762"/>
      <c r="UR762"/>
      <c r="US762"/>
      <c r="UT762"/>
      <c r="UU762"/>
      <c r="UV762"/>
      <c r="UW762"/>
      <c r="UX762"/>
      <c r="UY762"/>
      <c r="UZ762"/>
      <c r="VA762"/>
      <c r="VB762"/>
      <c r="VC762"/>
      <c r="VD762"/>
      <c r="VE762"/>
      <c r="VF762"/>
      <c r="VG762"/>
      <c r="VH762"/>
      <c r="VI762"/>
      <c r="VJ762"/>
      <c r="VK762"/>
      <c r="VL762"/>
      <c r="VM762"/>
      <c r="VN762"/>
      <c r="VO762"/>
      <c r="VP762"/>
      <c r="VQ762"/>
      <c r="VR762"/>
      <c r="VS762"/>
      <c r="VT762"/>
      <c r="VU762"/>
      <c r="VV762"/>
      <c r="VW762"/>
      <c r="VX762"/>
      <c r="VY762"/>
      <c r="VZ762"/>
      <c r="WA762"/>
      <c r="WB762"/>
      <c r="WC762"/>
      <c r="WD762"/>
      <c r="WE762"/>
      <c r="WF762"/>
      <c r="WG762"/>
      <c r="WH762"/>
      <c r="WI762"/>
      <c r="WJ762"/>
      <c r="WK762"/>
      <c r="WL762"/>
      <c r="WM762"/>
      <c r="WN762"/>
      <c r="WO762"/>
      <c r="WP762"/>
      <c r="WQ762"/>
      <c r="WR762"/>
      <c r="WS762"/>
      <c r="WT762"/>
      <c r="WU762"/>
      <c r="WV762"/>
      <c r="WW762"/>
    </row>
    <row r="763" spans="1:621" s="133" customFormat="1" ht="84" hidden="1" customHeight="1" x14ac:dyDescent="0.25">
      <c r="A763" s="95">
        <f t="shared" si="111"/>
        <v>593</v>
      </c>
      <c r="B763" s="12" t="s">
        <v>2205</v>
      </c>
      <c r="C763" s="288" t="s">
        <v>4182</v>
      </c>
      <c r="D763" s="288" t="s">
        <v>4183</v>
      </c>
      <c r="E763" s="288" t="s">
        <v>4184</v>
      </c>
      <c r="F763" s="288"/>
      <c r="G763" s="289">
        <v>44423.364583333336</v>
      </c>
      <c r="H763" s="127">
        <v>44423.621527777781</v>
      </c>
      <c r="I763" s="289">
        <v>44423.621527777781</v>
      </c>
      <c r="J763" s="188">
        <f>H763-G763</f>
        <v>0.25694444444525288</v>
      </c>
      <c r="K763" s="288" t="s">
        <v>4185</v>
      </c>
      <c r="L763" s="288"/>
      <c r="M763" s="288"/>
      <c r="N763" s="288"/>
      <c r="O763" s="288"/>
      <c r="P763" s="288"/>
      <c r="Q763" s="288"/>
      <c r="R763" s="288" t="s">
        <v>4186</v>
      </c>
      <c r="S763" s="288" t="s">
        <v>4187</v>
      </c>
      <c r="T763" s="359" t="s">
        <v>75</v>
      </c>
      <c r="U763" s="288">
        <v>80</v>
      </c>
      <c r="V763" s="288" t="s">
        <v>76</v>
      </c>
      <c r="W763" s="288">
        <v>1</v>
      </c>
      <c r="X763" s="175">
        <v>417</v>
      </c>
      <c r="Y763" s="50">
        <f t="shared" si="107"/>
        <v>6.1666666666860692</v>
      </c>
      <c r="Z763" s="278">
        <v>1</v>
      </c>
      <c r="AA763"/>
      <c r="AB763"/>
      <c r="AC763"/>
      <c r="AD763"/>
      <c r="AE763"/>
      <c r="AF763"/>
      <c r="AG763"/>
      <c r="AH763"/>
      <c r="AI763"/>
      <c r="AJ763"/>
      <c r="AK763"/>
      <c r="AL763"/>
      <c r="AM763"/>
      <c r="AN763"/>
      <c r="AO763"/>
      <c r="AP763"/>
      <c r="AQ763"/>
      <c r="AR763"/>
      <c r="AS763"/>
      <c r="AT763"/>
      <c r="AU763"/>
      <c r="AV763" s="53" t="s">
        <v>89</v>
      </c>
      <c r="AW763" s="53" t="s">
        <v>91</v>
      </c>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c r="DY763"/>
      <c r="DZ763"/>
      <c r="EA763"/>
      <c r="EB763"/>
      <c r="EC763"/>
      <c r="ED763"/>
      <c r="EE763"/>
      <c r="EF763"/>
      <c r="EG763"/>
      <c r="EH763"/>
      <c r="EI763"/>
      <c r="EJ763"/>
      <c r="EK763"/>
      <c r="EL763"/>
      <c r="EM763"/>
      <c r="EN763"/>
      <c r="EO763"/>
      <c r="EP763"/>
      <c r="EQ763"/>
      <c r="ER763"/>
      <c r="ES763"/>
      <c r="ET763"/>
      <c r="EU763"/>
      <c r="EV763"/>
      <c r="EW763"/>
      <c r="EX763"/>
      <c r="EY763"/>
      <c r="EZ763"/>
      <c r="FA763"/>
      <c r="FB763"/>
      <c r="FC763"/>
      <c r="FD763"/>
      <c r="FE763"/>
      <c r="FF763"/>
      <c r="FG763"/>
      <c r="FH763"/>
      <c r="FI763"/>
      <c r="FJ763"/>
      <c r="FK763"/>
      <c r="FL763"/>
      <c r="FM763"/>
      <c r="FN763"/>
      <c r="FO763"/>
      <c r="FP763"/>
      <c r="FQ763"/>
      <c r="FR763"/>
      <c r="FS763"/>
      <c r="FT763"/>
      <c r="FU763"/>
      <c r="FV763"/>
      <c r="FW763"/>
      <c r="FX763"/>
      <c r="FY763"/>
      <c r="FZ763"/>
      <c r="GA763"/>
      <c r="GB763"/>
      <c r="GC763"/>
      <c r="GD763"/>
      <c r="GE763"/>
      <c r="GF763"/>
      <c r="GG763"/>
      <c r="GH763"/>
      <c r="GI763"/>
      <c r="GJ763"/>
      <c r="GK763"/>
      <c r="GL763"/>
      <c r="GM763"/>
      <c r="GN763"/>
      <c r="GO763"/>
      <c r="GP763"/>
      <c r="GQ763"/>
      <c r="GR763"/>
      <c r="GS763"/>
      <c r="GT763"/>
      <c r="GU763"/>
      <c r="GV763"/>
      <c r="GW763"/>
      <c r="GX763"/>
      <c r="GY763"/>
      <c r="GZ763"/>
      <c r="HA763"/>
      <c r="HB763"/>
      <c r="HC763"/>
      <c r="HD763"/>
      <c r="HE763"/>
      <c r="HF763"/>
      <c r="HG763"/>
      <c r="HH763"/>
      <c r="HI763"/>
      <c r="HJ763"/>
      <c r="HK763"/>
      <c r="HL763"/>
      <c r="HM763"/>
      <c r="HN763"/>
      <c r="HO763"/>
      <c r="HP763"/>
      <c r="HQ763"/>
      <c r="HR763"/>
      <c r="HS763"/>
      <c r="HT763"/>
      <c r="HU763"/>
      <c r="HV763"/>
      <c r="HW763"/>
      <c r="HX763"/>
      <c r="HY763"/>
      <c r="HZ763"/>
      <c r="IA763"/>
      <c r="IB763"/>
      <c r="IC763"/>
      <c r="ID763"/>
      <c r="IE763"/>
      <c r="IF763"/>
      <c r="IG763"/>
      <c r="IH763"/>
      <c r="II763"/>
      <c r="IJ763"/>
      <c r="IK763"/>
      <c r="IL763"/>
      <c r="IM763"/>
      <c r="IN763"/>
      <c r="IO763"/>
      <c r="IP763"/>
      <c r="IQ763"/>
      <c r="IR763"/>
      <c r="IS763"/>
      <c r="IT763"/>
      <c r="IU763"/>
      <c r="IV763"/>
      <c r="IW763"/>
      <c r="IX763"/>
      <c r="IY763"/>
      <c r="IZ763"/>
      <c r="JA763"/>
      <c r="JB763"/>
      <c r="JC763"/>
      <c r="JD763"/>
      <c r="JE763"/>
      <c r="JF763"/>
      <c r="JG763"/>
      <c r="JH763"/>
      <c r="JI763"/>
      <c r="JJ763"/>
      <c r="JK763"/>
      <c r="JL763"/>
      <c r="JM763"/>
      <c r="JN763"/>
      <c r="JO763"/>
      <c r="JP763"/>
      <c r="JQ763"/>
      <c r="JR763"/>
      <c r="JS763"/>
      <c r="JT763"/>
      <c r="JU763"/>
      <c r="JV763"/>
      <c r="JW763"/>
      <c r="JX763"/>
      <c r="JY763"/>
      <c r="JZ763"/>
      <c r="KA763"/>
      <c r="KB763"/>
      <c r="KC763"/>
      <c r="KD763"/>
      <c r="KE763"/>
      <c r="KF763"/>
      <c r="KG763"/>
      <c r="KH763"/>
      <c r="KI763"/>
      <c r="KJ763"/>
      <c r="KK763"/>
      <c r="KL763"/>
      <c r="KM763"/>
      <c r="KN763"/>
      <c r="KO763"/>
      <c r="KP763"/>
      <c r="KQ763"/>
      <c r="KR763"/>
      <c r="KS763"/>
      <c r="KT763"/>
      <c r="KU763"/>
      <c r="KV763"/>
      <c r="KW763"/>
      <c r="KX763"/>
      <c r="KY763"/>
      <c r="KZ763"/>
      <c r="LA763"/>
      <c r="LB763"/>
      <c r="LC763"/>
      <c r="LD763"/>
      <c r="LE763"/>
      <c r="LF763"/>
      <c r="LG763"/>
      <c r="LH763"/>
      <c r="LI763"/>
      <c r="LJ763"/>
      <c r="LK763"/>
      <c r="LL763"/>
      <c r="LM763"/>
      <c r="LN763"/>
      <c r="LO763"/>
      <c r="LP763"/>
      <c r="LQ763"/>
      <c r="LR763"/>
      <c r="LS763"/>
      <c r="LT763"/>
      <c r="LU763"/>
      <c r="LV763"/>
      <c r="LW763"/>
      <c r="LX763"/>
      <c r="LY763"/>
      <c r="LZ763"/>
      <c r="MA763"/>
      <c r="MB763"/>
      <c r="MC763"/>
      <c r="MD763"/>
      <c r="ME763"/>
      <c r="MF763"/>
      <c r="MG763"/>
      <c r="MH763"/>
      <c r="MI763"/>
      <c r="MJ763"/>
      <c r="MK763"/>
      <c r="ML763"/>
      <c r="MM763"/>
      <c r="MN763"/>
      <c r="MO763"/>
      <c r="MP763"/>
      <c r="MQ763"/>
      <c r="MR763"/>
      <c r="MS763"/>
      <c r="MT763"/>
      <c r="MU763"/>
      <c r="MV763"/>
      <c r="MW763"/>
      <c r="MX763"/>
      <c r="MY763"/>
      <c r="MZ763"/>
      <c r="NA763"/>
      <c r="NB763"/>
      <c r="NC763"/>
      <c r="ND763"/>
      <c r="NE763"/>
      <c r="NF763"/>
      <c r="NG763"/>
      <c r="NH763"/>
      <c r="NI763"/>
      <c r="NJ763"/>
      <c r="NK763"/>
      <c r="NL763"/>
      <c r="NM763"/>
      <c r="NN763"/>
      <c r="NO763"/>
      <c r="NP763"/>
      <c r="NQ763"/>
      <c r="NR763"/>
      <c r="NS763"/>
      <c r="NT763"/>
      <c r="NU763"/>
      <c r="NV763"/>
      <c r="NW763"/>
      <c r="NX763"/>
      <c r="NY763"/>
      <c r="NZ763"/>
      <c r="OA763"/>
      <c r="OB763"/>
      <c r="OC763"/>
      <c r="OD763"/>
      <c r="OE763"/>
      <c r="OF763"/>
      <c r="OG763"/>
      <c r="OH763"/>
      <c r="OI763"/>
      <c r="OJ763"/>
      <c r="OK763"/>
      <c r="OL763"/>
      <c r="OM763"/>
      <c r="ON763"/>
      <c r="OO763"/>
      <c r="OP763"/>
      <c r="OQ763"/>
      <c r="OR763"/>
      <c r="OS763"/>
      <c r="OT763"/>
      <c r="OU763"/>
      <c r="OV763"/>
      <c r="OW763"/>
      <c r="OX763"/>
      <c r="OY763"/>
      <c r="OZ763"/>
      <c r="PA763"/>
      <c r="PB763"/>
      <c r="PC763"/>
      <c r="PD763"/>
      <c r="PE763"/>
      <c r="PF763"/>
      <c r="PG763"/>
      <c r="PH763"/>
      <c r="PI763"/>
      <c r="PJ763"/>
      <c r="PK763"/>
      <c r="PL763"/>
      <c r="PM763"/>
      <c r="PN763"/>
      <c r="PO763"/>
      <c r="PP763"/>
      <c r="PQ763"/>
      <c r="PR763"/>
      <c r="PS763"/>
      <c r="PT763"/>
      <c r="PU763"/>
      <c r="PV763"/>
      <c r="PW763"/>
      <c r="PX763"/>
      <c r="PY763"/>
      <c r="PZ763"/>
      <c r="QA763"/>
      <c r="QB763"/>
      <c r="QC763"/>
      <c r="QD763"/>
      <c r="QE763"/>
      <c r="QF763"/>
      <c r="QG763"/>
      <c r="QH763"/>
      <c r="QI763"/>
      <c r="QJ763"/>
      <c r="QK763"/>
      <c r="QL763"/>
      <c r="QM763"/>
      <c r="QN763"/>
      <c r="QO763"/>
      <c r="QP763"/>
      <c r="QQ763"/>
      <c r="QR763"/>
      <c r="QS763"/>
      <c r="QT763"/>
      <c r="QU763"/>
      <c r="QV763"/>
      <c r="QW763"/>
      <c r="QX763"/>
      <c r="QY763"/>
      <c r="QZ763"/>
      <c r="RA763"/>
      <c r="RB763"/>
      <c r="RC763"/>
      <c r="RD763"/>
      <c r="RE763"/>
      <c r="RF763"/>
      <c r="RG763"/>
      <c r="RH763"/>
      <c r="RI763"/>
      <c r="RJ763"/>
      <c r="RK763"/>
      <c r="RL763"/>
      <c r="RM763"/>
      <c r="RN763"/>
      <c r="RO763"/>
      <c r="RP763"/>
      <c r="RQ763"/>
      <c r="RR763"/>
      <c r="RS763"/>
      <c r="RT763"/>
      <c r="RU763"/>
      <c r="RV763"/>
      <c r="RW763"/>
      <c r="RX763"/>
      <c r="RY763"/>
      <c r="RZ763"/>
      <c r="SA763"/>
      <c r="SB763"/>
      <c r="SC763"/>
      <c r="SD763"/>
      <c r="SE763"/>
      <c r="SF763"/>
      <c r="SG763"/>
      <c r="SH763"/>
      <c r="SI763"/>
      <c r="SJ763"/>
      <c r="SK763"/>
      <c r="SL763"/>
      <c r="SM763"/>
      <c r="SN763"/>
      <c r="SO763"/>
      <c r="SP763"/>
      <c r="SQ763"/>
      <c r="SR763"/>
      <c r="SS763"/>
      <c r="ST763"/>
      <c r="SU763"/>
      <c r="SV763"/>
      <c r="SW763"/>
      <c r="SX763"/>
      <c r="SY763"/>
      <c r="SZ763"/>
      <c r="TA763"/>
      <c r="TB763"/>
      <c r="TC763"/>
      <c r="TD763"/>
      <c r="TE763"/>
      <c r="TF763"/>
      <c r="TG763"/>
      <c r="TH763"/>
      <c r="TI763"/>
      <c r="TJ763"/>
      <c r="TK763"/>
      <c r="TL763"/>
      <c r="TM763"/>
      <c r="TN763"/>
      <c r="TO763"/>
      <c r="TP763"/>
      <c r="TQ763"/>
      <c r="TR763"/>
      <c r="TS763"/>
      <c r="TT763"/>
      <c r="TU763"/>
      <c r="TV763"/>
      <c r="TW763"/>
      <c r="TX763"/>
      <c r="TY763"/>
      <c r="TZ763"/>
      <c r="UA763"/>
      <c r="UB763"/>
      <c r="UC763"/>
      <c r="UD763"/>
      <c r="UE763"/>
      <c r="UF763"/>
      <c r="UG763"/>
      <c r="UH763"/>
      <c r="UI763"/>
      <c r="UJ763"/>
      <c r="UK763"/>
      <c r="UL763"/>
      <c r="UM763"/>
      <c r="UN763"/>
      <c r="UO763"/>
      <c r="UP763"/>
      <c r="UQ763"/>
      <c r="UR763"/>
      <c r="US763"/>
      <c r="UT763"/>
      <c r="UU763"/>
      <c r="UV763"/>
      <c r="UW763"/>
      <c r="UX763"/>
      <c r="UY763"/>
      <c r="UZ763"/>
      <c r="VA763"/>
      <c r="VB763"/>
      <c r="VC763"/>
      <c r="VD763"/>
      <c r="VE763"/>
      <c r="VF763"/>
      <c r="VG763"/>
      <c r="VH763"/>
      <c r="VI763"/>
      <c r="VJ763"/>
      <c r="VK763"/>
      <c r="VL763"/>
      <c r="VM763"/>
      <c r="VN763"/>
      <c r="VO763"/>
      <c r="VP763"/>
      <c r="VQ763"/>
      <c r="VR763"/>
      <c r="VS763"/>
      <c r="VT763"/>
      <c r="VU763"/>
      <c r="VV763"/>
      <c r="VW763"/>
      <c r="VX763"/>
      <c r="VY763"/>
      <c r="VZ763"/>
      <c r="WA763"/>
      <c r="WB763"/>
      <c r="WC763"/>
      <c r="WD763"/>
      <c r="WE763"/>
      <c r="WF763"/>
      <c r="WG763"/>
      <c r="WH763"/>
      <c r="WI763"/>
      <c r="WJ763"/>
      <c r="WK763"/>
      <c r="WL763"/>
      <c r="WM763"/>
      <c r="WN763"/>
      <c r="WO763"/>
      <c r="WP763"/>
      <c r="WQ763"/>
      <c r="WR763"/>
      <c r="WS763"/>
      <c r="WT763"/>
      <c r="WU763"/>
      <c r="WV763"/>
      <c r="WW763"/>
    </row>
    <row r="764" spans="1:621" s="41" customFormat="1" ht="68.25" hidden="1" customHeight="1" x14ac:dyDescent="0.25">
      <c r="A764" s="95">
        <f t="shared" si="111"/>
        <v>594</v>
      </c>
      <c r="B764" s="315" t="s">
        <v>102</v>
      </c>
      <c r="C764" s="288" t="s">
        <v>579</v>
      </c>
      <c r="D764" s="288" t="s">
        <v>4188</v>
      </c>
      <c r="E764" s="288" t="s">
        <v>4189</v>
      </c>
      <c r="F764" s="288" t="s">
        <v>85</v>
      </c>
      <c r="G764" s="289">
        <v>44423.426388888889</v>
      </c>
      <c r="H764" s="289">
        <v>44423.548611111109</v>
      </c>
      <c r="I764" s="289">
        <v>44423.548611111109</v>
      </c>
      <c r="J764" s="188">
        <f>H764-G764</f>
        <v>0.12222222222044365</v>
      </c>
      <c r="K764" s="288" t="s">
        <v>4190</v>
      </c>
      <c r="L764" s="288"/>
      <c r="M764" s="288"/>
      <c r="N764" s="288"/>
      <c r="O764" s="288">
        <v>1</v>
      </c>
      <c r="P764" s="288"/>
      <c r="Q764" s="288"/>
      <c r="R764" s="288" t="s">
        <v>4191</v>
      </c>
      <c r="S764" s="288" t="s">
        <v>4192</v>
      </c>
      <c r="T764" s="288" t="s">
        <v>75</v>
      </c>
      <c r="U764" s="288">
        <v>10</v>
      </c>
      <c r="V764" s="288" t="s">
        <v>76</v>
      </c>
      <c r="W764" s="288">
        <v>1</v>
      </c>
      <c r="X764" s="175">
        <v>418</v>
      </c>
      <c r="Y764" s="50">
        <f t="shared" si="107"/>
        <v>2.9333333332906477</v>
      </c>
      <c r="Z764"/>
      <c r="AA764"/>
      <c r="AB764"/>
      <c r="AC764"/>
      <c r="AD764"/>
      <c r="AE764"/>
      <c r="AF764"/>
      <c r="AG764"/>
      <c r="AH764">
        <v>1</v>
      </c>
      <c r="AI764"/>
      <c r="AJ764"/>
      <c r="AK764"/>
      <c r="AL764"/>
      <c r="AM764"/>
      <c r="AN764"/>
      <c r="AO764"/>
      <c r="AP764"/>
      <c r="AQ764"/>
      <c r="AR764"/>
      <c r="AS764"/>
      <c r="AT764"/>
      <c r="AU764"/>
      <c r="AV764" s="53" t="s">
        <v>89</v>
      </c>
      <c r="AW764" s="53" t="s">
        <v>91</v>
      </c>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c r="DY764"/>
      <c r="DZ764"/>
      <c r="EA764"/>
      <c r="EB764"/>
      <c r="EC764"/>
      <c r="ED764"/>
      <c r="EE764"/>
      <c r="EF764"/>
      <c r="EG764"/>
      <c r="EH764"/>
      <c r="EI764"/>
      <c r="EJ764"/>
      <c r="EK764"/>
      <c r="EL764"/>
      <c r="EM764"/>
      <c r="EN764"/>
      <c r="EO764"/>
      <c r="EP764"/>
      <c r="EQ764"/>
      <c r="ER764"/>
      <c r="ES764"/>
      <c r="ET764"/>
      <c r="EU764"/>
      <c r="EV764"/>
      <c r="EW764"/>
      <c r="EX764"/>
      <c r="EY764"/>
      <c r="EZ764"/>
      <c r="FA764"/>
      <c r="FB764"/>
      <c r="FC764"/>
      <c r="FD764"/>
      <c r="FE764"/>
      <c r="FF764"/>
      <c r="FG764"/>
      <c r="FH764"/>
      <c r="FI764"/>
      <c r="FJ764"/>
      <c r="FK764"/>
      <c r="FL764"/>
      <c r="FM764"/>
      <c r="FN764"/>
      <c r="FO764"/>
      <c r="FP764"/>
      <c r="FQ764"/>
      <c r="FR764"/>
      <c r="FS764"/>
      <c r="FT764"/>
      <c r="FU764"/>
      <c r="FV764"/>
      <c r="FW764"/>
      <c r="FX764"/>
      <c r="FY764"/>
      <c r="FZ764"/>
      <c r="GA764"/>
      <c r="GB764"/>
      <c r="GC764"/>
      <c r="GD764"/>
      <c r="GE764"/>
      <c r="GF764"/>
      <c r="GG764"/>
      <c r="GH764"/>
      <c r="GI764"/>
      <c r="GJ764"/>
      <c r="GK764"/>
      <c r="GL764"/>
      <c r="GM764"/>
      <c r="GN764"/>
      <c r="GO764"/>
      <c r="GP764"/>
      <c r="GQ764"/>
      <c r="GR764"/>
      <c r="GS764"/>
      <c r="GT764"/>
      <c r="GU764"/>
      <c r="GV764"/>
      <c r="GW764"/>
      <c r="GX764"/>
      <c r="GY764"/>
      <c r="GZ764"/>
      <c r="HA764"/>
      <c r="HB764"/>
      <c r="HC764"/>
      <c r="HD764"/>
      <c r="HE764"/>
      <c r="HF764"/>
      <c r="HG764"/>
      <c r="HH764"/>
      <c r="HI764"/>
      <c r="HJ764"/>
      <c r="HK764"/>
      <c r="HL764"/>
      <c r="HM764"/>
      <c r="HN764"/>
      <c r="HO764"/>
      <c r="HP764"/>
      <c r="HQ764"/>
      <c r="HR764"/>
      <c r="HS764"/>
      <c r="HT764"/>
      <c r="HU764"/>
      <c r="HV764"/>
      <c r="HW764"/>
      <c r="HX764"/>
      <c r="HY764"/>
      <c r="HZ764"/>
      <c r="IA764"/>
      <c r="IB764"/>
      <c r="IC764"/>
      <c r="ID764"/>
      <c r="IE764"/>
      <c r="IF764"/>
      <c r="IG764"/>
      <c r="IH764"/>
      <c r="II764"/>
      <c r="IJ764"/>
      <c r="IK764"/>
      <c r="IL764"/>
      <c r="IM764"/>
      <c r="IN764"/>
      <c r="IO764"/>
      <c r="IP764"/>
      <c r="IQ764"/>
      <c r="IR764"/>
      <c r="IS764"/>
      <c r="IT764"/>
      <c r="IU764"/>
      <c r="IV764"/>
      <c r="IW764"/>
      <c r="IX764"/>
      <c r="IY764"/>
      <c r="IZ764"/>
      <c r="JA764"/>
      <c r="JB764"/>
      <c r="JC764"/>
      <c r="JD764"/>
      <c r="JE764"/>
      <c r="JF764"/>
      <c r="JG764"/>
      <c r="JH764"/>
      <c r="JI764"/>
      <c r="JJ764"/>
      <c r="JK764"/>
      <c r="JL764"/>
      <c r="JM764"/>
      <c r="JN764"/>
      <c r="JO764"/>
      <c r="JP764"/>
      <c r="JQ764"/>
      <c r="JR764"/>
      <c r="JS764"/>
      <c r="JT764"/>
      <c r="JU764"/>
      <c r="JV764"/>
      <c r="JW764"/>
      <c r="JX764"/>
      <c r="JY764"/>
      <c r="JZ764"/>
      <c r="KA764"/>
      <c r="KB764"/>
      <c r="KC764"/>
      <c r="KD764"/>
      <c r="KE764"/>
      <c r="KF764"/>
      <c r="KG764"/>
      <c r="KH764"/>
      <c r="KI764"/>
      <c r="KJ764"/>
      <c r="KK764"/>
      <c r="KL764"/>
      <c r="KM764"/>
      <c r="KN764"/>
      <c r="KO764"/>
      <c r="KP764"/>
      <c r="KQ764"/>
      <c r="KR764"/>
      <c r="KS764"/>
      <c r="KT764"/>
      <c r="KU764"/>
      <c r="KV764"/>
      <c r="KW764"/>
      <c r="KX764"/>
      <c r="KY764"/>
      <c r="KZ764"/>
      <c r="LA764"/>
      <c r="LB764"/>
      <c r="LC764"/>
      <c r="LD764"/>
      <c r="LE764"/>
      <c r="LF764"/>
      <c r="LG764"/>
      <c r="LH764"/>
      <c r="LI764"/>
      <c r="LJ764"/>
      <c r="LK764"/>
      <c r="LL764"/>
      <c r="LM764"/>
      <c r="LN764"/>
      <c r="LO764"/>
      <c r="LP764"/>
      <c r="LQ764"/>
      <c r="LR764"/>
      <c r="LS764"/>
      <c r="LT764"/>
      <c r="LU764"/>
      <c r="LV764"/>
      <c r="LW764"/>
      <c r="LX764"/>
      <c r="LY764"/>
      <c r="LZ764"/>
      <c r="MA764"/>
      <c r="MB764"/>
      <c r="MC764"/>
      <c r="MD764"/>
      <c r="ME764"/>
      <c r="MF764"/>
      <c r="MG764"/>
      <c r="MH764"/>
      <c r="MI764"/>
      <c r="MJ764"/>
      <c r="MK764"/>
      <c r="ML764"/>
      <c r="MM764"/>
      <c r="MN764"/>
      <c r="MO764"/>
      <c r="MP764"/>
      <c r="MQ764"/>
      <c r="MR764"/>
      <c r="MS764"/>
      <c r="MT764"/>
      <c r="MU764"/>
      <c r="MV764"/>
      <c r="MW764"/>
      <c r="MX764"/>
      <c r="MY764"/>
      <c r="MZ764"/>
      <c r="NA764"/>
      <c r="NB764"/>
      <c r="NC764"/>
      <c r="ND764"/>
      <c r="NE764"/>
      <c r="NF764"/>
      <c r="NG764"/>
      <c r="NH764"/>
      <c r="NI764"/>
      <c r="NJ764"/>
      <c r="NK764"/>
      <c r="NL764"/>
      <c r="NM764"/>
      <c r="NN764"/>
      <c r="NO764"/>
      <c r="NP764"/>
      <c r="NQ764"/>
      <c r="NR764"/>
      <c r="NS764"/>
      <c r="NT764"/>
      <c r="NU764"/>
      <c r="NV764"/>
      <c r="NW764"/>
      <c r="NX764"/>
      <c r="NY764"/>
      <c r="NZ764"/>
      <c r="OA764"/>
      <c r="OB764"/>
      <c r="OC764"/>
      <c r="OD764"/>
      <c r="OE764"/>
      <c r="OF764"/>
      <c r="OG764"/>
      <c r="OH764"/>
      <c r="OI764"/>
      <c r="OJ764"/>
      <c r="OK764"/>
      <c r="OL764"/>
      <c r="OM764"/>
      <c r="ON764"/>
      <c r="OO764"/>
      <c r="OP764"/>
      <c r="OQ764"/>
      <c r="OR764"/>
      <c r="OS764"/>
      <c r="OT764"/>
      <c r="OU764"/>
      <c r="OV764"/>
      <c r="OW764"/>
      <c r="OX764"/>
      <c r="OY764"/>
      <c r="OZ764"/>
      <c r="PA764"/>
      <c r="PB764"/>
      <c r="PC764"/>
      <c r="PD764"/>
      <c r="PE764"/>
      <c r="PF764"/>
      <c r="PG764"/>
      <c r="PH764"/>
      <c r="PI764"/>
      <c r="PJ764"/>
      <c r="PK764"/>
      <c r="PL764"/>
      <c r="PM764"/>
      <c r="PN764"/>
      <c r="PO764"/>
      <c r="PP764"/>
      <c r="PQ764"/>
      <c r="PR764"/>
      <c r="PS764"/>
      <c r="PT764"/>
      <c r="PU764"/>
      <c r="PV764"/>
      <c r="PW764"/>
      <c r="PX764"/>
      <c r="PY764"/>
      <c r="PZ764"/>
      <c r="QA764"/>
      <c r="QB764"/>
      <c r="QC764"/>
      <c r="QD764"/>
      <c r="QE764"/>
      <c r="QF764"/>
      <c r="QG764"/>
      <c r="QH764"/>
      <c r="QI764"/>
      <c r="QJ764"/>
      <c r="QK764"/>
      <c r="QL764"/>
      <c r="QM764"/>
      <c r="QN764"/>
      <c r="QO764"/>
      <c r="QP764"/>
      <c r="QQ764"/>
      <c r="QR764"/>
      <c r="QS764"/>
      <c r="QT764"/>
      <c r="QU764"/>
      <c r="QV764"/>
      <c r="QW764"/>
      <c r="QX764"/>
      <c r="QY764"/>
      <c r="QZ764"/>
      <c r="RA764"/>
      <c r="RB764"/>
      <c r="RC764"/>
      <c r="RD764"/>
      <c r="RE764"/>
      <c r="RF764"/>
      <c r="RG764"/>
      <c r="RH764"/>
      <c r="RI764"/>
      <c r="RJ764"/>
      <c r="RK764"/>
      <c r="RL764"/>
      <c r="RM764"/>
      <c r="RN764"/>
      <c r="RO764"/>
      <c r="RP764"/>
      <c r="RQ764"/>
      <c r="RR764"/>
      <c r="RS764"/>
      <c r="RT764"/>
      <c r="RU764"/>
      <c r="RV764"/>
      <c r="RW764"/>
      <c r="RX764"/>
      <c r="RY764"/>
      <c r="RZ764"/>
      <c r="SA764"/>
      <c r="SB764"/>
      <c r="SC764"/>
      <c r="SD764"/>
      <c r="SE764"/>
      <c r="SF764"/>
      <c r="SG764"/>
      <c r="SH764"/>
      <c r="SI764"/>
      <c r="SJ764"/>
      <c r="SK764"/>
      <c r="SL764"/>
      <c r="SM764"/>
      <c r="SN764"/>
      <c r="SO764"/>
      <c r="SP764"/>
      <c r="SQ764"/>
      <c r="SR764"/>
      <c r="SS764"/>
      <c r="ST764"/>
      <c r="SU764"/>
      <c r="SV764"/>
      <c r="SW764"/>
      <c r="SX764"/>
      <c r="SY764"/>
      <c r="SZ764"/>
      <c r="TA764"/>
      <c r="TB764"/>
      <c r="TC764"/>
      <c r="TD764"/>
      <c r="TE764"/>
      <c r="TF764"/>
      <c r="TG764"/>
      <c r="TH764"/>
      <c r="TI764"/>
      <c r="TJ764"/>
      <c r="TK764"/>
      <c r="TL764"/>
      <c r="TM764"/>
      <c r="TN764"/>
      <c r="TO764"/>
      <c r="TP764"/>
      <c r="TQ764"/>
      <c r="TR764"/>
      <c r="TS764"/>
      <c r="TT764"/>
      <c r="TU764"/>
      <c r="TV764"/>
      <c r="TW764"/>
      <c r="TX764"/>
      <c r="TY764"/>
      <c r="TZ764"/>
      <c r="UA764"/>
      <c r="UB764"/>
      <c r="UC764"/>
      <c r="UD764"/>
      <c r="UE764"/>
      <c r="UF764"/>
      <c r="UG764"/>
      <c r="UH764"/>
      <c r="UI764"/>
      <c r="UJ764"/>
      <c r="UK764"/>
      <c r="UL764"/>
      <c r="UM764"/>
      <c r="UN764"/>
      <c r="UO764"/>
      <c r="UP764"/>
      <c r="UQ764"/>
      <c r="UR764"/>
      <c r="US764"/>
      <c r="UT764"/>
      <c r="UU764"/>
      <c r="UV764"/>
      <c r="UW764"/>
      <c r="UX764"/>
      <c r="UY764"/>
      <c r="UZ764"/>
      <c r="VA764"/>
      <c r="VB764"/>
      <c r="VC764"/>
      <c r="VD764"/>
      <c r="VE764"/>
      <c r="VF764"/>
      <c r="VG764"/>
      <c r="VH764"/>
      <c r="VI764"/>
      <c r="VJ764"/>
      <c r="VK764"/>
      <c r="VL764"/>
      <c r="VM764"/>
      <c r="VN764"/>
      <c r="VO764"/>
      <c r="VP764"/>
      <c r="VQ764"/>
      <c r="VR764"/>
      <c r="VS764"/>
      <c r="VT764"/>
      <c r="VU764"/>
      <c r="VV764"/>
      <c r="VW764"/>
      <c r="VX764"/>
      <c r="VY764"/>
      <c r="VZ764"/>
      <c r="WA764"/>
      <c r="WB764"/>
      <c r="WC764"/>
      <c r="WD764"/>
      <c r="WE764"/>
      <c r="WF764"/>
      <c r="WG764"/>
      <c r="WH764"/>
      <c r="WI764"/>
      <c r="WJ764"/>
      <c r="WK764"/>
      <c r="WL764"/>
      <c r="WM764"/>
      <c r="WN764"/>
      <c r="WO764"/>
      <c r="WP764"/>
      <c r="WQ764"/>
      <c r="WR764"/>
      <c r="WS764"/>
      <c r="WT764"/>
      <c r="WU764"/>
      <c r="WV764"/>
      <c r="WW764"/>
    </row>
    <row r="765" spans="1:621" s="41" customFormat="1" ht="68.25" hidden="1" customHeight="1" x14ac:dyDescent="0.25">
      <c r="A765" s="95">
        <f t="shared" si="111"/>
        <v>595</v>
      </c>
      <c r="B765" s="315" t="s">
        <v>78</v>
      </c>
      <c r="C765" s="288" t="s">
        <v>4193</v>
      </c>
      <c r="D765" s="288" t="s">
        <v>4194</v>
      </c>
      <c r="E765" s="288" t="s">
        <v>4195</v>
      </c>
      <c r="F765" s="288" t="s">
        <v>4196</v>
      </c>
      <c r="G765" s="289">
        <v>44424.173611111109</v>
      </c>
      <c r="H765" s="44" t="s">
        <v>4204</v>
      </c>
      <c r="I765" s="289">
        <v>44424.538194444445</v>
      </c>
      <c r="J765" s="188">
        <v>0.10416666666666667</v>
      </c>
      <c r="K765" s="288" t="s">
        <v>4197</v>
      </c>
      <c r="L765" s="288"/>
      <c r="M765" s="288"/>
      <c r="N765" s="288"/>
      <c r="O765" s="288">
        <v>1</v>
      </c>
      <c r="P765" s="288"/>
      <c r="Q765" s="288"/>
      <c r="R765" s="288" t="s">
        <v>4205</v>
      </c>
      <c r="S765" s="288" t="s">
        <v>4206</v>
      </c>
      <c r="T765" s="288" t="s">
        <v>75</v>
      </c>
      <c r="U765" s="288">
        <v>100</v>
      </c>
      <c r="V765" s="288" t="s">
        <v>757</v>
      </c>
      <c r="W765" s="288">
        <v>1</v>
      </c>
      <c r="X765" s="175">
        <v>419</v>
      </c>
      <c r="Y765" s="50">
        <f t="shared" si="107"/>
        <v>2.5</v>
      </c>
      <c r="Z765"/>
      <c r="AA765"/>
      <c r="AB765"/>
      <c r="AC765"/>
      <c r="AD765"/>
      <c r="AE765"/>
      <c r="AF765"/>
      <c r="AG765"/>
      <c r="AH765">
        <v>1</v>
      </c>
      <c r="AI765"/>
      <c r="AJ765"/>
      <c r="AK765"/>
      <c r="AL765"/>
      <c r="AM765"/>
      <c r="AN765"/>
      <c r="AO765"/>
      <c r="AP765"/>
      <c r="AQ765"/>
      <c r="AR765"/>
      <c r="AS765"/>
      <c r="AT765"/>
      <c r="AU765"/>
      <c r="AV765" s="53" t="s">
        <v>89</v>
      </c>
      <c r="AW765" s="53" t="s">
        <v>91</v>
      </c>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c r="DY765"/>
      <c r="DZ765"/>
      <c r="EA765"/>
      <c r="EB765"/>
      <c r="EC765"/>
      <c r="ED765"/>
      <c r="EE765"/>
      <c r="EF765"/>
      <c r="EG765"/>
      <c r="EH765"/>
      <c r="EI765"/>
      <c r="EJ765"/>
      <c r="EK765"/>
      <c r="EL765"/>
      <c r="EM765"/>
      <c r="EN765"/>
      <c r="EO765"/>
      <c r="EP765"/>
      <c r="EQ765"/>
      <c r="ER765"/>
      <c r="ES765"/>
      <c r="ET765"/>
      <c r="EU765"/>
      <c r="EV765"/>
      <c r="EW765"/>
      <c r="EX765"/>
      <c r="EY765"/>
      <c r="EZ765"/>
      <c r="FA765"/>
      <c r="FB765"/>
      <c r="FC765"/>
      <c r="FD765"/>
      <c r="FE765"/>
      <c r="FF765"/>
      <c r="FG765"/>
      <c r="FH765"/>
      <c r="FI765"/>
      <c r="FJ765"/>
      <c r="FK765"/>
      <c r="FL765"/>
      <c r="FM765"/>
      <c r="FN765"/>
      <c r="FO765"/>
      <c r="FP765"/>
      <c r="FQ765"/>
      <c r="FR765"/>
      <c r="FS765"/>
      <c r="FT765"/>
      <c r="FU765"/>
      <c r="FV765"/>
      <c r="FW765"/>
      <c r="FX765"/>
      <c r="FY765"/>
      <c r="FZ765"/>
      <c r="GA765"/>
      <c r="GB765"/>
      <c r="GC765"/>
      <c r="GD765"/>
      <c r="GE765"/>
      <c r="GF765"/>
      <c r="GG765"/>
      <c r="GH765"/>
      <c r="GI765"/>
      <c r="GJ765"/>
      <c r="GK765"/>
      <c r="GL765"/>
      <c r="GM765"/>
      <c r="GN765"/>
      <c r="GO765"/>
      <c r="GP765"/>
      <c r="GQ765"/>
      <c r="GR765"/>
      <c r="GS765"/>
      <c r="GT765"/>
      <c r="GU765"/>
      <c r="GV765"/>
      <c r="GW765"/>
      <c r="GX765"/>
      <c r="GY765"/>
      <c r="GZ765"/>
      <c r="HA765"/>
      <c r="HB765"/>
      <c r="HC765"/>
      <c r="HD765"/>
      <c r="HE765"/>
      <c r="HF765"/>
      <c r="HG765"/>
      <c r="HH765"/>
      <c r="HI765"/>
      <c r="HJ765"/>
      <c r="HK765"/>
      <c r="HL765"/>
      <c r="HM765"/>
      <c r="HN765"/>
      <c r="HO765"/>
      <c r="HP765"/>
      <c r="HQ765"/>
      <c r="HR765"/>
      <c r="HS765"/>
      <c r="HT765"/>
      <c r="HU765"/>
      <c r="HV765"/>
      <c r="HW765"/>
      <c r="HX765"/>
      <c r="HY765"/>
      <c r="HZ765"/>
      <c r="IA765"/>
      <c r="IB765"/>
      <c r="IC765"/>
      <c r="ID765"/>
      <c r="IE765"/>
      <c r="IF765"/>
      <c r="IG765"/>
      <c r="IH765"/>
      <c r="II765"/>
      <c r="IJ765"/>
      <c r="IK765"/>
      <c r="IL765"/>
      <c r="IM765"/>
      <c r="IN765"/>
      <c r="IO765"/>
      <c r="IP765"/>
      <c r="IQ765"/>
      <c r="IR765"/>
      <c r="IS765"/>
      <c r="IT765"/>
      <c r="IU765"/>
      <c r="IV765"/>
      <c r="IW765"/>
      <c r="IX765"/>
      <c r="IY765"/>
      <c r="IZ765"/>
      <c r="JA765"/>
      <c r="JB765"/>
      <c r="JC765"/>
      <c r="JD765"/>
      <c r="JE765"/>
      <c r="JF765"/>
      <c r="JG765"/>
      <c r="JH765"/>
      <c r="JI765"/>
      <c r="JJ765"/>
      <c r="JK765"/>
      <c r="JL765"/>
      <c r="JM765"/>
      <c r="JN765"/>
      <c r="JO765"/>
      <c r="JP765"/>
      <c r="JQ765"/>
      <c r="JR765"/>
      <c r="JS765"/>
      <c r="JT765"/>
      <c r="JU765"/>
      <c r="JV765"/>
      <c r="JW765"/>
      <c r="JX765"/>
      <c r="JY765"/>
      <c r="JZ765"/>
      <c r="KA765"/>
      <c r="KB765"/>
      <c r="KC765"/>
      <c r="KD765"/>
      <c r="KE765"/>
      <c r="KF765"/>
      <c r="KG765"/>
      <c r="KH765"/>
      <c r="KI765"/>
      <c r="KJ765"/>
      <c r="KK765"/>
      <c r="KL765"/>
      <c r="KM765"/>
      <c r="KN765"/>
      <c r="KO765"/>
      <c r="KP765"/>
      <c r="KQ765"/>
      <c r="KR765"/>
      <c r="KS765"/>
      <c r="KT765"/>
      <c r="KU765"/>
      <c r="KV765"/>
      <c r="KW765"/>
      <c r="KX765"/>
      <c r="KY765"/>
      <c r="KZ765"/>
      <c r="LA765"/>
      <c r="LB765"/>
      <c r="LC765"/>
      <c r="LD765"/>
      <c r="LE765"/>
      <c r="LF765"/>
      <c r="LG765"/>
      <c r="LH765"/>
      <c r="LI765"/>
      <c r="LJ765"/>
      <c r="LK765"/>
      <c r="LL765"/>
      <c r="LM765"/>
      <c r="LN765"/>
      <c r="LO765"/>
      <c r="LP765"/>
      <c r="LQ765"/>
      <c r="LR765"/>
      <c r="LS765"/>
      <c r="LT765"/>
      <c r="LU765"/>
      <c r="LV765"/>
      <c r="LW765"/>
      <c r="LX765"/>
      <c r="LY765"/>
      <c r="LZ765"/>
      <c r="MA765"/>
      <c r="MB765"/>
      <c r="MC765"/>
      <c r="MD765"/>
      <c r="ME765"/>
      <c r="MF765"/>
      <c r="MG765"/>
      <c r="MH765"/>
      <c r="MI765"/>
      <c r="MJ765"/>
      <c r="MK765"/>
      <c r="ML765"/>
      <c r="MM765"/>
      <c r="MN765"/>
      <c r="MO765"/>
      <c r="MP765"/>
      <c r="MQ765"/>
      <c r="MR765"/>
      <c r="MS765"/>
      <c r="MT765"/>
      <c r="MU765"/>
      <c r="MV765"/>
      <c r="MW765"/>
      <c r="MX765"/>
      <c r="MY765"/>
      <c r="MZ765"/>
      <c r="NA765"/>
      <c r="NB765"/>
      <c r="NC765"/>
      <c r="ND765"/>
      <c r="NE765"/>
      <c r="NF765"/>
      <c r="NG765"/>
      <c r="NH765"/>
      <c r="NI765"/>
      <c r="NJ765"/>
      <c r="NK765"/>
      <c r="NL765"/>
      <c r="NM765"/>
      <c r="NN765"/>
      <c r="NO765"/>
      <c r="NP765"/>
      <c r="NQ765"/>
      <c r="NR765"/>
      <c r="NS765"/>
      <c r="NT765"/>
      <c r="NU765"/>
      <c r="NV765"/>
      <c r="NW765"/>
      <c r="NX765"/>
      <c r="NY765"/>
      <c r="NZ765"/>
      <c r="OA765"/>
      <c r="OB765"/>
      <c r="OC765"/>
      <c r="OD765"/>
      <c r="OE765"/>
      <c r="OF765"/>
      <c r="OG765"/>
      <c r="OH765"/>
      <c r="OI765"/>
      <c r="OJ765"/>
      <c r="OK765"/>
      <c r="OL765"/>
      <c r="OM765"/>
      <c r="ON765"/>
      <c r="OO765"/>
      <c r="OP765"/>
      <c r="OQ765"/>
      <c r="OR765"/>
      <c r="OS765"/>
      <c r="OT765"/>
      <c r="OU765"/>
      <c r="OV765"/>
      <c r="OW765"/>
      <c r="OX765"/>
      <c r="OY765"/>
      <c r="OZ765"/>
      <c r="PA765"/>
      <c r="PB765"/>
      <c r="PC765"/>
      <c r="PD765"/>
      <c r="PE765"/>
      <c r="PF765"/>
      <c r="PG765"/>
      <c r="PH765"/>
      <c r="PI765"/>
      <c r="PJ765"/>
      <c r="PK765"/>
      <c r="PL765"/>
      <c r="PM765"/>
      <c r="PN765"/>
      <c r="PO765"/>
      <c r="PP765"/>
      <c r="PQ765"/>
      <c r="PR765"/>
      <c r="PS765"/>
      <c r="PT765"/>
      <c r="PU765"/>
      <c r="PV765"/>
      <c r="PW765"/>
      <c r="PX765"/>
      <c r="PY765"/>
      <c r="PZ765"/>
      <c r="QA765"/>
      <c r="QB765"/>
      <c r="QC765"/>
      <c r="QD765"/>
      <c r="QE765"/>
      <c r="QF765"/>
      <c r="QG765"/>
      <c r="QH765"/>
      <c r="QI765"/>
      <c r="QJ765"/>
      <c r="QK765"/>
      <c r="QL765"/>
      <c r="QM765"/>
      <c r="QN765"/>
      <c r="QO765"/>
      <c r="QP765"/>
      <c r="QQ765"/>
      <c r="QR765"/>
      <c r="QS765"/>
      <c r="QT765"/>
      <c r="QU765"/>
      <c r="QV765"/>
      <c r="QW765"/>
      <c r="QX765"/>
      <c r="QY765"/>
      <c r="QZ765"/>
      <c r="RA765"/>
      <c r="RB765"/>
      <c r="RC765"/>
      <c r="RD765"/>
      <c r="RE765"/>
      <c r="RF765"/>
      <c r="RG765"/>
      <c r="RH765"/>
      <c r="RI765"/>
      <c r="RJ765"/>
      <c r="RK765"/>
      <c r="RL765"/>
      <c r="RM765"/>
      <c r="RN765"/>
      <c r="RO765"/>
      <c r="RP765"/>
      <c r="RQ765"/>
      <c r="RR765"/>
      <c r="RS765"/>
      <c r="RT765"/>
      <c r="RU765"/>
      <c r="RV765"/>
      <c r="RW765"/>
      <c r="RX765"/>
      <c r="RY765"/>
      <c r="RZ765"/>
      <c r="SA765"/>
      <c r="SB765"/>
      <c r="SC765"/>
      <c r="SD765"/>
      <c r="SE765"/>
      <c r="SF765"/>
      <c r="SG765"/>
      <c r="SH765"/>
      <c r="SI765"/>
      <c r="SJ765"/>
      <c r="SK765"/>
      <c r="SL765"/>
      <c r="SM765"/>
      <c r="SN765"/>
      <c r="SO765"/>
      <c r="SP765"/>
      <c r="SQ765"/>
      <c r="SR765"/>
      <c r="SS765"/>
      <c r="ST765"/>
      <c r="SU765"/>
      <c r="SV765"/>
      <c r="SW765"/>
      <c r="SX765"/>
      <c r="SY765"/>
      <c r="SZ765"/>
      <c r="TA765"/>
      <c r="TB765"/>
      <c r="TC765"/>
      <c r="TD765"/>
      <c r="TE765"/>
      <c r="TF765"/>
      <c r="TG765"/>
      <c r="TH765"/>
      <c r="TI765"/>
      <c r="TJ765"/>
      <c r="TK765"/>
      <c r="TL765"/>
      <c r="TM765"/>
      <c r="TN765"/>
      <c r="TO765"/>
      <c r="TP765"/>
      <c r="TQ765"/>
      <c r="TR765"/>
      <c r="TS765"/>
      <c r="TT765"/>
      <c r="TU765"/>
      <c r="TV765"/>
      <c r="TW765"/>
      <c r="TX765"/>
      <c r="TY765"/>
      <c r="TZ765"/>
      <c r="UA765"/>
      <c r="UB765"/>
      <c r="UC765"/>
      <c r="UD765"/>
      <c r="UE765"/>
      <c r="UF765"/>
      <c r="UG765"/>
      <c r="UH765"/>
      <c r="UI765"/>
      <c r="UJ765"/>
      <c r="UK765"/>
      <c r="UL765"/>
      <c r="UM765"/>
      <c r="UN765"/>
      <c r="UO765"/>
      <c r="UP765"/>
      <c r="UQ765"/>
      <c r="UR765"/>
      <c r="US765"/>
      <c r="UT765"/>
      <c r="UU765"/>
      <c r="UV765"/>
      <c r="UW765"/>
      <c r="UX765"/>
      <c r="UY765"/>
      <c r="UZ765"/>
      <c r="VA765"/>
      <c r="VB765"/>
      <c r="VC765"/>
      <c r="VD765"/>
      <c r="VE765"/>
      <c r="VF765"/>
      <c r="VG765"/>
      <c r="VH765"/>
      <c r="VI765"/>
      <c r="VJ765"/>
      <c r="VK765"/>
      <c r="VL765"/>
      <c r="VM765"/>
      <c r="VN765"/>
      <c r="VO765"/>
      <c r="VP765"/>
      <c r="VQ765"/>
      <c r="VR765"/>
      <c r="VS765"/>
      <c r="VT765"/>
      <c r="VU765"/>
      <c r="VV765"/>
      <c r="VW765"/>
      <c r="VX765"/>
      <c r="VY765"/>
      <c r="VZ765"/>
      <c r="WA765"/>
      <c r="WB765"/>
      <c r="WC765"/>
      <c r="WD765"/>
      <c r="WE765"/>
      <c r="WF765"/>
      <c r="WG765"/>
      <c r="WH765"/>
      <c r="WI765"/>
      <c r="WJ765"/>
      <c r="WK765"/>
      <c r="WL765"/>
      <c r="WM765"/>
      <c r="WN765"/>
      <c r="WO765"/>
      <c r="WP765"/>
      <c r="WQ765"/>
      <c r="WR765"/>
      <c r="WS765"/>
      <c r="WT765"/>
      <c r="WU765"/>
      <c r="WV765"/>
      <c r="WW765"/>
    </row>
    <row r="766" spans="1:621" s="41" customFormat="1" ht="72.75" hidden="1" customHeight="1" x14ac:dyDescent="0.25">
      <c r="A766" s="95">
        <f t="shared" si="111"/>
        <v>596</v>
      </c>
      <c r="B766" s="315" t="s">
        <v>86</v>
      </c>
      <c r="C766" s="288" t="s">
        <v>4209</v>
      </c>
      <c r="D766" s="288" t="s">
        <v>4210</v>
      </c>
      <c r="E766" s="288" t="s">
        <v>4211</v>
      </c>
      <c r="F766" s="288" t="s">
        <v>2732</v>
      </c>
      <c r="G766" s="289">
        <v>44425.34375</v>
      </c>
      <c r="H766" s="127" t="s">
        <v>4212</v>
      </c>
      <c r="I766" s="289">
        <v>44425.724305555559</v>
      </c>
      <c r="J766" s="188">
        <v>0</v>
      </c>
      <c r="K766" s="288" t="s">
        <v>4213</v>
      </c>
      <c r="L766" s="288"/>
      <c r="M766" s="288"/>
      <c r="N766" s="288"/>
      <c r="O766" s="288"/>
      <c r="P766" s="288"/>
      <c r="Q766" s="288"/>
      <c r="R766" s="288" t="s">
        <v>4214</v>
      </c>
      <c r="S766" s="288" t="s">
        <v>4215</v>
      </c>
      <c r="T766" s="288" t="s">
        <v>75</v>
      </c>
      <c r="U766" s="288">
        <v>0</v>
      </c>
      <c r="V766" s="288" t="s">
        <v>76</v>
      </c>
      <c r="W766" s="288">
        <v>0</v>
      </c>
      <c r="X766" s="175">
        <v>420</v>
      </c>
      <c r="Y766" s="50">
        <f t="shared" si="107"/>
        <v>0</v>
      </c>
      <c r="Z766"/>
      <c r="AA766"/>
      <c r="AB766">
        <v>1</v>
      </c>
      <c r="AC766"/>
      <c r="AD766"/>
      <c r="AE766"/>
      <c r="AF766"/>
      <c r="AG766"/>
      <c r="AH766"/>
      <c r="AI766"/>
      <c r="AJ766"/>
      <c r="AK766"/>
      <c r="AL766"/>
      <c r="AM766"/>
      <c r="AN766"/>
      <c r="AO766"/>
      <c r="AP766"/>
      <c r="AQ766"/>
      <c r="AR766"/>
      <c r="AS766"/>
      <c r="AT766"/>
      <c r="AU766"/>
      <c r="AV766" s="53" t="s">
        <v>89</v>
      </c>
      <c r="AW766" s="53" t="s">
        <v>91</v>
      </c>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c r="DY766"/>
      <c r="DZ766"/>
      <c r="EA766"/>
      <c r="EB766"/>
      <c r="EC766"/>
      <c r="ED766"/>
      <c r="EE766"/>
      <c r="EF766"/>
      <c r="EG766"/>
      <c r="EH766"/>
      <c r="EI766"/>
      <c r="EJ766"/>
      <c r="EK766"/>
      <c r="EL766"/>
      <c r="EM766"/>
      <c r="EN766"/>
      <c r="EO766"/>
      <c r="EP766"/>
      <c r="EQ766"/>
      <c r="ER766"/>
      <c r="ES766"/>
      <c r="ET766"/>
      <c r="EU766"/>
      <c r="EV766"/>
      <c r="EW766"/>
      <c r="EX766"/>
      <c r="EY766"/>
      <c r="EZ766"/>
      <c r="FA766"/>
      <c r="FB766"/>
      <c r="FC766"/>
      <c r="FD766"/>
      <c r="FE766"/>
      <c r="FF766"/>
      <c r="FG766"/>
      <c r="FH766"/>
      <c r="FI766"/>
      <c r="FJ766"/>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c r="HO766"/>
      <c r="HP766"/>
      <c r="HQ766"/>
      <c r="HR766"/>
      <c r="HS766"/>
      <c r="HT766"/>
      <c r="HU766"/>
      <c r="HV766"/>
      <c r="HW766"/>
      <c r="HX766"/>
      <c r="HY766"/>
      <c r="HZ766"/>
      <c r="IA766"/>
      <c r="IB766"/>
      <c r="IC766"/>
      <c r="ID766"/>
      <c r="IE766"/>
      <c r="IF766"/>
      <c r="IG766"/>
      <c r="IH766"/>
      <c r="II766"/>
      <c r="IJ766"/>
      <c r="IK766"/>
      <c r="IL766"/>
      <c r="IM766"/>
      <c r="IN766"/>
      <c r="IO766"/>
      <c r="IP766"/>
      <c r="IQ766"/>
      <c r="IR766"/>
      <c r="IS766"/>
      <c r="IT766"/>
      <c r="IU766"/>
      <c r="IV766"/>
      <c r="IW766"/>
      <c r="IX766"/>
      <c r="IY766"/>
      <c r="IZ766"/>
      <c r="JA766"/>
      <c r="JB766"/>
      <c r="JC766"/>
      <c r="JD766"/>
      <c r="JE766"/>
      <c r="JF766"/>
      <c r="JG766"/>
      <c r="JH766"/>
      <c r="JI766"/>
      <c r="JJ766"/>
      <c r="JK766"/>
      <c r="JL766"/>
      <c r="JM766"/>
      <c r="JN766"/>
      <c r="JO766"/>
      <c r="JP766"/>
      <c r="JQ766"/>
      <c r="JR766"/>
      <c r="JS766"/>
      <c r="JT766"/>
      <c r="JU766"/>
      <c r="JV766"/>
      <c r="JW766"/>
      <c r="JX766"/>
      <c r="JY766"/>
      <c r="JZ766"/>
      <c r="KA766"/>
      <c r="KB766"/>
      <c r="KC766"/>
      <c r="KD766"/>
      <c r="KE766"/>
      <c r="KF766"/>
      <c r="KG766"/>
      <c r="KH766"/>
      <c r="KI766"/>
      <c r="KJ766"/>
      <c r="KK766"/>
      <c r="KL766"/>
      <c r="KM766"/>
      <c r="KN766"/>
      <c r="KO766"/>
      <c r="KP766"/>
      <c r="KQ766"/>
      <c r="KR766"/>
      <c r="KS766"/>
      <c r="KT766"/>
      <c r="KU766"/>
      <c r="KV766"/>
      <c r="KW766"/>
      <c r="KX766"/>
      <c r="KY766"/>
      <c r="KZ766"/>
      <c r="LA766"/>
      <c r="LB766"/>
      <c r="LC766"/>
      <c r="LD766"/>
      <c r="LE766"/>
      <c r="LF766"/>
      <c r="LG766"/>
      <c r="LH766"/>
      <c r="LI766"/>
      <c r="LJ766"/>
      <c r="LK766"/>
      <c r="LL766"/>
      <c r="LM766"/>
      <c r="LN766"/>
      <c r="LO766"/>
      <c r="LP766"/>
      <c r="LQ766"/>
      <c r="LR766"/>
      <c r="LS766"/>
      <c r="LT766"/>
      <c r="LU766"/>
      <c r="LV766"/>
      <c r="LW766"/>
      <c r="LX766"/>
      <c r="LY766"/>
      <c r="LZ766"/>
      <c r="MA766"/>
      <c r="MB766"/>
      <c r="MC766"/>
      <c r="MD766"/>
      <c r="ME766"/>
      <c r="MF766"/>
      <c r="MG766"/>
      <c r="MH766"/>
      <c r="MI766"/>
      <c r="MJ766"/>
      <c r="MK766"/>
      <c r="ML766"/>
      <c r="MM766"/>
      <c r="MN766"/>
      <c r="MO766"/>
      <c r="MP766"/>
      <c r="MQ766"/>
      <c r="MR766"/>
      <c r="MS766"/>
      <c r="MT766"/>
      <c r="MU766"/>
      <c r="MV766"/>
      <c r="MW766"/>
      <c r="MX766"/>
      <c r="MY766"/>
      <c r="MZ766"/>
      <c r="NA766"/>
      <c r="NB766"/>
      <c r="NC766"/>
      <c r="ND766"/>
      <c r="NE766"/>
      <c r="NF766"/>
      <c r="NG766"/>
      <c r="NH766"/>
      <c r="NI766"/>
      <c r="NJ766"/>
      <c r="NK766"/>
      <c r="NL766"/>
      <c r="NM766"/>
      <c r="NN766"/>
      <c r="NO766"/>
      <c r="NP766"/>
      <c r="NQ766"/>
      <c r="NR766"/>
      <c r="NS766"/>
      <c r="NT766"/>
      <c r="NU766"/>
      <c r="NV766"/>
      <c r="NW766"/>
      <c r="NX766"/>
      <c r="NY766"/>
      <c r="NZ766"/>
      <c r="OA766"/>
      <c r="OB766"/>
      <c r="OC766"/>
      <c r="OD766"/>
      <c r="OE766"/>
      <c r="OF766"/>
      <c r="OG766"/>
      <c r="OH766"/>
      <c r="OI766"/>
      <c r="OJ766"/>
      <c r="OK766"/>
      <c r="OL766"/>
      <c r="OM766"/>
      <c r="ON766"/>
      <c r="OO766"/>
      <c r="OP766"/>
      <c r="OQ766"/>
      <c r="OR766"/>
      <c r="OS766"/>
      <c r="OT766"/>
      <c r="OU766"/>
      <c r="OV766"/>
      <c r="OW766"/>
      <c r="OX766"/>
      <c r="OY766"/>
      <c r="OZ766"/>
      <c r="PA766"/>
      <c r="PB766"/>
      <c r="PC766"/>
      <c r="PD766"/>
      <c r="PE766"/>
      <c r="PF766"/>
      <c r="PG766"/>
      <c r="PH766"/>
      <c r="PI766"/>
      <c r="PJ766"/>
      <c r="PK766"/>
      <c r="PL766"/>
      <c r="PM766"/>
      <c r="PN766"/>
      <c r="PO766"/>
      <c r="PP766"/>
      <c r="PQ766"/>
      <c r="PR766"/>
      <c r="PS766"/>
      <c r="PT766"/>
      <c r="PU766"/>
      <c r="PV766"/>
      <c r="PW766"/>
      <c r="PX766"/>
      <c r="PY766"/>
      <c r="PZ766"/>
      <c r="QA766"/>
      <c r="QB766"/>
      <c r="QC766"/>
      <c r="QD766"/>
      <c r="QE766"/>
      <c r="QF766"/>
      <c r="QG766"/>
      <c r="QH766"/>
      <c r="QI766"/>
      <c r="QJ766"/>
      <c r="QK766"/>
      <c r="QL766"/>
      <c r="QM766"/>
      <c r="QN766"/>
      <c r="QO766"/>
      <c r="QP766"/>
      <c r="QQ766"/>
      <c r="QR766"/>
      <c r="QS766"/>
      <c r="QT766"/>
      <c r="QU766"/>
      <c r="QV766"/>
      <c r="QW766"/>
      <c r="QX766"/>
      <c r="QY766"/>
      <c r="QZ766"/>
      <c r="RA766"/>
      <c r="RB766"/>
      <c r="RC766"/>
      <c r="RD766"/>
      <c r="RE766"/>
      <c r="RF766"/>
      <c r="RG766"/>
      <c r="RH766"/>
      <c r="RI766"/>
      <c r="RJ766"/>
      <c r="RK766"/>
      <c r="RL766"/>
      <c r="RM766"/>
      <c r="RN766"/>
      <c r="RO766"/>
      <c r="RP766"/>
      <c r="RQ766"/>
      <c r="RR766"/>
      <c r="RS766"/>
      <c r="RT766"/>
      <c r="RU766"/>
      <c r="RV766"/>
      <c r="RW766"/>
      <c r="RX766"/>
      <c r="RY766"/>
      <c r="RZ766"/>
      <c r="SA766"/>
      <c r="SB766"/>
      <c r="SC766"/>
      <c r="SD766"/>
      <c r="SE766"/>
      <c r="SF766"/>
      <c r="SG766"/>
      <c r="SH766"/>
      <c r="SI766"/>
      <c r="SJ766"/>
      <c r="SK766"/>
      <c r="SL766"/>
      <c r="SM766"/>
      <c r="SN766"/>
      <c r="SO766"/>
      <c r="SP766"/>
      <c r="SQ766"/>
      <c r="SR766"/>
      <c r="SS766"/>
      <c r="ST766"/>
      <c r="SU766"/>
      <c r="SV766"/>
      <c r="SW766"/>
      <c r="SX766"/>
      <c r="SY766"/>
      <c r="SZ766"/>
      <c r="TA766"/>
      <c r="TB766"/>
      <c r="TC766"/>
      <c r="TD766"/>
      <c r="TE766"/>
      <c r="TF766"/>
      <c r="TG766"/>
      <c r="TH766"/>
      <c r="TI766"/>
      <c r="TJ766"/>
      <c r="TK766"/>
      <c r="TL766"/>
      <c r="TM766"/>
      <c r="TN766"/>
      <c r="TO766"/>
      <c r="TP766"/>
      <c r="TQ766"/>
      <c r="TR766"/>
      <c r="TS766"/>
      <c r="TT766"/>
      <c r="TU766"/>
      <c r="TV766"/>
      <c r="TW766"/>
      <c r="TX766"/>
      <c r="TY766"/>
      <c r="TZ766"/>
      <c r="UA766"/>
      <c r="UB766"/>
      <c r="UC766"/>
      <c r="UD766"/>
      <c r="UE766"/>
      <c r="UF766"/>
      <c r="UG766"/>
      <c r="UH766"/>
      <c r="UI766"/>
      <c r="UJ766"/>
      <c r="UK766"/>
      <c r="UL766"/>
      <c r="UM766"/>
      <c r="UN766"/>
      <c r="UO766"/>
      <c r="UP766"/>
      <c r="UQ766"/>
      <c r="UR766"/>
      <c r="US766"/>
      <c r="UT766"/>
      <c r="UU766"/>
      <c r="UV766"/>
      <c r="UW766"/>
      <c r="UX766"/>
      <c r="UY766"/>
      <c r="UZ766"/>
      <c r="VA766"/>
      <c r="VB766"/>
      <c r="VC766"/>
      <c r="VD766"/>
      <c r="VE766"/>
      <c r="VF766"/>
      <c r="VG766"/>
      <c r="VH766"/>
      <c r="VI766"/>
      <c r="VJ766"/>
      <c r="VK766"/>
      <c r="VL766"/>
      <c r="VM766"/>
      <c r="VN766"/>
      <c r="VO766"/>
      <c r="VP766"/>
      <c r="VQ766"/>
      <c r="VR766"/>
      <c r="VS766"/>
      <c r="VT766"/>
      <c r="VU766"/>
      <c r="VV766"/>
      <c r="VW766"/>
      <c r="VX766"/>
      <c r="VY766"/>
      <c r="VZ766"/>
      <c r="WA766"/>
      <c r="WB766"/>
      <c r="WC766"/>
      <c r="WD766"/>
      <c r="WE766"/>
      <c r="WF766"/>
      <c r="WG766"/>
      <c r="WH766"/>
      <c r="WI766"/>
      <c r="WJ766"/>
      <c r="WK766"/>
      <c r="WL766"/>
      <c r="WM766"/>
      <c r="WN766"/>
      <c r="WO766"/>
      <c r="WP766"/>
      <c r="WQ766"/>
      <c r="WR766"/>
      <c r="WS766"/>
      <c r="WT766"/>
      <c r="WU766"/>
      <c r="WV766"/>
      <c r="WW766"/>
    </row>
    <row r="767" spans="1:621" s="41" customFormat="1" ht="72" hidden="1" customHeight="1" x14ac:dyDescent="0.25">
      <c r="A767" s="95">
        <f t="shared" si="111"/>
        <v>597</v>
      </c>
      <c r="B767" s="315" t="s">
        <v>86</v>
      </c>
      <c r="C767" s="288" t="s">
        <v>1139</v>
      </c>
      <c r="D767" s="288" t="s">
        <v>4160</v>
      </c>
      <c r="E767" s="288" t="s">
        <v>4216</v>
      </c>
      <c r="F767" s="288" t="s">
        <v>1053</v>
      </c>
      <c r="G767" s="289">
        <v>44425.652777777781</v>
      </c>
      <c r="H767" s="127" t="s">
        <v>4217</v>
      </c>
      <c r="I767" s="289">
        <v>44425.909722222219</v>
      </c>
      <c r="J767" s="188">
        <v>0</v>
      </c>
      <c r="K767" s="288" t="s">
        <v>4161</v>
      </c>
      <c r="L767" s="288"/>
      <c r="M767" s="288"/>
      <c r="N767" s="288"/>
      <c r="O767" s="288"/>
      <c r="P767" s="288"/>
      <c r="Q767" s="288"/>
      <c r="R767" s="288" t="s">
        <v>4218</v>
      </c>
      <c r="S767" s="288" t="s">
        <v>4219</v>
      </c>
      <c r="T767" s="337" t="s">
        <v>75</v>
      </c>
      <c r="U767" s="288">
        <v>0</v>
      </c>
      <c r="V767" s="288" t="s">
        <v>76</v>
      </c>
      <c r="W767" s="288">
        <v>0</v>
      </c>
      <c r="X767" s="175">
        <v>421</v>
      </c>
      <c r="Y767" s="50">
        <f t="shared" si="107"/>
        <v>0</v>
      </c>
      <c r="Z767"/>
      <c r="AA767"/>
      <c r="AB767"/>
      <c r="AC767"/>
      <c r="AD767"/>
      <c r="AE767">
        <v>1</v>
      </c>
      <c r="AF767"/>
      <c r="AG767"/>
      <c r="AH767"/>
      <c r="AI767"/>
      <c r="AJ767"/>
      <c r="AK767"/>
      <c r="AL767"/>
      <c r="AM767"/>
      <c r="AN767"/>
      <c r="AO767"/>
      <c r="AP767"/>
      <c r="AQ767"/>
      <c r="AR767"/>
      <c r="AS767"/>
      <c r="AT767"/>
      <c r="AU767"/>
      <c r="AV767" s="53" t="s">
        <v>89</v>
      </c>
      <c r="AW767" s="53" t="s">
        <v>94</v>
      </c>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c r="DY767"/>
      <c r="DZ767"/>
      <c r="EA767"/>
      <c r="EB767"/>
      <c r="EC767"/>
      <c r="ED767"/>
      <c r="EE767"/>
      <c r="EF767"/>
      <c r="EG767"/>
      <c r="EH767"/>
      <c r="EI767"/>
      <c r="EJ767"/>
      <c r="EK767"/>
      <c r="EL767"/>
      <c r="EM767"/>
      <c r="EN767"/>
      <c r="EO767"/>
      <c r="EP767"/>
      <c r="EQ767"/>
      <c r="ER767"/>
      <c r="ES767"/>
      <c r="ET767"/>
      <c r="EU767"/>
      <c r="EV767"/>
      <c r="EW767"/>
      <c r="EX767"/>
      <c r="EY767"/>
      <c r="EZ767"/>
      <c r="FA767"/>
      <c r="FB767"/>
      <c r="FC767"/>
      <c r="FD767"/>
      <c r="FE767"/>
      <c r="FF767"/>
      <c r="FG767"/>
      <c r="FH767"/>
      <c r="FI767"/>
      <c r="FJ76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c r="HO767"/>
      <c r="HP767"/>
      <c r="HQ767"/>
      <c r="HR767"/>
      <c r="HS767"/>
      <c r="HT767"/>
      <c r="HU767"/>
      <c r="HV767"/>
      <c r="HW767"/>
      <c r="HX767"/>
      <c r="HY767"/>
      <c r="HZ767"/>
      <c r="IA767"/>
      <c r="IB767"/>
      <c r="IC767"/>
      <c r="ID767"/>
      <c r="IE767"/>
      <c r="IF767"/>
      <c r="IG767"/>
      <c r="IH767"/>
      <c r="II767"/>
      <c r="IJ767"/>
      <c r="IK767"/>
      <c r="IL767"/>
      <c r="IM767"/>
      <c r="IN767"/>
      <c r="IO767"/>
      <c r="IP767"/>
      <c r="IQ767"/>
      <c r="IR767"/>
      <c r="IS767"/>
      <c r="IT767"/>
      <c r="IU767"/>
      <c r="IV767"/>
      <c r="IW767"/>
      <c r="IX767"/>
      <c r="IY767"/>
      <c r="IZ767"/>
      <c r="JA767"/>
      <c r="JB767"/>
      <c r="JC767"/>
      <c r="JD767"/>
      <c r="JE767"/>
      <c r="JF767"/>
      <c r="JG767"/>
      <c r="JH767"/>
      <c r="JI767"/>
      <c r="JJ767"/>
      <c r="JK767"/>
      <c r="JL767"/>
      <c r="JM767"/>
      <c r="JN767"/>
      <c r="JO767"/>
      <c r="JP767"/>
      <c r="JQ767"/>
      <c r="JR767"/>
      <c r="JS767"/>
      <c r="JT767"/>
      <c r="JU767"/>
      <c r="JV767"/>
      <c r="JW767"/>
      <c r="JX767"/>
      <c r="JY767"/>
      <c r="JZ767"/>
      <c r="KA767"/>
      <c r="KB767"/>
      <c r="KC767"/>
      <c r="KD767"/>
      <c r="KE767"/>
      <c r="KF767"/>
      <c r="KG767"/>
      <c r="KH767"/>
      <c r="KI767"/>
      <c r="KJ767"/>
      <c r="KK767"/>
      <c r="KL767"/>
      <c r="KM767"/>
      <c r="KN767"/>
      <c r="KO767"/>
      <c r="KP767"/>
      <c r="KQ767"/>
      <c r="KR767"/>
      <c r="KS767"/>
      <c r="KT767"/>
      <c r="KU767"/>
      <c r="KV767"/>
      <c r="KW767"/>
      <c r="KX767"/>
      <c r="KY767"/>
      <c r="KZ767"/>
      <c r="LA767"/>
      <c r="LB767"/>
      <c r="LC767"/>
      <c r="LD767"/>
      <c r="LE767"/>
      <c r="LF767"/>
      <c r="LG767"/>
      <c r="LH767"/>
      <c r="LI767"/>
      <c r="LJ767"/>
      <c r="LK767"/>
      <c r="LL767"/>
      <c r="LM767"/>
      <c r="LN767"/>
      <c r="LO767"/>
      <c r="LP767"/>
      <c r="LQ767"/>
      <c r="LR767"/>
      <c r="LS767"/>
      <c r="LT767"/>
      <c r="LU767"/>
      <c r="LV767"/>
      <c r="LW767"/>
      <c r="LX767"/>
      <c r="LY767"/>
      <c r="LZ767"/>
      <c r="MA767"/>
      <c r="MB767"/>
      <c r="MC767"/>
      <c r="MD767"/>
      <c r="ME767"/>
      <c r="MF767"/>
      <c r="MG767"/>
      <c r="MH767"/>
      <c r="MI767"/>
      <c r="MJ767"/>
      <c r="MK767"/>
      <c r="ML767"/>
      <c r="MM767"/>
      <c r="MN767"/>
      <c r="MO767"/>
      <c r="MP767"/>
      <c r="MQ767"/>
      <c r="MR767"/>
      <c r="MS767"/>
      <c r="MT767"/>
      <c r="MU767"/>
      <c r="MV767"/>
      <c r="MW767"/>
      <c r="MX767"/>
      <c r="MY767"/>
      <c r="MZ767"/>
      <c r="NA767"/>
      <c r="NB767"/>
      <c r="NC767"/>
      <c r="ND767"/>
      <c r="NE767"/>
      <c r="NF767"/>
      <c r="NG767"/>
      <c r="NH767"/>
      <c r="NI767"/>
      <c r="NJ767"/>
      <c r="NK767"/>
      <c r="NL767"/>
      <c r="NM767"/>
      <c r="NN767"/>
      <c r="NO767"/>
      <c r="NP767"/>
      <c r="NQ767"/>
      <c r="NR767"/>
      <c r="NS767"/>
      <c r="NT767"/>
      <c r="NU767"/>
      <c r="NV767"/>
      <c r="NW767"/>
      <c r="NX767"/>
      <c r="NY767"/>
      <c r="NZ767"/>
      <c r="OA767"/>
      <c r="OB767"/>
      <c r="OC767"/>
      <c r="OD767"/>
      <c r="OE767"/>
      <c r="OF767"/>
      <c r="OG767"/>
      <c r="OH767"/>
      <c r="OI767"/>
      <c r="OJ767"/>
      <c r="OK767"/>
      <c r="OL767"/>
      <c r="OM767"/>
      <c r="ON767"/>
      <c r="OO767"/>
      <c r="OP767"/>
      <c r="OQ767"/>
      <c r="OR767"/>
      <c r="OS767"/>
      <c r="OT767"/>
      <c r="OU767"/>
      <c r="OV767"/>
      <c r="OW767"/>
      <c r="OX767"/>
      <c r="OY767"/>
      <c r="OZ767"/>
      <c r="PA767"/>
      <c r="PB767"/>
      <c r="PC767"/>
      <c r="PD767"/>
      <c r="PE767"/>
      <c r="PF767"/>
      <c r="PG767"/>
      <c r="PH767"/>
      <c r="PI767"/>
      <c r="PJ767"/>
      <c r="PK767"/>
      <c r="PL767"/>
      <c r="PM767"/>
      <c r="PN767"/>
      <c r="PO767"/>
      <c r="PP767"/>
      <c r="PQ767"/>
      <c r="PR767"/>
      <c r="PS767"/>
      <c r="PT767"/>
      <c r="PU767"/>
      <c r="PV767"/>
      <c r="PW767"/>
      <c r="PX767"/>
      <c r="PY767"/>
      <c r="PZ767"/>
      <c r="QA767"/>
      <c r="QB767"/>
      <c r="QC767"/>
      <c r="QD767"/>
      <c r="QE767"/>
      <c r="QF767"/>
      <c r="QG767"/>
      <c r="QH767"/>
      <c r="QI767"/>
      <c r="QJ767"/>
      <c r="QK767"/>
      <c r="QL767"/>
      <c r="QM767"/>
      <c r="QN767"/>
      <c r="QO767"/>
      <c r="QP767"/>
      <c r="QQ767"/>
      <c r="QR767"/>
      <c r="QS767"/>
      <c r="QT767"/>
      <c r="QU767"/>
      <c r="QV767"/>
      <c r="QW767"/>
      <c r="QX767"/>
      <c r="QY767"/>
      <c r="QZ767"/>
      <c r="RA767"/>
      <c r="RB767"/>
      <c r="RC767"/>
      <c r="RD767"/>
      <c r="RE767"/>
      <c r="RF767"/>
      <c r="RG767"/>
      <c r="RH767"/>
      <c r="RI767"/>
      <c r="RJ767"/>
      <c r="RK767"/>
      <c r="RL767"/>
      <c r="RM767"/>
      <c r="RN767"/>
      <c r="RO767"/>
      <c r="RP767"/>
      <c r="RQ767"/>
      <c r="RR767"/>
      <c r="RS767"/>
      <c r="RT767"/>
      <c r="RU767"/>
      <c r="RV767"/>
      <c r="RW767"/>
      <c r="RX767"/>
      <c r="RY767"/>
      <c r="RZ767"/>
      <c r="SA767"/>
      <c r="SB767"/>
      <c r="SC767"/>
      <c r="SD767"/>
      <c r="SE767"/>
      <c r="SF767"/>
      <c r="SG767"/>
      <c r="SH767"/>
      <c r="SI767"/>
      <c r="SJ767"/>
      <c r="SK767"/>
      <c r="SL767"/>
      <c r="SM767"/>
      <c r="SN767"/>
      <c r="SO767"/>
      <c r="SP767"/>
      <c r="SQ767"/>
      <c r="SR767"/>
      <c r="SS767"/>
      <c r="ST767"/>
      <c r="SU767"/>
      <c r="SV767"/>
      <c r="SW767"/>
      <c r="SX767"/>
      <c r="SY767"/>
      <c r="SZ767"/>
      <c r="TA767"/>
      <c r="TB767"/>
      <c r="TC767"/>
      <c r="TD767"/>
      <c r="TE767"/>
      <c r="TF767"/>
      <c r="TG767"/>
      <c r="TH767"/>
      <c r="TI767"/>
      <c r="TJ767"/>
      <c r="TK767"/>
      <c r="TL767"/>
      <c r="TM767"/>
      <c r="TN767"/>
      <c r="TO767"/>
      <c r="TP767"/>
      <c r="TQ767"/>
      <c r="TR767"/>
      <c r="TS767"/>
      <c r="TT767"/>
      <c r="TU767"/>
      <c r="TV767"/>
      <c r="TW767"/>
      <c r="TX767"/>
      <c r="TY767"/>
      <c r="TZ767"/>
      <c r="UA767"/>
      <c r="UB767"/>
      <c r="UC767"/>
      <c r="UD767"/>
      <c r="UE767"/>
      <c r="UF767"/>
      <c r="UG767"/>
      <c r="UH767"/>
      <c r="UI767"/>
      <c r="UJ767"/>
      <c r="UK767"/>
      <c r="UL767"/>
      <c r="UM767"/>
      <c r="UN767"/>
      <c r="UO767"/>
      <c r="UP767"/>
      <c r="UQ767"/>
      <c r="UR767"/>
      <c r="US767"/>
      <c r="UT767"/>
      <c r="UU767"/>
      <c r="UV767"/>
      <c r="UW767"/>
      <c r="UX767"/>
      <c r="UY767"/>
      <c r="UZ767"/>
      <c r="VA767"/>
      <c r="VB767"/>
      <c r="VC767"/>
      <c r="VD767"/>
      <c r="VE767"/>
      <c r="VF767"/>
      <c r="VG767"/>
      <c r="VH767"/>
      <c r="VI767"/>
      <c r="VJ767"/>
      <c r="VK767"/>
      <c r="VL767"/>
      <c r="VM767"/>
      <c r="VN767"/>
      <c r="VO767"/>
      <c r="VP767"/>
      <c r="VQ767"/>
      <c r="VR767"/>
      <c r="VS767"/>
      <c r="VT767"/>
      <c r="VU767"/>
      <c r="VV767"/>
      <c r="VW767"/>
      <c r="VX767"/>
      <c r="VY767"/>
      <c r="VZ767"/>
      <c r="WA767"/>
      <c r="WB767"/>
      <c r="WC767"/>
      <c r="WD767"/>
      <c r="WE767"/>
      <c r="WF767"/>
      <c r="WG767"/>
      <c r="WH767"/>
      <c r="WI767"/>
      <c r="WJ767"/>
      <c r="WK767"/>
      <c r="WL767"/>
      <c r="WM767"/>
      <c r="WN767"/>
      <c r="WO767"/>
      <c r="WP767"/>
      <c r="WQ767"/>
      <c r="WR767"/>
      <c r="WS767"/>
      <c r="WT767"/>
      <c r="WU767"/>
      <c r="WV767"/>
      <c r="WW767"/>
    </row>
    <row r="768" spans="1:621" s="133" customFormat="1" ht="45.75" hidden="1" customHeight="1" x14ac:dyDescent="0.25">
      <c r="A768" s="656">
        <f>A767+1</f>
        <v>598</v>
      </c>
      <c r="B768" s="637" t="s">
        <v>99</v>
      </c>
      <c r="C768" s="608" t="s">
        <v>174</v>
      </c>
      <c r="D768" s="287" t="s">
        <v>4220</v>
      </c>
      <c r="E768" s="287" t="s">
        <v>4221</v>
      </c>
      <c r="F768" s="287" t="s">
        <v>4222</v>
      </c>
      <c r="G768" s="639">
        <v>44426.645833333336</v>
      </c>
      <c r="H768" s="318">
        <v>44426.679166666669</v>
      </c>
      <c r="I768" s="318">
        <v>44438.774305555555</v>
      </c>
      <c r="J768" s="312">
        <f>H768-G768</f>
        <v>3.3333333332848269E-2</v>
      </c>
      <c r="K768" s="644" t="s">
        <v>4223</v>
      </c>
      <c r="L768" s="287"/>
      <c r="M768" s="287"/>
      <c r="N768" s="287"/>
      <c r="O768" s="287"/>
      <c r="P768" s="287"/>
      <c r="Q768" s="287"/>
      <c r="R768" s="644" t="s">
        <v>4224</v>
      </c>
      <c r="S768" s="287" t="s">
        <v>4380</v>
      </c>
      <c r="T768" s="287" t="s">
        <v>75</v>
      </c>
      <c r="U768" s="644">
        <v>145</v>
      </c>
      <c r="V768" s="617" t="s">
        <v>76</v>
      </c>
      <c r="W768" s="644">
        <v>0</v>
      </c>
      <c r="X768" s="665">
        <v>422</v>
      </c>
      <c r="Y768" s="50">
        <f t="shared" si="107"/>
        <v>0.79999999998835847</v>
      </c>
      <c r="Z768"/>
      <c r="AA768">
        <v>1</v>
      </c>
      <c r="AB768"/>
      <c r="AC768"/>
      <c r="AD768"/>
      <c r="AE768"/>
      <c r="AF768"/>
      <c r="AG768"/>
      <c r="AH768"/>
      <c r="AI768"/>
      <c r="AJ768"/>
      <c r="AK768"/>
      <c r="AL768"/>
      <c r="AM768"/>
      <c r="AN768"/>
      <c r="AO768"/>
      <c r="AP768"/>
      <c r="AQ768"/>
      <c r="AR768"/>
      <c r="AS768"/>
      <c r="AT768"/>
      <c r="AU768"/>
      <c r="AV768" s="53" t="s">
        <v>1563</v>
      </c>
      <c r="AW768" s="53" t="s">
        <v>98</v>
      </c>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c r="DY768"/>
      <c r="DZ768"/>
      <c r="EA768"/>
      <c r="EB768"/>
      <c r="EC768"/>
      <c r="ED768"/>
      <c r="EE768"/>
      <c r="EF768"/>
      <c r="EG768"/>
      <c r="EH768"/>
      <c r="EI768"/>
      <c r="EJ768"/>
      <c r="EK768"/>
      <c r="EL768"/>
      <c r="EM768"/>
      <c r="EN768"/>
      <c r="EO768"/>
      <c r="EP768"/>
      <c r="EQ768"/>
      <c r="ER768"/>
      <c r="ES768"/>
      <c r="ET768"/>
      <c r="EU768"/>
      <c r="EV768"/>
      <c r="EW768"/>
      <c r="EX768"/>
      <c r="EY768"/>
      <c r="EZ768"/>
      <c r="FA768"/>
      <c r="FB768"/>
      <c r="FC768"/>
      <c r="FD768"/>
      <c r="FE768"/>
      <c r="FF768"/>
      <c r="FG768"/>
      <c r="FH768"/>
      <c r="FI768"/>
      <c r="FJ768"/>
      <c r="FK768"/>
      <c r="FL768"/>
      <c r="FM768"/>
      <c r="FN768"/>
      <c r="FO768"/>
      <c r="FP768"/>
      <c r="FQ768"/>
      <c r="FR768"/>
      <c r="FS768"/>
      <c r="FT768"/>
      <c r="FU768"/>
      <c r="FV768"/>
      <c r="FW768"/>
      <c r="FX768"/>
      <c r="FY768"/>
      <c r="FZ768"/>
      <c r="GA768"/>
      <c r="GB768"/>
      <c r="GC768"/>
      <c r="GD768"/>
      <c r="GE768"/>
      <c r="GF768"/>
      <c r="GG768"/>
      <c r="GH768"/>
      <c r="GI768"/>
      <c r="GJ768"/>
      <c r="GK768"/>
      <c r="GL768"/>
      <c r="GM768"/>
      <c r="GN768"/>
      <c r="GO768"/>
      <c r="GP768"/>
      <c r="GQ768"/>
      <c r="GR768"/>
      <c r="GS768"/>
      <c r="GT768"/>
      <c r="GU768"/>
      <c r="GV768"/>
      <c r="GW768"/>
      <c r="GX768"/>
      <c r="GY768"/>
      <c r="GZ768"/>
      <c r="HA768"/>
      <c r="HB768"/>
      <c r="HC768"/>
      <c r="HD768"/>
      <c r="HE768"/>
      <c r="HF768"/>
      <c r="HG768"/>
      <c r="HH768"/>
      <c r="HI768"/>
      <c r="HJ768"/>
      <c r="HK768"/>
      <c r="HL768"/>
      <c r="HM768"/>
      <c r="HN768"/>
      <c r="HO768"/>
      <c r="HP768"/>
      <c r="HQ768"/>
      <c r="HR768"/>
      <c r="HS768"/>
      <c r="HT768"/>
      <c r="HU768"/>
      <c r="HV768"/>
      <c r="HW768"/>
      <c r="HX768"/>
      <c r="HY768"/>
      <c r="HZ768"/>
      <c r="IA768"/>
      <c r="IB768"/>
      <c r="IC768"/>
      <c r="ID768"/>
      <c r="IE768"/>
      <c r="IF768"/>
      <c r="IG768"/>
      <c r="IH768"/>
      <c r="II768"/>
      <c r="IJ768"/>
      <c r="IK768"/>
      <c r="IL768"/>
      <c r="IM768"/>
      <c r="IN768"/>
      <c r="IO768"/>
      <c r="IP768"/>
      <c r="IQ768"/>
      <c r="IR768"/>
      <c r="IS768"/>
      <c r="IT768"/>
      <c r="IU768"/>
      <c r="IV768"/>
      <c r="IW768"/>
      <c r="IX768"/>
      <c r="IY768"/>
      <c r="IZ768"/>
      <c r="JA768"/>
      <c r="JB768"/>
      <c r="JC768"/>
      <c r="JD768"/>
      <c r="JE768"/>
      <c r="JF768"/>
      <c r="JG768"/>
      <c r="JH768"/>
      <c r="JI768"/>
      <c r="JJ768"/>
      <c r="JK768"/>
      <c r="JL768"/>
      <c r="JM768"/>
      <c r="JN768"/>
      <c r="JO768"/>
      <c r="JP768"/>
      <c r="JQ768"/>
      <c r="JR768"/>
      <c r="JS768"/>
      <c r="JT768"/>
      <c r="JU768"/>
      <c r="JV768"/>
      <c r="JW768"/>
      <c r="JX768"/>
      <c r="JY768"/>
      <c r="JZ768"/>
      <c r="KA768"/>
      <c r="KB768"/>
      <c r="KC768"/>
      <c r="KD768"/>
      <c r="KE768"/>
      <c r="KF768"/>
      <c r="KG768"/>
      <c r="KH768"/>
      <c r="KI768"/>
      <c r="KJ768"/>
      <c r="KK768"/>
      <c r="KL768"/>
      <c r="KM768"/>
      <c r="KN768"/>
      <c r="KO768"/>
      <c r="KP768"/>
      <c r="KQ768"/>
      <c r="KR768"/>
      <c r="KS768"/>
      <c r="KT768"/>
      <c r="KU768"/>
      <c r="KV768"/>
      <c r="KW768"/>
      <c r="KX768"/>
      <c r="KY768"/>
      <c r="KZ768"/>
      <c r="LA768"/>
      <c r="LB768"/>
      <c r="LC768"/>
      <c r="LD768"/>
      <c r="LE768"/>
      <c r="LF768"/>
      <c r="LG768"/>
      <c r="LH768"/>
      <c r="LI768"/>
      <c r="LJ768"/>
      <c r="LK768"/>
      <c r="LL768"/>
      <c r="LM768"/>
      <c r="LN768"/>
      <c r="LO768"/>
      <c r="LP768"/>
      <c r="LQ768"/>
      <c r="LR768"/>
      <c r="LS768"/>
      <c r="LT768"/>
      <c r="LU768"/>
      <c r="LV768"/>
      <c r="LW768"/>
      <c r="LX768"/>
      <c r="LY768"/>
      <c r="LZ768"/>
      <c r="MA768"/>
      <c r="MB768"/>
      <c r="MC768"/>
      <c r="MD768"/>
      <c r="ME768"/>
      <c r="MF768"/>
      <c r="MG768"/>
      <c r="MH768"/>
      <c r="MI768"/>
      <c r="MJ768"/>
      <c r="MK768"/>
      <c r="ML768"/>
      <c r="MM768"/>
      <c r="MN768"/>
      <c r="MO768"/>
      <c r="MP768"/>
      <c r="MQ768"/>
      <c r="MR768"/>
      <c r="MS768"/>
      <c r="MT768"/>
      <c r="MU768"/>
      <c r="MV768"/>
      <c r="MW768"/>
      <c r="MX768"/>
      <c r="MY768"/>
      <c r="MZ768"/>
      <c r="NA768"/>
      <c r="NB768"/>
      <c r="NC768"/>
      <c r="ND768"/>
      <c r="NE768"/>
      <c r="NF768"/>
      <c r="NG768"/>
      <c r="NH768"/>
      <c r="NI768"/>
      <c r="NJ768"/>
      <c r="NK768"/>
      <c r="NL768"/>
      <c r="NM768"/>
      <c r="NN768"/>
      <c r="NO768"/>
      <c r="NP768"/>
      <c r="NQ768"/>
      <c r="NR768"/>
      <c r="NS768"/>
      <c r="NT768"/>
      <c r="NU768"/>
      <c r="NV768"/>
      <c r="NW768"/>
      <c r="NX768"/>
      <c r="NY768"/>
      <c r="NZ768"/>
      <c r="OA768"/>
      <c r="OB768"/>
      <c r="OC768"/>
      <c r="OD768"/>
      <c r="OE768"/>
      <c r="OF768"/>
      <c r="OG768"/>
      <c r="OH768"/>
      <c r="OI768"/>
      <c r="OJ768"/>
      <c r="OK768"/>
      <c r="OL768"/>
      <c r="OM768"/>
      <c r="ON768"/>
      <c r="OO768"/>
      <c r="OP768"/>
      <c r="OQ768"/>
      <c r="OR768"/>
      <c r="OS768"/>
      <c r="OT768"/>
      <c r="OU768"/>
      <c r="OV768"/>
      <c r="OW768"/>
      <c r="OX768"/>
      <c r="OY768"/>
      <c r="OZ768"/>
      <c r="PA768"/>
      <c r="PB768"/>
      <c r="PC768"/>
      <c r="PD768"/>
      <c r="PE768"/>
      <c r="PF768"/>
      <c r="PG768"/>
      <c r="PH768"/>
      <c r="PI768"/>
      <c r="PJ768"/>
      <c r="PK768"/>
      <c r="PL768"/>
      <c r="PM768"/>
      <c r="PN768"/>
      <c r="PO768"/>
      <c r="PP768"/>
      <c r="PQ768"/>
      <c r="PR768"/>
      <c r="PS768"/>
      <c r="PT768"/>
      <c r="PU768"/>
      <c r="PV768"/>
      <c r="PW768"/>
      <c r="PX768"/>
      <c r="PY768"/>
      <c r="PZ768"/>
      <c r="QA768"/>
      <c r="QB768"/>
      <c r="QC768"/>
      <c r="QD768"/>
      <c r="QE768"/>
      <c r="QF768"/>
      <c r="QG768"/>
      <c r="QH768"/>
      <c r="QI768"/>
      <c r="QJ768"/>
      <c r="QK768"/>
      <c r="QL768"/>
      <c r="QM768"/>
      <c r="QN768"/>
      <c r="QO768"/>
      <c r="QP768"/>
      <c r="QQ768"/>
      <c r="QR768"/>
      <c r="QS768"/>
      <c r="QT768"/>
      <c r="QU768"/>
      <c r="QV768"/>
      <c r="QW768"/>
      <c r="QX768"/>
      <c r="QY768"/>
      <c r="QZ768"/>
      <c r="RA768"/>
      <c r="RB768"/>
      <c r="RC768"/>
      <c r="RD768"/>
      <c r="RE768"/>
      <c r="RF768"/>
      <c r="RG768"/>
      <c r="RH768"/>
      <c r="RI768"/>
      <c r="RJ768"/>
      <c r="RK768"/>
      <c r="RL768"/>
      <c r="RM768"/>
      <c r="RN768"/>
      <c r="RO768"/>
      <c r="RP768"/>
      <c r="RQ768"/>
      <c r="RR768"/>
      <c r="RS768"/>
      <c r="RT768"/>
      <c r="RU768"/>
      <c r="RV768"/>
      <c r="RW768"/>
      <c r="RX768"/>
      <c r="RY768"/>
      <c r="RZ768"/>
      <c r="SA768"/>
      <c r="SB768"/>
      <c r="SC768"/>
      <c r="SD768"/>
      <c r="SE768"/>
      <c r="SF768"/>
      <c r="SG768"/>
      <c r="SH768"/>
      <c r="SI768"/>
      <c r="SJ768"/>
      <c r="SK768"/>
      <c r="SL768"/>
      <c r="SM768"/>
      <c r="SN768"/>
      <c r="SO768"/>
      <c r="SP768"/>
      <c r="SQ768"/>
      <c r="SR768"/>
      <c r="SS768"/>
      <c r="ST768"/>
      <c r="SU768"/>
      <c r="SV768"/>
      <c r="SW768"/>
      <c r="SX768"/>
      <c r="SY768"/>
      <c r="SZ768"/>
      <c r="TA768"/>
      <c r="TB768"/>
      <c r="TC768"/>
      <c r="TD768"/>
      <c r="TE768"/>
      <c r="TF768"/>
      <c r="TG768"/>
      <c r="TH768"/>
      <c r="TI768"/>
      <c r="TJ768"/>
      <c r="TK768"/>
      <c r="TL768"/>
      <c r="TM768"/>
      <c r="TN768"/>
      <c r="TO768"/>
      <c r="TP768"/>
      <c r="TQ768"/>
      <c r="TR768"/>
      <c r="TS768"/>
      <c r="TT768"/>
      <c r="TU768"/>
      <c r="TV768"/>
      <c r="TW768"/>
      <c r="TX768"/>
      <c r="TY768"/>
      <c r="TZ768"/>
      <c r="UA768"/>
      <c r="UB768"/>
      <c r="UC768"/>
      <c r="UD768"/>
      <c r="UE768"/>
      <c r="UF768"/>
      <c r="UG768"/>
      <c r="UH768"/>
      <c r="UI768"/>
      <c r="UJ768"/>
      <c r="UK768"/>
      <c r="UL768"/>
      <c r="UM768"/>
      <c r="UN768"/>
      <c r="UO768"/>
      <c r="UP768"/>
      <c r="UQ768"/>
      <c r="UR768"/>
      <c r="US768"/>
      <c r="UT768"/>
      <c r="UU768"/>
      <c r="UV768"/>
      <c r="UW768"/>
      <c r="UX768"/>
      <c r="UY768"/>
      <c r="UZ768"/>
      <c r="VA768"/>
      <c r="VB768"/>
      <c r="VC768"/>
      <c r="VD768"/>
      <c r="VE768"/>
      <c r="VF768"/>
      <c r="VG768"/>
      <c r="VH768"/>
      <c r="VI768"/>
      <c r="VJ768"/>
      <c r="VK768"/>
      <c r="VL768"/>
      <c r="VM768"/>
      <c r="VN768"/>
      <c r="VO768"/>
      <c r="VP768"/>
      <c r="VQ768"/>
      <c r="VR768"/>
      <c r="VS768"/>
      <c r="VT768"/>
      <c r="VU768"/>
      <c r="VV768"/>
      <c r="VW768"/>
      <c r="VX768"/>
      <c r="VY768"/>
      <c r="VZ768"/>
      <c r="WA768"/>
      <c r="WB768"/>
      <c r="WC768"/>
      <c r="WD768"/>
      <c r="WE768"/>
      <c r="WF768"/>
      <c r="WG768"/>
      <c r="WH768"/>
      <c r="WI768"/>
      <c r="WJ768"/>
      <c r="WK768"/>
      <c r="WL768"/>
      <c r="WM768"/>
      <c r="WN768"/>
      <c r="WO768"/>
      <c r="WP768"/>
      <c r="WQ768"/>
      <c r="WR768"/>
      <c r="WS768"/>
      <c r="WT768"/>
      <c r="WU768"/>
      <c r="WV768"/>
      <c r="WW768"/>
    </row>
    <row r="769" spans="1:621" s="41" customFormat="1" ht="42.75" hidden="1" customHeight="1" x14ac:dyDescent="0.25">
      <c r="A769" s="845"/>
      <c r="B769" s="826"/>
      <c r="C769" s="620"/>
      <c r="D769" s="287" t="s">
        <v>4225</v>
      </c>
      <c r="E769" s="287" t="s">
        <v>4226</v>
      </c>
      <c r="F769" s="287" t="s">
        <v>4222</v>
      </c>
      <c r="G769" s="792"/>
      <c r="H769" s="318">
        <v>44426.701388888891</v>
      </c>
      <c r="I769" s="318">
        <v>44438.774305555555</v>
      </c>
      <c r="J769" s="312">
        <f>H769-G768</f>
        <v>5.5555555554747116E-2</v>
      </c>
      <c r="K769" s="662"/>
      <c r="L769" s="287"/>
      <c r="M769" s="287"/>
      <c r="N769" s="287"/>
      <c r="O769" s="287"/>
      <c r="P769" s="287"/>
      <c r="Q769" s="287"/>
      <c r="R769" s="662"/>
      <c r="S769" s="287" t="s">
        <v>4381</v>
      </c>
      <c r="T769" s="287" t="s">
        <v>75</v>
      </c>
      <c r="U769" s="662"/>
      <c r="V769" s="661"/>
      <c r="W769" s="662"/>
      <c r="X769" s="667"/>
      <c r="Y769" s="50">
        <f t="shared" si="107"/>
        <v>1.3333333333139308</v>
      </c>
      <c r="Z769"/>
      <c r="AA769"/>
      <c r="AB769"/>
      <c r="AC769"/>
      <c r="AD769"/>
      <c r="AE769"/>
      <c r="AF769"/>
      <c r="AG769"/>
      <c r="AH769"/>
      <c r="AI769"/>
      <c r="AJ769"/>
      <c r="AK769"/>
      <c r="AL769"/>
      <c r="AM769"/>
      <c r="AN769"/>
      <c r="AO769"/>
      <c r="AP769"/>
      <c r="AQ769"/>
      <c r="AR769"/>
      <c r="AS769"/>
      <c r="AT769"/>
      <c r="AU769"/>
      <c r="AV769" s="53"/>
      <c r="AW769" s="53"/>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c r="DY769"/>
      <c r="DZ769"/>
      <c r="EA769"/>
      <c r="EB769"/>
      <c r="EC769"/>
      <c r="ED769"/>
      <c r="EE769"/>
      <c r="EF769"/>
      <c r="EG769"/>
      <c r="EH769"/>
      <c r="EI769"/>
      <c r="EJ769"/>
      <c r="EK769"/>
      <c r="EL769"/>
      <c r="EM769"/>
      <c r="EN769"/>
      <c r="EO769"/>
      <c r="EP769"/>
      <c r="EQ769"/>
      <c r="ER769"/>
      <c r="ES769"/>
      <c r="ET769"/>
      <c r="EU769"/>
      <c r="EV769"/>
      <c r="EW769"/>
      <c r="EX769"/>
      <c r="EY769"/>
      <c r="EZ769"/>
      <c r="FA769"/>
      <c r="FB769"/>
      <c r="FC769"/>
      <c r="FD769"/>
      <c r="FE769"/>
      <c r="FF769"/>
      <c r="FG769"/>
      <c r="FH769"/>
      <c r="FI769"/>
      <c r="FJ769"/>
      <c r="FK769"/>
      <c r="FL769"/>
      <c r="FM769"/>
      <c r="FN769"/>
      <c r="FO769"/>
      <c r="FP769"/>
      <c r="FQ769"/>
      <c r="FR769"/>
      <c r="FS769"/>
      <c r="FT769"/>
      <c r="FU769"/>
      <c r="FV769"/>
      <c r="FW769"/>
      <c r="FX769"/>
      <c r="FY769"/>
      <c r="FZ769"/>
      <c r="GA769"/>
      <c r="GB769"/>
      <c r="GC769"/>
      <c r="GD769"/>
      <c r="GE769"/>
      <c r="GF769"/>
      <c r="GG769"/>
      <c r="GH769"/>
      <c r="GI769"/>
      <c r="GJ769"/>
      <c r="GK769"/>
      <c r="GL769"/>
      <c r="GM769"/>
      <c r="GN769"/>
      <c r="GO769"/>
      <c r="GP769"/>
      <c r="GQ769"/>
      <c r="GR769"/>
      <c r="GS769"/>
      <c r="GT769"/>
      <c r="GU769"/>
      <c r="GV769"/>
      <c r="GW769"/>
      <c r="GX769"/>
      <c r="GY769"/>
      <c r="GZ769"/>
      <c r="HA769"/>
      <c r="HB769"/>
      <c r="HC769"/>
      <c r="HD769"/>
      <c r="HE769"/>
      <c r="HF769"/>
      <c r="HG769"/>
      <c r="HH769"/>
      <c r="HI769"/>
      <c r="HJ769"/>
      <c r="HK769"/>
      <c r="HL769"/>
      <c r="HM769"/>
      <c r="HN769"/>
      <c r="HO769"/>
      <c r="HP769"/>
      <c r="HQ769"/>
      <c r="HR769"/>
      <c r="HS769"/>
      <c r="HT769"/>
      <c r="HU769"/>
      <c r="HV769"/>
      <c r="HW769"/>
      <c r="HX769"/>
      <c r="HY769"/>
      <c r="HZ769"/>
      <c r="IA769"/>
      <c r="IB769"/>
      <c r="IC769"/>
      <c r="ID769"/>
      <c r="IE769"/>
      <c r="IF769"/>
      <c r="IG769"/>
      <c r="IH769"/>
      <c r="II769"/>
      <c r="IJ769"/>
      <c r="IK769"/>
      <c r="IL769"/>
      <c r="IM769"/>
      <c r="IN769"/>
      <c r="IO769"/>
      <c r="IP769"/>
      <c r="IQ769"/>
      <c r="IR769"/>
      <c r="IS769"/>
      <c r="IT769"/>
      <c r="IU769"/>
      <c r="IV769"/>
      <c r="IW769"/>
      <c r="IX769"/>
      <c r="IY769"/>
      <c r="IZ769"/>
      <c r="JA769"/>
      <c r="JB769"/>
      <c r="JC769"/>
      <c r="JD769"/>
      <c r="JE769"/>
      <c r="JF769"/>
      <c r="JG769"/>
      <c r="JH769"/>
      <c r="JI769"/>
      <c r="JJ769"/>
      <c r="JK769"/>
      <c r="JL769"/>
      <c r="JM769"/>
      <c r="JN769"/>
      <c r="JO769"/>
      <c r="JP769"/>
      <c r="JQ769"/>
      <c r="JR769"/>
      <c r="JS769"/>
      <c r="JT769"/>
      <c r="JU769"/>
      <c r="JV769"/>
      <c r="JW769"/>
      <c r="JX769"/>
      <c r="JY769"/>
      <c r="JZ769"/>
      <c r="KA769"/>
      <c r="KB769"/>
      <c r="KC769"/>
      <c r="KD769"/>
      <c r="KE769"/>
      <c r="KF769"/>
      <c r="KG769"/>
      <c r="KH769"/>
      <c r="KI769"/>
      <c r="KJ769"/>
      <c r="KK769"/>
      <c r="KL769"/>
      <c r="KM769"/>
      <c r="KN769"/>
      <c r="KO769"/>
      <c r="KP769"/>
      <c r="KQ769"/>
      <c r="KR769"/>
      <c r="KS769"/>
      <c r="KT769"/>
      <c r="KU769"/>
      <c r="KV769"/>
      <c r="KW769"/>
      <c r="KX769"/>
      <c r="KY769"/>
      <c r="KZ769"/>
      <c r="LA769"/>
      <c r="LB769"/>
      <c r="LC769"/>
      <c r="LD769"/>
      <c r="LE769"/>
      <c r="LF769"/>
      <c r="LG769"/>
      <c r="LH769"/>
      <c r="LI769"/>
      <c r="LJ769"/>
      <c r="LK769"/>
      <c r="LL769"/>
      <c r="LM769"/>
      <c r="LN769"/>
      <c r="LO769"/>
      <c r="LP769"/>
      <c r="LQ769"/>
      <c r="LR769"/>
      <c r="LS769"/>
      <c r="LT769"/>
      <c r="LU769"/>
      <c r="LV769"/>
      <c r="LW769"/>
      <c r="LX769"/>
      <c r="LY769"/>
      <c r="LZ769"/>
      <c r="MA769"/>
      <c r="MB769"/>
      <c r="MC769"/>
      <c r="MD769"/>
      <c r="ME769"/>
      <c r="MF769"/>
      <c r="MG769"/>
      <c r="MH769"/>
      <c r="MI769"/>
      <c r="MJ769"/>
      <c r="MK769"/>
      <c r="ML769"/>
      <c r="MM769"/>
      <c r="MN769"/>
      <c r="MO769"/>
      <c r="MP769"/>
      <c r="MQ769"/>
      <c r="MR769"/>
      <c r="MS769"/>
      <c r="MT769"/>
      <c r="MU769"/>
      <c r="MV769"/>
      <c r="MW769"/>
      <c r="MX769"/>
      <c r="MY769"/>
      <c r="MZ769"/>
      <c r="NA769"/>
      <c r="NB769"/>
      <c r="NC769"/>
      <c r="ND769"/>
      <c r="NE769"/>
      <c r="NF769"/>
      <c r="NG769"/>
      <c r="NH769"/>
      <c r="NI769"/>
      <c r="NJ769"/>
      <c r="NK769"/>
      <c r="NL769"/>
      <c r="NM769"/>
      <c r="NN769"/>
      <c r="NO769"/>
      <c r="NP769"/>
      <c r="NQ769"/>
      <c r="NR769"/>
      <c r="NS769"/>
      <c r="NT769"/>
      <c r="NU769"/>
      <c r="NV769"/>
      <c r="NW769"/>
      <c r="NX769"/>
      <c r="NY769"/>
      <c r="NZ769"/>
      <c r="OA769"/>
      <c r="OB769"/>
      <c r="OC769"/>
      <c r="OD769"/>
      <c r="OE769"/>
      <c r="OF769"/>
      <c r="OG769"/>
      <c r="OH769"/>
      <c r="OI769"/>
      <c r="OJ769"/>
      <c r="OK769"/>
      <c r="OL769"/>
      <c r="OM769"/>
      <c r="ON769"/>
      <c r="OO769"/>
      <c r="OP769"/>
      <c r="OQ769"/>
      <c r="OR769"/>
      <c r="OS769"/>
      <c r="OT769"/>
      <c r="OU769"/>
      <c r="OV769"/>
      <c r="OW769"/>
      <c r="OX769"/>
      <c r="OY769"/>
      <c r="OZ769"/>
      <c r="PA769"/>
      <c r="PB769"/>
      <c r="PC769"/>
      <c r="PD769"/>
      <c r="PE769"/>
      <c r="PF769"/>
      <c r="PG769"/>
      <c r="PH769"/>
      <c r="PI769"/>
      <c r="PJ769"/>
      <c r="PK769"/>
      <c r="PL769"/>
      <c r="PM769"/>
      <c r="PN769"/>
      <c r="PO769"/>
      <c r="PP769"/>
      <c r="PQ769"/>
      <c r="PR769"/>
      <c r="PS769"/>
      <c r="PT769"/>
      <c r="PU769"/>
      <c r="PV769"/>
      <c r="PW769"/>
      <c r="PX769"/>
      <c r="PY769"/>
      <c r="PZ769"/>
      <c r="QA769"/>
      <c r="QB769"/>
      <c r="QC769"/>
      <c r="QD769"/>
      <c r="QE769"/>
      <c r="QF769"/>
      <c r="QG769"/>
      <c r="QH769"/>
      <c r="QI769"/>
      <c r="QJ769"/>
      <c r="QK769"/>
      <c r="QL769"/>
      <c r="QM769"/>
      <c r="QN769"/>
      <c r="QO769"/>
      <c r="QP769"/>
      <c r="QQ769"/>
      <c r="QR769"/>
      <c r="QS769"/>
      <c r="QT769"/>
      <c r="QU769"/>
      <c r="QV769"/>
      <c r="QW769"/>
      <c r="QX769"/>
      <c r="QY769"/>
      <c r="QZ769"/>
      <c r="RA769"/>
      <c r="RB769"/>
      <c r="RC769"/>
      <c r="RD769"/>
      <c r="RE769"/>
      <c r="RF769"/>
      <c r="RG769"/>
      <c r="RH769"/>
      <c r="RI769"/>
      <c r="RJ769"/>
      <c r="RK769"/>
      <c r="RL769"/>
      <c r="RM769"/>
      <c r="RN769"/>
      <c r="RO769"/>
      <c r="RP769"/>
      <c r="RQ769"/>
      <c r="RR769"/>
      <c r="RS769"/>
      <c r="RT769"/>
      <c r="RU769"/>
      <c r="RV769"/>
      <c r="RW769"/>
      <c r="RX769"/>
      <c r="RY769"/>
      <c r="RZ769"/>
      <c r="SA769"/>
      <c r="SB769"/>
      <c r="SC769"/>
      <c r="SD769"/>
      <c r="SE769"/>
      <c r="SF769"/>
      <c r="SG769"/>
      <c r="SH769"/>
      <c r="SI769"/>
      <c r="SJ769"/>
      <c r="SK769"/>
      <c r="SL769"/>
      <c r="SM769"/>
      <c r="SN769"/>
      <c r="SO769"/>
      <c r="SP769"/>
      <c r="SQ769"/>
      <c r="SR769"/>
      <c r="SS769"/>
      <c r="ST769"/>
      <c r="SU769"/>
      <c r="SV769"/>
      <c r="SW769"/>
      <c r="SX769"/>
      <c r="SY769"/>
      <c r="SZ769"/>
      <c r="TA769"/>
      <c r="TB769"/>
      <c r="TC769"/>
      <c r="TD769"/>
      <c r="TE769"/>
      <c r="TF769"/>
      <c r="TG769"/>
      <c r="TH769"/>
      <c r="TI769"/>
      <c r="TJ769"/>
      <c r="TK769"/>
      <c r="TL769"/>
      <c r="TM769"/>
      <c r="TN769"/>
      <c r="TO769"/>
      <c r="TP769"/>
      <c r="TQ769"/>
      <c r="TR769"/>
      <c r="TS769"/>
      <c r="TT769"/>
      <c r="TU769"/>
      <c r="TV769"/>
      <c r="TW769"/>
      <c r="TX769"/>
      <c r="TY769"/>
      <c r="TZ769"/>
      <c r="UA769"/>
      <c r="UB769"/>
      <c r="UC769"/>
      <c r="UD769"/>
      <c r="UE769"/>
      <c r="UF769"/>
      <c r="UG769"/>
      <c r="UH769"/>
      <c r="UI769"/>
      <c r="UJ769"/>
      <c r="UK769"/>
      <c r="UL769"/>
      <c r="UM769"/>
      <c r="UN769"/>
      <c r="UO769"/>
      <c r="UP769"/>
      <c r="UQ769"/>
      <c r="UR769"/>
      <c r="US769"/>
      <c r="UT769"/>
      <c r="UU769"/>
      <c r="UV769"/>
      <c r="UW769"/>
      <c r="UX769"/>
      <c r="UY769"/>
      <c r="UZ769"/>
      <c r="VA769"/>
      <c r="VB769"/>
      <c r="VC769"/>
      <c r="VD769"/>
      <c r="VE769"/>
      <c r="VF769"/>
      <c r="VG769"/>
      <c r="VH769"/>
      <c r="VI769"/>
      <c r="VJ769"/>
      <c r="VK769"/>
      <c r="VL769"/>
      <c r="VM769"/>
      <c r="VN769"/>
      <c r="VO769"/>
      <c r="VP769"/>
      <c r="VQ769"/>
      <c r="VR769"/>
      <c r="VS769"/>
      <c r="VT769"/>
      <c r="VU769"/>
      <c r="VV769"/>
      <c r="VW769"/>
      <c r="VX769"/>
      <c r="VY769"/>
      <c r="VZ769"/>
      <c r="WA769"/>
      <c r="WB769"/>
      <c r="WC769"/>
      <c r="WD769"/>
      <c r="WE769"/>
      <c r="WF769"/>
      <c r="WG769"/>
      <c r="WH769"/>
      <c r="WI769"/>
      <c r="WJ769"/>
      <c r="WK769"/>
      <c r="WL769"/>
      <c r="WM769"/>
      <c r="WN769"/>
      <c r="WO769"/>
      <c r="WP769"/>
      <c r="WQ769"/>
      <c r="WR769"/>
      <c r="WS769"/>
      <c r="WT769"/>
      <c r="WU769"/>
      <c r="WV769"/>
      <c r="WW769"/>
    </row>
    <row r="770" spans="1:621" s="41" customFormat="1" ht="42" hidden="1" customHeight="1" x14ac:dyDescent="0.25">
      <c r="A770" s="845"/>
      <c r="B770" s="826"/>
      <c r="C770" s="620"/>
      <c r="D770" s="287" t="s">
        <v>4220</v>
      </c>
      <c r="E770" s="287" t="s">
        <v>4227</v>
      </c>
      <c r="F770" s="287" t="s">
        <v>4222</v>
      </c>
      <c r="G770" s="792"/>
      <c r="H770" s="318">
        <v>44426.701388888891</v>
      </c>
      <c r="I770" s="318">
        <v>44426.954861111109</v>
      </c>
      <c r="J770" s="312">
        <f>H770-G768</f>
        <v>5.5555555554747116E-2</v>
      </c>
      <c r="K770" s="662"/>
      <c r="L770" s="287"/>
      <c r="M770" s="287"/>
      <c r="N770" s="287"/>
      <c r="O770" s="287"/>
      <c r="P770" s="287"/>
      <c r="Q770" s="287"/>
      <c r="R770" s="662"/>
      <c r="S770" s="287" t="s">
        <v>4228</v>
      </c>
      <c r="T770" s="195" t="s">
        <v>75</v>
      </c>
      <c r="U770" s="662"/>
      <c r="V770" s="661"/>
      <c r="W770" s="662"/>
      <c r="X770" s="667"/>
      <c r="Y770" s="50">
        <f t="shared" si="107"/>
        <v>1.3333333333139308</v>
      </c>
      <c r="Z770"/>
      <c r="AA770"/>
      <c r="AB770"/>
      <c r="AC770"/>
      <c r="AD770"/>
      <c r="AE770"/>
      <c r="AF770"/>
      <c r="AG770"/>
      <c r="AH770"/>
      <c r="AI770"/>
      <c r="AJ770"/>
      <c r="AK770"/>
      <c r="AL770"/>
      <c r="AM770"/>
      <c r="AN770"/>
      <c r="AO770"/>
      <c r="AP770"/>
      <c r="AQ770"/>
      <c r="AR770"/>
      <c r="AS770"/>
      <c r="AT770"/>
      <c r="AU770"/>
      <c r="AV770" s="53"/>
      <c r="AW770" s="53"/>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c r="DY770"/>
      <c r="DZ770"/>
      <c r="EA770"/>
      <c r="EB770"/>
      <c r="EC770"/>
      <c r="ED770"/>
      <c r="EE770"/>
      <c r="EF770"/>
      <c r="EG770"/>
      <c r="EH770"/>
      <c r="EI770"/>
      <c r="EJ770"/>
      <c r="EK770"/>
      <c r="EL770"/>
      <c r="EM770"/>
      <c r="EN770"/>
      <c r="EO770"/>
      <c r="EP770"/>
      <c r="EQ770"/>
      <c r="ER770"/>
      <c r="ES770"/>
      <c r="ET770"/>
      <c r="EU770"/>
      <c r="EV770"/>
      <c r="EW770"/>
      <c r="EX770"/>
      <c r="EY770"/>
      <c r="EZ770"/>
      <c r="FA770"/>
      <c r="FB770"/>
      <c r="FC770"/>
      <c r="FD770"/>
      <c r="FE770"/>
      <c r="FF770"/>
      <c r="FG770"/>
      <c r="FH770"/>
      <c r="FI770"/>
      <c r="FJ770"/>
      <c r="FK770"/>
      <c r="FL770"/>
      <c r="FM770"/>
      <c r="FN770"/>
      <c r="FO770"/>
      <c r="FP770"/>
      <c r="FQ770"/>
      <c r="FR770"/>
      <c r="FS770"/>
      <c r="FT770"/>
      <c r="FU770"/>
      <c r="FV770"/>
      <c r="FW770"/>
      <c r="FX770"/>
      <c r="FY770"/>
      <c r="FZ770"/>
      <c r="GA770"/>
      <c r="GB770"/>
      <c r="GC770"/>
      <c r="GD770"/>
      <c r="GE770"/>
      <c r="GF770"/>
      <c r="GG770"/>
      <c r="GH770"/>
      <c r="GI770"/>
      <c r="GJ770"/>
      <c r="GK770"/>
      <c r="GL770"/>
      <c r="GM770"/>
      <c r="GN770"/>
      <c r="GO770"/>
      <c r="GP770"/>
      <c r="GQ770"/>
      <c r="GR770"/>
      <c r="GS770"/>
      <c r="GT770"/>
      <c r="GU770"/>
      <c r="GV770"/>
      <c r="GW770"/>
      <c r="GX770"/>
      <c r="GY770"/>
      <c r="GZ770"/>
      <c r="HA770"/>
      <c r="HB770"/>
      <c r="HC770"/>
      <c r="HD770"/>
      <c r="HE770"/>
      <c r="HF770"/>
      <c r="HG770"/>
      <c r="HH770"/>
      <c r="HI770"/>
      <c r="HJ770"/>
      <c r="HK770"/>
      <c r="HL770"/>
      <c r="HM770"/>
      <c r="HN770"/>
      <c r="HO770"/>
      <c r="HP770"/>
      <c r="HQ770"/>
      <c r="HR770"/>
      <c r="HS770"/>
      <c r="HT770"/>
      <c r="HU770"/>
      <c r="HV770"/>
      <c r="HW770"/>
      <c r="HX770"/>
      <c r="HY770"/>
      <c r="HZ770"/>
      <c r="IA770"/>
      <c r="IB770"/>
      <c r="IC770"/>
      <c r="ID770"/>
      <c r="IE770"/>
      <c r="IF770"/>
      <c r="IG770"/>
      <c r="IH770"/>
      <c r="II770"/>
      <c r="IJ770"/>
      <c r="IK770"/>
      <c r="IL770"/>
      <c r="IM770"/>
      <c r="IN770"/>
      <c r="IO770"/>
      <c r="IP770"/>
      <c r="IQ770"/>
      <c r="IR770"/>
      <c r="IS770"/>
      <c r="IT770"/>
      <c r="IU770"/>
      <c r="IV770"/>
      <c r="IW770"/>
      <c r="IX770"/>
      <c r="IY770"/>
      <c r="IZ770"/>
      <c r="JA770"/>
      <c r="JB770"/>
      <c r="JC770"/>
      <c r="JD770"/>
      <c r="JE770"/>
      <c r="JF770"/>
      <c r="JG770"/>
      <c r="JH770"/>
      <c r="JI770"/>
      <c r="JJ770"/>
      <c r="JK770"/>
      <c r="JL770"/>
      <c r="JM770"/>
      <c r="JN770"/>
      <c r="JO770"/>
      <c r="JP770"/>
      <c r="JQ770"/>
      <c r="JR770"/>
      <c r="JS770"/>
      <c r="JT770"/>
      <c r="JU770"/>
      <c r="JV770"/>
      <c r="JW770"/>
      <c r="JX770"/>
      <c r="JY770"/>
      <c r="JZ770"/>
      <c r="KA770"/>
      <c r="KB770"/>
      <c r="KC770"/>
      <c r="KD770"/>
      <c r="KE770"/>
      <c r="KF770"/>
      <c r="KG770"/>
      <c r="KH770"/>
      <c r="KI770"/>
      <c r="KJ770"/>
      <c r="KK770"/>
      <c r="KL770"/>
      <c r="KM770"/>
      <c r="KN770"/>
      <c r="KO770"/>
      <c r="KP770"/>
      <c r="KQ770"/>
      <c r="KR770"/>
      <c r="KS770"/>
      <c r="KT770"/>
      <c r="KU770"/>
      <c r="KV770"/>
      <c r="KW770"/>
      <c r="KX770"/>
      <c r="KY770"/>
      <c r="KZ770"/>
      <c r="LA770"/>
      <c r="LB770"/>
      <c r="LC770"/>
      <c r="LD770"/>
      <c r="LE770"/>
      <c r="LF770"/>
      <c r="LG770"/>
      <c r="LH770"/>
      <c r="LI770"/>
      <c r="LJ770"/>
      <c r="LK770"/>
      <c r="LL770"/>
      <c r="LM770"/>
      <c r="LN770"/>
      <c r="LO770"/>
      <c r="LP770"/>
      <c r="LQ770"/>
      <c r="LR770"/>
      <c r="LS770"/>
      <c r="LT770"/>
      <c r="LU770"/>
      <c r="LV770"/>
      <c r="LW770"/>
      <c r="LX770"/>
      <c r="LY770"/>
      <c r="LZ770"/>
      <c r="MA770"/>
      <c r="MB770"/>
      <c r="MC770"/>
      <c r="MD770"/>
      <c r="ME770"/>
      <c r="MF770"/>
      <c r="MG770"/>
      <c r="MH770"/>
      <c r="MI770"/>
      <c r="MJ770"/>
      <c r="MK770"/>
      <c r="ML770"/>
      <c r="MM770"/>
      <c r="MN770"/>
      <c r="MO770"/>
      <c r="MP770"/>
      <c r="MQ770"/>
      <c r="MR770"/>
      <c r="MS770"/>
      <c r="MT770"/>
      <c r="MU770"/>
      <c r="MV770"/>
      <c r="MW770"/>
      <c r="MX770"/>
      <c r="MY770"/>
      <c r="MZ770"/>
      <c r="NA770"/>
      <c r="NB770"/>
      <c r="NC770"/>
      <c r="ND770"/>
      <c r="NE770"/>
      <c r="NF770"/>
      <c r="NG770"/>
      <c r="NH770"/>
      <c r="NI770"/>
      <c r="NJ770"/>
      <c r="NK770"/>
      <c r="NL770"/>
      <c r="NM770"/>
      <c r="NN770"/>
      <c r="NO770"/>
      <c r="NP770"/>
      <c r="NQ770"/>
      <c r="NR770"/>
      <c r="NS770"/>
      <c r="NT770"/>
      <c r="NU770"/>
      <c r="NV770"/>
      <c r="NW770"/>
      <c r="NX770"/>
      <c r="NY770"/>
      <c r="NZ770"/>
      <c r="OA770"/>
      <c r="OB770"/>
      <c r="OC770"/>
      <c r="OD770"/>
      <c r="OE770"/>
      <c r="OF770"/>
      <c r="OG770"/>
      <c r="OH770"/>
      <c r="OI770"/>
      <c r="OJ770"/>
      <c r="OK770"/>
      <c r="OL770"/>
      <c r="OM770"/>
      <c r="ON770"/>
      <c r="OO770"/>
      <c r="OP770"/>
      <c r="OQ770"/>
      <c r="OR770"/>
      <c r="OS770"/>
      <c r="OT770"/>
      <c r="OU770"/>
      <c r="OV770"/>
      <c r="OW770"/>
      <c r="OX770"/>
      <c r="OY770"/>
      <c r="OZ770"/>
      <c r="PA770"/>
      <c r="PB770"/>
      <c r="PC770"/>
      <c r="PD770"/>
      <c r="PE770"/>
      <c r="PF770"/>
      <c r="PG770"/>
      <c r="PH770"/>
      <c r="PI770"/>
      <c r="PJ770"/>
      <c r="PK770"/>
      <c r="PL770"/>
      <c r="PM770"/>
      <c r="PN770"/>
      <c r="PO770"/>
      <c r="PP770"/>
      <c r="PQ770"/>
      <c r="PR770"/>
      <c r="PS770"/>
      <c r="PT770"/>
      <c r="PU770"/>
      <c r="PV770"/>
      <c r="PW770"/>
      <c r="PX770"/>
      <c r="PY770"/>
      <c r="PZ770"/>
      <c r="QA770"/>
      <c r="QB770"/>
      <c r="QC770"/>
      <c r="QD770"/>
      <c r="QE770"/>
      <c r="QF770"/>
      <c r="QG770"/>
      <c r="QH770"/>
      <c r="QI770"/>
      <c r="QJ770"/>
      <c r="QK770"/>
      <c r="QL770"/>
      <c r="QM770"/>
      <c r="QN770"/>
      <c r="QO770"/>
      <c r="QP770"/>
      <c r="QQ770"/>
      <c r="QR770"/>
      <c r="QS770"/>
      <c r="QT770"/>
      <c r="QU770"/>
      <c r="QV770"/>
      <c r="QW770"/>
      <c r="QX770"/>
      <c r="QY770"/>
      <c r="QZ770"/>
      <c r="RA770"/>
      <c r="RB770"/>
      <c r="RC770"/>
      <c r="RD770"/>
      <c r="RE770"/>
      <c r="RF770"/>
      <c r="RG770"/>
      <c r="RH770"/>
      <c r="RI770"/>
      <c r="RJ770"/>
      <c r="RK770"/>
      <c r="RL770"/>
      <c r="RM770"/>
      <c r="RN770"/>
      <c r="RO770"/>
      <c r="RP770"/>
      <c r="RQ770"/>
      <c r="RR770"/>
      <c r="RS770"/>
      <c r="RT770"/>
      <c r="RU770"/>
      <c r="RV770"/>
      <c r="RW770"/>
      <c r="RX770"/>
      <c r="RY770"/>
      <c r="RZ770"/>
      <c r="SA770"/>
      <c r="SB770"/>
      <c r="SC770"/>
      <c r="SD770"/>
      <c r="SE770"/>
      <c r="SF770"/>
      <c r="SG770"/>
      <c r="SH770"/>
      <c r="SI770"/>
      <c r="SJ770"/>
      <c r="SK770"/>
      <c r="SL770"/>
      <c r="SM770"/>
      <c r="SN770"/>
      <c r="SO770"/>
      <c r="SP770"/>
      <c r="SQ770"/>
      <c r="SR770"/>
      <c r="SS770"/>
      <c r="ST770"/>
      <c r="SU770"/>
      <c r="SV770"/>
      <c r="SW770"/>
      <c r="SX770"/>
      <c r="SY770"/>
      <c r="SZ770"/>
      <c r="TA770"/>
      <c r="TB770"/>
      <c r="TC770"/>
      <c r="TD770"/>
      <c r="TE770"/>
      <c r="TF770"/>
      <c r="TG770"/>
      <c r="TH770"/>
      <c r="TI770"/>
      <c r="TJ770"/>
      <c r="TK770"/>
      <c r="TL770"/>
      <c r="TM770"/>
      <c r="TN770"/>
      <c r="TO770"/>
      <c r="TP770"/>
      <c r="TQ770"/>
      <c r="TR770"/>
      <c r="TS770"/>
      <c r="TT770"/>
      <c r="TU770"/>
      <c r="TV770"/>
      <c r="TW770"/>
      <c r="TX770"/>
      <c r="TY770"/>
      <c r="TZ770"/>
      <c r="UA770"/>
      <c r="UB770"/>
      <c r="UC770"/>
      <c r="UD770"/>
      <c r="UE770"/>
      <c r="UF770"/>
      <c r="UG770"/>
      <c r="UH770"/>
      <c r="UI770"/>
      <c r="UJ770"/>
      <c r="UK770"/>
      <c r="UL770"/>
      <c r="UM770"/>
      <c r="UN770"/>
      <c r="UO770"/>
      <c r="UP770"/>
      <c r="UQ770"/>
      <c r="UR770"/>
      <c r="US770"/>
      <c r="UT770"/>
      <c r="UU770"/>
      <c r="UV770"/>
      <c r="UW770"/>
      <c r="UX770"/>
      <c r="UY770"/>
      <c r="UZ770"/>
      <c r="VA770"/>
      <c r="VB770"/>
      <c r="VC770"/>
      <c r="VD770"/>
      <c r="VE770"/>
      <c r="VF770"/>
      <c r="VG770"/>
      <c r="VH770"/>
      <c r="VI770"/>
      <c r="VJ770"/>
      <c r="VK770"/>
      <c r="VL770"/>
      <c r="VM770"/>
      <c r="VN770"/>
      <c r="VO770"/>
      <c r="VP770"/>
      <c r="VQ770"/>
      <c r="VR770"/>
      <c r="VS770"/>
      <c r="VT770"/>
      <c r="VU770"/>
      <c r="VV770"/>
      <c r="VW770"/>
      <c r="VX770"/>
      <c r="VY770"/>
      <c r="VZ770"/>
      <c r="WA770"/>
      <c r="WB770"/>
      <c r="WC770"/>
      <c r="WD770"/>
      <c r="WE770"/>
      <c r="WF770"/>
      <c r="WG770"/>
      <c r="WH770"/>
      <c r="WI770"/>
      <c r="WJ770"/>
      <c r="WK770"/>
      <c r="WL770"/>
      <c r="WM770"/>
      <c r="WN770"/>
      <c r="WO770"/>
      <c r="WP770"/>
      <c r="WQ770"/>
      <c r="WR770"/>
      <c r="WS770"/>
      <c r="WT770"/>
      <c r="WU770"/>
      <c r="WV770"/>
      <c r="WW770"/>
    </row>
    <row r="771" spans="1:621" s="41" customFormat="1" ht="36" hidden="1" customHeight="1" x14ac:dyDescent="0.25">
      <c r="A771" s="657"/>
      <c r="B771" s="638"/>
      <c r="C771" s="601"/>
      <c r="D771" s="287" t="s">
        <v>4220</v>
      </c>
      <c r="E771" s="287" t="s">
        <v>4229</v>
      </c>
      <c r="F771" s="287" t="s">
        <v>4230</v>
      </c>
      <c r="G771" s="640"/>
      <c r="H771" s="318">
        <v>44426.743750000001</v>
      </c>
      <c r="I771" s="318">
        <v>44431.724305555559</v>
      </c>
      <c r="J771" s="312">
        <f>H771-G768</f>
        <v>9.7916666665696539E-2</v>
      </c>
      <c r="K771" s="645"/>
      <c r="L771" s="287"/>
      <c r="M771" s="287"/>
      <c r="N771" s="287"/>
      <c r="O771" s="287"/>
      <c r="P771" s="287"/>
      <c r="Q771" s="287"/>
      <c r="R771" s="645"/>
      <c r="S771" s="287" t="s">
        <v>4329</v>
      </c>
      <c r="T771" s="287" t="s">
        <v>75</v>
      </c>
      <c r="U771" s="645"/>
      <c r="V771" s="618"/>
      <c r="W771" s="645"/>
      <c r="X771" s="666"/>
      <c r="Y771" s="50">
        <f t="shared" si="107"/>
        <v>2.3499999999767169</v>
      </c>
      <c r="Z771"/>
      <c r="AA771"/>
      <c r="AB771"/>
      <c r="AC771"/>
      <c r="AD771"/>
      <c r="AE771"/>
      <c r="AF771"/>
      <c r="AG771"/>
      <c r="AH771"/>
      <c r="AI771"/>
      <c r="AJ771"/>
      <c r="AK771"/>
      <c r="AL771"/>
      <c r="AM771"/>
      <c r="AN771"/>
      <c r="AO771"/>
      <c r="AP771"/>
      <c r="AQ771"/>
      <c r="AR771"/>
      <c r="AS771"/>
      <c r="AT771"/>
      <c r="AU771"/>
      <c r="AV771" s="53"/>
      <c r="AW771" s="53"/>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c r="DY771"/>
      <c r="DZ771"/>
      <c r="EA771"/>
      <c r="EB771"/>
      <c r="EC771"/>
      <c r="ED771"/>
      <c r="EE771"/>
      <c r="EF771"/>
      <c r="EG771"/>
      <c r="EH771"/>
      <c r="EI771"/>
      <c r="EJ771"/>
      <c r="EK771"/>
      <c r="EL771"/>
      <c r="EM771"/>
      <c r="EN771"/>
      <c r="EO771"/>
      <c r="EP771"/>
      <c r="EQ771"/>
      <c r="ER771"/>
      <c r="ES771"/>
      <c r="ET771"/>
      <c r="EU771"/>
      <c r="EV771"/>
      <c r="EW771"/>
      <c r="EX771"/>
      <c r="EY771"/>
      <c r="EZ771"/>
      <c r="FA771"/>
      <c r="FB771"/>
      <c r="FC771"/>
      <c r="FD771"/>
      <c r="FE771"/>
      <c r="FF771"/>
      <c r="FG771"/>
      <c r="FH771"/>
      <c r="FI771"/>
      <c r="FJ771"/>
      <c r="FK771"/>
      <c r="FL771"/>
      <c r="FM771"/>
      <c r="FN771"/>
      <c r="FO771"/>
      <c r="FP771"/>
      <c r="FQ771"/>
      <c r="FR771"/>
      <c r="FS771"/>
      <c r="FT771"/>
      <c r="FU771"/>
      <c r="FV771"/>
      <c r="FW771"/>
      <c r="FX771"/>
      <c r="FY771"/>
      <c r="FZ771"/>
      <c r="GA771"/>
      <c r="GB771"/>
      <c r="GC771"/>
      <c r="GD771"/>
      <c r="GE771"/>
      <c r="GF771"/>
      <c r="GG771"/>
      <c r="GH771"/>
      <c r="GI771"/>
      <c r="GJ771"/>
      <c r="GK771"/>
      <c r="GL771"/>
      <c r="GM771"/>
      <c r="GN771"/>
      <c r="GO771"/>
      <c r="GP771"/>
      <c r="GQ771"/>
      <c r="GR771"/>
      <c r="GS771"/>
      <c r="GT771"/>
      <c r="GU771"/>
      <c r="GV771"/>
      <c r="GW771"/>
      <c r="GX771"/>
      <c r="GY771"/>
      <c r="GZ771"/>
      <c r="HA771"/>
      <c r="HB771"/>
      <c r="HC771"/>
      <c r="HD771"/>
      <c r="HE771"/>
      <c r="HF771"/>
      <c r="HG771"/>
      <c r="HH771"/>
      <c r="HI771"/>
      <c r="HJ771"/>
      <c r="HK771"/>
      <c r="HL771"/>
      <c r="HM771"/>
      <c r="HN771"/>
      <c r="HO771"/>
      <c r="HP771"/>
      <c r="HQ771"/>
      <c r="HR771"/>
      <c r="HS771"/>
      <c r="HT771"/>
      <c r="HU771"/>
      <c r="HV771"/>
      <c r="HW771"/>
      <c r="HX771"/>
      <c r="HY771"/>
      <c r="HZ771"/>
      <c r="IA771"/>
      <c r="IB771"/>
      <c r="IC771"/>
      <c r="ID771"/>
      <c r="IE771"/>
      <c r="IF771"/>
      <c r="IG771"/>
      <c r="IH771"/>
      <c r="II771"/>
      <c r="IJ771"/>
      <c r="IK771"/>
      <c r="IL771"/>
      <c r="IM771"/>
      <c r="IN771"/>
      <c r="IO771"/>
      <c r="IP771"/>
      <c r="IQ771"/>
      <c r="IR771"/>
      <c r="IS771"/>
      <c r="IT771"/>
      <c r="IU771"/>
      <c r="IV771"/>
      <c r="IW771"/>
      <c r="IX771"/>
      <c r="IY771"/>
      <c r="IZ771"/>
      <c r="JA771"/>
      <c r="JB771"/>
      <c r="JC771"/>
      <c r="JD771"/>
      <c r="JE771"/>
      <c r="JF771"/>
      <c r="JG771"/>
      <c r="JH771"/>
      <c r="JI771"/>
      <c r="JJ771"/>
      <c r="JK771"/>
      <c r="JL771"/>
      <c r="JM771"/>
      <c r="JN771"/>
      <c r="JO771"/>
      <c r="JP771"/>
      <c r="JQ771"/>
      <c r="JR771"/>
      <c r="JS771"/>
      <c r="JT771"/>
      <c r="JU771"/>
      <c r="JV771"/>
      <c r="JW771"/>
      <c r="JX771"/>
      <c r="JY771"/>
      <c r="JZ771"/>
      <c r="KA771"/>
      <c r="KB771"/>
      <c r="KC771"/>
      <c r="KD771"/>
      <c r="KE771"/>
      <c r="KF771"/>
      <c r="KG771"/>
      <c r="KH771"/>
      <c r="KI771"/>
      <c r="KJ771"/>
      <c r="KK771"/>
      <c r="KL771"/>
      <c r="KM771"/>
      <c r="KN771"/>
      <c r="KO771"/>
      <c r="KP771"/>
      <c r="KQ771"/>
      <c r="KR771"/>
      <c r="KS771"/>
      <c r="KT771"/>
      <c r="KU771"/>
      <c r="KV771"/>
      <c r="KW771"/>
      <c r="KX771"/>
      <c r="KY771"/>
      <c r="KZ771"/>
      <c r="LA771"/>
      <c r="LB771"/>
      <c r="LC771"/>
      <c r="LD771"/>
      <c r="LE771"/>
      <c r="LF771"/>
      <c r="LG771"/>
      <c r="LH771"/>
      <c r="LI771"/>
      <c r="LJ771"/>
      <c r="LK771"/>
      <c r="LL771"/>
      <c r="LM771"/>
      <c r="LN771"/>
      <c r="LO771"/>
      <c r="LP771"/>
      <c r="LQ771"/>
      <c r="LR771"/>
      <c r="LS771"/>
      <c r="LT771"/>
      <c r="LU771"/>
      <c r="LV771"/>
      <c r="LW771"/>
      <c r="LX771"/>
      <c r="LY771"/>
      <c r="LZ771"/>
      <c r="MA771"/>
      <c r="MB771"/>
      <c r="MC771"/>
      <c r="MD771"/>
      <c r="ME771"/>
      <c r="MF771"/>
      <c r="MG771"/>
      <c r="MH771"/>
      <c r="MI771"/>
      <c r="MJ771"/>
      <c r="MK771"/>
      <c r="ML771"/>
      <c r="MM771"/>
      <c r="MN771"/>
      <c r="MO771"/>
      <c r="MP771"/>
      <c r="MQ771"/>
      <c r="MR771"/>
      <c r="MS771"/>
      <c r="MT771"/>
      <c r="MU771"/>
      <c r="MV771"/>
      <c r="MW771"/>
      <c r="MX771"/>
      <c r="MY771"/>
      <c r="MZ771"/>
      <c r="NA771"/>
      <c r="NB771"/>
      <c r="NC771"/>
      <c r="ND771"/>
      <c r="NE771"/>
      <c r="NF771"/>
      <c r="NG771"/>
      <c r="NH771"/>
      <c r="NI771"/>
      <c r="NJ771"/>
      <c r="NK771"/>
      <c r="NL771"/>
      <c r="NM771"/>
      <c r="NN771"/>
      <c r="NO771"/>
      <c r="NP771"/>
      <c r="NQ771"/>
      <c r="NR771"/>
      <c r="NS771"/>
      <c r="NT771"/>
      <c r="NU771"/>
      <c r="NV771"/>
      <c r="NW771"/>
      <c r="NX771"/>
      <c r="NY771"/>
      <c r="NZ771"/>
      <c r="OA771"/>
      <c r="OB771"/>
      <c r="OC771"/>
      <c r="OD771"/>
      <c r="OE771"/>
      <c r="OF771"/>
      <c r="OG771"/>
      <c r="OH771"/>
      <c r="OI771"/>
      <c r="OJ771"/>
      <c r="OK771"/>
      <c r="OL771"/>
      <c r="OM771"/>
      <c r="ON771"/>
      <c r="OO771"/>
      <c r="OP771"/>
      <c r="OQ771"/>
      <c r="OR771"/>
      <c r="OS771"/>
      <c r="OT771"/>
      <c r="OU771"/>
      <c r="OV771"/>
      <c r="OW771"/>
      <c r="OX771"/>
      <c r="OY771"/>
      <c r="OZ771"/>
      <c r="PA771"/>
      <c r="PB771"/>
      <c r="PC771"/>
      <c r="PD771"/>
      <c r="PE771"/>
      <c r="PF771"/>
      <c r="PG771"/>
      <c r="PH771"/>
      <c r="PI771"/>
      <c r="PJ771"/>
      <c r="PK771"/>
      <c r="PL771"/>
      <c r="PM771"/>
      <c r="PN771"/>
      <c r="PO771"/>
      <c r="PP771"/>
      <c r="PQ771"/>
      <c r="PR771"/>
      <c r="PS771"/>
      <c r="PT771"/>
      <c r="PU771"/>
      <c r="PV771"/>
      <c r="PW771"/>
      <c r="PX771"/>
      <c r="PY771"/>
      <c r="PZ771"/>
      <c r="QA771"/>
      <c r="QB771"/>
      <c r="QC771"/>
      <c r="QD771"/>
      <c r="QE771"/>
      <c r="QF771"/>
      <c r="QG771"/>
      <c r="QH771"/>
      <c r="QI771"/>
      <c r="QJ771"/>
      <c r="QK771"/>
      <c r="QL771"/>
      <c r="QM771"/>
      <c r="QN771"/>
      <c r="QO771"/>
      <c r="QP771"/>
      <c r="QQ771"/>
      <c r="QR771"/>
      <c r="QS771"/>
      <c r="QT771"/>
      <c r="QU771"/>
      <c r="QV771"/>
      <c r="QW771"/>
      <c r="QX771"/>
      <c r="QY771"/>
      <c r="QZ771"/>
      <c r="RA771"/>
      <c r="RB771"/>
      <c r="RC771"/>
      <c r="RD771"/>
      <c r="RE771"/>
      <c r="RF771"/>
      <c r="RG771"/>
      <c r="RH771"/>
      <c r="RI771"/>
      <c r="RJ771"/>
      <c r="RK771"/>
      <c r="RL771"/>
      <c r="RM771"/>
      <c r="RN771"/>
      <c r="RO771"/>
      <c r="RP771"/>
      <c r="RQ771"/>
      <c r="RR771"/>
      <c r="RS771"/>
      <c r="RT771"/>
      <c r="RU771"/>
      <c r="RV771"/>
      <c r="RW771"/>
      <c r="RX771"/>
      <c r="RY771"/>
      <c r="RZ771"/>
      <c r="SA771"/>
      <c r="SB771"/>
      <c r="SC771"/>
      <c r="SD771"/>
      <c r="SE771"/>
      <c r="SF771"/>
      <c r="SG771"/>
      <c r="SH771"/>
      <c r="SI771"/>
      <c r="SJ771"/>
      <c r="SK771"/>
      <c r="SL771"/>
      <c r="SM771"/>
      <c r="SN771"/>
      <c r="SO771"/>
      <c r="SP771"/>
      <c r="SQ771"/>
      <c r="SR771"/>
      <c r="SS771"/>
      <c r="ST771"/>
      <c r="SU771"/>
      <c r="SV771"/>
      <c r="SW771"/>
      <c r="SX771"/>
      <c r="SY771"/>
      <c r="SZ771"/>
      <c r="TA771"/>
      <c r="TB771"/>
      <c r="TC771"/>
      <c r="TD771"/>
      <c r="TE771"/>
      <c r="TF771"/>
      <c r="TG771"/>
      <c r="TH771"/>
      <c r="TI771"/>
      <c r="TJ771"/>
      <c r="TK771"/>
      <c r="TL771"/>
      <c r="TM771"/>
      <c r="TN771"/>
      <c r="TO771"/>
      <c r="TP771"/>
      <c r="TQ771"/>
      <c r="TR771"/>
      <c r="TS771"/>
      <c r="TT771"/>
      <c r="TU771"/>
      <c r="TV771"/>
      <c r="TW771"/>
      <c r="TX771"/>
      <c r="TY771"/>
      <c r="TZ771"/>
      <c r="UA771"/>
      <c r="UB771"/>
      <c r="UC771"/>
      <c r="UD771"/>
      <c r="UE771"/>
      <c r="UF771"/>
      <c r="UG771"/>
      <c r="UH771"/>
      <c r="UI771"/>
      <c r="UJ771"/>
      <c r="UK771"/>
      <c r="UL771"/>
      <c r="UM771"/>
      <c r="UN771"/>
      <c r="UO771"/>
      <c r="UP771"/>
      <c r="UQ771"/>
      <c r="UR771"/>
      <c r="US771"/>
      <c r="UT771"/>
      <c r="UU771"/>
      <c r="UV771"/>
      <c r="UW771"/>
      <c r="UX771"/>
      <c r="UY771"/>
      <c r="UZ771"/>
      <c r="VA771"/>
      <c r="VB771"/>
      <c r="VC771"/>
      <c r="VD771"/>
      <c r="VE771"/>
      <c r="VF771"/>
      <c r="VG771"/>
      <c r="VH771"/>
      <c r="VI771"/>
      <c r="VJ771"/>
      <c r="VK771"/>
      <c r="VL771"/>
      <c r="VM771"/>
      <c r="VN771"/>
      <c r="VO771"/>
      <c r="VP771"/>
      <c r="VQ771"/>
      <c r="VR771"/>
      <c r="VS771"/>
      <c r="VT771"/>
      <c r="VU771"/>
      <c r="VV771"/>
      <c r="VW771"/>
      <c r="VX771"/>
      <c r="VY771"/>
      <c r="VZ771"/>
      <c r="WA771"/>
      <c r="WB771"/>
      <c r="WC771"/>
      <c r="WD771"/>
      <c r="WE771"/>
      <c r="WF771"/>
      <c r="WG771"/>
      <c r="WH771"/>
      <c r="WI771"/>
      <c r="WJ771"/>
      <c r="WK771"/>
      <c r="WL771"/>
      <c r="WM771"/>
      <c r="WN771"/>
      <c r="WO771"/>
      <c r="WP771"/>
      <c r="WQ771"/>
      <c r="WR771"/>
      <c r="WS771"/>
      <c r="WT771"/>
      <c r="WU771"/>
      <c r="WV771"/>
      <c r="WW771"/>
    </row>
    <row r="772" spans="1:621" s="41" customFormat="1" ht="61.5" hidden="1" customHeight="1" x14ac:dyDescent="0.25">
      <c r="A772" s="95">
        <f>A768+1</f>
        <v>599</v>
      </c>
      <c r="B772" s="339" t="s">
        <v>82</v>
      </c>
      <c r="C772" s="288" t="s">
        <v>4231</v>
      </c>
      <c r="D772" s="288" t="s">
        <v>4232</v>
      </c>
      <c r="E772" s="288" t="s">
        <v>4233</v>
      </c>
      <c r="F772" s="288" t="s">
        <v>4234</v>
      </c>
      <c r="G772" s="125" t="s">
        <v>4235</v>
      </c>
      <c r="H772" s="123" t="s">
        <v>4236</v>
      </c>
      <c r="I772" s="289" t="s">
        <v>4236</v>
      </c>
      <c r="J772" s="188">
        <f>H772-G772</f>
        <v>0.11458333333575865</v>
      </c>
      <c r="K772" s="288" t="s">
        <v>4237</v>
      </c>
      <c r="L772" s="288"/>
      <c r="M772" s="288"/>
      <c r="N772" s="288"/>
      <c r="O772" s="288"/>
      <c r="P772" s="288">
        <v>1</v>
      </c>
      <c r="Q772" s="288"/>
      <c r="R772" s="288" t="s">
        <v>4238</v>
      </c>
      <c r="S772" s="288" t="s">
        <v>4239</v>
      </c>
      <c r="T772" s="288" t="s">
        <v>75</v>
      </c>
      <c r="U772" s="288">
        <v>50</v>
      </c>
      <c r="V772" s="288" t="s">
        <v>76</v>
      </c>
      <c r="W772" s="288">
        <v>0</v>
      </c>
      <c r="X772" s="175">
        <v>423</v>
      </c>
      <c r="Y772" s="50">
        <f t="shared" si="107"/>
        <v>2.7500000000582077</v>
      </c>
      <c r="Z772"/>
      <c r="AA772"/>
      <c r="AB772"/>
      <c r="AC772">
        <v>1</v>
      </c>
      <c r="AD772"/>
      <c r="AE772"/>
      <c r="AF772"/>
      <c r="AG772"/>
      <c r="AH772"/>
      <c r="AI772"/>
      <c r="AJ772"/>
      <c r="AK772"/>
      <c r="AL772"/>
      <c r="AM772"/>
      <c r="AN772"/>
      <c r="AO772"/>
      <c r="AP772"/>
      <c r="AQ772"/>
      <c r="AR772"/>
      <c r="AS772"/>
      <c r="AT772"/>
      <c r="AU772"/>
      <c r="AV772" s="53" t="s">
        <v>4247</v>
      </c>
      <c r="AW772" s="53" t="s">
        <v>98</v>
      </c>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c r="DY772"/>
      <c r="DZ772"/>
      <c r="EA772"/>
      <c r="EB772"/>
      <c r="EC772"/>
      <c r="ED772"/>
      <c r="EE772"/>
      <c r="EF772"/>
      <c r="EG772"/>
      <c r="EH772"/>
      <c r="EI772"/>
      <c r="EJ772"/>
      <c r="EK772"/>
      <c r="EL772"/>
      <c r="EM772"/>
      <c r="EN772"/>
      <c r="EO772"/>
      <c r="EP772"/>
      <c r="EQ772"/>
      <c r="ER772"/>
      <c r="ES772"/>
      <c r="ET772"/>
      <c r="EU772"/>
      <c r="EV772"/>
      <c r="EW772"/>
      <c r="EX772"/>
      <c r="EY772"/>
      <c r="EZ772"/>
      <c r="FA772"/>
      <c r="FB772"/>
      <c r="FC772"/>
      <c r="FD772"/>
      <c r="FE772"/>
      <c r="FF772"/>
      <c r="FG772"/>
      <c r="FH772"/>
      <c r="FI772"/>
      <c r="FJ772"/>
      <c r="FK772"/>
      <c r="FL772"/>
      <c r="FM772"/>
      <c r="FN772"/>
      <c r="FO772"/>
      <c r="FP772"/>
      <c r="FQ772"/>
      <c r="FR772"/>
      <c r="FS772"/>
      <c r="FT772"/>
      <c r="FU772"/>
      <c r="FV772"/>
      <c r="FW772"/>
      <c r="FX772"/>
      <c r="FY772"/>
      <c r="FZ772"/>
      <c r="GA772"/>
      <c r="GB772"/>
      <c r="GC772"/>
      <c r="GD772"/>
      <c r="GE772"/>
      <c r="GF772"/>
      <c r="GG772"/>
      <c r="GH772"/>
      <c r="GI772"/>
      <c r="GJ772"/>
      <c r="GK772"/>
      <c r="GL772"/>
      <c r="GM772"/>
      <c r="GN772"/>
      <c r="GO772"/>
      <c r="GP772"/>
      <c r="GQ772"/>
      <c r="GR772"/>
      <c r="GS772"/>
      <c r="GT772"/>
      <c r="GU772"/>
      <c r="GV772"/>
      <c r="GW772"/>
      <c r="GX772"/>
      <c r="GY772"/>
      <c r="GZ772"/>
      <c r="HA772"/>
      <c r="HB772"/>
      <c r="HC772"/>
      <c r="HD772"/>
      <c r="HE772"/>
      <c r="HF772"/>
      <c r="HG772"/>
      <c r="HH772"/>
      <c r="HI772"/>
      <c r="HJ772"/>
      <c r="HK772"/>
      <c r="HL772"/>
      <c r="HM772"/>
      <c r="HN772"/>
      <c r="HO772"/>
      <c r="HP772"/>
      <c r="HQ772"/>
      <c r="HR772"/>
      <c r="HS772"/>
      <c r="HT772"/>
      <c r="HU772"/>
      <c r="HV772"/>
      <c r="HW772"/>
      <c r="HX772"/>
      <c r="HY772"/>
      <c r="HZ772"/>
      <c r="IA772"/>
      <c r="IB772"/>
      <c r="IC772"/>
      <c r="ID772"/>
      <c r="IE772"/>
      <c r="IF772"/>
      <c r="IG772"/>
      <c r="IH772"/>
      <c r="II772"/>
      <c r="IJ772"/>
      <c r="IK772"/>
      <c r="IL772"/>
      <c r="IM772"/>
      <c r="IN772"/>
      <c r="IO772"/>
      <c r="IP772"/>
      <c r="IQ772"/>
      <c r="IR772"/>
      <c r="IS772"/>
      <c r="IT772"/>
      <c r="IU772"/>
      <c r="IV772"/>
      <c r="IW772"/>
      <c r="IX772"/>
      <c r="IY772"/>
      <c r="IZ772"/>
      <c r="JA772"/>
      <c r="JB772"/>
      <c r="JC772"/>
      <c r="JD772"/>
      <c r="JE772"/>
      <c r="JF772"/>
      <c r="JG772"/>
      <c r="JH772"/>
      <c r="JI772"/>
      <c r="JJ772"/>
      <c r="JK772"/>
      <c r="JL772"/>
      <c r="JM772"/>
      <c r="JN772"/>
      <c r="JO772"/>
      <c r="JP772"/>
      <c r="JQ772"/>
      <c r="JR772"/>
      <c r="JS772"/>
      <c r="JT772"/>
      <c r="JU772"/>
      <c r="JV772"/>
      <c r="JW772"/>
      <c r="JX772"/>
      <c r="JY772"/>
      <c r="JZ772"/>
      <c r="KA772"/>
      <c r="KB772"/>
      <c r="KC772"/>
      <c r="KD772"/>
      <c r="KE772"/>
      <c r="KF772"/>
      <c r="KG772"/>
      <c r="KH772"/>
      <c r="KI772"/>
      <c r="KJ772"/>
      <c r="KK772"/>
      <c r="KL772"/>
      <c r="KM772"/>
      <c r="KN772"/>
      <c r="KO772"/>
      <c r="KP772"/>
      <c r="KQ772"/>
      <c r="KR772"/>
      <c r="KS772"/>
      <c r="KT772"/>
      <c r="KU772"/>
      <c r="KV772"/>
      <c r="KW772"/>
      <c r="KX772"/>
      <c r="KY772"/>
      <c r="KZ772"/>
      <c r="LA772"/>
      <c r="LB772"/>
      <c r="LC772"/>
      <c r="LD772"/>
      <c r="LE772"/>
      <c r="LF772"/>
      <c r="LG772"/>
      <c r="LH772"/>
      <c r="LI772"/>
      <c r="LJ772"/>
      <c r="LK772"/>
      <c r="LL772"/>
      <c r="LM772"/>
      <c r="LN772"/>
      <c r="LO772"/>
      <c r="LP772"/>
      <c r="LQ772"/>
      <c r="LR772"/>
      <c r="LS772"/>
      <c r="LT772"/>
      <c r="LU772"/>
      <c r="LV772"/>
      <c r="LW772"/>
      <c r="LX772"/>
      <c r="LY772"/>
      <c r="LZ772"/>
      <c r="MA772"/>
      <c r="MB772"/>
      <c r="MC772"/>
      <c r="MD772"/>
      <c r="ME772"/>
      <c r="MF772"/>
      <c r="MG772"/>
      <c r="MH772"/>
      <c r="MI772"/>
      <c r="MJ772"/>
      <c r="MK772"/>
      <c r="ML772"/>
      <c r="MM772"/>
      <c r="MN772"/>
      <c r="MO772"/>
      <c r="MP772"/>
      <c r="MQ772"/>
      <c r="MR772"/>
      <c r="MS772"/>
      <c r="MT772"/>
      <c r="MU772"/>
      <c r="MV772"/>
      <c r="MW772"/>
      <c r="MX772"/>
      <c r="MY772"/>
      <c r="MZ772"/>
      <c r="NA772"/>
      <c r="NB772"/>
      <c r="NC772"/>
      <c r="ND772"/>
      <c r="NE772"/>
      <c r="NF772"/>
      <c r="NG772"/>
      <c r="NH772"/>
      <c r="NI772"/>
      <c r="NJ772"/>
      <c r="NK772"/>
      <c r="NL772"/>
      <c r="NM772"/>
      <c r="NN772"/>
      <c r="NO772"/>
      <c r="NP772"/>
      <c r="NQ772"/>
      <c r="NR772"/>
      <c r="NS772"/>
      <c r="NT772"/>
      <c r="NU772"/>
      <c r="NV772"/>
      <c r="NW772"/>
      <c r="NX772"/>
      <c r="NY772"/>
      <c r="NZ772"/>
      <c r="OA772"/>
      <c r="OB772"/>
      <c r="OC772"/>
      <c r="OD772"/>
      <c r="OE772"/>
      <c r="OF772"/>
      <c r="OG772"/>
      <c r="OH772"/>
      <c r="OI772"/>
      <c r="OJ772"/>
      <c r="OK772"/>
      <c r="OL772"/>
      <c r="OM772"/>
      <c r="ON772"/>
      <c r="OO772"/>
      <c r="OP772"/>
      <c r="OQ772"/>
      <c r="OR772"/>
      <c r="OS772"/>
      <c r="OT772"/>
      <c r="OU772"/>
      <c r="OV772"/>
      <c r="OW772"/>
      <c r="OX772"/>
      <c r="OY772"/>
      <c r="OZ772"/>
      <c r="PA772"/>
      <c r="PB772"/>
      <c r="PC772"/>
      <c r="PD772"/>
      <c r="PE772"/>
      <c r="PF772"/>
      <c r="PG772"/>
      <c r="PH772"/>
      <c r="PI772"/>
      <c r="PJ772"/>
      <c r="PK772"/>
      <c r="PL772"/>
      <c r="PM772"/>
      <c r="PN772"/>
      <c r="PO772"/>
      <c r="PP772"/>
      <c r="PQ772"/>
      <c r="PR772"/>
      <c r="PS772"/>
      <c r="PT772"/>
      <c r="PU772"/>
      <c r="PV772"/>
      <c r="PW772"/>
      <c r="PX772"/>
      <c r="PY772"/>
      <c r="PZ772"/>
      <c r="QA772"/>
      <c r="QB772"/>
      <c r="QC772"/>
      <c r="QD772"/>
      <c r="QE772"/>
      <c r="QF772"/>
      <c r="QG772"/>
      <c r="QH772"/>
      <c r="QI772"/>
      <c r="QJ772"/>
      <c r="QK772"/>
      <c r="QL772"/>
      <c r="QM772"/>
      <c r="QN772"/>
      <c r="QO772"/>
      <c r="QP772"/>
      <c r="QQ772"/>
      <c r="QR772"/>
      <c r="QS772"/>
      <c r="QT772"/>
      <c r="QU772"/>
      <c r="QV772"/>
      <c r="QW772"/>
      <c r="QX772"/>
      <c r="QY772"/>
      <c r="QZ772"/>
      <c r="RA772"/>
      <c r="RB772"/>
      <c r="RC772"/>
      <c r="RD772"/>
      <c r="RE772"/>
      <c r="RF772"/>
      <c r="RG772"/>
      <c r="RH772"/>
      <c r="RI772"/>
      <c r="RJ772"/>
      <c r="RK772"/>
      <c r="RL772"/>
      <c r="RM772"/>
      <c r="RN772"/>
      <c r="RO772"/>
      <c r="RP772"/>
      <c r="RQ772"/>
      <c r="RR772"/>
      <c r="RS772"/>
      <c r="RT772"/>
      <c r="RU772"/>
      <c r="RV772"/>
      <c r="RW772"/>
      <c r="RX772"/>
      <c r="RY772"/>
      <c r="RZ772"/>
      <c r="SA772"/>
      <c r="SB772"/>
      <c r="SC772"/>
      <c r="SD772"/>
      <c r="SE772"/>
      <c r="SF772"/>
      <c r="SG772"/>
      <c r="SH772"/>
      <c r="SI772"/>
      <c r="SJ772"/>
      <c r="SK772"/>
      <c r="SL772"/>
      <c r="SM772"/>
      <c r="SN772"/>
      <c r="SO772"/>
      <c r="SP772"/>
      <c r="SQ772"/>
      <c r="SR772"/>
      <c r="SS772"/>
      <c r="ST772"/>
      <c r="SU772"/>
      <c r="SV772"/>
      <c r="SW772"/>
      <c r="SX772"/>
      <c r="SY772"/>
      <c r="SZ772"/>
      <c r="TA772"/>
      <c r="TB772"/>
      <c r="TC772"/>
      <c r="TD772"/>
      <c r="TE772"/>
      <c r="TF772"/>
      <c r="TG772"/>
      <c r="TH772"/>
      <c r="TI772"/>
      <c r="TJ772"/>
      <c r="TK772"/>
      <c r="TL772"/>
      <c r="TM772"/>
      <c r="TN772"/>
      <c r="TO772"/>
      <c r="TP772"/>
      <c r="TQ772"/>
      <c r="TR772"/>
      <c r="TS772"/>
      <c r="TT772"/>
      <c r="TU772"/>
      <c r="TV772"/>
      <c r="TW772"/>
      <c r="TX772"/>
      <c r="TY772"/>
      <c r="TZ772"/>
      <c r="UA772"/>
      <c r="UB772"/>
      <c r="UC772"/>
      <c r="UD772"/>
      <c r="UE772"/>
      <c r="UF772"/>
      <c r="UG772"/>
      <c r="UH772"/>
      <c r="UI772"/>
      <c r="UJ772"/>
      <c r="UK772"/>
      <c r="UL772"/>
      <c r="UM772"/>
      <c r="UN772"/>
      <c r="UO772"/>
      <c r="UP772"/>
      <c r="UQ772"/>
      <c r="UR772"/>
      <c r="US772"/>
      <c r="UT772"/>
      <c r="UU772"/>
      <c r="UV772"/>
      <c r="UW772"/>
      <c r="UX772"/>
      <c r="UY772"/>
      <c r="UZ772"/>
      <c r="VA772"/>
      <c r="VB772"/>
      <c r="VC772"/>
      <c r="VD772"/>
      <c r="VE772"/>
      <c r="VF772"/>
      <c r="VG772"/>
      <c r="VH772"/>
      <c r="VI772"/>
      <c r="VJ772"/>
      <c r="VK772"/>
      <c r="VL772"/>
      <c r="VM772"/>
      <c r="VN772"/>
      <c r="VO772"/>
      <c r="VP772"/>
      <c r="VQ772"/>
      <c r="VR772"/>
      <c r="VS772"/>
      <c r="VT772"/>
      <c r="VU772"/>
      <c r="VV772"/>
      <c r="VW772"/>
      <c r="VX772"/>
      <c r="VY772"/>
      <c r="VZ772"/>
      <c r="WA772"/>
      <c r="WB772"/>
      <c r="WC772"/>
      <c r="WD772"/>
      <c r="WE772"/>
      <c r="WF772"/>
      <c r="WG772"/>
      <c r="WH772"/>
      <c r="WI772"/>
      <c r="WJ772"/>
      <c r="WK772"/>
      <c r="WL772"/>
      <c r="WM772"/>
      <c r="WN772"/>
      <c r="WO772"/>
      <c r="WP772"/>
      <c r="WQ772"/>
      <c r="WR772"/>
      <c r="WS772"/>
      <c r="WT772"/>
      <c r="WU772"/>
      <c r="WV772"/>
      <c r="WW772"/>
    </row>
    <row r="773" spans="1:621" s="41" customFormat="1" ht="116.25" hidden="1" customHeight="1" x14ac:dyDescent="0.25">
      <c r="A773" s="95">
        <f>A772+1</f>
        <v>600</v>
      </c>
      <c r="B773" s="315" t="s">
        <v>83</v>
      </c>
      <c r="C773" s="337" t="s">
        <v>3761</v>
      </c>
      <c r="D773" s="337" t="s">
        <v>4240</v>
      </c>
      <c r="E773" s="337" t="s">
        <v>528</v>
      </c>
      <c r="F773" s="337" t="s">
        <v>3762</v>
      </c>
      <c r="G773" s="125" t="s">
        <v>4241</v>
      </c>
      <c r="H773" s="123" t="s">
        <v>4242</v>
      </c>
      <c r="I773" s="289" t="s">
        <v>4242</v>
      </c>
      <c r="J773" s="188">
        <f>H773-G773</f>
        <v>0.10763888889050577</v>
      </c>
      <c r="K773" s="337" t="s">
        <v>3763</v>
      </c>
      <c r="L773" s="337"/>
      <c r="M773" s="337"/>
      <c r="N773" s="337"/>
      <c r="O773" s="337">
        <v>1</v>
      </c>
      <c r="P773" s="337"/>
      <c r="Q773" s="337"/>
      <c r="R773" s="337" t="s">
        <v>4243</v>
      </c>
      <c r="S773" s="337" t="s">
        <v>4244</v>
      </c>
      <c r="T773" s="337" t="s">
        <v>75</v>
      </c>
      <c r="U773" s="337" t="s">
        <v>2146</v>
      </c>
      <c r="V773" s="337" t="s">
        <v>76</v>
      </c>
      <c r="W773" s="337">
        <v>0</v>
      </c>
      <c r="X773" s="175">
        <v>424</v>
      </c>
      <c r="Y773" s="50">
        <f t="shared" si="107"/>
        <v>2.5833333333721384</v>
      </c>
      <c r="Z773"/>
      <c r="AA773"/>
      <c r="AB773"/>
      <c r="AC773"/>
      <c r="AD773"/>
      <c r="AE773">
        <v>1</v>
      </c>
      <c r="AF773"/>
      <c r="AG773"/>
      <c r="AH773"/>
      <c r="AI773"/>
      <c r="AJ773"/>
      <c r="AK773"/>
      <c r="AL773"/>
      <c r="AM773"/>
      <c r="AN773">
        <v>1</v>
      </c>
      <c r="AO773"/>
      <c r="AP773"/>
      <c r="AQ773"/>
      <c r="AR773"/>
      <c r="AS773"/>
      <c r="AT773"/>
      <c r="AU773"/>
      <c r="AV773" s="53" t="s">
        <v>92</v>
      </c>
      <c r="AW773" s="53" t="s">
        <v>90</v>
      </c>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c r="DY773"/>
      <c r="DZ773"/>
      <c r="EA773"/>
      <c r="EB773"/>
      <c r="EC773"/>
      <c r="ED773"/>
      <c r="EE773"/>
      <c r="EF773"/>
      <c r="EG773"/>
      <c r="EH773"/>
      <c r="EI773"/>
      <c r="EJ773"/>
      <c r="EK773"/>
      <c r="EL773"/>
      <c r="EM773"/>
      <c r="EN773"/>
      <c r="EO773"/>
      <c r="EP773"/>
      <c r="EQ773"/>
      <c r="ER773"/>
      <c r="ES773"/>
      <c r="ET773"/>
      <c r="EU773"/>
      <c r="EV773"/>
      <c r="EW773"/>
      <c r="EX773"/>
      <c r="EY773"/>
      <c r="EZ773"/>
      <c r="FA773"/>
      <c r="FB773"/>
      <c r="FC773"/>
      <c r="FD773"/>
      <c r="FE773"/>
      <c r="FF773"/>
      <c r="FG773"/>
      <c r="FH773"/>
      <c r="FI773"/>
      <c r="FJ773"/>
      <c r="FK773"/>
      <c r="FL773"/>
      <c r="FM773"/>
      <c r="FN773"/>
      <c r="FO773"/>
      <c r="FP773"/>
      <c r="FQ773"/>
      <c r="FR773"/>
      <c r="FS773"/>
      <c r="FT773"/>
      <c r="FU773"/>
      <c r="FV773"/>
      <c r="FW773"/>
      <c r="FX773"/>
      <c r="FY773"/>
      <c r="FZ773"/>
      <c r="GA773"/>
      <c r="GB773"/>
      <c r="GC773"/>
      <c r="GD773"/>
      <c r="GE773"/>
      <c r="GF773"/>
      <c r="GG773"/>
      <c r="GH773"/>
      <c r="GI773"/>
      <c r="GJ773"/>
      <c r="GK773"/>
      <c r="GL773"/>
      <c r="GM773"/>
      <c r="GN773"/>
      <c r="GO773"/>
      <c r="GP773"/>
      <c r="GQ773"/>
      <c r="GR773"/>
      <c r="GS773"/>
      <c r="GT773"/>
      <c r="GU773"/>
      <c r="GV773"/>
      <c r="GW773"/>
      <c r="GX773"/>
      <c r="GY773"/>
      <c r="GZ773"/>
      <c r="HA773"/>
      <c r="HB773"/>
      <c r="HC773"/>
      <c r="HD773"/>
      <c r="HE773"/>
      <c r="HF773"/>
      <c r="HG773"/>
      <c r="HH773"/>
      <c r="HI773"/>
      <c r="HJ773"/>
      <c r="HK773"/>
      <c r="HL773"/>
      <c r="HM773"/>
      <c r="HN773"/>
      <c r="HO773"/>
      <c r="HP773"/>
      <c r="HQ773"/>
      <c r="HR773"/>
      <c r="HS773"/>
      <c r="HT773"/>
      <c r="HU773"/>
      <c r="HV773"/>
      <c r="HW773"/>
      <c r="HX773"/>
      <c r="HY773"/>
      <c r="HZ773"/>
      <c r="IA773"/>
      <c r="IB773"/>
      <c r="IC773"/>
      <c r="ID773"/>
      <c r="IE773"/>
      <c r="IF773"/>
      <c r="IG773"/>
      <c r="IH773"/>
      <c r="II773"/>
      <c r="IJ773"/>
      <c r="IK773"/>
      <c r="IL773"/>
      <c r="IM773"/>
      <c r="IN773"/>
      <c r="IO773"/>
      <c r="IP773"/>
      <c r="IQ773"/>
      <c r="IR773"/>
      <c r="IS773"/>
      <c r="IT773"/>
      <c r="IU773"/>
      <c r="IV773"/>
      <c r="IW773"/>
      <c r="IX773"/>
      <c r="IY773"/>
      <c r="IZ773"/>
      <c r="JA773"/>
      <c r="JB773"/>
      <c r="JC773"/>
      <c r="JD773"/>
      <c r="JE773"/>
      <c r="JF773"/>
      <c r="JG773"/>
      <c r="JH773"/>
      <c r="JI773"/>
      <c r="JJ773"/>
      <c r="JK773"/>
      <c r="JL773"/>
      <c r="JM773"/>
      <c r="JN773"/>
      <c r="JO773"/>
      <c r="JP773"/>
      <c r="JQ773"/>
      <c r="JR773"/>
      <c r="JS773"/>
      <c r="JT773"/>
      <c r="JU773"/>
      <c r="JV773"/>
      <c r="JW773"/>
      <c r="JX773"/>
      <c r="JY773"/>
      <c r="JZ773"/>
      <c r="KA773"/>
      <c r="KB773"/>
      <c r="KC773"/>
      <c r="KD773"/>
      <c r="KE773"/>
      <c r="KF773"/>
      <c r="KG773"/>
      <c r="KH773"/>
      <c r="KI773"/>
      <c r="KJ773"/>
      <c r="KK773"/>
      <c r="KL773"/>
      <c r="KM773"/>
      <c r="KN773"/>
      <c r="KO773"/>
      <c r="KP773"/>
      <c r="KQ773"/>
      <c r="KR773"/>
      <c r="KS773"/>
      <c r="KT773"/>
      <c r="KU773"/>
      <c r="KV773"/>
      <c r="KW773"/>
      <c r="KX773"/>
      <c r="KY773"/>
      <c r="KZ773"/>
      <c r="LA773"/>
      <c r="LB773"/>
      <c r="LC773"/>
      <c r="LD773"/>
      <c r="LE773"/>
      <c r="LF773"/>
      <c r="LG773"/>
      <c r="LH773"/>
      <c r="LI773"/>
      <c r="LJ773"/>
      <c r="LK773"/>
      <c r="LL773"/>
      <c r="LM773"/>
      <c r="LN773"/>
      <c r="LO773"/>
      <c r="LP773"/>
      <c r="LQ773"/>
      <c r="LR773"/>
      <c r="LS773"/>
      <c r="LT773"/>
      <c r="LU773"/>
      <c r="LV773"/>
      <c r="LW773"/>
      <c r="LX773"/>
      <c r="LY773"/>
      <c r="LZ773"/>
      <c r="MA773"/>
      <c r="MB773"/>
      <c r="MC773"/>
      <c r="MD773"/>
      <c r="ME773"/>
      <c r="MF773"/>
      <c r="MG773"/>
      <c r="MH773"/>
      <c r="MI773"/>
      <c r="MJ773"/>
      <c r="MK773"/>
      <c r="ML773"/>
      <c r="MM773"/>
      <c r="MN773"/>
      <c r="MO773"/>
      <c r="MP773"/>
      <c r="MQ773"/>
      <c r="MR773"/>
      <c r="MS773"/>
      <c r="MT773"/>
      <c r="MU773"/>
      <c r="MV773"/>
      <c r="MW773"/>
      <c r="MX773"/>
      <c r="MY773"/>
      <c r="MZ773"/>
      <c r="NA773"/>
      <c r="NB773"/>
      <c r="NC773"/>
      <c r="ND773"/>
      <c r="NE773"/>
      <c r="NF773"/>
      <c r="NG773"/>
      <c r="NH773"/>
      <c r="NI773"/>
      <c r="NJ773"/>
      <c r="NK773"/>
      <c r="NL773"/>
      <c r="NM773"/>
      <c r="NN773"/>
      <c r="NO773"/>
      <c r="NP773"/>
      <c r="NQ773"/>
      <c r="NR773"/>
      <c r="NS773"/>
      <c r="NT773"/>
      <c r="NU773"/>
      <c r="NV773"/>
      <c r="NW773"/>
      <c r="NX773"/>
      <c r="NY773"/>
      <c r="NZ773"/>
      <c r="OA773"/>
      <c r="OB773"/>
      <c r="OC773"/>
      <c r="OD773"/>
      <c r="OE773"/>
      <c r="OF773"/>
      <c r="OG773"/>
      <c r="OH773"/>
      <c r="OI773"/>
      <c r="OJ773"/>
      <c r="OK773"/>
      <c r="OL773"/>
      <c r="OM773"/>
      <c r="ON773"/>
      <c r="OO773"/>
      <c r="OP773"/>
      <c r="OQ773"/>
      <c r="OR773"/>
      <c r="OS773"/>
      <c r="OT773"/>
      <c r="OU773"/>
      <c r="OV773"/>
      <c r="OW773"/>
      <c r="OX773"/>
      <c r="OY773"/>
      <c r="OZ773"/>
      <c r="PA773"/>
      <c r="PB773"/>
      <c r="PC773"/>
      <c r="PD773"/>
      <c r="PE773"/>
      <c r="PF773"/>
      <c r="PG773"/>
      <c r="PH773"/>
      <c r="PI773"/>
      <c r="PJ773"/>
      <c r="PK773"/>
      <c r="PL773"/>
      <c r="PM773"/>
      <c r="PN773"/>
      <c r="PO773"/>
      <c r="PP773"/>
      <c r="PQ773"/>
      <c r="PR773"/>
      <c r="PS773"/>
      <c r="PT773"/>
      <c r="PU773"/>
      <c r="PV773"/>
      <c r="PW773"/>
      <c r="PX773"/>
      <c r="PY773"/>
      <c r="PZ773"/>
      <c r="QA773"/>
      <c r="QB773"/>
      <c r="QC773"/>
      <c r="QD773"/>
      <c r="QE773"/>
      <c r="QF773"/>
      <c r="QG773"/>
      <c r="QH773"/>
      <c r="QI773"/>
      <c r="QJ773"/>
      <c r="QK773"/>
      <c r="QL773"/>
      <c r="QM773"/>
      <c r="QN773"/>
      <c r="QO773"/>
      <c r="QP773"/>
      <c r="QQ773"/>
      <c r="QR773"/>
      <c r="QS773"/>
      <c r="QT773"/>
      <c r="QU773"/>
      <c r="QV773"/>
      <c r="QW773"/>
      <c r="QX773"/>
      <c r="QY773"/>
      <c r="QZ773"/>
      <c r="RA773"/>
      <c r="RB773"/>
      <c r="RC773"/>
      <c r="RD773"/>
      <c r="RE773"/>
      <c r="RF773"/>
      <c r="RG773"/>
      <c r="RH773"/>
      <c r="RI773"/>
      <c r="RJ773"/>
      <c r="RK773"/>
      <c r="RL773"/>
      <c r="RM773"/>
      <c r="RN773"/>
      <c r="RO773"/>
      <c r="RP773"/>
      <c r="RQ773"/>
      <c r="RR773"/>
      <c r="RS773"/>
      <c r="RT773"/>
      <c r="RU773"/>
      <c r="RV773"/>
      <c r="RW773"/>
      <c r="RX773"/>
      <c r="RY773"/>
      <c r="RZ773"/>
      <c r="SA773"/>
      <c r="SB773"/>
      <c r="SC773"/>
      <c r="SD773"/>
      <c r="SE773"/>
      <c r="SF773"/>
      <c r="SG773"/>
      <c r="SH773"/>
      <c r="SI773"/>
      <c r="SJ773"/>
      <c r="SK773"/>
      <c r="SL773"/>
      <c r="SM773"/>
      <c r="SN773"/>
      <c r="SO773"/>
      <c r="SP773"/>
      <c r="SQ773"/>
      <c r="SR773"/>
      <c r="SS773"/>
      <c r="ST773"/>
      <c r="SU773"/>
      <c r="SV773"/>
      <c r="SW773"/>
      <c r="SX773"/>
      <c r="SY773"/>
      <c r="SZ773"/>
      <c r="TA773"/>
      <c r="TB773"/>
      <c r="TC773"/>
      <c r="TD773"/>
      <c r="TE773"/>
      <c r="TF773"/>
      <c r="TG773"/>
      <c r="TH773"/>
      <c r="TI773"/>
      <c r="TJ773"/>
      <c r="TK773"/>
      <c r="TL773"/>
      <c r="TM773"/>
      <c r="TN773"/>
      <c r="TO773"/>
      <c r="TP773"/>
      <c r="TQ773"/>
      <c r="TR773"/>
      <c r="TS773"/>
      <c r="TT773"/>
      <c r="TU773"/>
      <c r="TV773"/>
      <c r="TW773"/>
      <c r="TX773"/>
      <c r="TY773"/>
      <c r="TZ773"/>
      <c r="UA773"/>
      <c r="UB773"/>
      <c r="UC773"/>
      <c r="UD773"/>
      <c r="UE773"/>
      <c r="UF773"/>
      <c r="UG773"/>
      <c r="UH773"/>
      <c r="UI773"/>
      <c r="UJ773"/>
      <c r="UK773"/>
      <c r="UL773"/>
      <c r="UM773"/>
      <c r="UN773"/>
      <c r="UO773"/>
      <c r="UP773"/>
      <c r="UQ773"/>
      <c r="UR773"/>
      <c r="US773"/>
      <c r="UT773"/>
      <c r="UU773"/>
      <c r="UV773"/>
      <c r="UW773"/>
      <c r="UX773"/>
      <c r="UY773"/>
      <c r="UZ773"/>
      <c r="VA773"/>
      <c r="VB773"/>
      <c r="VC773"/>
      <c r="VD773"/>
      <c r="VE773"/>
      <c r="VF773"/>
      <c r="VG773"/>
      <c r="VH773"/>
      <c r="VI773"/>
      <c r="VJ773"/>
      <c r="VK773"/>
      <c r="VL773"/>
      <c r="VM773"/>
      <c r="VN773"/>
      <c r="VO773"/>
      <c r="VP773"/>
      <c r="VQ773"/>
      <c r="VR773"/>
      <c r="VS773"/>
      <c r="VT773"/>
      <c r="VU773"/>
      <c r="VV773"/>
      <c r="VW773"/>
      <c r="VX773"/>
      <c r="VY773"/>
      <c r="VZ773"/>
      <c r="WA773"/>
      <c r="WB773"/>
      <c r="WC773"/>
      <c r="WD773"/>
      <c r="WE773"/>
      <c r="WF773"/>
      <c r="WG773"/>
      <c r="WH773"/>
      <c r="WI773"/>
      <c r="WJ773"/>
      <c r="WK773"/>
      <c r="WL773"/>
      <c r="WM773"/>
      <c r="WN773"/>
      <c r="WO773"/>
      <c r="WP773"/>
      <c r="WQ773"/>
      <c r="WR773"/>
      <c r="WS773"/>
      <c r="WT773"/>
      <c r="WU773"/>
      <c r="WV773"/>
      <c r="WW773"/>
    </row>
    <row r="774" spans="1:621" s="41" customFormat="1" ht="111" hidden="1" customHeight="1" x14ac:dyDescent="0.25">
      <c r="A774" s="656">
        <f>A773+1</f>
        <v>601</v>
      </c>
      <c r="B774" s="607" t="s">
        <v>83</v>
      </c>
      <c r="C774" s="608" t="s">
        <v>3761</v>
      </c>
      <c r="D774" s="608" t="s">
        <v>4248</v>
      </c>
      <c r="E774" s="608" t="s">
        <v>4249</v>
      </c>
      <c r="F774" s="288" t="s">
        <v>4250</v>
      </c>
      <c r="G774" s="668" t="s">
        <v>4251</v>
      </c>
      <c r="H774" s="248" t="s">
        <v>4252</v>
      </c>
      <c r="I774" s="668" t="s">
        <v>4253</v>
      </c>
      <c r="J774" s="188">
        <f>H774-G774</f>
        <v>0.12638888888614019</v>
      </c>
      <c r="K774" s="608" t="s">
        <v>3763</v>
      </c>
      <c r="L774" s="288"/>
      <c r="M774" s="288"/>
      <c r="N774" s="288"/>
      <c r="O774" s="288">
        <v>1</v>
      </c>
      <c r="P774" s="288"/>
      <c r="Q774" s="288"/>
      <c r="R774" s="608" t="s">
        <v>4254</v>
      </c>
      <c r="S774" s="608" t="s">
        <v>4255</v>
      </c>
      <c r="T774" s="608" t="s">
        <v>75</v>
      </c>
      <c r="U774" s="288">
        <v>350</v>
      </c>
      <c r="V774" s="608" t="s">
        <v>76</v>
      </c>
      <c r="W774" s="608">
        <v>0</v>
      </c>
      <c r="X774" s="665">
        <v>425</v>
      </c>
      <c r="Y774" s="50">
        <f t="shared" si="107"/>
        <v>3.0333333332673647</v>
      </c>
      <c r="Z774"/>
      <c r="AA774"/>
      <c r="AB774"/>
      <c r="AC774"/>
      <c r="AD774"/>
      <c r="AE774">
        <v>1</v>
      </c>
      <c r="AF774"/>
      <c r="AG774"/>
      <c r="AH774"/>
      <c r="AI774"/>
      <c r="AJ774"/>
      <c r="AK774"/>
      <c r="AL774"/>
      <c r="AM774"/>
      <c r="AN774">
        <v>1</v>
      </c>
      <c r="AO774"/>
      <c r="AP774"/>
      <c r="AQ774"/>
      <c r="AR774"/>
      <c r="AS774"/>
      <c r="AT774"/>
      <c r="AU774"/>
      <c r="AV774" s="53" t="s">
        <v>92</v>
      </c>
      <c r="AW774" s="53" t="s">
        <v>183</v>
      </c>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c r="DY774"/>
      <c r="DZ774"/>
      <c r="EA774"/>
      <c r="EB774"/>
      <c r="EC774"/>
      <c r="ED774"/>
      <c r="EE774"/>
      <c r="EF774"/>
      <c r="EG774"/>
      <c r="EH774"/>
      <c r="EI774"/>
      <c r="EJ774"/>
      <c r="EK774"/>
      <c r="EL774"/>
      <c r="EM774"/>
      <c r="EN774"/>
      <c r="EO774"/>
      <c r="EP774"/>
      <c r="EQ774"/>
      <c r="ER774"/>
      <c r="ES774"/>
      <c r="ET774"/>
      <c r="EU774"/>
      <c r="EV774"/>
      <c r="EW774"/>
      <c r="EX774"/>
      <c r="EY774"/>
      <c r="EZ774"/>
      <c r="FA774"/>
      <c r="FB774"/>
      <c r="FC774"/>
      <c r="FD774"/>
      <c r="FE774"/>
      <c r="FF774"/>
      <c r="FG774"/>
      <c r="FH774"/>
      <c r="FI774"/>
      <c r="FJ774"/>
      <c r="FK774"/>
      <c r="FL774"/>
      <c r="FM774"/>
      <c r="FN774"/>
      <c r="FO774"/>
      <c r="FP774"/>
      <c r="FQ774"/>
      <c r="FR774"/>
      <c r="FS774"/>
      <c r="FT774"/>
      <c r="FU774"/>
      <c r="FV774"/>
      <c r="FW774"/>
      <c r="FX774"/>
      <c r="FY774"/>
      <c r="FZ774"/>
      <c r="GA774"/>
      <c r="GB774"/>
      <c r="GC774"/>
      <c r="GD774"/>
      <c r="GE774"/>
      <c r="GF774"/>
      <c r="GG774"/>
      <c r="GH774"/>
      <c r="GI774"/>
      <c r="GJ774"/>
      <c r="GK774"/>
      <c r="GL774"/>
      <c r="GM774"/>
      <c r="GN774"/>
      <c r="GO774"/>
      <c r="GP774"/>
      <c r="GQ774"/>
      <c r="GR774"/>
      <c r="GS774"/>
      <c r="GT774"/>
      <c r="GU774"/>
      <c r="GV774"/>
      <c r="GW774"/>
      <c r="GX774"/>
      <c r="GY774"/>
      <c r="GZ774"/>
      <c r="HA774"/>
      <c r="HB774"/>
      <c r="HC774"/>
      <c r="HD774"/>
      <c r="HE774"/>
      <c r="HF774"/>
      <c r="HG774"/>
      <c r="HH774"/>
      <c r="HI774"/>
      <c r="HJ774"/>
      <c r="HK774"/>
      <c r="HL774"/>
      <c r="HM774"/>
      <c r="HN774"/>
      <c r="HO774"/>
      <c r="HP774"/>
      <c r="HQ774"/>
      <c r="HR774"/>
      <c r="HS774"/>
      <c r="HT774"/>
      <c r="HU774"/>
      <c r="HV774"/>
      <c r="HW774"/>
      <c r="HX774"/>
      <c r="HY774"/>
      <c r="HZ774"/>
      <c r="IA774"/>
      <c r="IB774"/>
      <c r="IC774"/>
      <c r="ID774"/>
      <c r="IE774"/>
      <c r="IF774"/>
      <c r="IG774"/>
      <c r="IH774"/>
      <c r="II774"/>
      <c r="IJ774"/>
      <c r="IK774"/>
      <c r="IL774"/>
      <c r="IM774"/>
      <c r="IN774"/>
      <c r="IO774"/>
      <c r="IP774"/>
      <c r="IQ774"/>
      <c r="IR774"/>
      <c r="IS774"/>
      <c r="IT774"/>
      <c r="IU774"/>
      <c r="IV774"/>
      <c r="IW774"/>
      <c r="IX774"/>
      <c r="IY774"/>
      <c r="IZ774"/>
      <c r="JA774"/>
      <c r="JB774"/>
      <c r="JC774"/>
      <c r="JD774"/>
      <c r="JE774"/>
      <c r="JF774"/>
      <c r="JG774"/>
      <c r="JH774"/>
      <c r="JI774"/>
      <c r="JJ774"/>
      <c r="JK774"/>
      <c r="JL774"/>
      <c r="JM774"/>
      <c r="JN774"/>
      <c r="JO774"/>
      <c r="JP774"/>
      <c r="JQ774"/>
      <c r="JR774"/>
      <c r="JS774"/>
      <c r="JT774"/>
      <c r="JU774"/>
      <c r="JV774"/>
      <c r="JW774"/>
      <c r="JX774"/>
      <c r="JY774"/>
      <c r="JZ774"/>
      <c r="KA774"/>
      <c r="KB774"/>
      <c r="KC774"/>
      <c r="KD774"/>
      <c r="KE774"/>
      <c r="KF774"/>
      <c r="KG774"/>
      <c r="KH774"/>
      <c r="KI774"/>
      <c r="KJ774"/>
      <c r="KK774"/>
      <c r="KL774"/>
      <c r="KM774"/>
      <c r="KN774"/>
      <c r="KO774"/>
      <c r="KP774"/>
      <c r="KQ774"/>
      <c r="KR774"/>
      <c r="KS774"/>
      <c r="KT774"/>
      <c r="KU774"/>
      <c r="KV774"/>
      <c r="KW774"/>
      <c r="KX774"/>
      <c r="KY774"/>
      <c r="KZ774"/>
      <c r="LA774"/>
      <c r="LB774"/>
      <c r="LC774"/>
      <c r="LD774"/>
      <c r="LE774"/>
      <c r="LF774"/>
      <c r="LG774"/>
      <c r="LH774"/>
      <c r="LI774"/>
      <c r="LJ774"/>
      <c r="LK774"/>
      <c r="LL774"/>
      <c r="LM774"/>
      <c r="LN774"/>
      <c r="LO774"/>
      <c r="LP774"/>
      <c r="LQ774"/>
      <c r="LR774"/>
      <c r="LS774"/>
      <c r="LT774"/>
      <c r="LU774"/>
      <c r="LV774"/>
      <c r="LW774"/>
      <c r="LX774"/>
      <c r="LY774"/>
      <c r="LZ774"/>
      <c r="MA774"/>
      <c r="MB774"/>
      <c r="MC774"/>
      <c r="MD774"/>
      <c r="ME774"/>
      <c r="MF774"/>
      <c r="MG774"/>
      <c r="MH774"/>
      <c r="MI774"/>
      <c r="MJ774"/>
      <c r="MK774"/>
      <c r="ML774"/>
      <c r="MM774"/>
      <c r="MN774"/>
      <c r="MO774"/>
      <c r="MP774"/>
      <c r="MQ774"/>
      <c r="MR774"/>
      <c r="MS774"/>
      <c r="MT774"/>
      <c r="MU774"/>
      <c r="MV774"/>
      <c r="MW774"/>
      <c r="MX774"/>
      <c r="MY774"/>
      <c r="MZ774"/>
      <c r="NA774"/>
      <c r="NB774"/>
      <c r="NC774"/>
      <c r="ND774"/>
      <c r="NE774"/>
      <c r="NF774"/>
      <c r="NG774"/>
      <c r="NH774"/>
      <c r="NI774"/>
      <c r="NJ774"/>
      <c r="NK774"/>
      <c r="NL774"/>
      <c r="NM774"/>
      <c r="NN774"/>
      <c r="NO774"/>
      <c r="NP774"/>
      <c r="NQ774"/>
      <c r="NR774"/>
      <c r="NS774"/>
      <c r="NT774"/>
      <c r="NU774"/>
      <c r="NV774"/>
      <c r="NW774"/>
      <c r="NX774"/>
      <c r="NY774"/>
      <c r="NZ774"/>
      <c r="OA774"/>
      <c r="OB774"/>
      <c r="OC774"/>
      <c r="OD774"/>
      <c r="OE774"/>
      <c r="OF774"/>
      <c r="OG774"/>
      <c r="OH774"/>
      <c r="OI774"/>
      <c r="OJ774"/>
      <c r="OK774"/>
      <c r="OL774"/>
      <c r="OM774"/>
      <c r="ON774"/>
      <c r="OO774"/>
      <c r="OP774"/>
      <c r="OQ774"/>
      <c r="OR774"/>
      <c r="OS774"/>
      <c r="OT774"/>
      <c r="OU774"/>
      <c r="OV774"/>
      <c r="OW774"/>
      <c r="OX774"/>
      <c r="OY774"/>
      <c r="OZ774"/>
      <c r="PA774"/>
      <c r="PB774"/>
      <c r="PC774"/>
      <c r="PD774"/>
      <c r="PE774"/>
      <c r="PF774"/>
      <c r="PG774"/>
      <c r="PH774"/>
      <c r="PI774"/>
      <c r="PJ774"/>
      <c r="PK774"/>
      <c r="PL774"/>
      <c r="PM774"/>
      <c r="PN774"/>
      <c r="PO774"/>
      <c r="PP774"/>
      <c r="PQ774"/>
      <c r="PR774"/>
      <c r="PS774"/>
      <c r="PT774"/>
      <c r="PU774"/>
      <c r="PV774"/>
      <c r="PW774"/>
      <c r="PX774"/>
      <c r="PY774"/>
      <c r="PZ774"/>
      <c r="QA774"/>
      <c r="QB774"/>
      <c r="QC774"/>
      <c r="QD774"/>
      <c r="QE774"/>
      <c r="QF774"/>
      <c r="QG774"/>
      <c r="QH774"/>
      <c r="QI774"/>
      <c r="QJ774"/>
      <c r="QK774"/>
      <c r="QL774"/>
      <c r="QM774"/>
      <c r="QN774"/>
      <c r="QO774"/>
      <c r="QP774"/>
      <c r="QQ774"/>
      <c r="QR774"/>
      <c r="QS774"/>
      <c r="QT774"/>
      <c r="QU774"/>
      <c r="QV774"/>
      <c r="QW774"/>
      <c r="QX774"/>
      <c r="QY774"/>
      <c r="QZ774"/>
      <c r="RA774"/>
      <c r="RB774"/>
      <c r="RC774"/>
      <c r="RD774"/>
      <c r="RE774"/>
      <c r="RF774"/>
      <c r="RG774"/>
      <c r="RH774"/>
      <c r="RI774"/>
      <c r="RJ774"/>
      <c r="RK774"/>
      <c r="RL774"/>
      <c r="RM774"/>
      <c r="RN774"/>
      <c r="RO774"/>
      <c r="RP774"/>
      <c r="RQ774"/>
      <c r="RR774"/>
      <c r="RS774"/>
      <c r="RT774"/>
      <c r="RU774"/>
      <c r="RV774"/>
      <c r="RW774"/>
      <c r="RX774"/>
      <c r="RY774"/>
      <c r="RZ774"/>
      <c r="SA774"/>
      <c r="SB774"/>
      <c r="SC774"/>
      <c r="SD774"/>
      <c r="SE774"/>
      <c r="SF774"/>
      <c r="SG774"/>
      <c r="SH774"/>
      <c r="SI774"/>
      <c r="SJ774"/>
      <c r="SK774"/>
      <c r="SL774"/>
      <c r="SM774"/>
      <c r="SN774"/>
      <c r="SO774"/>
      <c r="SP774"/>
      <c r="SQ774"/>
      <c r="SR774"/>
      <c r="SS774"/>
      <c r="ST774"/>
      <c r="SU774"/>
      <c r="SV774"/>
      <c r="SW774"/>
      <c r="SX774"/>
      <c r="SY774"/>
      <c r="SZ774"/>
      <c r="TA774"/>
      <c r="TB774"/>
      <c r="TC774"/>
      <c r="TD774"/>
      <c r="TE774"/>
      <c r="TF774"/>
      <c r="TG774"/>
      <c r="TH774"/>
      <c r="TI774"/>
      <c r="TJ774"/>
      <c r="TK774"/>
      <c r="TL774"/>
      <c r="TM774"/>
      <c r="TN774"/>
      <c r="TO774"/>
      <c r="TP774"/>
      <c r="TQ774"/>
      <c r="TR774"/>
      <c r="TS774"/>
      <c r="TT774"/>
      <c r="TU774"/>
      <c r="TV774"/>
      <c r="TW774"/>
      <c r="TX774"/>
      <c r="TY774"/>
      <c r="TZ774"/>
      <c r="UA774"/>
      <c r="UB774"/>
      <c r="UC774"/>
      <c r="UD774"/>
      <c r="UE774"/>
      <c r="UF774"/>
      <c r="UG774"/>
      <c r="UH774"/>
      <c r="UI774"/>
      <c r="UJ774"/>
      <c r="UK774"/>
      <c r="UL774"/>
      <c r="UM774"/>
      <c r="UN774"/>
      <c r="UO774"/>
      <c r="UP774"/>
      <c r="UQ774"/>
      <c r="UR774"/>
      <c r="US774"/>
      <c r="UT774"/>
      <c r="UU774"/>
      <c r="UV774"/>
      <c r="UW774"/>
      <c r="UX774"/>
      <c r="UY774"/>
      <c r="UZ774"/>
      <c r="VA774"/>
      <c r="VB774"/>
      <c r="VC774"/>
      <c r="VD774"/>
      <c r="VE774"/>
      <c r="VF774"/>
      <c r="VG774"/>
      <c r="VH774"/>
      <c r="VI774"/>
      <c r="VJ774"/>
      <c r="VK774"/>
      <c r="VL774"/>
      <c r="VM774"/>
      <c r="VN774"/>
      <c r="VO774"/>
      <c r="VP774"/>
      <c r="VQ774"/>
      <c r="VR774"/>
      <c r="VS774"/>
      <c r="VT774"/>
      <c r="VU774"/>
      <c r="VV774"/>
      <c r="VW774"/>
      <c r="VX774"/>
      <c r="VY774"/>
      <c r="VZ774"/>
      <c r="WA774"/>
      <c r="WB774"/>
      <c r="WC774"/>
      <c r="WD774"/>
      <c r="WE774"/>
      <c r="WF774"/>
      <c r="WG774"/>
      <c r="WH774"/>
      <c r="WI774"/>
      <c r="WJ774"/>
      <c r="WK774"/>
      <c r="WL774"/>
      <c r="WM774"/>
      <c r="WN774"/>
      <c r="WO774"/>
      <c r="WP774"/>
      <c r="WQ774"/>
      <c r="WR774"/>
      <c r="WS774"/>
      <c r="WT774"/>
      <c r="WU774"/>
      <c r="WV774"/>
      <c r="WW774"/>
    </row>
    <row r="775" spans="1:621" s="41" customFormat="1" ht="57.75" hidden="1" customHeight="1" x14ac:dyDescent="0.25">
      <c r="A775" s="657"/>
      <c r="B775" s="599"/>
      <c r="C775" s="601"/>
      <c r="D775" s="601"/>
      <c r="E775" s="601"/>
      <c r="F775" s="337" t="s">
        <v>4256</v>
      </c>
      <c r="G775" s="669"/>
      <c r="H775" s="123" t="s">
        <v>4253</v>
      </c>
      <c r="I775" s="669"/>
      <c r="J775" s="188">
        <f>H775-G774</f>
        <v>0.17013888888322981</v>
      </c>
      <c r="K775" s="601"/>
      <c r="L775" s="337"/>
      <c r="M775" s="337"/>
      <c r="N775" s="337"/>
      <c r="O775" s="337"/>
      <c r="P775" s="337"/>
      <c r="Q775" s="337"/>
      <c r="R775" s="601"/>
      <c r="S775" s="601"/>
      <c r="T775" s="601"/>
      <c r="U775" s="337" t="s">
        <v>4257</v>
      </c>
      <c r="V775" s="601"/>
      <c r="W775" s="601"/>
      <c r="X775" s="666"/>
      <c r="Y775" s="50">
        <f t="shared" si="107"/>
        <v>4.0833333331975155</v>
      </c>
      <c r="Z775"/>
      <c r="AA775"/>
      <c r="AB775"/>
      <c r="AC775"/>
      <c r="AD775"/>
      <c r="AE775"/>
      <c r="AF775"/>
      <c r="AG775"/>
      <c r="AH775"/>
      <c r="AI775"/>
      <c r="AJ775"/>
      <c r="AK775"/>
      <c r="AL775"/>
      <c r="AM775"/>
      <c r="AN775"/>
      <c r="AO775"/>
      <c r="AP775"/>
      <c r="AQ775"/>
      <c r="AR775"/>
      <c r="AS775"/>
      <c r="AT775"/>
      <c r="AU775"/>
      <c r="AV775" s="53"/>
      <c r="AW775" s="53"/>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c r="DY775"/>
      <c r="DZ775"/>
      <c r="EA775"/>
      <c r="EB775"/>
      <c r="EC775"/>
      <c r="ED775"/>
      <c r="EE775"/>
      <c r="EF775"/>
      <c r="EG775"/>
      <c r="EH775"/>
      <c r="EI775"/>
      <c r="EJ775"/>
      <c r="EK775"/>
      <c r="EL775"/>
      <c r="EM775"/>
      <c r="EN775"/>
      <c r="EO775"/>
      <c r="EP775"/>
      <c r="EQ775"/>
      <c r="ER775"/>
      <c r="ES775"/>
      <c r="ET775"/>
      <c r="EU775"/>
      <c r="EV775"/>
      <c r="EW775"/>
      <c r="EX775"/>
      <c r="EY775"/>
      <c r="EZ775"/>
      <c r="FA775"/>
      <c r="FB775"/>
      <c r="FC775"/>
      <c r="FD775"/>
      <c r="FE775"/>
      <c r="FF775"/>
      <c r="FG775"/>
      <c r="FH775"/>
      <c r="FI775"/>
      <c r="FJ775"/>
      <c r="FK775"/>
      <c r="FL775"/>
      <c r="FM775"/>
      <c r="FN775"/>
      <c r="FO775"/>
      <c r="FP775"/>
      <c r="FQ775"/>
      <c r="FR775"/>
      <c r="FS775"/>
      <c r="FT775"/>
      <c r="FU775"/>
      <c r="FV775"/>
      <c r="FW775"/>
      <c r="FX775"/>
      <c r="FY775"/>
      <c r="FZ775"/>
      <c r="GA775"/>
      <c r="GB775"/>
      <c r="GC775"/>
      <c r="GD775"/>
      <c r="GE775"/>
      <c r="GF775"/>
      <c r="GG775"/>
      <c r="GH775"/>
      <c r="GI775"/>
      <c r="GJ775"/>
      <c r="GK775"/>
      <c r="GL775"/>
      <c r="GM775"/>
      <c r="GN775"/>
      <c r="GO775"/>
      <c r="GP775"/>
      <c r="GQ775"/>
      <c r="GR775"/>
      <c r="GS775"/>
      <c r="GT775"/>
      <c r="GU775"/>
      <c r="GV775"/>
      <c r="GW775"/>
      <c r="GX775"/>
      <c r="GY775"/>
      <c r="GZ775"/>
      <c r="HA775"/>
      <c r="HB775"/>
      <c r="HC775"/>
      <c r="HD775"/>
      <c r="HE775"/>
      <c r="HF775"/>
      <c r="HG775"/>
      <c r="HH775"/>
      <c r="HI775"/>
      <c r="HJ775"/>
      <c r="HK775"/>
      <c r="HL775"/>
      <c r="HM775"/>
      <c r="HN775"/>
      <c r="HO775"/>
      <c r="HP775"/>
      <c r="HQ775"/>
      <c r="HR775"/>
      <c r="HS775"/>
      <c r="HT775"/>
      <c r="HU775"/>
      <c r="HV775"/>
      <c r="HW775"/>
      <c r="HX775"/>
      <c r="HY775"/>
      <c r="HZ775"/>
      <c r="IA775"/>
      <c r="IB775"/>
      <c r="IC775"/>
      <c r="ID775"/>
      <c r="IE775"/>
      <c r="IF775"/>
      <c r="IG775"/>
      <c r="IH775"/>
      <c r="II775"/>
      <c r="IJ775"/>
      <c r="IK775"/>
      <c r="IL775"/>
      <c r="IM775"/>
      <c r="IN775"/>
      <c r="IO775"/>
      <c r="IP775"/>
      <c r="IQ775"/>
      <c r="IR775"/>
      <c r="IS775"/>
      <c r="IT775"/>
      <c r="IU775"/>
      <c r="IV775"/>
      <c r="IW775"/>
      <c r="IX775"/>
      <c r="IY775"/>
      <c r="IZ775"/>
      <c r="JA775"/>
      <c r="JB775"/>
      <c r="JC775"/>
      <c r="JD775"/>
      <c r="JE775"/>
      <c r="JF775"/>
      <c r="JG775"/>
      <c r="JH775"/>
      <c r="JI775"/>
      <c r="JJ775"/>
      <c r="JK775"/>
      <c r="JL775"/>
      <c r="JM775"/>
      <c r="JN775"/>
      <c r="JO775"/>
      <c r="JP775"/>
      <c r="JQ775"/>
      <c r="JR775"/>
      <c r="JS775"/>
      <c r="JT775"/>
      <c r="JU775"/>
      <c r="JV775"/>
      <c r="JW775"/>
      <c r="JX775"/>
      <c r="JY775"/>
      <c r="JZ775"/>
      <c r="KA775"/>
      <c r="KB775"/>
      <c r="KC775"/>
      <c r="KD775"/>
      <c r="KE775"/>
      <c r="KF775"/>
      <c r="KG775"/>
      <c r="KH775"/>
      <c r="KI775"/>
      <c r="KJ775"/>
      <c r="KK775"/>
      <c r="KL775"/>
      <c r="KM775"/>
      <c r="KN775"/>
      <c r="KO775"/>
      <c r="KP775"/>
      <c r="KQ775"/>
      <c r="KR775"/>
      <c r="KS775"/>
      <c r="KT775"/>
      <c r="KU775"/>
      <c r="KV775"/>
      <c r="KW775"/>
      <c r="KX775"/>
      <c r="KY775"/>
      <c r="KZ775"/>
      <c r="LA775"/>
      <c r="LB775"/>
      <c r="LC775"/>
      <c r="LD775"/>
      <c r="LE775"/>
      <c r="LF775"/>
      <c r="LG775"/>
      <c r="LH775"/>
      <c r="LI775"/>
      <c r="LJ775"/>
      <c r="LK775"/>
      <c r="LL775"/>
      <c r="LM775"/>
      <c r="LN775"/>
      <c r="LO775"/>
      <c r="LP775"/>
      <c r="LQ775"/>
      <c r="LR775"/>
      <c r="LS775"/>
      <c r="LT775"/>
      <c r="LU775"/>
      <c r="LV775"/>
      <c r="LW775"/>
      <c r="LX775"/>
      <c r="LY775"/>
      <c r="LZ775"/>
      <c r="MA775"/>
      <c r="MB775"/>
      <c r="MC775"/>
      <c r="MD775"/>
      <c r="ME775"/>
      <c r="MF775"/>
      <c r="MG775"/>
      <c r="MH775"/>
      <c r="MI775"/>
      <c r="MJ775"/>
      <c r="MK775"/>
      <c r="ML775"/>
      <c r="MM775"/>
      <c r="MN775"/>
      <c r="MO775"/>
      <c r="MP775"/>
      <c r="MQ775"/>
      <c r="MR775"/>
      <c r="MS775"/>
      <c r="MT775"/>
      <c r="MU775"/>
      <c r="MV775"/>
      <c r="MW775"/>
      <c r="MX775"/>
      <c r="MY775"/>
      <c r="MZ775"/>
      <c r="NA775"/>
      <c r="NB775"/>
      <c r="NC775"/>
      <c r="ND775"/>
      <c r="NE775"/>
      <c r="NF775"/>
      <c r="NG775"/>
      <c r="NH775"/>
      <c r="NI775"/>
      <c r="NJ775"/>
      <c r="NK775"/>
      <c r="NL775"/>
      <c r="NM775"/>
      <c r="NN775"/>
      <c r="NO775"/>
      <c r="NP775"/>
      <c r="NQ775"/>
      <c r="NR775"/>
      <c r="NS775"/>
      <c r="NT775"/>
      <c r="NU775"/>
      <c r="NV775"/>
      <c r="NW775"/>
      <c r="NX775"/>
      <c r="NY775"/>
      <c r="NZ775"/>
      <c r="OA775"/>
      <c r="OB775"/>
      <c r="OC775"/>
      <c r="OD775"/>
      <c r="OE775"/>
      <c r="OF775"/>
      <c r="OG775"/>
      <c r="OH775"/>
      <c r="OI775"/>
      <c r="OJ775"/>
      <c r="OK775"/>
      <c r="OL775"/>
      <c r="OM775"/>
      <c r="ON775"/>
      <c r="OO775"/>
      <c r="OP775"/>
      <c r="OQ775"/>
      <c r="OR775"/>
      <c r="OS775"/>
      <c r="OT775"/>
      <c r="OU775"/>
      <c r="OV775"/>
      <c r="OW775"/>
      <c r="OX775"/>
      <c r="OY775"/>
      <c r="OZ775"/>
      <c r="PA775"/>
      <c r="PB775"/>
      <c r="PC775"/>
      <c r="PD775"/>
      <c r="PE775"/>
      <c r="PF775"/>
      <c r="PG775"/>
      <c r="PH775"/>
      <c r="PI775"/>
      <c r="PJ775"/>
      <c r="PK775"/>
      <c r="PL775"/>
      <c r="PM775"/>
      <c r="PN775"/>
      <c r="PO775"/>
      <c r="PP775"/>
      <c r="PQ775"/>
      <c r="PR775"/>
      <c r="PS775"/>
      <c r="PT775"/>
      <c r="PU775"/>
      <c r="PV775"/>
      <c r="PW775"/>
      <c r="PX775"/>
      <c r="PY775"/>
      <c r="PZ775"/>
      <c r="QA775"/>
      <c r="QB775"/>
      <c r="QC775"/>
      <c r="QD775"/>
      <c r="QE775"/>
      <c r="QF775"/>
      <c r="QG775"/>
      <c r="QH775"/>
      <c r="QI775"/>
      <c r="QJ775"/>
      <c r="QK775"/>
      <c r="QL775"/>
      <c r="QM775"/>
      <c r="QN775"/>
      <c r="QO775"/>
      <c r="QP775"/>
      <c r="QQ775"/>
      <c r="QR775"/>
      <c r="QS775"/>
      <c r="QT775"/>
      <c r="QU775"/>
      <c r="QV775"/>
      <c r="QW775"/>
      <c r="QX775"/>
      <c r="QY775"/>
      <c r="QZ775"/>
      <c r="RA775"/>
      <c r="RB775"/>
      <c r="RC775"/>
      <c r="RD775"/>
      <c r="RE775"/>
      <c r="RF775"/>
      <c r="RG775"/>
      <c r="RH775"/>
      <c r="RI775"/>
      <c r="RJ775"/>
      <c r="RK775"/>
      <c r="RL775"/>
      <c r="RM775"/>
      <c r="RN775"/>
      <c r="RO775"/>
      <c r="RP775"/>
      <c r="RQ775"/>
      <c r="RR775"/>
      <c r="RS775"/>
      <c r="RT775"/>
      <c r="RU775"/>
      <c r="RV775"/>
      <c r="RW775"/>
      <c r="RX775"/>
      <c r="RY775"/>
      <c r="RZ775"/>
      <c r="SA775"/>
      <c r="SB775"/>
      <c r="SC775"/>
      <c r="SD775"/>
      <c r="SE775"/>
      <c r="SF775"/>
      <c r="SG775"/>
      <c r="SH775"/>
      <c r="SI775"/>
      <c r="SJ775"/>
      <c r="SK775"/>
      <c r="SL775"/>
      <c r="SM775"/>
      <c r="SN775"/>
      <c r="SO775"/>
      <c r="SP775"/>
      <c r="SQ775"/>
      <c r="SR775"/>
      <c r="SS775"/>
      <c r="ST775"/>
      <c r="SU775"/>
      <c r="SV775"/>
      <c r="SW775"/>
      <c r="SX775"/>
      <c r="SY775"/>
      <c r="SZ775"/>
      <c r="TA775"/>
      <c r="TB775"/>
      <c r="TC775"/>
      <c r="TD775"/>
      <c r="TE775"/>
      <c r="TF775"/>
      <c r="TG775"/>
      <c r="TH775"/>
      <c r="TI775"/>
      <c r="TJ775"/>
      <c r="TK775"/>
      <c r="TL775"/>
      <c r="TM775"/>
      <c r="TN775"/>
      <c r="TO775"/>
      <c r="TP775"/>
      <c r="TQ775"/>
      <c r="TR775"/>
      <c r="TS775"/>
      <c r="TT775"/>
      <c r="TU775"/>
      <c r="TV775"/>
      <c r="TW775"/>
      <c r="TX775"/>
      <c r="TY775"/>
      <c r="TZ775"/>
      <c r="UA775"/>
      <c r="UB775"/>
      <c r="UC775"/>
      <c r="UD775"/>
      <c r="UE775"/>
      <c r="UF775"/>
      <c r="UG775"/>
      <c r="UH775"/>
      <c r="UI775"/>
      <c r="UJ775"/>
      <c r="UK775"/>
      <c r="UL775"/>
      <c r="UM775"/>
      <c r="UN775"/>
      <c r="UO775"/>
      <c r="UP775"/>
      <c r="UQ775"/>
      <c r="UR775"/>
      <c r="US775"/>
      <c r="UT775"/>
      <c r="UU775"/>
      <c r="UV775"/>
      <c r="UW775"/>
      <c r="UX775"/>
      <c r="UY775"/>
      <c r="UZ775"/>
      <c r="VA775"/>
      <c r="VB775"/>
      <c r="VC775"/>
      <c r="VD775"/>
      <c r="VE775"/>
      <c r="VF775"/>
      <c r="VG775"/>
      <c r="VH775"/>
      <c r="VI775"/>
      <c r="VJ775"/>
      <c r="VK775"/>
      <c r="VL775"/>
      <c r="VM775"/>
      <c r="VN775"/>
      <c r="VO775"/>
      <c r="VP775"/>
      <c r="VQ775"/>
      <c r="VR775"/>
      <c r="VS775"/>
      <c r="VT775"/>
      <c r="VU775"/>
      <c r="VV775"/>
      <c r="VW775"/>
      <c r="VX775"/>
      <c r="VY775"/>
      <c r="VZ775"/>
      <c r="WA775"/>
      <c r="WB775"/>
      <c r="WC775"/>
      <c r="WD775"/>
      <c r="WE775"/>
      <c r="WF775"/>
      <c r="WG775"/>
      <c r="WH775"/>
      <c r="WI775"/>
      <c r="WJ775"/>
      <c r="WK775"/>
      <c r="WL775"/>
      <c r="WM775"/>
      <c r="WN775"/>
      <c r="WO775"/>
      <c r="WP775"/>
      <c r="WQ775"/>
      <c r="WR775"/>
      <c r="WS775"/>
      <c r="WT775"/>
      <c r="WU775"/>
      <c r="WV775"/>
      <c r="WW775"/>
    </row>
    <row r="776" spans="1:621" s="41" customFormat="1" ht="102" hidden="1" customHeight="1" x14ac:dyDescent="0.25">
      <c r="A776" s="656">
        <f>A774+1</f>
        <v>602</v>
      </c>
      <c r="B776" s="607" t="s">
        <v>83</v>
      </c>
      <c r="C776" s="670" t="s">
        <v>3525</v>
      </c>
      <c r="D776" s="670" t="s">
        <v>4258</v>
      </c>
      <c r="E776" s="670" t="s">
        <v>4259</v>
      </c>
      <c r="F776" s="337" t="s">
        <v>4260</v>
      </c>
      <c r="G776" s="672" t="s">
        <v>4319</v>
      </c>
      <c r="H776" s="58" t="s">
        <v>4261</v>
      </c>
      <c r="I776" s="308" t="s">
        <v>4261</v>
      </c>
      <c r="J776" s="45" t="s">
        <v>4262</v>
      </c>
      <c r="K776" s="249" t="s">
        <v>3529</v>
      </c>
      <c r="L776" s="310"/>
      <c r="M776" s="310"/>
      <c r="N776" s="310"/>
      <c r="O776" s="310"/>
      <c r="P776" s="310"/>
      <c r="Q776" s="310"/>
      <c r="R776" s="654" t="s">
        <v>3530</v>
      </c>
      <c r="S776" s="674" t="s">
        <v>4320</v>
      </c>
      <c r="T776" s="654" t="s">
        <v>4321</v>
      </c>
      <c r="U776" s="654" t="s">
        <v>3556</v>
      </c>
      <c r="V776" s="654" t="s">
        <v>76</v>
      </c>
      <c r="W776" s="654" t="s">
        <v>1126</v>
      </c>
      <c r="X776" s="665">
        <v>426</v>
      </c>
      <c r="Y776" s="50">
        <f t="shared" si="107"/>
        <v>4</v>
      </c>
      <c r="Z776"/>
      <c r="AA776"/>
      <c r="AB776"/>
      <c r="AC776"/>
      <c r="AD776">
        <v>1</v>
      </c>
      <c r="AE776"/>
      <c r="AF776"/>
      <c r="AG776"/>
      <c r="AH776"/>
      <c r="AI776"/>
      <c r="AJ776"/>
      <c r="AK776"/>
      <c r="AL776"/>
      <c r="AM776"/>
      <c r="AN776"/>
      <c r="AO776"/>
      <c r="AP776"/>
      <c r="AQ776"/>
      <c r="AR776"/>
      <c r="AS776"/>
      <c r="AT776"/>
      <c r="AU776"/>
      <c r="AV776" s="53" t="s">
        <v>96</v>
      </c>
      <c r="AW776" s="53" t="s">
        <v>90</v>
      </c>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c r="DY776"/>
      <c r="DZ776"/>
      <c r="EA776"/>
      <c r="EB776"/>
      <c r="EC776"/>
      <c r="ED776"/>
      <c r="EE776"/>
      <c r="EF776"/>
      <c r="EG776"/>
      <c r="EH776"/>
      <c r="EI776"/>
      <c r="EJ776"/>
      <c r="EK776"/>
      <c r="EL776"/>
      <c r="EM776"/>
      <c r="EN776"/>
      <c r="EO776"/>
      <c r="EP776"/>
      <c r="EQ776"/>
      <c r="ER776"/>
      <c r="ES776"/>
      <c r="ET776"/>
      <c r="EU776"/>
      <c r="EV776"/>
      <c r="EW776"/>
      <c r="EX776"/>
      <c r="EY776"/>
      <c r="EZ776"/>
      <c r="FA776"/>
      <c r="FB776"/>
      <c r="FC776"/>
      <c r="FD776"/>
      <c r="FE776"/>
      <c r="FF776"/>
      <c r="FG776"/>
      <c r="FH776"/>
      <c r="FI776"/>
      <c r="FJ776"/>
      <c r="FK776"/>
      <c r="FL776"/>
      <c r="FM776"/>
      <c r="FN776"/>
      <c r="FO776"/>
      <c r="FP776"/>
      <c r="FQ776"/>
      <c r="FR776"/>
      <c r="FS776"/>
      <c r="FT776"/>
      <c r="FU776"/>
      <c r="FV776"/>
      <c r="FW776"/>
      <c r="FX776"/>
      <c r="FY776"/>
      <c r="FZ776"/>
      <c r="GA776"/>
      <c r="GB776"/>
      <c r="GC776"/>
      <c r="GD776"/>
      <c r="GE776"/>
      <c r="GF776"/>
      <c r="GG776"/>
      <c r="GH776"/>
      <c r="GI776"/>
      <c r="GJ776"/>
      <c r="GK776"/>
      <c r="GL776"/>
      <c r="GM776"/>
      <c r="GN776"/>
      <c r="GO776"/>
      <c r="GP776"/>
      <c r="GQ776"/>
      <c r="GR776"/>
      <c r="GS776"/>
      <c r="GT776"/>
      <c r="GU776"/>
      <c r="GV776"/>
      <c r="GW776"/>
      <c r="GX776"/>
      <c r="GY776"/>
      <c r="GZ776"/>
      <c r="HA776"/>
      <c r="HB776"/>
      <c r="HC776"/>
      <c r="HD776"/>
      <c r="HE776"/>
      <c r="HF776"/>
      <c r="HG776"/>
      <c r="HH776"/>
      <c r="HI776"/>
      <c r="HJ776"/>
      <c r="HK776"/>
      <c r="HL776"/>
      <c r="HM776"/>
      <c r="HN776"/>
      <c r="HO776"/>
      <c r="HP776"/>
      <c r="HQ776"/>
      <c r="HR776"/>
      <c r="HS776"/>
      <c r="HT776"/>
      <c r="HU776"/>
      <c r="HV776"/>
      <c r="HW776"/>
      <c r="HX776"/>
      <c r="HY776"/>
      <c r="HZ776"/>
      <c r="IA776"/>
      <c r="IB776"/>
      <c r="IC776"/>
      <c r="ID776"/>
      <c r="IE776"/>
      <c r="IF776"/>
      <c r="IG776"/>
      <c r="IH776"/>
      <c r="II776"/>
      <c r="IJ776"/>
      <c r="IK776"/>
      <c r="IL776"/>
      <c r="IM776"/>
      <c r="IN776"/>
      <c r="IO776"/>
      <c r="IP776"/>
      <c r="IQ776"/>
      <c r="IR776"/>
      <c r="IS776"/>
      <c r="IT776"/>
      <c r="IU776"/>
      <c r="IV776"/>
      <c r="IW776"/>
      <c r="IX776"/>
      <c r="IY776"/>
      <c r="IZ776"/>
      <c r="JA776"/>
      <c r="JB776"/>
      <c r="JC776"/>
      <c r="JD776"/>
      <c r="JE776"/>
      <c r="JF776"/>
      <c r="JG776"/>
      <c r="JH776"/>
      <c r="JI776"/>
      <c r="JJ776"/>
      <c r="JK776"/>
      <c r="JL776"/>
      <c r="JM776"/>
      <c r="JN776"/>
      <c r="JO776"/>
      <c r="JP776"/>
      <c r="JQ776"/>
      <c r="JR776"/>
      <c r="JS776"/>
      <c r="JT776"/>
      <c r="JU776"/>
      <c r="JV776"/>
      <c r="JW776"/>
      <c r="JX776"/>
      <c r="JY776"/>
      <c r="JZ776"/>
      <c r="KA776"/>
      <c r="KB776"/>
      <c r="KC776"/>
      <c r="KD776"/>
      <c r="KE776"/>
      <c r="KF776"/>
      <c r="KG776"/>
      <c r="KH776"/>
      <c r="KI776"/>
      <c r="KJ776"/>
      <c r="KK776"/>
      <c r="KL776"/>
      <c r="KM776"/>
      <c r="KN776"/>
      <c r="KO776"/>
      <c r="KP776"/>
      <c r="KQ776"/>
      <c r="KR776"/>
      <c r="KS776"/>
      <c r="KT776"/>
      <c r="KU776"/>
      <c r="KV776"/>
      <c r="KW776"/>
      <c r="KX776"/>
      <c r="KY776"/>
      <c r="KZ776"/>
      <c r="LA776"/>
      <c r="LB776"/>
      <c r="LC776"/>
      <c r="LD776"/>
      <c r="LE776"/>
      <c r="LF776"/>
      <c r="LG776"/>
      <c r="LH776"/>
      <c r="LI776"/>
      <c r="LJ776"/>
      <c r="LK776"/>
      <c r="LL776"/>
      <c r="LM776"/>
      <c r="LN776"/>
      <c r="LO776"/>
      <c r="LP776"/>
      <c r="LQ776"/>
      <c r="LR776"/>
      <c r="LS776"/>
      <c r="LT776"/>
      <c r="LU776"/>
      <c r="LV776"/>
      <c r="LW776"/>
      <c r="LX776"/>
      <c r="LY776"/>
      <c r="LZ776"/>
      <c r="MA776"/>
      <c r="MB776"/>
      <c r="MC776"/>
      <c r="MD776"/>
      <c r="ME776"/>
      <c r="MF776"/>
      <c r="MG776"/>
      <c r="MH776"/>
      <c r="MI776"/>
      <c r="MJ776"/>
      <c r="MK776"/>
      <c r="ML776"/>
      <c r="MM776"/>
      <c r="MN776"/>
      <c r="MO776"/>
      <c r="MP776"/>
      <c r="MQ776"/>
      <c r="MR776"/>
      <c r="MS776"/>
      <c r="MT776"/>
      <c r="MU776"/>
      <c r="MV776"/>
      <c r="MW776"/>
      <c r="MX776"/>
      <c r="MY776"/>
      <c r="MZ776"/>
      <c r="NA776"/>
      <c r="NB776"/>
      <c r="NC776"/>
      <c r="ND776"/>
      <c r="NE776"/>
      <c r="NF776"/>
      <c r="NG776"/>
      <c r="NH776"/>
      <c r="NI776"/>
      <c r="NJ776"/>
      <c r="NK776"/>
      <c r="NL776"/>
      <c r="NM776"/>
      <c r="NN776"/>
      <c r="NO776"/>
      <c r="NP776"/>
      <c r="NQ776"/>
      <c r="NR776"/>
      <c r="NS776"/>
      <c r="NT776"/>
      <c r="NU776"/>
      <c r="NV776"/>
      <c r="NW776"/>
      <c r="NX776"/>
      <c r="NY776"/>
      <c r="NZ776"/>
      <c r="OA776"/>
      <c r="OB776"/>
      <c r="OC776"/>
      <c r="OD776"/>
      <c r="OE776"/>
      <c r="OF776"/>
      <c r="OG776"/>
      <c r="OH776"/>
      <c r="OI776"/>
      <c r="OJ776"/>
      <c r="OK776"/>
      <c r="OL776"/>
      <c r="OM776"/>
      <c r="ON776"/>
      <c r="OO776"/>
      <c r="OP776"/>
      <c r="OQ776"/>
      <c r="OR776"/>
      <c r="OS776"/>
      <c r="OT776"/>
      <c r="OU776"/>
      <c r="OV776"/>
      <c r="OW776"/>
      <c r="OX776"/>
      <c r="OY776"/>
      <c r="OZ776"/>
      <c r="PA776"/>
      <c r="PB776"/>
      <c r="PC776"/>
      <c r="PD776"/>
      <c r="PE776"/>
      <c r="PF776"/>
      <c r="PG776"/>
      <c r="PH776"/>
      <c r="PI776"/>
      <c r="PJ776"/>
      <c r="PK776"/>
      <c r="PL776"/>
      <c r="PM776"/>
      <c r="PN776"/>
      <c r="PO776"/>
      <c r="PP776"/>
      <c r="PQ776"/>
      <c r="PR776"/>
      <c r="PS776"/>
      <c r="PT776"/>
      <c r="PU776"/>
      <c r="PV776"/>
      <c r="PW776"/>
      <c r="PX776"/>
      <c r="PY776"/>
      <c r="PZ776"/>
      <c r="QA776"/>
      <c r="QB776"/>
      <c r="QC776"/>
      <c r="QD776"/>
      <c r="QE776"/>
      <c r="QF776"/>
      <c r="QG776"/>
      <c r="QH776"/>
      <c r="QI776"/>
      <c r="QJ776"/>
      <c r="QK776"/>
      <c r="QL776"/>
      <c r="QM776"/>
      <c r="QN776"/>
      <c r="QO776"/>
      <c r="QP776"/>
      <c r="QQ776"/>
      <c r="QR776"/>
      <c r="QS776"/>
      <c r="QT776"/>
      <c r="QU776"/>
      <c r="QV776"/>
      <c r="QW776"/>
      <c r="QX776"/>
      <c r="QY776"/>
      <c r="QZ776"/>
      <c r="RA776"/>
      <c r="RB776"/>
      <c r="RC776"/>
      <c r="RD776"/>
      <c r="RE776"/>
      <c r="RF776"/>
      <c r="RG776"/>
      <c r="RH776"/>
      <c r="RI776"/>
      <c r="RJ776"/>
      <c r="RK776"/>
      <c r="RL776"/>
      <c r="RM776"/>
      <c r="RN776"/>
      <c r="RO776"/>
      <c r="RP776"/>
      <c r="RQ776"/>
      <c r="RR776"/>
      <c r="RS776"/>
      <c r="RT776"/>
      <c r="RU776"/>
      <c r="RV776"/>
      <c r="RW776"/>
      <c r="RX776"/>
      <c r="RY776"/>
      <c r="RZ776"/>
      <c r="SA776"/>
      <c r="SB776"/>
      <c r="SC776"/>
      <c r="SD776"/>
      <c r="SE776"/>
      <c r="SF776"/>
      <c r="SG776"/>
      <c r="SH776"/>
      <c r="SI776"/>
      <c r="SJ776"/>
      <c r="SK776"/>
      <c r="SL776"/>
      <c r="SM776"/>
      <c r="SN776"/>
      <c r="SO776"/>
      <c r="SP776"/>
      <c r="SQ776"/>
      <c r="SR776"/>
      <c r="SS776"/>
      <c r="ST776"/>
      <c r="SU776"/>
      <c r="SV776"/>
      <c r="SW776"/>
      <c r="SX776"/>
      <c r="SY776"/>
      <c r="SZ776"/>
      <c r="TA776"/>
      <c r="TB776"/>
      <c r="TC776"/>
      <c r="TD776"/>
      <c r="TE776"/>
      <c r="TF776"/>
      <c r="TG776"/>
      <c r="TH776"/>
      <c r="TI776"/>
      <c r="TJ776"/>
      <c r="TK776"/>
      <c r="TL776"/>
      <c r="TM776"/>
      <c r="TN776"/>
      <c r="TO776"/>
      <c r="TP776"/>
      <c r="TQ776"/>
      <c r="TR776"/>
      <c r="TS776"/>
      <c r="TT776"/>
      <c r="TU776"/>
      <c r="TV776"/>
      <c r="TW776"/>
      <c r="TX776"/>
      <c r="TY776"/>
      <c r="TZ776"/>
      <c r="UA776"/>
      <c r="UB776"/>
      <c r="UC776"/>
      <c r="UD776"/>
      <c r="UE776"/>
      <c r="UF776"/>
      <c r="UG776"/>
      <c r="UH776"/>
      <c r="UI776"/>
      <c r="UJ776"/>
      <c r="UK776"/>
      <c r="UL776"/>
      <c r="UM776"/>
      <c r="UN776"/>
      <c r="UO776"/>
      <c r="UP776"/>
      <c r="UQ776"/>
      <c r="UR776"/>
      <c r="US776"/>
      <c r="UT776"/>
      <c r="UU776"/>
      <c r="UV776"/>
      <c r="UW776"/>
      <c r="UX776"/>
      <c r="UY776"/>
      <c r="UZ776"/>
      <c r="VA776"/>
      <c r="VB776"/>
      <c r="VC776"/>
      <c r="VD776"/>
      <c r="VE776"/>
      <c r="VF776"/>
      <c r="VG776"/>
      <c r="VH776"/>
      <c r="VI776"/>
      <c r="VJ776"/>
      <c r="VK776"/>
      <c r="VL776"/>
      <c r="VM776"/>
      <c r="VN776"/>
      <c r="VO776"/>
      <c r="VP776"/>
      <c r="VQ776"/>
      <c r="VR776"/>
      <c r="VS776"/>
      <c r="VT776"/>
      <c r="VU776"/>
      <c r="VV776"/>
      <c r="VW776"/>
      <c r="VX776"/>
      <c r="VY776"/>
      <c r="VZ776"/>
      <c r="WA776"/>
      <c r="WB776"/>
      <c r="WC776"/>
      <c r="WD776"/>
      <c r="WE776"/>
      <c r="WF776"/>
      <c r="WG776"/>
      <c r="WH776"/>
      <c r="WI776"/>
      <c r="WJ776"/>
      <c r="WK776"/>
      <c r="WL776"/>
      <c r="WM776"/>
      <c r="WN776"/>
      <c r="WO776"/>
      <c r="WP776"/>
      <c r="WQ776"/>
      <c r="WR776"/>
      <c r="WS776"/>
      <c r="WT776"/>
      <c r="WU776"/>
      <c r="WV776"/>
      <c r="WW776"/>
    </row>
    <row r="777" spans="1:621" s="41" customFormat="1" ht="42.75" hidden="1" customHeight="1" x14ac:dyDescent="0.25">
      <c r="A777" s="657"/>
      <c r="B777" s="599"/>
      <c r="C777" s="671"/>
      <c r="D777" s="671"/>
      <c r="E777" s="671"/>
      <c r="F777" s="288" t="s">
        <v>4263</v>
      </c>
      <c r="G777" s="673"/>
      <c r="H777" s="303" t="s">
        <v>4322</v>
      </c>
      <c r="I777" s="320"/>
      <c r="J777" s="45">
        <v>0.44097222222222227</v>
      </c>
      <c r="K777" s="299" t="s">
        <v>4264</v>
      </c>
      <c r="L777" s="299"/>
      <c r="M777" s="299"/>
      <c r="N777" s="299"/>
      <c r="O777" s="299"/>
      <c r="P777" s="299"/>
      <c r="Q777" s="299"/>
      <c r="R777" s="655"/>
      <c r="S777" s="675"/>
      <c r="T777" s="655"/>
      <c r="U777" s="655"/>
      <c r="V777" s="655"/>
      <c r="W777" s="655"/>
      <c r="X777" s="667"/>
      <c r="Y777" s="50">
        <f t="shared" si="107"/>
        <v>10.583333333333334</v>
      </c>
      <c r="Z777" s="250"/>
      <c r="AA777"/>
      <c r="AB777"/>
      <c r="AC777"/>
      <c r="AD777"/>
      <c r="AE777"/>
      <c r="AF777"/>
      <c r="AG777"/>
      <c r="AH777"/>
      <c r="AI777"/>
      <c r="AJ777"/>
      <c r="AK777"/>
      <c r="AL777"/>
      <c r="AM777"/>
      <c r="AN777"/>
      <c r="AO777"/>
      <c r="AP777"/>
      <c r="AQ777"/>
      <c r="AR777"/>
      <c r="AS777"/>
      <c r="AT777"/>
      <c r="AU777"/>
      <c r="AV777" s="53"/>
      <c r="AW777" s="53"/>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c r="DY777"/>
      <c r="DZ777"/>
      <c r="EA777"/>
      <c r="EB777"/>
      <c r="EC777"/>
      <c r="ED777"/>
      <c r="EE777"/>
      <c r="EF777"/>
      <c r="EG777"/>
      <c r="EH777"/>
      <c r="EI777"/>
      <c r="EJ777"/>
      <c r="EK777"/>
      <c r="EL777"/>
      <c r="EM777"/>
      <c r="EN777"/>
      <c r="EO777"/>
      <c r="EP777"/>
      <c r="EQ777"/>
      <c r="ER777"/>
      <c r="ES777"/>
      <c r="ET777"/>
      <c r="EU777"/>
      <c r="EV777"/>
      <c r="EW777"/>
      <c r="EX777"/>
      <c r="EY777"/>
      <c r="EZ777"/>
      <c r="FA777"/>
      <c r="FB777"/>
      <c r="FC777"/>
      <c r="FD777"/>
      <c r="FE777"/>
      <c r="FF777"/>
      <c r="FG777"/>
      <c r="FH777"/>
      <c r="FI777"/>
      <c r="FJ777"/>
      <c r="FK777"/>
      <c r="FL777"/>
      <c r="FM777"/>
      <c r="FN777"/>
      <c r="FO777"/>
      <c r="FP777"/>
      <c r="FQ777"/>
      <c r="FR777"/>
      <c r="FS777"/>
      <c r="FT777"/>
      <c r="FU777"/>
      <c r="FV777"/>
      <c r="FW777"/>
      <c r="FX777"/>
      <c r="FY777"/>
      <c r="FZ777"/>
      <c r="GA777"/>
      <c r="GB777"/>
      <c r="GC777"/>
      <c r="GD777"/>
      <c r="GE777"/>
      <c r="GF777"/>
      <c r="GG777"/>
      <c r="GH777"/>
      <c r="GI777"/>
      <c r="GJ777"/>
      <c r="GK777"/>
      <c r="GL777"/>
      <c r="GM777"/>
      <c r="GN777"/>
      <c r="GO777"/>
      <c r="GP777"/>
      <c r="GQ777"/>
      <c r="GR777"/>
      <c r="GS777"/>
      <c r="GT777"/>
      <c r="GU777"/>
      <c r="GV777"/>
      <c r="GW777"/>
      <c r="GX777"/>
      <c r="GY777"/>
      <c r="GZ777"/>
      <c r="HA777"/>
      <c r="HB777"/>
      <c r="HC777"/>
      <c r="HD777"/>
      <c r="HE777"/>
      <c r="HF777"/>
      <c r="HG777"/>
      <c r="HH777"/>
      <c r="HI777"/>
      <c r="HJ777"/>
      <c r="HK777"/>
      <c r="HL777"/>
      <c r="HM777"/>
      <c r="HN777"/>
      <c r="HO777"/>
      <c r="HP777"/>
      <c r="HQ777"/>
      <c r="HR777"/>
      <c r="HS777"/>
      <c r="HT777"/>
      <c r="HU777"/>
      <c r="HV777"/>
      <c r="HW777"/>
      <c r="HX777"/>
      <c r="HY777"/>
      <c r="HZ777"/>
      <c r="IA777"/>
      <c r="IB777"/>
      <c r="IC777"/>
      <c r="ID777"/>
      <c r="IE777"/>
      <c r="IF777"/>
      <c r="IG777"/>
      <c r="IH777"/>
      <c r="II777"/>
      <c r="IJ777"/>
      <c r="IK777"/>
      <c r="IL777"/>
      <c r="IM777"/>
      <c r="IN777"/>
      <c r="IO777"/>
      <c r="IP777"/>
      <c r="IQ777"/>
      <c r="IR777"/>
      <c r="IS777"/>
      <c r="IT777"/>
      <c r="IU777"/>
      <c r="IV777"/>
      <c r="IW777"/>
      <c r="IX777"/>
      <c r="IY777"/>
      <c r="IZ777"/>
      <c r="JA777"/>
      <c r="JB777"/>
      <c r="JC777"/>
      <c r="JD777"/>
      <c r="JE777"/>
      <c r="JF777"/>
      <c r="JG777"/>
      <c r="JH777"/>
      <c r="JI777"/>
      <c r="JJ777"/>
      <c r="JK777"/>
      <c r="JL777"/>
      <c r="JM777"/>
      <c r="JN777"/>
      <c r="JO777"/>
      <c r="JP777"/>
      <c r="JQ777"/>
      <c r="JR777"/>
      <c r="JS777"/>
      <c r="JT777"/>
      <c r="JU777"/>
      <c r="JV777"/>
      <c r="JW777"/>
      <c r="JX777"/>
      <c r="JY777"/>
      <c r="JZ777"/>
      <c r="KA777"/>
      <c r="KB777"/>
      <c r="KC777"/>
      <c r="KD777"/>
      <c r="KE777"/>
      <c r="KF777"/>
      <c r="KG777"/>
      <c r="KH777"/>
      <c r="KI777"/>
      <c r="KJ777"/>
      <c r="KK777"/>
      <c r="KL777"/>
      <c r="KM777"/>
      <c r="KN777"/>
      <c r="KO777"/>
      <c r="KP777"/>
      <c r="KQ777"/>
      <c r="KR777"/>
      <c r="KS777"/>
      <c r="KT777"/>
      <c r="KU777"/>
      <c r="KV777"/>
      <c r="KW777"/>
      <c r="KX777"/>
      <c r="KY777"/>
      <c r="KZ777"/>
      <c r="LA777"/>
      <c r="LB777"/>
      <c r="LC777"/>
      <c r="LD777"/>
      <c r="LE777"/>
      <c r="LF777"/>
      <c r="LG777"/>
      <c r="LH777"/>
      <c r="LI777"/>
      <c r="LJ777"/>
      <c r="LK777"/>
      <c r="LL777"/>
      <c r="LM777"/>
      <c r="LN777"/>
      <c r="LO777"/>
      <c r="LP777"/>
      <c r="LQ777"/>
      <c r="LR777"/>
      <c r="LS777"/>
      <c r="LT777"/>
      <c r="LU777"/>
      <c r="LV777"/>
      <c r="LW777"/>
      <c r="LX777"/>
      <c r="LY777"/>
      <c r="LZ777"/>
      <c r="MA777"/>
      <c r="MB777"/>
      <c r="MC777"/>
      <c r="MD777"/>
      <c r="ME777"/>
      <c r="MF777"/>
      <c r="MG777"/>
      <c r="MH777"/>
      <c r="MI777"/>
      <c r="MJ777"/>
      <c r="MK777"/>
      <c r="ML777"/>
      <c r="MM777"/>
      <c r="MN777"/>
      <c r="MO777"/>
      <c r="MP777"/>
      <c r="MQ777"/>
      <c r="MR777"/>
      <c r="MS777"/>
      <c r="MT777"/>
      <c r="MU777"/>
      <c r="MV777"/>
      <c r="MW777"/>
      <c r="MX777"/>
      <c r="MY777"/>
      <c r="MZ777"/>
      <c r="NA777"/>
      <c r="NB777"/>
      <c r="NC777"/>
      <c r="ND777"/>
      <c r="NE777"/>
      <c r="NF777"/>
      <c r="NG777"/>
      <c r="NH777"/>
      <c r="NI777"/>
      <c r="NJ777"/>
      <c r="NK777"/>
      <c r="NL777"/>
      <c r="NM777"/>
      <c r="NN777"/>
      <c r="NO777"/>
      <c r="NP777"/>
      <c r="NQ777"/>
      <c r="NR777"/>
      <c r="NS777"/>
      <c r="NT777"/>
      <c r="NU777"/>
      <c r="NV777"/>
      <c r="NW777"/>
      <c r="NX777"/>
      <c r="NY777"/>
      <c r="NZ777"/>
      <c r="OA777"/>
      <c r="OB777"/>
      <c r="OC777"/>
      <c r="OD777"/>
      <c r="OE777"/>
      <c r="OF777"/>
      <c r="OG777"/>
      <c r="OH777"/>
      <c r="OI777"/>
      <c r="OJ777"/>
      <c r="OK777"/>
      <c r="OL777"/>
      <c r="OM777"/>
      <c r="ON777"/>
      <c r="OO777"/>
      <c r="OP777"/>
      <c r="OQ777"/>
      <c r="OR777"/>
      <c r="OS777"/>
      <c r="OT777"/>
      <c r="OU777"/>
      <c r="OV777"/>
      <c r="OW777"/>
      <c r="OX777"/>
      <c r="OY777"/>
      <c r="OZ777"/>
      <c r="PA777"/>
      <c r="PB777"/>
      <c r="PC777"/>
      <c r="PD777"/>
      <c r="PE777"/>
      <c r="PF777"/>
      <c r="PG777"/>
      <c r="PH777"/>
      <c r="PI777"/>
      <c r="PJ777"/>
      <c r="PK777"/>
      <c r="PL777"/>
      <c r="PM777"/>
      <c r="PN777"/>
      <c r="PO777"/>
      <c r="PP777"/>
      <c r="PQ777"/>
      <c r="PR777"/>
      <c r="PS777"/>
      <c r="PT777"/>
      <c r="PU777"/>
      <c r="PV777"/>
      <c r="PW777"/>
      <c r="PX777"/>
      <c r="PY777"/>
      <c r="PZ777"/>
      <c r="QA777"/>
      <c r="QB777"/>
      <c r="QC777"/>
      <c r="QD777"/>
      <c r="QE777"/>
      <c r="QF777"/>
      <c r="QG777"/>
      <c r="QH777"/>
      <c r="QI777"/>
      <c r="QJ777"/>
      <c r="QK777"/>
      <c r="QL777"/>
      <c r="QM777"/>
      <c r="QN777"/>
      <c r="QO777"/>
      <c r="QP777"/>
      <c r="QQ777"/>
      <c r="QR777"/>
      <c r="QS777"/>
      <c r="QT777"/>
      <c r="QU777"/>
      <c r="QV777"/>
      <c r="QW777"/>
      <c r="QX777"/>
      <c r="QY777"/>
      <c r="QZ777"/>
      <c r="RA777"/>
      <c r="RB777"/>
      <c r="RC777"/>
      <c r="RD777"/>
      <c r="RE777"/>
      <c r="RF777"/>
      <c r="RG777"/>
      <c r="RH777"/>
      <c r="RI777"/>
      <c r="RJ777"/>
      <c r="RK777"/>
      <c r="RL777"/>
      <c r="RM777"/>
      <c r="RN777"/>
      <c r="RO777"/>
      <c r="RP777"/>
      <c r="RQ777"/>
      <c r="RR777"/>
      <c r="RS777"/>
      <c r="RT777"/>
      <c r="RU777"/>
      <c r="RV777"/>
      <c r="RW777"/>
      <c r="RX777"/>
      <c r="RY777"/>
      <c r="RZ777"/>
      <c r="SA777"/>
      <c r="SB777"/>
      <c r="SC777"/>
      <c r="SD777"/>
      <c r="SE777"/>
      <c r="SF777"/>
      <c r="SG777"/>
      <c r="SH777"/>
      <c r="SI777"/>
      <c r="SJ777"/>
      <c r="SK777"/>
      <c r="SL777"/>
      <c r="SM777"/>
      <c r="SN777"/>
      <c r="SO777"/>
      <c r="SP777"/>
      <c r="SQ777"/>
      <c r="SR777"/>
      <c r="SS777"/>
      <c r="ST777"/>
      <c r="SU777"/>
      <c r="SV777"/>
      <c r="SW777"/>
      <c r="SX777"/>
      <c r="SY777"/>
      <c r="SZ777"/>
      <c r="TA777"/>
      <c r="TB777"/>
      <c r="TC777"/>
      <c r="TD777"/>
      <c r="TE777"/>
      <c r="TF777"/>
      <c r="TG777"/>
      <c r="TH777"/>
      <c r="TI777"/>
      <c r="TJ777"/>
      <c r="TK777"/>
      <c r="TL777"/>
      <c r="TM777"/>
      <c r="TN777"/>
      <c r="TO777"/>
      <c r="TP777"/>
      <c r="TQ777"/>
      <c r="TR777"/>
      <c r="TS777"/>
      <c r="TT777"/>
      <c r="TU777"/>
      <c r="TV777"/>
      <c r="TW777"/>
      <c r="TX777"/>
      <c r="TY777"/>
      <c r="TZ777"/>
      <c r="UA777"/>
      <c r="UB777"/>
      <c r="UC777"/>
      <c r="UD777"/>
      <c r="UE777"/>
      <c r="UF777"/>
      <c r="UG777"/>
      <c r="UH777"/>
      <c r="UI777"/>
      <c r="UJ777"/>
      <c r="UK777"/>
      <c r="UL777"/>
      <c r="UM777"/>
      <c r="UN777"/>
      <c r="UO777"/>
      <c r="UP777"/>
      <c r="UQ777"/>
      <c r="UR777"/>
      <c r="US777"/>
      <c r="UT777"/>
      <c r="UU777"/>
      <c r="UV777"/>
      <c r="UW777"/>
      <c r="UX777"/>
      <c r="UY777"/>
      <c r="UZ777"/>
      <c r="VA777"/>
      <c r="VB777"/>
      <c r="VC777"/>
      <c r="VD777"/>
      <c r="VE777"/>
      <c r="VF777"/>
      <c r="VG777"/>
      <c r="VH777"/>
      <c r="VI777"/>
      <c r="VJ777"/>
      <c r="VK777"/>
      <c r="VL777"/>
      <c r="VM777"/>
      <c r="VN777"/>
      <c r="VO777"/>
      <c r="VP777"/>
      <c r="VQ777"/>
      <c r="VR777"/>
      <c r="VS777"/>
      <c r="VT777"/>
      <c r="VU777"/>
      <c r="VV777"/>
      <c r="VW777"/>
      <c r="VX777"/>
      <c r="VY777"/>
      <c r="VZ777"/>
      <c r="WA777"/>
      <c r="WB777"/>
      <c r="WC777"/>
      <c r="WD777"/>
      <c r="WE777"/>
      <c r="WF777"/>
      <c r="WG777"/>
      <c r="WH777"/>
      <c r="WI777"/>
      <c r="WJ777"/>
      <c r="WK777"/>
      <c r="WL777"/>
      <c r="WM777"/>
      <c r="WN777"/>
      <c r="WO777"/>
      <c r="WP777"/>
      <c r="WQ777"/>
      <c r="WR777"/>
      <c r="WS777"/>
      <c r="WT777"/>
      <c r="WU777"/>
      <c r="WV777"/>
      <c r="WW777"/>
    </row>
    <row r="778" spans="1:621" s="41" customFormat="1" ht="118.5" hidden="1" customHeight="1" x14ac:dyDescent="0.25">
      <c r="A778" s="95">
        <f>A776+1</f>
        <v>603</v>
      </c>
      <c r="B778" s="339" t="s">
        <v>82</v>
      </c>
      <c r="C778" s="359" t="s">
        <v>4265</v>
      </c>
      <c r="D778" s="359" t="s">
        <v>4266</v>
      </c>
      <c r="E778" s="359" t="s">
        <v>4267</v>
      </c>
      <c r="F778" s="288" t="s">
        <v>4268</v>
      </c>
      <c r="G778" s="363">
        <v>44428.302083333336</v>
      </c>
      <c r="H778" s="401" t="s">
        <v>4269</v>
      </c>
      <c r="I778" s="363">
        <v>44428.611111111109</v>
      </c>
      <c r="J778" s="188">
        <v>0</v>
      </c>
      <c r="K778" s="359" t="s">
        <v>4270</v>
      </c>
      <c r="L778" s="288"/>
      <c r="M778" s="288"/>
      <c r="N778" s="288"/>
      <c r="O778" s="288"/>
      <c r="P778" s="288"/>
      <c r="Q778" s="288"/>
      <c r="R778" s="359" t="s">
        <v>4271</v>
      </c>
      <c r="S778" s="359" t="s">
        <v>4272</v>
      </c>
      <c r="T778" s="359" t="s">
        <v>75</v>
      </c>
      <c r="U778" s="288">
        <v>0</v>
      </c>
      <c r="V778" s="359" t="s">
        <v>76</v>
      </c>
      <c r="W778" s="359">
        <v>0</v>
      </c>
      <c r="X778" s="175">
        <v>427</v>
      </c>
      <c r="Y778" s="50">
        <f t="shared" si="107"/>
        <v>0</v>
      </c>
      <c r="Z778" s="250"/>
      <c r="AA778"/>
      <c r="AB778"/>
      <c r="AC778"/>
      <c r="AD778"/>
      <c r="AE778">
        <v>1</v>
      </c>
      <c r="AF778"/>
      <c r="AG778"/>
      <c r="AH778"/>
      <c r="AI778"/>
      <c r="AJ778"/>
      <c r="AK778"/>
      <c r="AL778"/>
      <c r="AM778"/>
      <c r="AN778">
        <v>1</v>
      </c>
      <c r="AO778"/>
      <c r="AP778"/>
      <c r="AQ778"/>
      <c r="AR778"/>
      <c r="AS778"/>
      <c r="AT778"/>
      <c r="AU778"/>
      <c r="AV778" s="53" t="s">
        <v>92</v>
      </c>
      <c r="AW778" s="53" t="s">
        <v>94</v>
      </c>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c r="DY778"/>
      <c r="DZ778"/>
      <c r="EA778"/>
      <c r="EB778"/>
      <c r="EC778"/>
      <c r="ED778"/>
      <c r="EE778"/>
      <c r="EF778"/>
      <c r="EG778"/>
      <c r="EH778"/>
      <c r="EI778"/>
      <c r="EJ778"/>
      <c r="EK778"/>
      <c r="EL778"/>
      <c r="EM778"/>
      <c r="EN778"/>
      <c r="EO778"/>
      <c r="EP778"/>
      <c r="EQ778"/>
      <c r="ER778"/>
      <c r="ES778"/>
      <c r="ET778"/>
      <c r="EU778"/>
      <c r="EV778"/>
      <c r="EW778"/>
      <c r="EX778"/>
      <c r="EY778"/>
      <c r="EZ778"/>
      <c r="FA778"/>
      <c r="FB778"/>
      <c r="FC778"/>
      <c r="FD778"/>
      <c r="FE778"/>
      <c r="FF778"/>
      <c r="FG778"/>
      <c r="FH778"/>
      <c r="FI778"/>
      <c r="FJ778"/>
      <c r="FK778"/>
      <c r="FL778"/>
      <c r="FM778"/>
      <c r="FN778"/>
      <c r="FO778"/>
      <c r="FP778"/>
      <c r="FQ778"/>
      <c r="FR778"/>
      <c r="FS778"/>
      <c r="FT778"/>
      <c r="FU778"/>
      <c r="FV778"/>
      <c r="FW778"/>
      <c r="FX778"/>
      <c r="FY778"/>
      <c r="FZ778"/>
      <c r="GA778"/>
      <c r="GB778"/>
      <c r="GC778"/>
      <c r="GD778"/>
      <c r="GE778"/>
      <c r="GF778"/>
      <c r="GG778"/>
      <c r="GH778"/>
      <c r="GI778"/>
      <c r="GJ778"/>
      <c r="GK778"/>
      <c r="GL778"/>
      <c r="GM778"/>
      <c r="GN778"/>
      <c r="GO778"/>
      <c r="GP778"/>
      <c r="GQ778"/>
      <c r="GR778"/>
      <c r="GS778"/>
      <c r="GT778"/>
      <c r="GU778"/>
      <c r="GV778"/>
      <c r="GW778"/>
      <c r="GX778"/>
      <c r="GY778"/>
      <c r="GZ778"/>
      <c r="HA778"/>
      <c r="HB778"/>
      <c r="HC778"/>
      <c r="HD778"/>
      <c r="HE778"/>
      <c r="HF778"/>
      <c r="HG778"/>
      <c r="HH778"/>
      <c r="HI778"/>
      <c r="HJ778"/>
      <c r="HK778"/>
      <c r="HL778"/>
      <c r="HM778"/>
      <c r="HN778"/>
      <c r="HO778"/>
      <c r="HP778"/>
      <c r="HQ778"/>
      <c r="HR778"/>
      <c r="HS778"/>
      <c r="HT778"/>
      <c r="HU778"/>
      <c r="HV778"/>
      <c r="HW778"/>
      <c r="HX778"/>
      <c r="HY778"/>
      <c r="HZ778"/>
      <c r="IA778"/>
      <c r="IB778"/>
      <c r="IC778"/>
      <c r="ID778"/>
      <c r="IE778"/>
      <c r="IF778"/>
      <c r="IG778"/>
      <c r="IH778"/>
      <c r="II778"/>
      <c r="IJ778"/>
      <c r="IK778"/>
      <c r="IL778"/>
      <c r="IM778"/>
      <c r="IN778"/>
      <c r="IO778"/>
      <c r="IP778"/>
      <c r="IQ778"/>
      <c r="IR778"/>
      <c r="IS778"/>
      <c r="IT778"/>
      <c r="IU778"/>
      <c r="IV778"/>
      <c r="IW778"/>
      <c r="IX778"/>
      <c r="IY778"/>
      <c r="IZ778"/>
      <c r="JA778"/>
      <c r="JB778"/>
      <c r="JC778"/>
      <c r="JD778"/>
      <c r="JE778"/>
      <c r="JF778"/>
      <c r="JG778"/>
      <c r="JH778"/>
      <c r="JI778"/>
      <c r="JJ778"/>
      <c r="JK778"/>
      <c r="JL778"/>
      <c r="JM778"/>
      <c r="JN778"/>
      <c r="JO778"/>
      <c r="JP778"/>
      <c r="JQ778"/>
      <c r="JR778"/>
      <c r="JS778"/>
      <c r="JT778"/>
      <c r="JU778"/>
      <c r="JV778"/>
      <c r="JW778"/>
      <c r="JX778"/>
      <c r="JY778"/>
      <c r="JZ778"/>
      <c r="KA778"/>
      <c r="KB778"/>
      <c r="KC778"/>
      <c r="KD778"/>
      <c r="KE778"/>
      <c r="KF778"/>
      <c r="KG778"/>
      <c r="KH778"/>
      <c r="KI778"/>
      <c r="KJ778"/>
      <c r="KK778"/>
      <c r="KL778"/>
      <c r="KM778"/>
      <c r="KN778"/>
      <c r="KO778"/>
      <c r="KP778"/>
      <c r="KQ778"/>
      <c r="KR778"/>
      <c r="KS778"/>
      <c r="KT778"/>
      <c r="KU778"/>
      <c r="KV778"/>
      <c r="KW778"/>
      <c r="KX778"/>
      <c r="KY778"/>
      <c r="KZ778"/>
      <c r="LA778"/>
      <c r="LB778"/>
      <c r="LC778"/>
      <c r="LD778"/>
      <c r="LE778"/>
      <c r="LF778"/>
      <c r="LG778"/>
      <c r="LH778"/>
      <c r="LI778"/>
      <c r="LJ778"/>
      <c r="LK778"/>
      <c r="LL778"/>
      <c r="LM778"/>
      <c r="LN778"/>
      <c r="LO778"/>
      <c r="LP778"/>
      <c r="LQ778"/>
      <c r="LR778"/>
      <c r="LS778"/>
      <c r="LT778"/>
      <c r="LU778"/>
      <c r="LV778"/>
      <c r="LW778"/>
      <c r="LX778"/>
      <c r="LY778"/>
      <c r="LZ778"/>
      <c r="MA778"/>
      <c r="MB778"/>
      <c r="MC778"/>
      <c r="MD778"/>
      <c r="ME778"/>
      <c r="MF778"/>
      <c r="MG778"/>
      <c r="MH778"/>
      <c r="MI778"/>
      <c r="MJ778"/>
      <c r="MK778"/>
      <c r="ML778"/>
      <c r="MM778"/>
      <c r="MN778"/>
      <c r="MO778"/>
      <c r="MP778"/>
      <c r="MQ778"/>
      <c r="MR778"/>
      <c r="MS778"/>
      <c r="MT778"/>
      <c r="MU778"/>
      <c r="MV778"/>
      <c r="MW778"/>
      <c r="MX778"/>
      <c r="MY778"/>
      <c r="MZ778"/>
      <c r="NA778"/>
      <c r="NB778"/>
      <c r="NC778"/>
      <c r="ND778"/>
      <c r="NE778"/>
      <c r="NF778"/>
      <c r="NG778"/>
      <c r="NH778"/>
      <c r="NI778"/>
      <c r="NJ778"/>
      <c r="NK778"/>
      <c r="NL778"/>
      <c r="NM778"/>
      <c r="NN778"/>
      <c r="NO778"/>
      <c r="NP778"/>
      <c r="NQ778"/>
      <c r="NR778"/>
      <c r="NS778"/>
      <c r="NT778"/>
      <c r="NU778"/>
      <c r="NV778"/>
      <c r="NW778"/>
      <c r="NX778"/>
      <c r="NY778"/>
      <c r="NZ778"/>
      <c r="OA778"/>
      <c r="OB778"/>
      <c r="OC778"/>
      <c r="OD778"/>
      <c r="OE778"/>
      <c r="OF778"/>
      <c r="OG778"/>
      <c r="OH778"/>
      <c r="OI778"/>
      <c r="OJ778"/>
      <c r="OK778"/>
      <c r="OL778"/>
      <c r="OM778"/>
      <c r="ON778"/>
      <c r="OO778"/>
      <c r="OP778"/>
      <c r="OQ778"/>
      <c r="OR778"/>
      <c r="OS778"/>
      <c r="OT778"/>
      <c r="OU778"/>
      <c r="OV778"/>
      <c r="OW778"/>
      <c r="OX778"/>
      <c r="OY778"/>
      <c r="OZ778"/>
      <c r="PA778"/>
      <c r="PB778"/>
      <c r="PC778"/>
      <c r="PD778"/>
      <c r="PE778"/>
      <c r="PF778"/>
      <c r="PG778"/>
      <c r="PH778"/>
      <c r="PI778"/>
      <c r="PJ778"/>
      <c r="PK778"/>
      <c r="PL778"/>
      <c r="PM778"/>
      <c r="PN778"/>
      <c r="PO778"/>
      <c r="PP778"/>
      <c r="PQ778"/>
      <c r="PR778"/>
      <c r="PS778"/>
      <c r="PT778"/>
      <c r="PU778"/>
      <c r="PV778"/>
      <c r="PW778"/>
      <c r="PX778"/>
      <c r="PY778"/>
      <c r="PZ778"/>
      <c r="QA778"/>
      <c r="QB778"/>
      <c r="QC778"/>
      <c r="QD778"/>
      <c r="QE778"/>
      <c r="QF778"/>
      <c r="QG778"/>
      <c r="QH778"/>
      <c r="QI778"/>
      <c r="QJ778"/>
      <c r="QK778"/>
      <c r="QL778"/>
      <c r="QM778"/>
      <c r="QN778"/>
      <c r="QO778"/>
      <c r="QP778"/>
      <c r="QQ778"/>
      <c r="QR778"/>
      <c r="QS778"/>
      <c r="QT778"/>
      <c r="QU778"/>
      <c r="QV778"/>
      <c r="QW778"/>
      <c r="QX778"/>
      <c r="QY778"/>
      <c r="QZ778"/>
      <c r="RA778"/>
      <c r="RB778"/>
      <c r="RC778"/>
      <c r="RD778"/>
      <c r="RE778"/>
      <c r="RF778"/>
      <c r="RG778"/>
      <c r="RH778"/>
      <c r="RI778"/>
      <c r="RJ778"/>
      <c r="RK778"/>
      <c r="RL778"/>
      <c r="RM778"/>
      <c r="RN778"/>
      <c r="RO778"/>
      <c r="RP778"/>
      <c r="RQ778"/>
      <c r="RR778"/>
      <c r="RS778"/>
      <c r="RT778"/>
      <c r="RU778"/>
      <c r="RV778"/>
      <c r="RW778"/>
      <c r="RX778"/>
      <c r="RY778"/>
      <c r="RZ778"/>
      <c r="SA778"/>
      <c r="SB778"/>
      <c r="SC778"/>
      <c r="SD778"/>
      <c r="SE778"/>
      <c r="SF778"/>
      <c r="SG778"/>
      <c r="SH778"/>
      <c r="SI778"/>
      <c r="SJ778"/>
      <c r="SK778"/>
      <c r="SL778"/>
      <c r="SM778"/>
      <c r="SN778"/>
      <c r="SO778"/>
      <c r="SP778"/>
      <c r="SQ778"/>
      <c r="SR778"/>
      <c r="SS778"/>
      <c r="ST778"/>
      <c r="SU778"/>
      <c r="SV778"/>
      <c r="SW778"/>
      <c r="SX778"/>
      <c r="SY778"/>
      <c r="SZ778"/>
      <c r="TA778"/>
      <c r="TB778"/>
      <c r="TC778"/>
      <c r="TD778"/>
      <c r="TE778"/>
      <c r="TF778"/>
      <c r="TG778"/>
      <c r="TH778"/>
      <c r="TI778"/>
      <c r="TJ778"/>
      <c r="TK778"/>
      <c r="TL778"/>
      <c r="TM778"/>
      <c r="TN778"/>
      <c r="TO778"/>
      <c r="TP778"/>
      <c r="TQ778"/>
      <c r="TR778"/>
      <c r="TS778"/>
      <c r="TT778"/>
      <c r="TU778"/>
      <c r="TV778"/>
      <c r="TW778"/>
      <c r="TX778"/>
      <c r="TY778"/>
      <c r="TZ778"/>
      <c r="UA778"/>
      <c r="UB778"/>
      <c r="UC778"/>
      <c r="UD778"/>
      <c r="UE778"/>
      <c r="UF778"/>
      <c r="UG778"/>
      <c r="UH778"/>
      <c r="UI778"/>
      <c r="UJ778"/>
      <c r="UK778"/>
      <c r="UL778"/>
      <c r="UM778"/>
      <c r="UN778"/>
      <c r="UO778"/>
      <c r="UP778"/>
      <c r="UQ778"/>
      <c r="UR778"/>
      <c r="US778"/>
      <c r="UT778"/>
      <c r="UU778"/>
      <c r="UV778"/>
      <c r="UW778"/>
      <c r="UX778"/>
      <c r="UY778"/>
      <c r="UZ778"/>
      <c r="VA778"/>
      <c r="VB778"/>
      <c r="VC778"/>
      <c r="VD778"/>
      <c r="VE778"/>
      <c r="VF778"/>
      <c r="VG778"/>
      <c r="VH778"/>
      <c r="VI778"/>
      <c r="VJ778"/>
      <c r="VK778"/>
      <c r="VL778"/>
      <c r="VM778"/>
      <c r="VN778"/>
      <c r="VO778"/>
      <c r="VP778"/>
      <c r="VQ778"/>
      <c r="VR778"/>
      <c r="VS778"/>
      <c r="VT778"/>
      <c r="VU778"/>
      <c r="VV778"/>
      <c r="VW778"/>
      <c r="VX778"/>
      <c r="VY778"/>
      <c r="VZ778"/>
      <c r="WA778"/>
      <c r="WB778"/>
      <c r="WC778"/>
      <c r="WD778"/>
      <c r="WE778"/>
      <c r="WF778"/>
      <c r="WG778"/>
      <c r="WH778"/>
      <c r="WI778"/>
      <c r="WJ778"/>
      <c r="WK778"/>
      <c r="WL778"/>
      <c r="WM778"/>
      <c r="WN778"/>
      <c r="WO778"/>
      <c r="WP778"/>
      <c r="WQ778"/>
      <c r="WR778"/>
      <c r="WS778"/>
      <c r="WT778"/>
      <c r="WU778"/>
      <c r="WV778"/>
      <c r="WW778"/>
    </row>
    <row r="779" spans="1:621" s="41" customFormat="1" ht="136.5" hidden="1" x14ac:dyDescent="0.25">
      <c r="A779" s="95">
        <f>A778+1</f>
        <v>604</v>
      </c>
      <c r="B779" s="315" t="s">
        <v>83</v>
      </c>
      <c r="C779" s="359" t="s">
        <v>4273</v>
      </c>
      <c r="D779" s="359" t="s">
        <v>4274</v>
      </c>
      <c r="E779" s="359"/>
      <c r="F779" s="288" t="s">
        <v>4275</v>
      </c>
      <c r="G779" s="363">
        <v>44428.513888888891</v>
      </c>
      <c r="H779" s="248" t="s">
        <v>4276</v>
      </c>
      <c r="I779" s="125" t="s">
        <v>4276</v>
      </c>
      <c r="J779" s="188">
        <f>H779-G779</f>
        <v>0.17708333332848269</v>
      </c>
      <c r="K779" s="359" t="s">
        <v>4277</v>
      </c>
      <c r="L779" s="288"/>
      <c r="M779" s="288"/>
      <c r="N779" s="288"/>
      <c r="O779" s="288">
        <v>1</v>
      </c>
      <c r="P779" s="288"/>
      <c r="Q779" s="288"/>
      <c r="R779" s="359" t="s">
        <v>4278</v>
      </c>
      <c r="S779" s="359" t="s">
        <v>4279</v>
      </c>
      <c r="T779" s="359" t="s">
        <v>75</v>
      </c>
      <c r="U779" s="288">
        <v>400</v>
      </c>
      <c r="V779" s="359" t="s">
        <v>88</v>
      </c>
      <c r="W779" s="359">
        <v>0</v>
      </c>
      <c r="X779" s="175">
        <v>428</v>
      </c>
      <c r="Y779" s="50">
        <f t="shared" si="107"/>
        <v>4.2499999998835847</v>
      </c>
      <c r="Z779" s="250"/>
      <c r="AA779"/>
      <c r="AB779"/>
      <c r="AC779"/>
      <c r="AD779"/>
      <c r="AE779">
        <v>1</v>
      </c>
      <c r="AF779"/>
      <c r="AG779"/>
      <c r="AH779"/>
      <c r="AI779"/>
      <c r="AJ779"/>
      <c r="AK779"/>
      <c r="AL779"/>
      <c r="AM779"/>
      <c r="AN779">
        <v>1</v>
      </c>
      <c r="AO779"/>
      <c r="AP779"/>
      <c r="AQ779"/>
      <c r="AR779"/>
      <c r="AS779"/>
      <c r="AT779"/>
      <c r="AU779"/>
      <c r="AV779" s="53" t="s">
        <v>95</v>
      </c>
      <c r="AW779" s="53" t="s">
        <v>90</v>
      </c>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c r="DY779"/>
      <c r="DZ779"/>
      <c r="EA779"/>
      <c r="EB779"/>
      <c r="EC779"/>
      <c r="ED779"/>
      <c r="EE779"/>
      <c r="EF779"/>
      <c r="EG779"/>
      <c r="EH779"/>
      <c r="EI779"/>
      <c r="EJ779"/>
      <c r="EK779"/>
      <c r="EL779"/>
      <c r="EM779"/>
      <c r="EN779"/>
      <c r="EO779"/>
      <c r="EP779"/>
      <c r="EQ779"/>
      <c r="ER779"/>
      <c r="ES779"/>
      <c r="ET779"/>
      <c r="EU779"/>
      <c r="EV779"/>
      <c r="EW779"/>
      <c r="EX779"/>
      <c r="EY779"/>
      <c r="EZ779"/>
      <c r="FA779"/>
      <c r="FB779"/>
      <c r="FC779"/>
      <c r="FD779"/>
      <c r="FE779"/>
      <c r="FF779"/>
      <c r="FG779"/>
      <c r="FH779"/>
      <c r="FI779"/>
      <c r="FJ779"/>
      <c r="FK779"/>
      <c r="FL779"/>
      <c r="FM779"/>
      <c r="FN779"/>
      <c r="FO779"/>
      <c r="FP779"/>
      <c r="FQ779"/>
      <c r="FR779"/>
      <c r="FS779"/>
      <c r="FT779"/>
      <c r="FU779"/>
      <c r="FV779"/>
      <c r="FW779"/>
      <c r="FX779"/>
      <c r="FY779"/>
      <c r="FZ779"/>
      <c r="GA779"/>
      <c r="GB779"/>
      <c r="GC779"/>
      <c r="GD779"/>
      <c r="GE779"/>
      <c r="GF779"/>
      <c r="GG779"/>
      <c r="GH779"/>
      <c r="GI779"/>
      <c r="GJ779"/>
      <c r="GK779"/>
      <c r="GL779"/>
      <c r="GM779"/>
      <c r="GN779"/>
      <c r="GO779"/>
      <c r="GP779"/>
      <c r="GQ779"/>
      <c r="GR779"/>
      <c r="GS779"/>
      <c r="GT779"/>
      <c r="GU779"/>
      <c r="GV779"/>
      <c r="GW779"/>
      <c r="GX779"/>
      <c r="GY779"/>
      <c r="GZ779"/>
      <c r="HA779"/>
      <c r="HB779"/>
      <c r="HC779"/>
      <c r="HD779"/>
      <c r="HE779"/>
      <c r="HF779"/>
      <c r="HG779"/>
      <c r="HH779"/>
      <c r="HI779"/>
      <c r="HJ779"/>
      <c r="HK779"/>
      <c r="HL779"/>
      <c r="HM779"/>
      <c r="HN779"/>
      <c r="HO779"/>
      <c r="HP779"/>
      <c r="HQ779"/>
      <c r="HR779"/>
      <c r="HS779"/>
      <c r="HT779"/>
      <c r="HU779"/>
      <c r="HV779"/>
      <c r="HW779"/>
      <c r="HX779"/>
      <c r="HY779"/>
      <c r="HZ779"/>
      <c r="IA779"/>
      <c r="IB779"/>
      <c r="IC779"/>
      <c r="ID779"/>
      <c r="IE779"/>
      <c r="IF779"/>
      <c r="IG779"/>
      <c r="IH779"/>
      <c r="II779"/>
      <c r="IJ779"/>
      <c r="IK779"/>
      <c r="IL779"/>
      <c r="IM779"/>
      <c r="IN779"/>
      <c r="IO779"/>
      <c r="IP779"/>
      <c r="IQ779"/>
      <c r="IR779"/>
      <c r="IS779"/>
      <c r="IT779"/>
      <c r="IU779"/>
      <c r="IV779"/>
      <c r="IW779"/>
      <c r="IX779"/>
      <c r="IY779"/>
      <c r="IZ779"/>
      <c r="JA779"/>
      <c r="JB779"/>
      <c r="JC779"/>
      <c r="JD779"/>
      <c r="JE779"/>
      <c r="JF779"/>
      <c r="JG779"/>
      <c r="JH779"/>
      <c r="JI779"/>
      <c r="JJ779"/>
      <c r="JK779"/>
      <c r="JL779"/>
      <c r="JM779"/>
      <c r="JN779"/>
      <c r="JO779"/>
      <c r="JP779"/>
      <c r="JQ779"/>
      <c r="JR779"/>
      <c r="JS779"/>
      <c r="JT779"/>
      <c r="JU779"/>
      <c r="JV779"/>
      <c r="JW779"/>
      <c r="JX779"/>
      <c r="JY779"/>
      <c r="JZ779"/>
      <c r="KA779"/>
      <c r="KB779"/>
      <c r="KC779"/>
      <c r="KD779"/>
      <c r="KE779"/>
      <c r="KF779"/>
      <c r="KG779"/>
      <c r="KH779"/>
      <c r="KI779"/>
      <c r="KJ779"/>
      <c r="KK779"/>
      <c r="KL779"/>
      <c r="KM779"/>
      <c r="KN779"/>
      <c r="KO779"/>
      <c r="KP779"/>
      <c r="KQ779"/>
      <c r="KR779"/>
      <c r="KS779"/>
      <c r="KT779"/>
      <c r="KU779"/>
      <c r="KV779"/>
      <c r="KW779"/>
      <c r="KX779"/>
      <c r="KY779"/>
      <c r="KZ779"/>
      <c r="LA779"/>
      <c r="LB779"/>
      <c r="LC779"/>
      <c r="LD779"/>
      <c r="LE779"/>
      <c r="LF779"/>
      <c r="LG779"/>
      <c r="LH779"/>
      <c r="LI779"/>
      <c r="LJ779"/>
      <c r="LK779"/>
      <c r="LL779"/>
      <c r="LM779"/>
      <c r="LN779"/>
      <c r="LO779"/>
      <c r="LP779"/>
      <c r="LQ779"/>
      <c r="LR779"/>
      <c r="LS779"/>
      <c r="LT779"/>
      <c r="LU779"/>
      <c r="LV779"/>
      <c r="LW779"/>
      <c r="LX779"/>
      <c r="LY779"/>
      <c r="LZ779"/>
      <c r="MA779"/>
      <c r="MB779"/>
      <c r="MC779"/>
      <c r="MD779"/>
      <c r="ME779"/>
      <c r="MF779"/>
      <c r="MG779"/>
      <c r="MH779"/>
      <c r="MI779"/>
      <c r="MJ779"/>
      <c r="MK779"/>
      <c r="ML779"/>
      <c r="MM779"/>
      <c r="MN779"/>
      <c r="MO779"/>
      <c r="MP779"/>
      <c r="MQ779"/>
      <c r="MR779"/>
      <c r="MS779"/>
      <c r="MT779"/>
      <c r="MU779"/>
      <c r="MV779"/>
      <c r="MW779"/>
      <c r="MX779"/>
      <c r="MY779"/>
      <c r="MZ779"/>
      <c r="NA779"/>
      <c r="NB779"/>
      <c r="NC779"/>
      <c r="ND779"/>
      <c r="NE779"/>
      <c r="NF779"/>
      <c r="NG779"/>
      <c r="NH779"/>
      <c r="NI779"/>
      <c r="NJ779"/>
      <c r="NK779"/>
      <c r="NL779"/>
      <c r="NM779"/>
      <c r="NN779"/>
      <c r="NO779"/>
      <c r="NP779"/>
      <c r="NQ779"/>
      <c r="NR779"/>
      <c r="NS779"/>
      <c r="NT779"/>
      <c r="NU779"/>
      <c r="NV779"/>
      <c r="NW779"/>
      <c r="NX779"/>
      <c r="NY779"/>
      <c r="NZ779"/>
      <c r="OA779"/>
      <c r="OB779"/>
      <c r="OC779"/>
      <c r="OD779"/>
      <c r="OE779"/>
      <c r="OF779"/>
      <c r="OG779"/>
      <c r="OH779"/>
      <c r="OI779"/>
      <c r="OJ779"/>
      <c r="OK779"/>
      <c r="OL779"/>
      <c r="OM779"/>
      <c r="ON779"/>
      <c r="OO779"/>
      <c r="OP779"/>
      <c r="OQ779"/>
      <c r="OR779"/>
      <c r="OS779"/>
      <c r="OT779"/>
      <c r="OU779"/>
      <c r="OV779"/>
      <c r="OW779"/>
      <c r="OX779"/>
      <c r="OY779"/>
      <c r="OZ779"/>
      <c r="PA779"/>
      <c r="PB779"/>
      <c r="PC779"/>
      <c r="PD779"/>
      <c r="PE779"/>
      <c r="PF779"/>
      <c r="PG779"/>
      <c r="PH779"/>
      <c r="PI779"/>
      <c r="PJ779"/>
      <c r="PK779"/>
      <c r="PL779"/>
      <c r="PM779"/>
      <c r="PN779"/>
      <c r="PO779"/>
      <c r="PP779"/>
      <c r="PQ779"/>
      <c r="PR779"/>
      <c r="PS779"/>
      <c r="PT779"/>
      <c r="PU779"/>
      <c r="PV779"/>
      <c r="PW779"/>
      <c r="PX779"/>
      <c r="PY779"/>
      <c r="PZ779"/>
      <c r="QA779"/>
      <c r="QB779"/>
      <c r="QC779"/>
      <c r="QD779"/>
      <c r="QE779"/>
      <c r="QF779"/>
      <c r="QG779"/>
      <c r="QH779"/>
      <c r="QI779"/>
      <c r="QJ779"/>
      <c r="QK779"/>
      <c r="QL779"/>
      <c r="QM779"/>
      <c r="QN779"/>
      <c r="QO779"/>
      <c r="QP779"/>
      <c r="QQ779"/>
      <c r="QR779"/>
      <c r="QS779"/>
      <c r="QT779"/>
      <c r="QU779"/>
      <c r="QV779"/>
      <c r="QW779"/>
      <c r="QX779"/>
      <c r="QY779"/>
      <c r="QZ779"/>
      <c r="RA779"/>
      <c r="RB779"/>
      <c r="RC779"/>
      <c r="RD779"/>
      <c r="RE779"/>
      <c r="RF779"/>
      <c r="RG779"/>
      <c r="RH779"/>
      <c r="RI779"/>
      <c r="RJ779"/>
      <c r="RK779"/>
      <c r="RL779"/>
      <c r="RM779"/>
      <c r="RN779"/>
      <c r="RO779"/>
      <c r="RP779"/>
      <c r="RQ779"/>
      <c r="RR779"/>
      <c r="RS779"/>
      <c r="RT779"/>
      <c r="RU779"/>
      <c r="RV779"/>
      <c r="RW779"/>
      <c r="RX779"/>
      <c r="RY779"/>
      <c r="RZ779"/>
      <c r="SA779"/>
      <c r="SB779"/>
      <c r="SC779"/>
      <c r="SD779"/>
      <c r="SE779"/>
      <c r="SF779"/>
      <c r="SG779"/>
      <c r="SH779"/>
      <c r="SI779"/>
      <c r="SJ779"/>
      <c r="SK779"/>
      <c r="SL779"/>
      <c r="SM779"/>
      <c r="SN779"/>
      <c r="SO779"/>
      <c r="SP779"/>
      <c r="SQ779"/>
      <c r="SR779"/>
      <c r="SS779"/>
      <c r="ST779"/>
      <c r="SU779"/>
      <c r="SV779"/>
      <c r="SW779"/>
      <c r="SX779"/>
      <c r="SY779"/>
      <c r="SZ779"/>
      <c r="TA779"/>
      <c r="TB779"/>
      <c r="TC779"/>
      <c r="TD779"/>
      <c r="TE779"/>
      <c r="TF779"/>
      <c r="TG779"/>
      <c r="TH779"/>
      <c r="TI779"/>
      <c r="TJ779"/>
      <c r="TK779"/>
      <c r="TL779"/>
      <c r="TM779"/>
      <c r="TN779"/>
      <c r="TO779"/>
      <c r="TP779"/>
      <c r="TQ779"/>
      <c r="TR779"/>
      <c r="TS779"/>
      <c r="TT779"/>
      <c r="TU779"/>
      <c r="TV779"/>
      <c r="TW779"/>
      <c r="TX779"/>
      <c r="TY779"/>
      <c r="TZ779"/>
      <c r="UA779"/>
      <c r="UB779"/>
      <c r="UC779"/>
      <c r="UD779"/>
      <c r="UE779"/>
      <c r="UF779"/>
      <c r="UG779"/>
      <c r="UH779"/>
      <c r="UI779"/>
      <c r="UJ779"/>
      <c r="UK779"/>
      <c r="UL779"/>
      <c r="UM779"/>
      <c r="UN779"/>
      <c r="UO779"/>
      <c r="UP779"/>
      <c r="UQ779"/>
      <c r="UR779"/>
      <c r="US779"/>
      <c r="UT779"/>
      <c r="UU779"/>
      <c r="UV779"/>
      <c r="UW779"/>
      <c r="UX779"/>
      <c r="UY779"/>
      <c r="UZ779"/>
      <c r="VA779"/>
      <c r="VB779"/>
      <c r="VC779"/>
      <c r="VD779"/>
      <c r="VE779"/>
      <c r="VF779"/>
      <c r="VG779"/>
      <c r="VH779"/>
      <c r="VI779"/>
      <c r="VJ779"/>
      <c r="VK779"/>
      <c r="VL779"/>
      <c r="VM779"/>
      <c r="VN779"/>
      <c r="VO779"/>
      <c r="VP779"/>
      <c r="VQ779"/>
      <c r="VR779"/>
      <c r="VS779"/>
      <c r="VT779"/>
      <c r="VU779"/>
      <c r="VV779"/>
      <c r="VW779"/>
      <c r="VX779"/>
      <c r="VY779"/>
      <c r="VZ779"/>
      <c r="WA779"/>
      <c r="WB779"/>
      <c r="WC779"/>
      <c r="WD779"/>
      <c r="WE779"/>
      <c r="WF779"/>
      <c r="WG779"/>
      <c r="WH779"/>
      <c r="WI779"/>
      <c r="WJ779"/>
      <c r="WK779"/>
      <c r="WL779"/>
      <c r="WM779"/>
      <c r="WN779"/>
      <c r="WO779"/>
      <c r="WP779"/>
      <c r="WQ779"/>
      <c r="WR779"/>
      <c r="WS779"/>
      <c r="WT779"/>
      <c r="WU779"/>
      <c r="WV779"/>
      <c r="WW779"/>
    </row>
    <row r="780" spans="1:621" s="41" customFormat="1" ht="84" hidden="1" x14ac:dyDescent="0.25">
      <c r="A780" s="656">
        <f>A779+1</f>
        <v>605</v>
      </c>
      <c r="B780" s="607" t="s">
        <v>83</v>
      </c>
      <c r="C780" s="608" t="s">
        <v>4273</v>
      </c>
      <c r="D780" s="608" t="s">
        <v>4045</v>
      </c>
      <c r="E780" s="608" t="s">
        <v>4280</v>
      </c>
      <c r="F780" s="288" t="s">
        <v>4281</v>
      </c>
      <c r="G780" s="609">
        <v>44428.75</v>
      </c>
      <c r="H780" s="248" t="s">
        <v>4282</v>
      </c>
      <c r="I780" s="668" t="s">
        <v>4283</v>
      </c>
      <c r="J780" s="188">
        <f>H780-G780</f>
        <v>0.13541666666424135</v>
      </c>
      <c r="K780" s="359" t="s">
        <v>4284</v>
      </c>
      <c r="L780" s="288"/>
      <c r="M780" s="288"/>
      <c r="N780" s="288"/>
      <c r="O780" s="288">
        <v>1</v>
      </c>
      <c r="P780" s="288"/>
      <c r="Q780" s="288"/>
      <c r="R780" s="608" t="s">
        <v>4254</v>
      </c>
      <c r="S780" s="608" t="s">
        <v>4285</v>
      </c>
      <c r="T780" s="608" t="s">
        <v>75</v>
      </c>
      <c r="U780" s="288">
        <v>250</v>
      </c>
      <c r="V780" s="608" t="s">
        <v>757</v>
      </c>
      <c r="W780" s="608">
        <v>0</v>
      </c>
      <c r="X780" s="175">
        <v>429</v>
      </c>
      <c r="Y780" s="50">
        <f t="shared" si="107"/>
        <v>3.2499999999417923</v>
      </c>
      <c r="Z780" s="250"/>
      <c r="AA780"/>
      <c r="AB780"/>
      <c r="AC780"/>
      <c r="AD780"/>
      <c r="AE780">
        <v>1</v>
      </c>
      <c r="AF780"/>
      <c r="AG780"/>
      <c r="AH780"/>
      <c r="AI780"/>
      <c r="AJ780"/>
      <c r="AK780"/>
      <c r="AL780"/>
      <c r="AM780"/>
      <c r="AN780">
        <v>1</v>
      </c>
      <c r="AO780"/>
      <c r="AP780"/>
      <c r="AQ780"/>
      <c r="AR780"/>
      <c r="AS780"/>
      <c r="AT780"/>
      <c r="AU780"/>
      <c r="AV780" s="53" t="s">
        <v>92</v>
      </c>
      <c r="AW780" s="53" t="s">
        <v>90</v>
      </c>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c r="DY780"/>
      <c r="DZ780"/>
      <c r="EA780"/>
      <c r="EB780"/>
      <c r="EC780"/>
      <c r="ED780"/>
      <c r="EE780"/>
      <c r="EF780"/>
      <c r="EG780"/>
      <c r="EH780"/>
      <c r="EI780"/>
      <c r="EJ780"/>
      <c r="EK780"/>
      <c r="EL780"/>
      <c r="EM780"/>
      <c r="EN780"/>
      <c r="EO780"/>
      <c r="EP780"/>
      <c r="EQ780"/>
      <c r="ER780"/>
      <c r="ES780"/>
      <c r="ET780"/>
      <c r="EU780"/>
      <c r="EV780"/>
      <c r="EW780"/>
      <c r="EX780"/>
      <c r="EY780"/>
      <c r="EZ780"/>
      <c r="FA780"/>
      <c r="FB780"/>
      <c r="FC780"/>
      <c r="FD780"/>
      <c r="FE780"/>
      <c r="FF780"/>
      <c r="FG780"/>
      <c r="FH780"/>
      <c r="FI780"/>
      <c r="FJ780"/>
      <c r="FK780"/>
      <c r="FL780"/>
      <c r="FM780"/>
      <c r="FN780"/>
      <c r="FO780"/>
      <c r="FP780"/>
      <c r="FQ780"/>
      <c r="FR780"/>
      <c r="FS780"/>
      <c r="FT780"/>
      <c r="FU780"/>
      <c r="FV780"/>
      <c r="FW780"/>
      <c r="FX780"/>
      <c r="FY780"/>
      <c r="FZ780"/>
      <c r="GA780"/>
      <c r="GB780"/>
      <c r="GC780"/>
      <c r="GD780"/>
      <c r="GE780"/>
      <c r="GF780"/>
      <c r="GG780"/>
      <c r="GH780"/>
      <c r="GI780"/>
      <c r="GJ780"/>
      <c r="GK780"/>
      <c r="GL780"/>
      <c r="GM780"/>
      <c r="GN780"/>
      <c r="GO780"/>
      <c r="GP780"/>
      <c r="GQ780"/>
      <c r="GR780"/>
      <c r="GS780"/>
      <c r="GT780"/>
      <c r="GU780"/>
      <c r="GV780"/>
      <c r="GW780"/>
      <c r="GX780"/>
      <c r="GY780"/>
      <c r="GZ780"/>
      <c r="HA780"/>
      <c r="HB780"/>
      <c r="HC780"/>
      <c r="HD780"/>
      <c r="HE780"/>
      <c r="HF780"/>
      <c r="HG780"/>
      <c r="HH780"/>
      <c r="HI780"/>
      <c r="HJ780"/>
      <c r="HK780"/>
      <c r="HL780"/>
      <c r="HM780"/>
      <c r="HN780"/>
      <c r="HO780"/>
      <c r="HP780"/>
      <c r="HQ780"/>
      <c r="HR780"/>
      <c r="HS780"/>
      <c r="HT780"/>
      <c r="HU780"/>
      <c r="HV780"/>
      <c r="HW780"/>
      <c r="HX780"/>
      <c r="HY780"/>
      <c r="HZ780"/>
      <c r="IA780"/>
      <c r="IB780"/>
      <c r="IC780"/>
      <c r="ID780"/>
      <c r="IE780"/>
      <c r="IF780"/>
      <c r="IG780"/>
      <c r="IH780"/>
      <c r="II780"/>
      <c r="IJ780"/>
      <c r="IK780"/>
      <c r="IL780"/>
      <c r="IM780"/>
      <c r="IN780"/>
      <c r="IO780"/>
      <c r="IP780"/>
      <c r="IQ780"/>
      <c r="IR780"/>
      <c r="IS780"/>
      <c r="IT780"/>
      <c r="IU780"/>
      <c r="IV780"/>
      <c r="IW780"/>
      <c r="IX780"/>
      <c r="IY780"/>
      <c r="IZ780"/>
      <c r="JA780"/>
      <c r="JB780"/>
      <c r="JC780"/>
      <c r="JD780"/>
      <c r="JE780"/>
      <c r="JF780"/>
      <c r="JG780"/>
      <c r="JH780"/>
      <c r="JI780"/>
      <c r="JJ780"/>
      <c r="JK780"/>
      <c r="JL780"/>
      <c r="JM780"/>
      <c r="JN780"/>
      <c r="JO780"/>
      <c r="JP780"/>
      <c r="JQ780"/>
      <c r="JR780"/>
      <c r="JS780"/>
      <c r="JT780"/>
      <c r="JU780"/>
      <c r="JV780"/>
      <c r="JW780"/>
      <c r="JX780"/>
      <c r="JY780"/>
      <c r="JZ780"/>
      <c r="KA780"/>
      <c r="KB780"/>
      <c r="KC780"/>
      <c r="KD780"/>
      <c r="KE780"/>
      <c r="KF780"/>
      <c r="KG780"/>
      <c r="KH780"/>
      <c r="KI780"/>
      <c r="KJ780"/>
      <c r="KK780"/>
      <c r="KL780"/>
      <c r="KM780"/>
      <c r="KN780"/>
      <c r="KO780"/>
      <c r="KP780"/>
      <c r="KQ780"/>
      <c r="KR780"/>
      <c r="KS780"/>
      <c r="KT780"/>
      <c r="KU780"/>
      <c r="KV780"/>
      <c r="KW780"/>
      <c r="KX780"/>
      <c r="KY780"/>
      <c r="KZ780"/>
      <c r="LA780"/>
      <c r="LB780"/>
      <c r="LC780"/>
      <c r="LD780"/>
      <c r="LE780"/>
      <c r="LF780"/>
      <c r="LG780"/>
      <c r="LH780"/>
      <c r="LI780"/>
      <c r="LJ780"/>
      <c r="LK780"/>
      <c r="LL780"/>
      <c r="LM780"/>
      <c r="LN780"/>
      <c r="LO780"/>
      <c r="LP780"/>
      <c r="LQ780"/>
      <c r="LR780"/>
      <c r="LS780"/>
      <c r="LT780"/>
      <c r="LU780"/>
      <c r="LV780"/>
      <c r="LW780"/>
      <c r="LX780"/>
      <c r="LY780"/>
      <c r="LZ780"/>
      <c r="MA780"/>
      <c r="MB780"/>
      <c r="MC780"/>
      <c r="MD780"/>
      <c r="ME780"/>
      <c r="MF780"/>
      <c r="MG780"/>
      <c r="MH780"/>
      <c r="MI780"/>
      <c r="MJ780"/>
      <c r="MK780"/>
      <c r="ML780"/>
      <c r="MM780"/>
      <c r="MN780"/>
      <c r="MO780"/>
      <c r="MP780"/>
      <c r="MQ780"/>
      <c r="MR780"/>
      <c r="MS780"/>
      <c r="MT780"/>
      <c r="MU780"/>
      <c r="MV780"/>
      <c r="MW780"/>
      <c r="MX780"/>
      <c r="MY780"/>
      <c r="MZ780"/>
      <c r="NA780"/>
      <c r="NB780"/>
      <c r="NC780"/>
      <c r="ND780"/>
      <c r="NE780"/>
      <c r="NF780"/>
      <c r="NG780"/>
      <c r="NH780"/>
      <c r="NI780"/>
      <c r="NJ780"/>
      <c r="NK780"/>
      <c r="NL780"/>
      <c r="NM780"/>
      <c r="NN780"/>
      <c r="NO780"/>
      <c r="NP780"/>
      <c r="NQ780"/>
      <c r="NR780"/>
      <c r="NS780"/>
      <c r="NT780"/>
      <c r="NU780"/>
      <c r="NV780"/>
      <c r="NW780"/>
      <c r="NX780"/>
      <c r="NY780"/>
      <c r="NZ780"/>
      <c r="OA780"/>
      <c r="OB780"/>
      <c r="OC780"/>
      <c r="OD780"/>
      <c r="OE780"/>
      <c r="OF780"/>
      <c r="OG780"/>
      <c r="OH780"/>
      <c r="OI780"/>
      <c r="OJ780"/>
      <c r="OK780"/>
      <c r="OL780"/>
      <c r="OM780"/>
      <c r="ON780"/>
      <c r="OO780"/>
      <c r="OP780"/>
      <c r="OQ780"/>
      <c r="OR780"/>
      <c r="OS780"/>
      <c r="OT780"/>
      <c r="OU780"/>
      <c r="OV780"/>
      <c r="OW780"/>
      <c r="OX780"/>
      <c r="OY780"/>
      <c r="OZ780"/>
      <c r="PA780"/>
      <c r="PB780"/>
      <c r="PC780"/>
      <c r="PD780"/>
      <c r="PE780"/>
      <c r="PF780"/>
      <c r="PG780"/>
      <c r="PH780"/>
      <c r="PI780"/>
      <c r="PJ780"/>
      <c r="PK780"/>
      <c r="PL780"/>
      <c r="PM780"/>
      <c r="PN780"/>
      <c r="PO780"/>
      <c r="PP780"/>
      <c r="PQ780"/>
      <c r="PR780"/>
      <c r="PS780"/>
      <c r="PT780"/>
      <c r="PU780"/>
      <c r="PV780"/>
      <c r="PW780"/>
      <c r="PX780"/>
      <c r="PY780"/>
      <c r="PZ780"/>
      <c r="QA780"/>
      <c r="QB780"/>
      <c r="QC780"/>
      <c r="QD780"/>
      <c r="QE780"/>
      <c r="QF780"/>
      <c r="QG780"/>
      <c r="QH780"/>
      <c r="QI780"/>
      <c r="QJ780"/>
      <c r="QK780"/>
      <c r="QL780"/>
      <c r="QM780"/>
      <c r="QN780"/>
      <c r="QO780"/>
      <c r="QP780"/>
      <c r="QQ780"/>
      <c r="QR780"/>
      <c r="QS780"/>
      <c r="QT780"/>
      <c r="QU780"/>
      <c r="QV780"/>
      <c r="QW780"/>
      <c r="QX780"/>
      <c r="QY780"/>
      <c r="QZ780"/>
      <c r="RA780"/>
      <c r="RB780"/>
      <c r="RC780"/>
      <c r="RD780"/>
      <c r="RE780"/>
      <c r="RF780"/>
      <c r="RG780"/>
      <c r="RH780"/>
      <c r="RI780"/>
      <c r="RJ780"/>
      <c r="RK780"/>
      <c r="RL780"/>
      <c r="RM780"/>
      <c r="RN780"/>
      <c r="RO780"/>
      <c r="RP780"/>
      <c r="RQ780"/>
      <c r="RR780"/>
      <c r="RS780"/>
      <c r="RT780"/>
      <c r="RU780"/>
      <c r="RV780"/>
      <c r="RW780"/>
      <c r="RX780"/>
      <c r="RY780"/>
      <c r="RZ780"/>
      <c r="SA780"/>
      <c r="SB780"/>
      <c r="SC780"/>
      <c r="SD780"/>
      <c r="SE780"/>
      <c r="SF780"/>
      <c r="SG780"/>
      <c r="SH780"/>
      <c r="SI780"/>
      <c r="SJ780"/>
      <c r="SK780"/>
      <c r="SL780"/>
      <c r="SM780"/>
      <c r="SN780"/>
      <c r="SO780"/>
      <c r="SP780"/>
      <c r="SQ780"/>
      <c r="SR780"/>
      <c r="SS780"/>
      <c r="ST780"/>
      <c r="SU780"/>
      <c r="SV780"/>
      <c r="SW780"/>
      <c r="SX780"/>
      <c r="SY780"/>
      <c r="SZ780"/>
      <c r="TA780"/>
      <c r="TB780"/>
      <c r="TC780"/>
      <c r="TD780"/>
      <c r="TE780"/>
      <c r="TF780"/>
      <c r="TG780"/>
      <c r="TH780"/>
      <c r="TI780"/>
      <c r="TJ780"/>
      <c r="TK780"/>
      <c r="TL780"/>
      <c r="TM780"/>
      <c r="TN780"/>
      <c r="TO780"/>
      <c r="TP780"/>
      <c r="TQ780"/>
      <c r="TR780"/>
      <c r="TS780"/>
      <c r="TT780"/>
      <c r="TU780"/>
      <c r="TV780"/>
      <c r="TW780"/>
      <c r="TX780"/>
      <c r="TY780"/>
      <c r="TZ780"/>
      <c r="UA780"/>
      <c r="UB780"/>
      <c r="UC780"/>
      <c r="UD780"/>
      <c r="UE780"/>
      <c r="UF780"/>
      <c r="UG780"/>
      <c r="UH780"/>
      <c r="UI780"/>
      <c r="UJ780"/>
      <c r="UK780"/>
      <c r="UL780"/>
      <c r="UM780"/>
      <c r="UN780"/>
      <c r="UO780"/>
      <c r="UP780"/>
      <c r="UQ780"/>
      <c r="UR780"/>
      <c r="US780"/>
      <c r="UT780"/>
      <c r="UU780"/>
      <c r="UV780"/>
      <c r="UW780"/>
      <c r="UX780"/>
      <c r="UY780"/>
      <c r="UZ780"/>
      <c r="VA780"/>
      <c r="VB780"/>
      <c r="VC780"/>
      <c r="VD780"/>
      <c r="VE780"/>
      <c r="VF780"/>
      <c r="VG780"/>
      <c r="VH780"/>
      <c r="VI780"/>
      <c r="VJ780"/>
      <c r="VK780"/>
      <c r="VL780"/>
      <c r="VM780"/>
      <c r="VN780"/>
      <c r="VO780"/>
      <c r="VP780"/>
      <c r="VQ780"/>
      <c r="VR780"/>
      <c r="VS780"/>
      <c r="VT780"/>
      <c r="VU780"/>
      <c r="VV780"/>
      <c r="VW780"/>
      <c r="VX780"/>
      <c r="VY780"/>
      <c r="VZ780"/>
      <c r="WA780"/>
      <c r="WB780"/>
      <c r="WC780"/>
      <c r="WD780"/>
      <c r="WE780"/>
      <c r="WF780"/>
      <c r="WG780"/>
      <c r="WH780"/>
      <c r="WI780"/>
      <c r="WJ780"/>
      <c r="WK780"/>
      <c r="WL780"/>
      <c r="WM780"/>
      <c r="WN780"/>
      <c r="WO780"/>
      <c r="WP780"/>
      <c r="WQ780"/>
      <c r="WR780"/>
      <c r="WS780"/>
      <c r="WT780"/>
      <c r="WU780"/>
      <c r="WV780"/>
      <c r="WW780"/>
    </row>
    <row r="781" spans="1:621" s="41" customFormat="1" ht="72.75" hidden="1" customHeight="1" x14ac:dyDescent="0.25">
      <c r="A781" s="657"/>
      <c r="B781" s="599"/>
      <c r="C781" s="601"/>
      <c r="D781" s="601"/>
      <c r="E781" s="601"/>
      <c r="F781" s="288" t="s">
        <v>4286</v>
      </c>
      <c r="G781" s="671"/>
      <c r="H781" s="248" t="s">
        <v>4283</v>
      </c>
      <c r="I781" s="669"/>
      <c r="J781" s="188">
        <f>H781-G780</f>
        <v>0.1875</v>
      </c>
      <c r="K781" s="359" t="s">
        <v>4287</v>
      </c>
      <c r="L781" s="288"/>
      <c r="M781" s="288"/>
      <c r="N781" s="288"/>
      <c r="O781" s="288"/>
      <c r="P781" s="288"/>
      <c r="Q781" s="288"/>
      <c r="R781" s="601"/>
      <c r="S781" s="601"/>
      <c r="T781" s="601"/>
      <c r="U781" s="288">
        <v>200</v>
      </c>
      <c r="V781" s="601"/>
      <c r="W781" s="601"/>
      <c r="X781" s="175"/>
      <c r="Y781" s="50">
        <f t="shared" si="107"/>
        <v>4.5</v>
      </c>
      <c r="Z781" s="250"/>
      <c r="AA781"/>
      <c r="AB781"/>
      <c r="AC781"/>
      <c r="AD781"/>
      <c r="AE781"/>
      <c r="AF781"/>
      <c r="AG781"/>
      <c r="AH781"/>
      <c r="AI781"/>
      <c r="AJ781"/>
      <c r="AK781"/>
      <c r="AL781"/>
      <c r="AM781"/>
      <c r="AN781"/>
      <c r="AO781"/>
      <c r="AP781"/>
      <c r="AQ781"/>
      <c r="AR781"/>
      <c r="AS781"/>
      <c r="AT781"/>
      <c r="AU781"/>
      <c r="AV781" s="53"/>
      <c r="AW781" s="53"/>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c r="DY781"/>
      <c r="DZ781"/>
      <c r="EA781"/>
      <c r="EB781"/>
      <c r="EC781"/>
      <c r="ED781"/>
      <c r="EE781"/>
      <c r="EF781"/>
      <c r="EG781"/>
      <c r="EH781"/>
      <c r="EI781"/>
      <c r="EJ781"/>
      <c r="EK781"/>
      <c r="EL781"/>
      <c r="EM781"/>
      <c r="EN781"/>
      <c r="EO781"/>
      <c r="EP781"/>
      <c r="EQ781"/>
      <c r="ER781"/>
      <c r="ES781"/>
      <c r="ET781"/>
      <c r="EU781"/>
      <c r="EV781"/>
      <c r="EW781"/>
      <c r="EX781"/>
      <c r="EY781"/>
      <c r="EZ781"/>
      <c r="FA781"/>
      <c r="FB781"/>
      <c r="FC781"/>
      <c r="FD781"/>
      <c r="FE781"/>
      <c r="FF781"/>
      <c r="FG781"/>
      <c r="FH781"/>
      <c r="FI781"/>
      <c r="FJ781"/>
      <c r="FK781"/>
      <c r="FL781"/>
      <c r="FM781"/>
      <c r="FN781"/>
      <c r="FO781"/>
      <c r="FP781"/>
      <c r="FQ781"/>
      <c r="FR781"/>
      <c r="FS781"/>
      <c r="FT781"/>
      <c r="FU781"/>
      <c r="FV781"/>
      <c r="FW781"/>
      <c r="FX781"/>
      <c r="FY781"/>
      <c r="FZ781"/>
      <c r="GA781"/>
      <c r="GB781"/>
      <c r="GC781"/>
      <c r="GD781"/>
      <c r="GE781"/>
      <c r="GF781"/>
      <c r="GG781"/>
      <c r="GH781"/>
      <c r="GI781"/>
      <c r="GJ781"/>
      <c r="GK781"/>
      <c r="GL781"/>
      <c r="GM781"/>
      <c r="GN781"/>
      <c r="GO781"/>
      <c r="GP781"/>
      <c r="GQ781"/>
      <c r="GR781"/>
      <c r="GS781"/>
      <c r="GT781"/>
      <c r="GU781"/>
      <c r="GV781"/>
      <c r="GW781"/>
      <c r="GX781"/>
      <c r="GY781"/>
      <c r="GZ781"/>
      <c r="HA781"/>
      <c r="HB781"/>
      <c r="HC781"/>
      <c r="HD781"/>
      <c r="HE781"/>
      <c r="HF781"/>
      <c r="HG781"/>
      <c r="HH781"/>
      <c r="HI781"/>
      <c r="HJ781"/>
      <c r="HK781"/>
      <c r="HL781"/>
      <c r="HM781"/>
      <c r="HN781"/>
      <c r="HO781"/>
      <c r="HP781"/>
      <c r="HQ781"/>
      <c r="HR781"/>
      <c r="HS781"/>
      <c r="HT781"/>
      <c r="HU781"/>
      <c r="HV781"/>
      <c r="HW781"/>
      <c r="HX781"/>
      <c r="HY781"/>
      <c r="HZ781"/>
      <c r="IA781"/>
      <c r="IB781"/>
      <c r="IC781"/>
      <c r="ID781"/>
      <c r="IE781"/>
      <c r="IF781"/>
      <c r="IG781"/>
      <c r="IH781"/>
      <c r="II781"/>
      <c r="IJ781"/>
      <c r="IK781"/>
      <c r="IL781"/>
      <c r="IM781"/>
      <c r="IN781"/>
      <c r="IO781"/>
      <c r="IP781"/>
      <c r="IQ781"/>
      <c r="IR781"/>
      <c r="IS781"/>
      <c r="IT781"/>
      <c r="IU781"/>
      <c r="IV781"/>
      <c r="IW781"/>
      <c r="IX781"/>
      <c r="IY781"/>
      <c r="IZ781"/>
      <c r="JA781"/>
      <c r="JB781"/>
      <c r="JC781"/>
      <c r="JD781"/>
      <c r="JE781"/>
      <c r="JF781"/>
      <c r="JG781"/>
      <c r="JH781"/>
      <c r="JI781"/>
      <c r="JJ781"/>
      <c r="JK781"/>
      <c r="JL781"/>
      <c r="JM781"/>
      <c r="JN781"/>
      <c r="JO781"/>
      <c r="JP781"/>
      <c r="JQ781"/>
      <c r="JR781"/>
      <c r="JS781"/>
      <c r="JT781"/>
      <c r="JU781"/>
      <c r="JV781"/>
      <c r="JW781"/>
      <c r="JX781"/>
      <c r="JY781"/>
      <c r="JZ781"/>
      <c r="KA781"/>
      <c r="KB781"/>
      <c r="KC781"/>
      <c r="KD781"/>
      <c r="KE781"/>
      <c r="KF781"/>
      <c r="KG781"/>
      <c r="KH781"/>
      <c r="KI781"/>
      <c r="KJ781"/>
      <c r="KK781"/>
      <c r="KL781"/>
      <c r="KM781"/>
      <c r="KN781"/>
      <c r="KO781"/>
      <c r="KP781"/>
      <c r="KQ781"/>
      <c r="KR781"/>
      <c r="KS781"/>
      <c r="KT781"/>
      <c r="KU781"/>
      <c r="KV781"/>
      <c r="KW781"/>
      <c r="KX781"/>
      <c r="KY781"/>
      <c r="KZ781"/>
      <c r="LA781"/>
      <c r="LB781"/>
      <c r="LC781"/>
      <c r="LD781"/>
      <c r="LE781"/>
      <c r="LF781"/>
      <c r="LG781"/>
      <c r="LH781"/>
      <c r="LI781"/>
      <c r="LJ781"/>
      <c r="LK781"/>
      <c r="LL781"/>
      <c r="LM781"/>
      <c r="LN781"/>
      <c r="LO781"/>
      <c r="LP781"/>
      <c r="LQ781"/>
      <c r="LR781"/>
      <c r="LS781"/>
      <c r="LT781"/>
      <c r="LU781"/>
      <c r="LV781"/>
      <c r="LW781"/>
      <c r="LX781"/>
      <c r="LY781"/>
      <c r="LZ781"/>
      <c r="MA781"/>
      <c r="MB781"/>
      <c r="MC781"/>
      <c r="MD781"/>
      <c r="ME781"/>
      <c r="MF781"/>
      <c r="MG781"/>
      <c r="MH781"/>
      <c r="MI781"/>
      <c r="MJ781"/>
      <c r="MK781"/>
      <c r="ML781"/>
      <c r="MM781"/>
      <c r="MN781"/>
      <c r="MO781"/>
      <c r="MP781"/>
      <c r="MQ781"/>
      <c r="MR781"/>
      <c r="MS781"/>
      <c r="MT781"/>
      <c r="MU781"/>
      <c r="MV781"/>
      <c r="MW781"/>
      <c r="MX781"/>
      <c r="MY781"/>
      <c r="MZ781"/>
      <c r="NA781"/>
      <c r="NB781"/>
      <c r="NC781"/>
      <c r="ND781"/>
      <c r="NE781"/>
      <c r="NF781"/>
      <c r="NG781"/>
      <c r="NH781"/>
      <c r="NI781"/>
      <c r="NJ781"/>
      <c r="NK781"/>
      <c r="NL781"/>
      <c r="NM781"/>
      <c r="NN781"/>
      <c r="NO781"/>
      <c r="NP781"/>
      <c r="NQ781"/>
      <c r="NR781"/>
      <c r="NS781"/>
      <c r="NT781"/>
      <c r="NU781"/>
      <c r="NV781"/>
      <c r="NW781"/>
      <c r="NX781"/>
      <c r="NY781"/>
      <c r="NZ781"/>
      <c r="OA781"/>
      <c r="OB781"/>
      <c r="OC781"/>
      <c r="OD781"/>
      <c r="OE781"/>
      <c r="OF781"/>
      <c r="OG781"/>
      <c r="OH781"/>
      <c r="OI781"/>
      <c r="OJ781"/>
      <c r="OK781"/>
      <c r="OL781"/>
      <c r="OM781"/>
      <c r="ON781"/>
      <c r="OO781"/>
      <c r="OP781"/>
      <c r="OQ781"/>
      <c r="OR781"/>
      <c r="OS781"/>
      <c r="OT781"/>
      <c r="OU781"/>
      <c r="OV781"/>
      <c r="OW781"/>
      <c r="OX781"/>
      <c r="OY781"/>
      <c r="OZ781"/>
      <c r="PA781"/>
      <c r="PB781"/>
      <c r="PC781"/>
      <c r="PD781"/>
      <c r="PE781"/>
      <c r="PF781"/>
      <c r="PG781"/>
      <c r="PH781"/>
      <c r="PI781"/>
      <c r="PJ781"/>
      <c r="PK781"/>
      <c r="PL781"/>
      <c r="PM781"/>
      <c r="PN781"/>
      <c r="PO781"/>
      <c r="PP781"/>
      <c r="PQ781"/>
      <c r="PR781"/>
      <c r="PS781"/>
      <c r="PT781"/>
      <c r="PU781"/>
      <c r="PV781"/>
      <c r="PW781"/>
      <c r="PX781"/>
      <c r="PY781"/>
      <c r="PZ781"/>
      <c r="QA781"/>
      <c r="QB781"/>
      <c r="QC781"/>
      <c r="QD781"/>
      <c r="QE781"/>
      <c r="QF781"/>
      <c r="QG781"/>
      <c r="QH781"/>
      <c r="QI781"/>
      <c r="QJ781"/>
      <c r="QK781"/>
      <c r="QL781"/>
      <c r="QM781"/>
      <c r="QN781"/>
      <c r="QO781"/>
      <c r="QP781"/>
      <c r="QQ781"/>
      <c r="QR781"/>
      <c r="QS781"/>
      <c r="QT781"/>
      <c r="QU781"/>
      <c r="QV781"/>
      <c r="QW781"/>
      <c r="QX781"/>
      <c r="QY781"/>
      <c r="QZ781"/>
      <c r="RA781"/>
      <c r="RB781"/>
      <c r="RC781"/>
      <c r="RD781"/>
      <c r="RE781"/>
      <c r="RF781"/>
      <c r="RG781"/>
      <c r="RH781"/>
      <c r="RI781"/>
      <c r="RJ781"/>
      <c r="RK781"/>
      <c r="RL781"/>
      <c r="RM781"/>
      <c r="RN781"/>
      <c r="RO781"/>
      <c r="RP781"/>
      <c r="RQ781"/>
      <c r="RR781"/>
      <c r="RS781"/>
      <c r="RT781"/>
      <c r="RU781"/>
      <c r="RV781"/>
      <c r="RW781"/>
      <c r="RX781"/>
      <c r="RY781"/>
      <c r="RZ781"/>
      <c r="SA781"/>
      <c r="SB781"/>
      <c r="SC781"/>
      <c r="SD781"/>
      <c r="SE781"/>
      <c r="SF781"/>
      <c r="SG781"/>
      <c r="SH781"/>
      <c r="SI781"/>
      <c r="SJ781"/>
      <c r="SK781"/>
      <c r="SL781"/>
      <c r="SM781"/>
      <c r="SN781"/>
      <c r="SO781"/>
      <c r="SP781"/>
      <c r="SQ781"/>
      <c r="SR781"/>
      <c r="SS781"/>
      <c r="ST781"/>
      <c r="SU781"/>
      <c r="SV781"/>
      <c r="SW781"/>
      <c r="SX781"/>
      <c r="SY781"/>
      <c r="SZ781"/>
      <c r="TA781"/>
      <c r="TB781"/>
      <c r="TC781"/>
      <c r="TD781"/>
      <c r="TE781"/>
      <c r="TF781"/>
      <c r="TG781"/>
      <c r="TH781"/>
      <c r="TI781"/>
      <c r="TJ781"/>
      <c r="TK781"/>
      <c r="TL781"/>
      <c r="TM781"/>
      <c r="TN781"/>
      <c r="TO781"/>
      <c r="TP781"/>
      <c r="TQ781"/>
      <c r="TR781"/>
      <c r="TS781"/>
      <c r="TT781"/>
      <c r="TU781"/>
      <c r="TV781"/>
      <c r="TW781"/>
      <c r="TX781"/>
      <c r="TY781"/>
      <c r="TZ781"/>
      <c r="UA781"/>
      <c r="UB781"/>
      <c r="UC781"/>
      <c r="UD781"/>
      <c r="UE781"/>
      <c r="UF781"/>
      <c r="UG781"/>
      <c r="UH781"/>
      <c r="UI781"/>
      <c r="UJ781"/>
      <c r="UK781"/>
      <c r="UL781"/>
      <c r="UM781"/>
      <c r="UN781"/>
      <c r="UO781"/>
      <c r="UP781"/>
      <c r="UQ781"/>
      <c r="UR781"/>
      <c r="US781"/>
      <c r="UT781"/>
      <c r="UU781"/>
      <c r="UV781"/>
      <c r="UW781"/>
      <c r="UX781"/>
      <c r="UY781"/>
      <c r="UZ781"/>
      <c r="VA781"/>
      <c r="VB781"/>
      <c r="VC781"/>
      <c r="VD781"/>
      <c r="VE781"/>
      <c r="VF781"/>
      <c r="VG781"/>
      <c r="VH781"/>
      <c r="VI781"/>
      <c r="VJ781"/>
      <c r="VK781"/>
      <c r="VL781"/>
      <c r="VM781"/>
      <c r="VN781"/>
      <c r="VO781"/>
      <c r="VP781"/>
      <c r="VQ781"/>
      <c r="VR781"/>
      <c r="VS781"/>
      <c r="VT781"/>
      <c r="VU781"/>
      <c r="VV781"/>
      <c r="VW781"/>
      <c r="VX781"/>
      <c r="VY781"/>
      <c r="VZ781"/>
      <c r="WA781"/>
      <c r="WB781"/>
      <c r="WC781"/>
      <c r="WD781"/>
      <c r="WE781"/>
      <c r="WF781"/>
      <c r="WG781"/>
      <c r="WH781"/>
      <c r="WI781"/>
      <c r="WJ781"/>
      <c r="WK781"/>
      <c r="WL781"/>
      <c r="WM781"/>
      <c r="WN781"/>
      <c r="WO781"/>
      <c r="WP781"/>
      <c r="WQ781"/>
      <c r="WR781"/>
      <c r="WS781"/>
      <c r="WT781"/>
      <c r="WU781"/>
      <c r="WV781"/>
      <c r="WW781"/>
    </row>
    <row r="782" spans="1:621" s="41" customFormat="1" ht="91.5" hidden="1" customHeight="1" x14ac:dyDescent="0.25">
      <c r="A782" s="95">
        <f>A780+1</f>
        <v>606</v>
      </c>
      <c r="B782" s="315" t="s">
        <v>437</v>
      </c>
      <c r="C782" s="288" t="s">
        <v>4288</v>
      </c>
      <c r="D782" s="288" t="s">
        <v>4289</v>
      </c>
      <c r="E782" s="359" t="s">
        <v>4290</v>
      </c>
      <c r="F782" s="359" t="s">
        <v>4291</v>
      </c>
      <c r="G782" s="363">
        <v>44429.348611111112</v>
      </c>
      <c r="H782" s="365">
        <v>44429.666666666664</v>
      </c>
      <c r="I782" s="363">
        <v>44429.666666666664</v>
      </c>
      <c r="J782" s="188">
        <f>H782-G782</f>
        <v>0.31805555555183673</v>
      </c>
      <c r="K782" s="359" t="s">
        <v>4292</v>
      </c>
      <c r="L782" s="288"/>
      <c r="M782" s="288"/>
      <c r="N782" s="288"/>
      <c r="O782" s="288"/>
      <c r="P782" s="288"/>
      <c r="Q782" s="288"/>
      <c r="R782" s="359" t="s">
        <v>4293</v>
      </c>
      <c r="S782" s="288" t="s">
        <v>4294</v>
      </c>
      <c r="T782" s="359" t="s">
        <v>75</v>
      </c>
      <c r="U782" s="288">
        <v>20</v>
      </c>
      <c r="V782" s="359" t="s">
        <v>76</v>
      </c>
      <c r="W782" s="288">
        <v>1</v>
      </c>
      <c r="X782" s="175">
        <v>430</v>
      </c>
      <c r="Y782" s="50">
        <f t="shared" si="107"/>
        <v>7.6333333332440816</v>
      </c>
      <c r="Z782" s="250">
        <v>1</v>
      </c>
      <c r="AA782"/>
      <c r="AB782"/>
      <c r="AC782"/>
      <c r="AD782"/>
      <c r="AE782"/>
      <c r="AF782"/>
      <c r="AG782"/>
      <c r="AH782"/>
      <c r="AI782"/>
      <c r="AJ782"/>
      <c r="AK782"/>
      <c r="AL782"/>
      <c r="AM782"/>
      <c r="AN782"/>
      <c r="AO782"/>
      <c r="AP782"/>
      <c r="AQ782"/>
      <c r="AR782"/>
      <c r="AS782"/>
      <c r="AT782"/>
      <c r="AU782"/>
      <c r="AV782" s="53" t="s">
        <v>89</v>
      </c>
      <c r="AW782" s="53" t="s">
        <v>91</v>
      </c>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c r="DY782"/>
      <c r="DZ782"/>
      <c r="EA782"/>
      <c r="EB782"/>
      <c r="EC782"/>
      <c r="ED782"/>
      <c r="EE782"/>
      <c r="EF782"/>
      <c r="EG782"/>
      <c r="EH782"/>
      <c r="EI782"/>
      <c r="EJ782"/>
      <c r="EK782"/>
      <c r="EL782"/>
      <c r="EM782"/>
      <c r="EN782"/>
      <c r="EO782"/>
      <c r="EP782"/>
      <c r="EQ782"/>
      <c r="ER782"/>
      <c r="ES782"/>
      <c r="ET782"/>
      <c r="EU782"/>
      <c r="EV782"/>
      <c r="EW782"/>
      <c r="EX782"/>
      <c r="EY782"/>
      <c r="EZ782"/>
      <c r="FA782"/>
      <c r="FB782"/>
      <c r="FC782"/>
      <c r="FD782"/>
      <c r="FE782"/>
      <c r="FF782"/>
      <c r="FG782"/>
      <c r="FH782"/>
      <c r="FI782"/>
      <c r="FJ782"/>
      <c r="FK782"/>
      <c r="FL782"/>
      <c r="FM782"/>
      <c r="FN782"/>
      <c r="FO782"/>
      <c r="FP782"/>
      <c r="FQ782"/>
      <c r="FR782"/>
      <c r="FS782"/>
      <c r="FT782"/>
      <c r="FU782"/>
      <c r="FV782"/>
      <c r="FW782"/>
      <c r="FX782"/>
      <c r="FY782"/>
      <c r="FZ782"/>
      <c r="GA782"/>
      <c r="GB782"/>
      <c r="GC782"/>
      <c r="GD782"/>
      <c r="GE782"/>
      <c r="GF782"/>
      <c r="GG782"/>
      <c r="GH782"/>
      <c r="GI782"/>
      <c r="GJ782"/>
      <c r="GK782"/>
      <c r="GL782"/>
      <c r="GM782"/>
      <c r="GN782"/>
      <c r="GO782"/>
      <c r="GP782"/>
      <c r="GQ782"/>
      <c r="GR782"/>
      <c r="GS782"/>
      <c r="GT782"/>
      <c r="GU782"/>
      <c r="GV782"/>
      <c r="GW782"/>
      <c r="GX782"/>
      <c r="GY782"/>
      <c r="GZ782"/>
      <c r="HA782"/>
      <c r="HB782"/>
      <c r="HC782"/>
      <c r="HD782"/>
      <c r="HE782"/>
      <c r="HF782"/>
      <c r="HG782"/>
      <c r="HH782"/>
      <c r="HI782"/>
      <c r="HJ782"/>
      <c r="HK782"/>
      <c r="HL782"/>
      <c r="HM782"/>
      <c r="HN782"/>
      <c r="HO782"/>
      <c r="HP782"/>
      <c r="HQ782"/>
      <c r="HR782"/>
      <c r="HS782"/>
      <c r="HT782"/>
      <c r="HU782"/>
      <c r="HV782"/>
      <c r="HW782"/>
      <c r="HX782"/>
      <c r="HY782"/>
      <c r="HZ782"/>
      <c r="IA782"/>
      <c r="IB782"/>
      <c r="IC782"/>
      <c r="ID782"/>
      <c r="IE782"/>
      <c r="IF782"/>
      <c r="IG782"/>
      <c r="IH782"/>
      <c r="II782"/>
      <c r="IJ782"/>
      <c r="IK782"/>
      <c r="IL782"/>
      <c r="IM782"/>
      <c r="IN782"/>
      <c r="IO782"/>
      <c r="IP782"/>
      <c r="IQ782"/>
      <c r="IR782"/>
      <c r="IS782"/>
      <c r="IT782"/>
      <c r="IU782"/>
      <c r="IV782"/>
      <c r="IW782"/>
      <c r="IX782"/>
      <c r="IY782"/>
      <c r="IZ782"/>
      <c r="JA782"/>
      <c r="JB782"/>
      <c r="JC782"/>
      <c r="JD782"/>
      <c r="JE782"/>
      <c r="JF782"/>
      <c r="JG782"/>
      <c r="JH782"/>
      <c r="JI782"/>
      <c r="JJ782"/>
      <c r="JK782"/>
      <c r="JL782"/>
      <c r="JM782"/>
      <c r="JN782"/>
      <c r="JO782"/>
      <c r="JP782"/>
      <c r="JQ782"/>
      <c r="JR782"/>
      <c r="JS782"/>
      <c r="JT782"/>
      <c r="JU782"/>
      <c r="JV782"/>
      <c r="JW782"/>
      <c r="JX782"/>
      <c r="JY782"/>
      <c r="JZ782"/>
      <c r="KA782"/>
      <c r="KB782"/>
      <c r="KC782"/>
      <c r="KD782"/>
      <c r="KE782"/>
      <c r="KF782"/>
      <c r="KG782"/>
      <c r="KH782"/>
      <c r="KI782"/>
      <c r="KJ782"/>
      <c r="KK782"/>
      <c r="KL782"/>
      <c r="KM782"/>
      <c r="KN782"/>
      <c r="KO782"/>
      <c r="KP782"/>
      <c r="KQ782"/>
      <c r="KR782"/>
      <c r="KS782"/>
      <c r="KT782"/>
      <c r="KU782"/>
      <c r="KV782"/>
      <c r="KW782"/>
      <c r="KX782"/>
      <c r="KY782"/>
      <c r="KZ782"/>
      <c r="LA782"/>
      <c r="LB782"/>
      <c r="LC782"/>
      <c r="LD782"/>
      <c r="LE782"/>
      <c r="LF782"/>
      <c r="LG782"/>
      <c r="LH782"/>
      <c r="LI782"/>
      <c r="LJ782"/>
      <c r="LK782"/>
      <c r="LL782"/>
      <c r="LM782"/>
      <c r="LN782"/>
      <c r="LO782"/>
      <c r="LP782"/>
      <c r="LQ782"/>
      <c r="LR782"/>
      <c r="LS782"/>
      <c r="LT782"/>
      <c r="LU782"/>
      <c r="LV782"/>
      <c r="LW782"/>
      <c r="LX782"/>
      <c r="LY782"/>
      <c r="LZ782"/>
      <c r="MA782"/>
      <c r="MB782"/>
      <c r="MC782"/>
      <c r="MD782"/>
      <c r="ME782"/>
      <c r="MF782"/>
      <c r="MG782"/>
      <c r="MH782"/>
      <c r="MI782"/>
      <c r="MJ782"/>
      <c r="MK782"/>
      <c r="ML782"/>
      <c r="MM782"/>
      <c r="MN782"/>
      <c r="MO782"/>
      <c r="MP782"/>
      <c r="MQ782"/>
      <c r="MR782"/>
      <c r="MS782"/>
      <c r="MT782"/>
      <c r="MU782"/>
      <c r="MV782"/>
      <c r="MW782"/>
      <c r="MX782"/>
      <c r="MY782"/>
      <c r="MZ782"/>
      <c r="NA782"/>
      <c r="NB782"/>
      <c r="NC782"/>
      <c r="ND782"/>
      <c r="NE782"/>
      <c r="NF782"/>
      <c r="NG782"/>
      <c r="NH782"/>
      <c r="NI782"/>
      <c r="NJ782"/>
      <c r="NK782"/>
      <c r="NL782"/>
      <c r="NM782"/>
      <c r="NN782"/>
      <c r="NO782"/>
      <c r="NP782"/>
      <c r="NQ782"/>
      <c r="NR782"/>
      <c r="NS782"/>
      <c r="NT782"/>
      <c r="NU782"/>
      <c r="NV782"/>
      <c r="NW782"/>
      <c r="NX782"/>
      <c r="NY782"/>
      <c r="NZ782"/>
      <c r="OA782"/>
      <c r="OB782"/>
      <c r="OC782"/>
      <c r="OD782"/>
      <c r="OE782"/>
      <c r="OF782"/>
      <c r="OG782"/>
      <c r="OH782"/>
      <c r="OI782"/>
      <c r="OJ782"/>
      <c r="OK782"/>
      <c r="OL782"/>
      <c r="OM782"/>
      <c r="ON782"/>
      <c r="OO782"/>
      <c r="OP782"/>
      <c r="OQ782"/>
      <c r="OR782"/>
      <c r="OS782"/>
      <c r="OT782"/>
      <c r="OU782"/>
      <c r="OV782"/>
      <c r="OW782"/>
      <c r="OX782"/>
      <c r="OY782"/>
      <c r="OZ782"/>
      <c r="PA782"/>
      <c r="PB782"/>
      <c r="PC782"/>
      <c r="PD782"/>
      <c r="PE782"/>
      <c r="PF782"/>
      <c r="PG782"/>
      <c r="PH782"/>
      <c r="PI782"/>
      <c r="PJ782"/>
      <c r="PK782"/>
      <c r="PL782"/>
      <c r="PM782"/>
      <c r="PN782"/>
      <c r="PO782"/>
      <c r="PP782"/>
      <c r="PQ782"/>
      <c r="PR782"/>
      <c r="PS782"/>
      <c r="PT782"/>
      <c r="PU782"/>
      <c r="PV782"/>
      <c r="PW782"/>
      <c r="PX782"/>
      <c r="PY782"/>
      <c r="PZ782"/>
      <c r="QA782"/>
      <c r="QB782"/>
      <c r="QC782"/>
      <c r="QD782"/>
      <c r="QE782"/>
      <c r="QF782"/>
      <c r="QG782"/>
      <c r="QH782"/>
      <c r="QI782"/>
      <c r="QJ782"/>
      <c r="QK782"/>
      <c r="QL782"/>
      <c r="QM782"/>
      <c r="QN782"/>
      <c r="QO782"/>
      <c r="QP782"/>
      <c r="QQ782"/>
      <c r="QR782"/>
      <c r="QS782"/>
      <c r="QT782"/>
      <c r="QU782"/>
      <c r="QV782"/>
      <c r="QW782"/>
      <c r="QX782"/>
      <c r="QY782"/>
      <c r="QZ782"/>
      <c r="RA782"/>
      <c r="RB782"/>
      <c r="RC782"/>
      <c r="RD782"/>
      <c r="RE782"/>
      <c r="RF782"/>
      <c r="RG782"/>
      <c r="RH782"/>
      <c r="RI782"/>
      <c r="RJ782"/>
      <c r="RK782"/>
      <c r="RL782"/>
      <c r="RM782"/>
      <c r="RN782"/>
      <c r="RO782"/>
      <c r="RP782"/>
      <c r="RQ782"/>
      <c r="RR782"/>
      <c r="RS782"/>
      <c r="RT782"/>
      <c r="RU782"/>
      <c r="RV782"/>
      <c r="RW782"/>
      <c r="RX782"/>
      <c r="RY782"/>
      <c r="RZ782"/>
      <c r="SA782"/>
      <c r="SB782"/>
      <c r="SC782"/>
      <c r="SD782"/>
      <c r="SE782"/>
      <c r="SF782"/>
      <c r="SG782"/>
      <c r="SH782"/>
      <c r="SI782"/>
      <c r="SJ782"/>
      <c r="SK782"/>
      <c r="SL782"/>
      <c r="SM782"/>
      <c r="SN782"/>
      <c r="SO782"/>
      <c r="SP782"/>
      <c r="SQ782"/>
      <c r="SR782"/>
      <c r="SS782"/>
      <c r="ST782"/>
      <c r="SU782"/>
      <c r="SV782"/>
      <c r="SW782"/>
      <c r="SX782"/>
      <c r="SY782"/>
      <c r="SZ782"/>
      <c r="TA782"/>
      <c r="TB782"/>
      <c r="TC782"/>
      <c r="TD782"/>
      <c r="TE782"/>
      <c r="TF782"/>
      <c r="TG782"/>
      <c r="TH782"/>
      <c r="TI782"/>
      <c r="TJ782"/>
      <c r="TK782"/>
      <c r="TL782"/>
      <c r="TM782"/>
      <c r="TN782"/>
      <c r="TO782"/>
      <c r="TP782"/>
      <c r="TQ782"/>
      <c r="TR782"/>
      <c r="TS782"/>
      <c r="TT782"/>
      <c r="TU782"/>
      <c r="TV782"/>
      <c r="TW782"/>
      <c r="TX782"/>
      <c r="TY782"/>
      <c r="TZ782"/>
      <c r="UA782"/>
      <c r="UB782"/>
      <c r="UC782"/>
      <c r="UD782"/>
      <c r="UE782"/>
      <c r="UF782"/>
      <c r="UG782"/>
      <c r="UH782"/>
      <c r="UI782"/>
      <c r="UJ782"/>
      <c r="UK782"/>
      <c r="UL782"/>
      <c r="UM782"/>
      <c r="UN782"/>
      <c r="UO782"/>
      <c r="UP782"/>
      <c r="UQ782"/>
      <c r="UR782"/>
      <c r="US782"/>
      <c r="UT782"/>
      <c r="UU782"/>
      <c r="UV782"/>
      <c r="UW782"/>
      <c r="UX782"/>
      <c r="UY782"/>
      <c r="UZ782"/>
      <c r="VA782"/>
      <c r="VB782"/>
      <c r="VC782"/>
      <c r="VD782"/>
      <c r="VE782"/>
      <c r="VF782"/>
      <c r="VG782"/>
      <c r="VH782"/>
      <c r="VI782"/>
      <c r="VJ782"/>
      <c r="VK782"/>
      <c r="VL782"/>
      <c r="VM782"/>
      <c r="VN782"/>
      <c r="VO782"/>
      <c r="VP782"/>
      <c r="VQ782"/>
      <c r="VR782"/>
      <c r="VS782"/>
      <c r="VT782"/>
      <c r="VU782"/>
      <c r="VV782"/>
      <c r="VW782"/>
      <c r="VX782"/>
      <c r="VY782"/>
      <c r="VZ782"/>
      <c r="WA782"/>
      <c r="WB782"/>
      <c r="WC782"/>
      <c r="WD782"/>
      <c r="WE782"/>
      <c r="WF782"/>
      <c r="WG782"/>
      <c r="WH782"/>
      <c r="WI782"/>
      <c r="WJ782"/>
      <c r="WK782"/>
      <c r="WL782"/>
      <c r="WM782"/>
      <c r="WN782"/>
      <c r="WO782"/>
      <c r="WP782"/>
      <c r="WQ782"/>
      <c r="WR782"/>
      <c r="WS782"/>
      <c r="WT782"/>
      <c r="WU782"/>
      <c r="WV782"/>
      <c r="WW782"/>
    </row>
    <row r="783" spans="1:621" s="41" customFormat="1" ht="106.5" hidden="1" customHeight="1" x14ac:dyDescent="0.25">
      <c r="A783" s="95">
        <f t="shared" ref="A783:A786" si="112">A782+1</f>
        <v>607</v>
      </c>
      <c r="B783" s="315" t="s">
        <v>83</v>
      </c>
      <c r="C783" s="288" t="s">
        <v>4295</v>
      </c>
      <c r="D783" s="288" t="s">
        <v>4296</v>
      </c>
      <c r="E783" s="288" t="s">
        <v>4297</v>
      </c>
      <c r="F783" s="288" t="s">
        <v>79</v>
      </c>
      <c r="G783" s="363">
        <v>44429.388888888891</v>
      </c>
      <c r="H783" s="365">
        <v>44429.684027777781</v>
      </c>
      <c r="I783" s="363">
        <v>44429.684027777781</v>
      </c>
      <c r="J783" s="188">
        <f>H783-G783</f>
        <v>0.29513888889050577</v>
      </c>
      <c r="K783" s="288" t="s">
        <v>2894</v>
      </c>
      <c r="L783" s="288"/>
      <c r="M783" s="288"/>
      <c r="N783" s="288"/>
      <c r="O783" s="288"/>
      <c r="P783" s="288"/>
      <c r="Q783" s="288"/>
      <c r="R783" s="288" t="s">
        <v>4298</v>
      </c>
      <c r="S783" s="288" t="s">
        <v>4299</v>
      </c>
      <c r="T783" s="359" t="s">
        <v>75</v>
      </c>
      <c r="U783" s="288">
        <v>15</v>
      </c>
      <c r="V783" s="288" t="s">
        <v>76</v>
      </c>
      <c r="W783" s="288">
        <v>0</v>
      </c>
      <c r="X783" s="175">
        <v>431</v>
      </c>
      <c r="Y783" s="50">
        <f t="shared" si="107"/>
        <v>7.0833333333721384</v>
      </c>
      <c r="Z783" s="250"/>
      <c r="AA783"/>
      <c r="AB783"/>
      <c r="AC783"/>
      <c r="AD783">
        <v>1</v>
      </c>
      <c r="AE783"/>
      <c r="AF783"/>
      <c r="AG783"/>
      <c r="AH783"/>
      <c r="AI783"/>
      <c r="AJ783"/>
      <c r="AK783"/>
      <c r="AL783"/>
      <c r="AM783"/>
      <c r="AN783">
        <v>1</v>
      </c>
      <c r="AO783"/>
      <c r="AP783"/>
      <c r="AQ783"/>
      <c r="AR783"/>
      <c r="AS783"/>
      <c r="AT783"/>
      <c r="AU783"/>
      <c r="AV783" s="53" t="s">
        <v>92</v>
      </c>
      <c r="AW783" s="53" t="s">
        <v>94</v>
      </c>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c r="DY783"/>
      <c r="DZ783"/>
      <c r="EA783"/>
      <c r="EB783"/>
      <c r="EC783"/>
      <c r="ED783"/>
      <c r="EE783"/>
      <c r="EF783"/>
      <c r="EG783"/>
      <c r="EH783"/>
      <c r="EI783"/>
      <c r="EJ783"/>
      <c r="EK783"/>
      <c r="EL783"/>
      <c r="EM783"/>
      <c r="EN783"/>
      <c r="EO783"/>
      <c r="EP783"/>
      <c r="EQ783"/>
      <c r="ER783"/>
      <c r="ES783"/>
      <c r="ET783"/>
      <c r="EU783"/>
      <c r="EV783"/>
      <c r="EW783"/>
      <c r="EX783"/>
      <c r="EY783"/>
      <c r="EZ783"/>
      <c r="FA783"/>
      <c r="FB783"/>
      <c r="FC783"/>
      <c r="FD783"/>
      <c r="FE783"/>
      <c r="FF783"/>
      <c r="FG783"/>
      <c r="FH783"/>
      <c r="FI783"/>
      <c r="FJ783"/>
      <c r="FK783"/>
      <c r="FL783"/>
      <c r="FM783"/>
      <c r="FN783"/>
      <c r="FO783"/>
      <c r="FP783"/>
      <c r="FQ783"/>
      <c r="FR783"/>
      <c r="FS783"/>
      <c r="FT783"/>
      <c r="FU783"/>
      <c r="FV783"/>
      <c r="FW783"/>
      <c r="FX783"/>
      <c r="FY783"/>
      <c r="FZ783"/>
      <c r="GA783"/>
      <c r="GB783"/>
      <c r="GC783"/>
      <c r="GD783"/>
      <c r="GE783"/>
      <c r="GF783"/>
      <c r="GG783"/>
      <c r="GH783"/>
      <c r="GI783"/>
      <c r="GJ783"/>
      <c r="GK783"/>
      <c r="GL783"/>
      <c r="GM783"/>
      <c r="GN783"/>
      <c r="GO783"/>
      <c r="GP783"/>
      <c r="GQ783"/>
      <c r="GR783"/>
      <c r="GS783"/>
      <c r="GT783"/>
      <c r="GU783"/>
      <c r="GV783"/>
      <c r="GW783"/>
      <c r="GX783"/>
      <c r="GY783"/>
      <c r="GZ783"/>
      <c r="HA783"/>
      <c r="HB783"/>
      <c r="HC783"/>
      <c r="HD783"/>
      <c r="HE783"/>
      <c r="HF783"/>
      <c r="HG783"/>
      <c r="HH783"/>
      <c r="HI783"/>
      <c r="HJ783"/>
      <c r="HK783"/>
      <c r="HL783"/>
      <c r="HM783"/>
      <c r="HN783"/>
      <c r="HO783"/>
      <c r="HP783"/>
      <c r="HQ783"/>
      <c r="HR783"/>
      <c r="HS783"/>
      <c r="HT783"/>
      <c r="HU783"/>
      <c r="HV783"/>
      <c r="HW783"/>
      <c r="HX783"/>
      <c r="HY783"/>
      <c r="HZ783"/>
      <c r="IA783"/>
      <c r="IB783"/>
      <c r="IC783"/>
      <c r="ID783"/>
      <c r="IE783"/>
      <c r="IF783"/>
      <c r="IG783"/>
      <c r="IH783"/>
      <c r="II783"/>
      <c r="IJ783"/>
      <c r="IK783"/>
      <c r="IL783"/>
      <c r="IM783"/>
      <c r="IN783"/>
      <c r="IO783"/>
      <c r="IP783"/>
      <c r="IQ783"/>
      <c r="IR783"/>
      <c r="IS783"/>
      <c r="IT783"/>
      <c r="IU783"/>
      <c r="IV783"/>
      <c r="IW783"/>
      <c r="IX783"/>
      <c r="IY783"/>
      <c r="IZ783"/>
      <c r="JA783"/>
      <c r="JB783"/>
      <c r="JC783"/>
      <c r="JD783"/>
      <c r="JE783"/>
      <c r="JF783"/>
      <c r="JG783"/>
      <c r="JH783"/>
      <c r="JI783"/>
      <c r="JJ783"/>
      <c r="JK783"/>
      <c r="JL783"/>
      <c r="JM783"/>
      <c r="JN783"/>
      <c r="JO783"/>
      <c r="JP783"/>
      <c r="JQ783"/>
      <c r="JR783"/>
      <c r="JS783"/>
      <c r="JT783"/>
      <c r="JU783"/>
      <c r="JV783"/>
      <c r="JW783"/>
      <c r="JX783"/>
      <c r="JY783"/>
      <c r="JZ783"/>
      <c r="KA783"/>
      <c r="KB783"/>
      <c r="KC783"/>
      <c r="KD783"/>
      <c r="KE783"/>
      <c r="KF783"/>
      <c r="KG783"/>
      <c r="KH783"/>
      <c r="KI783"/>
      <c r="KJ783"/>
      <c r="KK783"/>
      <c r="KL783"/>
      <c r="KM783"/>
      <c r="KN783"/>
      <c r="KO783"/>
      <c r="KP783"/>
      <c r="KQ783"/>
      <c r="KR783"/>
      <c r="KS783"/>
      <c r="KT783"/>
      <c r="KU783"/>
      <c r="KV783"/>
      <c r="KW783"/>
      <c r="KX783"/>
      <c r="KY783"/>
      <c r="KZ783"/>
      <c r="LA783"/>
      <c r="LB783"/>
      <c r="LC783"/>
      <c r="LD783"/>
      <c r="LE783"/>
      <c r="LF783"/>
      <c r="LG783"/>
      <c r="LH783"/>
      <c r="LI783"/>
      <c r="LJ783"/>
      <c r="LK783"/>
      <c r="LL783"/>
      <c r="LM783"/>
      <c r="LN783"/>
      <c r="LO783"/>
      <c r="LP783"/>
      <c r="LQ783"/>
      <c r="LR783"/>
      <c r="LS783"/>
      <c r="LT783"/>
      <c r="LU783"/>
      <c r="LV783"/>
      <c r="LW783"/>
      <c r="LX783"/>
      <c r="LY783"/>
      <c r="LZ783"/>
      <c r="MA783"/>
      <c r="MB783"/>
      <c r="MC783"/>
      <c r="MD783"/>
      <c r="ME783"/>
      <c r="MF783"/>
      <c r="MG783"/>
      <c r="MH783"/>
      <c r="MI783"/>
      <c r="MJ783"/>
      <c r="MK783"/>
      <c r="ML783"/>
      <c r="MM783"/>
      <c r="MN783"/>
      <c r="MO783"/>
      <c r="MP783"/>
      <c r="MQ783"/>
      <c r="MR783"/>
      <c r="MS783"/>
      <c r="MT783"/>
      <c r="MU783"/>
      <c r="MV783"/>
      <c r="MW783"/>
      <c r="MX783"/>
      <c r="MY783"/>
      <c r="MZ783"/>
      <c r="NA783"/>
      <c r="NB783"/>
      <c r="NC783"/>
      <c r="ND783"/>
      <c r="NE783"/>
      <c r="NF783"/>
      <c r="NG783"/>
      <c r="NH783"/>
      <c r="NI783"/>
      <c r="NJ783"/>
      <c r="NK783"/>
      <c r="NL783"/>
      <c r="NM783"/>
      <c r="NN783"/>
      <c r="NO783"/>
      <c r="NP783"/>
      <c r="NQ783"/>
      <c r="NR783"/>
      <c r="NS783"/>
      <c r="NT783"/>
      <c r="NU783"/>
      <c r="NV783"/>
      <c r="NW783"/>
      <c r="NX783"/>
      <c r="NY783"/>
      <c r="NZ783"/>
      <c r="OA783"/>
      <c r="OB783"/>
      <c r="OC783"/>
      <c r="OD783"/>
      <c r="OE783"/>
      <c r="OF783"/>
      <c r="OG783"/>
      <c r="OH783"/>
      <c r="OI783"/>
      <c r="OJ783"/>
      <c r="OK783"/>
      <c r="OL783"/>
      <c r="OM783"/>
      <c r="ON783"/>
      <c r="OO783"/>
      <c r="OP783"/>
      <c r="OQ783"/>
      <c r="OR783"/>
      <c r="OS783"/>
      <c r="OT783"/>
      <c r="OU783"/>
      <c r="OV783"/>
      <c r="OW783"/>
      <c r="OX783"/>
      <c r="OY783"/>
      <c r="OZ783"/>
      <c r="PA783"/>
      <c r="PB783"/>
      <c r="PC783"/>
      <c r="PD783"/>
      <c r="PE783"/>
      <c r="PF783"/>
      <c r="PG783"/>
      <c r="PH783"/>
      <c r="PI783"/>
      <c r="PJ783"/>
      <c r="PK783"/>
      <c r="PL783"/>
      <c r="PM783"/>
      <c r="PN783"/>
      <c r="PO783"/>
      <c r="PP783"/>
      <c r="PQ783"/>
      <c r="PR783"/>
      <c r="PS783"/>
      <c r="PT783"/>
      <c r="PU783"/>
      <c r="PV783"/>
      <c r="PW783"/>
      <c r="PX783"/>
      <c r="PY783"/>
      <c r="PZ783"/>
      <c r="QA783"/>
      <c r="QB783"/>
      <c r="QC783"/>
      <c r="QD783"/>
      <c r="QE783"/>
      <c r="QF783"/>
      <c r="QG783"/>
      <c r="QH783"/>
      <c r="QI783"/>
      <c r="QJ783"/>
      <c r="QK783"/>
      <c r="QL783"/>
      <c r="QM783"/>
      <c r="QN783"/>
      <c r="QO783"/>
      <c r="QP783"/>
      <c r="QQ783"/>
      <c r="QR783"/>
      <c r="QS783"/>
      <c r="QT783"/>
      <c r="QU783"/>
      <c r="QV783"/>
      <c r="QW783"/>
      <c r="QX783"/>
      <c r="QY783"/>
      <c r="QZ783"/>
      <c r="RA783"/>
      <c r="RB783"/>
      <c r="RC783"/>
      <c r="RD783"/>
      <c r="RE783"/>
      <c r="RF783"/>
      <c r="RG783"/>
      <c r="RH783"/>
      <c r="RI783"/>
      <c r="RJ783"/>
      <c r="RK783"/>
      <c r="RL783"/>
      <c r="RM783"/>
      <c r="RN783"/>
      <c r="RO783"/>
      <c r="RP783"/>
      <c r="RQ783"/>
      <c r="RR783"/>
      <c r="RS783"/>
      <c r="RT783"/>
      <c r="RU783"/>
      <c r="RV783"/>
      <c r="RW783"/>
      <c r="RX783"/>
      <c r="RY783"/>
      <c r="RZ783"/>
      <c r="SA783"/>
      <c r="SB783"/>
      <c r="SC783"/>
      <c r="SD783"/>
      <c r="SE783"/>
      <c r="SF783"/>
      <c r="SG783"/>
      <c r="SH783"/>
      <c r="SI783"/>
      <c r="SJ783"/>
      <c r="SK783"/>
      <c r="SL783"/>
      <c r="SM783"/>
      <c r="SN783"/>
      <c r="SO783"/>
      <c r="SP783"/>
      <c r="SQ783"/>
      <c r="SR783"/>
      <c r="SS783"/>
      <c r="ST783"/>
      <c r="SU783"/>
      <c r="SV783"/>
      <c r="SW783"/>
      <c r="SX783"/>
      <c r="SY783"/>
      <c r="SZ783"/>
      <c r="TA783"/>
      <c r="TB783"/>
      <c r="TC783"/>
      <c r="TD783"/>
      <c r="TE783"/>
      <c r="TF783"/>
      <c r="TG783"/>
      <c r="TH783"/>
      <c r="TI783"/>
      <c r="TJ783"/>
      <c r="TK783"/>
      <c r="TL783"/>
      <c r="TM783"/>
      <c r="TN783"/>
      <c r="TO783"/>
      <c r="TP783"/>
      <c r="TQ783"/>
      <c r="TR783"/>
      <c r="TS783"/>
      <c r="TT783"/>
      <c r="TU783"/>
      <c r="TV783"/>
      <c r="TW783"/>
      <c r="TX783"/>
      <c r="TY783"/>
      <c r="TZ783"/>
      <c r="UA783"/>
      <c r="UB783"/>
      <c r="UC783"/>
      <c r="UD783"/>
      <c r="UE783"/>
      <c r="UF783"/>
      <c r="UG783"/>
      <c r="UH783"/>
      <c r="UI783"/>
      <c r="UJ783"/>
      <c r="UK783"/>
      <c r="UL783"/>
      <c r="UM783"/>
      <c r="UN783"/>
      <c r="UO783"/>
      <c r="UP783"/>
      <c r="UQ783"/>
      <c r="UR783"/>
      <c r="US783"/>
      <c r="UT783"/>
      <c r="UU783"/>
      <c r="UV783"/>
      <c r="UW783"/>
      <c r="UX783"/>
      <c r="UY783"/>
      <c r="UZ783"/>
      <c r="VA783"/>
      <c r="VB783"/>
      <c r="VC783"/>
      <c r="VD783"/>
      <c r="VE783"/>
      <c r="VF783"/>
      <c r="VG783"/>
      <c r="VH783"/>
      <c r="VI783"/>
      <c r="VJ783"/>
      <c r="VK783"/>
      <c r="VL783"/>
      <c r="VM783"/>
      <c r="VN783"/>
      <c r="VO783"/>
      <c r="VP783"/>
      <c r="VQ783"/>
      <c r="VR783"/>
      <c r="VS783"/>
      <c r="VT783"/>
      <c r="VU783"/>
      <c r="VV783"/>
      <c r="VW783"/>
      <c r="VX783"/>
      <c r="VY783"/>
      <c r="VZ783"/>
      <c r="WA783"/>
      <c r="WB783"/>
      <c r="WC783"/>
      <c r="WD783"/>
      <c r="WE783"/>
      <c r="WF783"/>
      <c r="WG783"/>
      <c r="WH783"/>
      <c r="WI783"/>
      <c r="WJ783"/>
      <c r="WK783"/>
      <c r="WL783"/>
      <c r="WM783"/>
      <c r="WN783"/>
      <c r="WO783"/>
      <c r="WP783"/>
      <c r="WQ783"/>
      <c r="WR783"/>
      <c r="WS783"/>
      <c r="WT783"/>
      <c r="WU783"/>
      <c r="WV783"/>
      <c r="WW783"/>
    </row>
    <row r="784" spans="1:621" s="131" customFormat="1" ht="76.5" hidden="1" customHeight="1" x14ac:dyDescent="0.25">
      <c r="A784" s="95">
        <f t="shared" si="112"/>
        <v>608</v>
      </c>
      <c r="B784" s="33" t="s">
        <v>1278</v>
      </c>
      <c r="C784" s="288" t="s">
        <v>4300</v>
      </c>
      <c r="D784" s="288" t="s">
        <v>4301</v>
      </c>
      <c r="E784" s="306" t="s">
        <v>4302</v>
      </c>
      <c r="F784" s="288" t="s">
        <v>4303</v>
      </c>
      <c r="G784" s="342">
        <v>44429.549305555556</v>
      </c>
      <c r="H784" s="343">
        <v>44429.659722222219</v>
      </c>
      <c r="I784" s="342">
        <v>44446.668749999997</v>
      </c>
      <c r="J784" s="45">
        <f t="shared" ref="J784" si="113">H784-G784</f>
        <v>0.11041666666278616</v>
      </c>
      <c r="K784" s="299" t="s">
        <v>2370</v>
      </c>
      <c r="L784" s="299"/>
      <c r="M784" s="299"/>
      <c r="N784" s="299"/>
      <c r="O784" s="299"/>
      <c r="P784" s="299"/>
      <c r="Q784" s="299"/>
      <c r="R784" s="299" t="s">
        <v>4304</v>
      </c>
      <c r="S784" s="299" t="s">
        <v>4454</v>
      </c>
      <c r="T784" s="299" t="s">
        <v>75</v>
      </c>
      <c r="U784" s="299">
        <v>100</v>
      </c>
      <c r="V784" s="299" t="s">
        <v>76</v>
      </c>
      <c r="W784" s="299">
        <v>1</v>
      </c>
      <c r="X784" s="175" t="s">
        <v>189</v>
      </c>
      <c r="Y784" s="50">
        <f t="shared" ref="Y784:Y847" si="114">J784*24</f>
        <v>2.6499999999068677</v>
      </c>
      <c r="Z784" s="250"/>
      <c r="AA784"/>
      <c r="AB784"/>
      <c r="AC784"/>
      <c r="AD784">
        <v>1</v>
      </c>
      <c r="AE784"/>
      <c r="AF784"/>
      <c r="AG784"/>
      <c r="AH784"/>
      <c r="AI784"/>
      <c r="AJ784"/>
      <c r="AK784"/>
      <c r="AL784"/>
      <c r="AM784"/>
      <c r="AN784"/>
      <c r="AO784"/>
      <c r="AP784"/>
      <c r="AQ784"/>
      <c r="AR784"/>
      <c r="AS784"/>
      <c r="AT784"/>
      <c r="AU784"/>
      <c r="AV784" s="124" t="s">
        <v>89</v>
      </c>
      <c r="AW784" s="124" t="s">
        <v>90</v>
      </c>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c r="GS784"/>
      <c r="GT784"/>
      <c r="GU784"/>
      <c r="GV784"/>
      <c r="GW784"/>
      <c r="GX784"/>
      <c r="GY784"/>
      <c r="GZ784"/>
      <c r="HA784"/>
      <c r="HB784"/>
      <c r="HC784"/>
      <c r="HD784"/>
      <c r="HE784"/>
      <c r="HF784"/>
      <c r="HG784"/>
      <c r="HH784"/>
      <c r="HI784"/>
      <c r="HJ784"/>
      <c r="HK784"/>
      <c r="HL784"/>
      <c r="HM784"/>
      <c r="HN784"/>
      <c r="HO784"/>
      <c r="HP784"/>
      <c r="HQ784"/>
      <c r="HR784"/>
      <c r="HS784"/>
      <c r="HT784"/>
      <c r="HU784"/>
      <c r="HV784"/>
      <c r="HW784"/>
      <c r="HX784"/>
      <c r="HY784"/>
      <c r="HZ784"/>
      <c r="IA784"/>
      <c r="IB784"/>
      <c r="IC784"/>
      <c r="ID784"/>
      <c r="IE784"/>
      <c r="IF784"/>
      <c r="IG784"/>
      <c r="IH784"/>
      <c r="II784"/>
      <c r="IJ784"/>
      <c r="IK784"/>
      <c r="IL784"/>
      <c r="IM784"/>
      <c r="IN784"/>
      <c r="IO784"/>
      <c r="IP784"/>
      <c r="IQ784"/>
      <c r="IR784"/>
      <c r="IS784"/>
      <c r="IT784"/>
      <c r="IU784"/>
      <c r="IV784"/>
      <c r="IW784"/>
      <c r="IX784"/>
      <c r="IY784"/>
      <c r="IZ784"/>
      <c r="JA784"/>
      <c r="JB784"/>
      <c r="JC784"/>
      <c r="JD784"/>
      <c r="JE784"/>
      <c r="JF784"/>
      <c r="JG784"/>
      <c r="JH784"/>
      <c r="JI784"/>
      <c r="JJ784"/>
      <c r="JK784"/>
      <c r="JL784"/>
      <c r="JM784"/>
      <c r="JN784"/>
      <c r="JO784"/>
      <c r="JP784"/>
      <c r="JQ784"/>
      <c r="JR784"/>
      <c r="JS784"/>
      <c r="JT784"/>
      <c r="JU784"/>
      <c r="JV784"/>
      <c r="JW784"/>
      <c r="JX784"/>
      <c r="JY784"/>
      <c r="JZ784"/>
      <c r="KA784"/>
      <c r="KB784"/>
      <c r="KC784"/>
      <c r="KD784"/>
      <c r="KE784"/>
      <c r="KF784"/>
      <c r="KG784"/>
      <c r="KH784"/>
      <c r="KI784"/>
      <c r="KJ784"/>
      <c r="KK784"/>
      <c r="KL784"/>
      <c r="KM784"/>
      <c r="KN784"/>
      <c r="KO784"/>
      <c r="KP784"/>
      <c r="KQ784"/>
      <c r="KR784"/>
      <c r="KS784"/>
      <c r="KT784"/>
      <c r="KU784"/>
      <c r="KV784"/>
      <c r="KW784"/>
      <c r="KX784"/>
      <c r="KY784"/>
      <c r="KZ784"/>
      <c r="LA784"/>
      <c r="LB784"/>
      <c r="LC784"/>
      <c r="LD784"/>
      <c r="LE784"/>
      <c r="LF784"/>
      <c r="LG784"/>
      <c r="LH784"/>
      <c r="LI784"/>
      <c r="LJ784"/>
      <c r="LK784"/>
      <c r="LL784"/>
      <c r="LM784"/>
      <c r="LN784"/>
      <c r="LO784"/>
      <c r="LP784"/>
      <c r="LQ784"/>
      <c r="LR784"/>
      <c r="LS784"/>
      <c r="LT784"/>
      <c r="LU784"/>
      <c r="LV784"/>
      <c r="LW784"/>
      <c r="LX784"/>
      <c r="LY784"/>
      <c r="LZ784"/>
      <c r="MA784"/>
      <c r="MB784"/>
      <c r="MC784"/>
      <c r="MD784"/>
      <c r="ME784"/>
      <c r="MF784"/>
      <c r="MG784"/>
      <c r="MH784"/>
      <c r="MI784"/>
      <c r="MJ784"/>
      <c r="MK784"/>
      <c r="ML784"/>
      <c r="MM784"/>
      <c r="MN784"/>
      <c r="MO784"/>
      <c r="MP784"/>
      <c r="MQ784"/>
      <c r="MR784"/>
      <c r="MS784"/>
      <c r="MT784"/>
      <c r="MU784"/>
      <c r="MV784"/>
      <c r="MW784"/>
      <c r="MX784"/>
      <c r="MY784"/>
      <c r="MZ784"/>
      <c r="NA784"/>
      <c r="NB784"/>
      <c r="NC784"/>
      <c r="ND784"/>
      <c r="NE784"/>
      <c r="NF784"/>
      <c r="NG784"/>
      <c r="NH784"/>
      <c r="NI784"/>
      <c r="NJ784"/>
      <c r="NK784"/>
      <c r="NL784"/>
      <c r="NM784"/>
      <c r="NN784"/>
      <c r="NO784"/>
      <c r="NP784"/>
      <c r="NQ784"/>
      <c r="NR784"/>
      <c r="NS784"/>
      <c r="NT784"/>
      <c r="NU784"/>
      <c r="NV784"/>
      <c r="NW784"/>
      <c r="NX784"/>
      <c r="NY784"/>
      <c r="NZ784"/>
      <c r="OA784"/>
      <c r="OB784"/>
      <c r="OC784"/>
      <c r="OD784"/>
      <c r="OE784"/>
      <c r="OF784"/>
      <c r="OG784"/>
      <c r="OH784"/>
      <c r="OI784"/>
      <c r="OJ784"/>
      <c r="OK784"/>
      <c r="OL784"/>
      <c r="OM784"/>
      <c r="ON784"/>
      <c r="OO784"/>
      <c r="OP784"/>
      <c r="OQ784"/>
      <c r="OR784"/>
      <c r="OS784"/>
      <c r="OT784"/>
      <c r="OU784"/>
      <c r="OV784"/>
      <c r="OW784"/>
      <c r="OX784"/>
      <c r="OY784"/>
      <c r="OZ784"/>
      <c r="PA784"/>
      <c r="PB784"/>
      <c r="PC784"/>
      <c r="PD784"/>
      <c r="PE784"/>
      <c r="PF784"/>
      <c r="PG784"/>
      <c r="PH784"/>
      <c r="PI784"/>
      <c r="PJ784"/>
      <c r="PK784"/>
      <c r="PL784"/>
      <c r="PM784"/>
      <c r="PN784"/>
      <c r="PO784"/>
      <c r="PP784"/>
      <c r="PQ784"/>
      <c r="PR784"/>
      <c r="PS784"/>
      <c r="PT784"/>
      <c r="PU784"/>
      <c r="PV784"/>
      <c r="PW784"/>
      <c r="PX784"/>
      <c r="PY784"/>
      <c r="PZ784"/>
      <c r="QA784"/>
      <c r="QB784"/>
      <c r="QC784"/>
      <c r="QD784"/>
      <c r="QE784"/>
      <c r="QF784"/>
      <c r="QG784"/>
      <c r="QH784"/>
      <c r="QI784"/>
      <c r="QJ784"/>
      <c r="QK784"/>
      <c r="QL784"/>
      <c r="QM784"/>
      <c r="QN784"/>
      <c r="QO784"/>
      <c r="QP784"/>
      <c r="QQ784"/>
      <c r="QR784"/>
      <c r="QS784"/>
      <c r="QT784"/>
      <c r="QU784"/>
      <c r="QV784"/>
      <c r="QW784"/>
      <c r="QX784"/>
      <c r="QY784"/>
      <c r="QZ784"/>
      <c r="RA784"/>
      <c r="RB784"/>
      <c r="RC784"/>
      <c r="RD784"/>
      <c r="RE784"/>
      <c r="RF784"/>
      <c r="RG784"/>
      <c r="RH784"/>
      <c r="RI784"/>
      <c r="RJ784"/>
      <c r="RK784"/>
      <c r="RL784"/>
      <c r="RM784"/>
      <c r="RN784"/>
      <c r="RO784"/>
      <c r="RP784"/>
      <c r="RQ784"/>
      <c r="RR784"/>
      <c r="RS784"/>
      <c r="RT784"/>
      <c r="RU784"/>
      <c r="RV784"/>
      <c r="RW784"/>
      <c r="RX784"/>
      <c r="RY784"/>
      <c r="RZ784"/>
      <c r="SA784"/>
      <c r="SB784"/>
      <c r="SC784"/>
      <c r="SD784"/>
      <c r="SE784"/>
      <c r="SF784"/>
      <c r="SG784"/>
      <c r="SH784"/>
      <c r="SI784"/>
      <c r="SJ784"/>
      <c r="SK784"/>
      <c r="SL784"/>
      <c r="SM784"/>
      <c r="SN784"/>
      <c r="SO784"/>
      <c r="SP784"/>
      <c r="SQ784"/>
      <c r="SR784"/>
      <c r="SS784"/>
      <c r="ST784"/>
      <c r="SU784"/>
      <c r="SV784"/>
      <c r="SW784"/>
      <c r="SX784"/>
      <c r="SY784"/>
      <c r="SZ784"/>
      <c r="TA784"/>
      <c r="TB784"/>
      <c r="TC784"/>
      <c r="TD784"/>
      <c r="TE784"/>
      <c r="TF784"/>
      <c r="TG784"/>
      <c r="TH784"/>
      <c r="TI784"/>
      <c r="TJ784"/>
      <c r="TK784"/>
      <c r="TL784"/>
      <c r="TM784"/>
      <c r="TN784"/>
      <c r="TO784"/>
      <c r="TP784"/>
      <c r="TQ784"/>
      <c r="TR784"/>
      <c r="TS784"/>
      <c r="TT784"/>
      <c r="TU784"/>
      <c r="TV784"/>
      <c r="TW784"/>
      <c r="TX784"/>
      <c r="TY784"/>
      <c r="TZ784"/>
      <c r="UA784"/>
      <c r="UB784"/>
      <c r="UC784"/>
      <c r="UD784"/>
      <c r="UE784"/>
      <c r="UF784"/>
      <c r="UG784"/>
      <c r="UH784"/>
      <c r="UI784"/>
      <c r="UJ784"/>
      <c r="UK784"/>
      <c r="UL784"/>
      <c r="UM784"/>
      <c r="UN784"/>
      <c r="UO784"/>
      <c r="UP784"/>
      <c r="UQ784"/>
      <c r="UR784"/>
      <c r="US784"/>
      <c r="UT784"/>
      <c r="UU784"/>
      <c r="UV784"/>
      <c r="UW784"/>
      <c r="UX784"/>
      <c r="UY784"/>
      <c r="UZ784"/>
      <c r="VA784"/>
      <c r="VB784"/>
      <c r="VC784"/>
      <c r="VD784"/>
      <c r="VE784"/>
      <c r="VF784"/>
      <c r="VG784"/>
      <c r="VH784"/>
      <c r="VI784"/>
      <c r="VJ784"/>
      <c r="VK784"/>
      <c r="VL784"/>
      <c r="VM784"/>
      <c r="VN784"/>
      <c r="VO784"/>
      <c r="VP784"/>
      <c r="VQ784"/>
      <c r="VR784"/>
      <c r="VS784"/>
      <c r="VT784"/>
      <c r="VU784"/>
      <c r="VV784"/>
      <c r="VW784"/>
      <c r="VX784"/>
      <c r="VY784"/>
      <c r="VZ784"/>
      <c r="WA784"/>
      <c r="WB784"/>
      <c r="WC784"/>
      <c r="WD784"/>
      <c r="WE784"/>
      <c r="WF784"/>
      <c r="WG784"/>
      <c r="WH784"/>
      <c r="WI784"/>
      <c r="WJ784"/>
      <c r="WK784"/>
      <c r="WL784"/>
      <c r="WM784"/>
      <c r="WN784"/>
      <c r="WO784"/>
      <c r="WP784"/>
      <c r="WQ784"/>
      <c r="WR784"/>
      <c r="WS784"/>
      <c r="WT784"/>
      <c r="WU784"/>
      <c r="WV784"/>
      <c r="WW784"/>
    </row>
    <row r="785" spans="1:621" s="41" customFormat="1" ht="64.5" hidden="1" customHeight="1" x14ac:dyDescent="0.25">
      <c r="A785" s="95">
        <f t="shared" si="112"/>
        <v>609</v>
      </c>
      <c r="B785" s="315" t="s">
        <v>86</v>
      </c>
      <c r="C785" s="288" t="s">
        <v>2945</v>
      </c>
      <c r="D785" s="288" t="s">
        <v>2946</v>
      </c>
      <c r="E785" s="288" t="s">
        <v>4305</v>
      </c>
      <c r="F785" s="288" t="s">
        <v>85</v>
      </c>
      <c r="G785" s="289">
        <v>44429.659722222219</v>
      </c>
      <c r="H785" s="289">
        <v>44429.847222222219</v>
      </c>
      <c r="I785" s="289">
        <v>44431.694444444445</v>
      </c>
      <c r="J785" s="188">
        <f>H785-G785</f>
        <v>0.1875</v>
      </c>
      <c r="K785" s="288" t="s">
        <v>4306</v>
      </c>
      <c r="L785" s="288"/>
      <c r="M785" s="288"/>
      <c r="N785" s="288"/>
      <c r="O785" s="288"/>
      <c r="P785" s="288"/>
      <c r="Q785" s="288"/>
      <c r="R785" s="288" t="s">
        <v>4307</v>
      </c>
      <c r="S785" s="288" t="s">
        <v>4336</v>
      </c>
      <c r="T785" s="288" t="s">
        <v>75</v>
      </c>
      <c r="U785" s="288">
        <v>55</v>
      </c>
      <c r="V785" s="288" t="s">
        <v>76</v>
      </c>
      <c r="W785" s="288">
        <v>1</v>
      </c>
      <c r="X785" s="175">
        <v>432</v>
      </c>
      <c r="Y785" s="50">
        <f t="shared" si="114"/>
        <v>4.5</v>
      </c>
      <c r="Z785" s="250"/>
      <c r="AA785"/>
      <c r="AB785"/>
      <c r="AC785"/>
      <c r="AD785"/>
      <c r="AE785"/>
      <c r="AF785"/>
      <c r="AG785"/>
      <c r="AH785">
        <v>1</v>
      </c>
      <c r="AI785"/>
      <c r="AJ785"/>
      <c r="AK785"/>
      <c r="AL785"/>
      <c r="AM785"/>
      <c r="AN785"/>
      <c r="AO785"/>
      <c r="AP785"/>
      <c r="AQ785"/>
      <c r="AR785"/>
      <c r="AS785"/>
      <c r="AT785"/>
      <c r="AU785"/>
      <c r="AV785" s="53" t="s">
        <v>89</v>
      </c>
      <c r="AW785" s="53" t="s">
        <v>91</v>
      </c>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c r="DY785"/>
      <c r="DZ785"/>
      <c r="EA785"/>
      <c r="EB785"/>
      <c r="EC785"/>
      <c r="ED785"/>
      <c r="EE785"/>
      <c r="EF785"/>
      <c r="EG785"/>
      <c r="EH785"/>
      <c r="EI785"/>
      <c r="EJ785"/>
      <c r="EK785"/>
      <c r="EL785"/>
      <c r="EM785"/>
      <c r="EN785"/>
      <c r="EO785"/>
      <c r="EP785"/>
      <c r="EQ785"/>
      <c r="ER785"/>
      <c r="ES785"/>
      <c r="ET785"/>
      <c r="EU785"/>
      <c r="EV785"/>
      <c r="EW785"/>
      <c r="EX785"/>
      <c r="EY785"/>
      <c r="EZ785"/>
      <c r="FA785"/>
      <c r="FB785"/>
      <c r="FC785"/>
      <c r="FD785"/>
      <c r="FE785"/>
      <c r="FF785"/>
      <c r="FG785"/>
      <c r="FH785"/>
      <c r="FI785"/>
      <c r="FJ785"/>
      <c r="FK785"/>
      <c r="FL785"/>
      <c r="FM785"/>
      <c r="FN785"/>
      <c r="FO785"/>
      <c r="FP785"/>
      <c r="FQ785"/>
      <c r="FR785"/>
      <c r="FS785"/>
      <c r="FT785"/>
      <c r="FU785"/>
      <c r="FV785"/>
      <c r="FW785"/>
      <c r="FX785"/>
      <c r="FY785"/>
      <c r="FZ785"/>
      <c r="GA785"/>
      <c r="GB785"/>
      <c r="GC785"/>
      <c r="GD785"/>
      <c r="GE785"/>
      <c r="GF785"/>
      <c r="GG785"/>
      <c r="GH785"/>
      <c r="GI785"/>
      <c r="GJ785"/>
      <c r="GK785"/>
      <c r="GL785"/>
      <c r="GM785"/>
      <c r="GN785"/>
      <c r="GO785"/>
      <c r="GP785"/>
      <c r="GQ785"/>
      <c r="GR785"/>
      <c r="GS785"/>
      <c r="GT785"/>
      <c r="GU785"/>
      <c r="GV785"/>
      <c r="GW785"/>
      <c r="GX785"/>
      <c r="GY785"/>
      <c r="GZ785"/>
      <c r="HA785"/>
      <c r="HB785"/>
      <c r="HC785"/>
      <c r="HD785"/>
      <c r="HE785"/>
      <c r="HF785"/>
      <c r="HG785"/>
      <c r="HH785"/>
      <c r="HI785"/>
      <c r="HJ785"/>
      <c r="HK785"/>
      <c r="HL785"/>
      <c r="HM785"/>
      <c r="HN785"/>
      <c r="HO785"/>
      <c r="HP785"/>
      <c r="HQ785"/>
      <c r="HR785"/>
      <c r="HS785"/>
      <c r="HT785"/>
      <c r="HU785"/>
      <c r="HV785"/>
      <c r="HW785"/>
      <c r="HX785"/>
      <c r="HY785"/>
      <c r="HZ785"/>
      <c r="IA785"/>
      <c r="IB785"/>
      <c r="IC785"/>
      <c r="ID785"/>
      <c r="IE785"/>
      <c r="IF785"/>
      <c r="IG785"/>
      <c r="IH785"/>
      <c r="II785"/>
      <c r="IJ785"/>
      <c r="IK785"/>
      <c r="IL785"/>
      <c r="IM785"/>
      <c r="IN785"/>
      <c r="IO785"/>
      <c r="IP785"/>
      <c r="IQ785"/>
      <c r="IR785"/>
      <c r="IS785"/>
      <c r="IT785"/>
      <c r="IU785"/>
      <c r="IV785"/>
      <c r="IW785"/>
      <c r="IX785"/>
      <c r="IY785"/>
      <c r="IZ785"/>
      <c r="JA785"/>
      <c r="JB785"/>
      <c r="JC785"/>
      <c r="JD785"/>
      <c r="JE785"/>
      <c r="JF785"/>
      <c r="JG785"/>
      <c r="JH785"/>
      <c r="JI785"/>
      <c r="JJ785"/>
      <c r="JK785"/>
      <c r="JL785"/>
      <c r="JM785"/>
      <c r="JN785"/>
      <c r="JO785"/>
      <c r="JP785"/>
      <c r="JQ785"/>
      <c r="JR785"/>
      <c r="JS785"/>
      <c r="JT785"/>
      <c r="JU785"/>
      <c r="JV785"/>
      <c r="JW785"/>
      <c r="JX785"/>
      <c r="JY785"/>
      <c r="JZ785"/>
      <c r="KA785"/>
      <c r="KB785"/>
      <c r="KC785"/>
      <c r="KD785"/>
      <c r="KE785"/>
      <c r="KF785"/>
      <c r="KG785"/>
      <c r="KH785"/>
      <c r="KI785"/>
      <c r="KJ785"/>
      <c r="KK785"/>
      <c r="KL785"/>
      <c r="KM785"/>
      <c r="KN785"/>
      <c r="KO785"/>
      <c r="KP785"/>
      <c r="KQ785"/>
      <c r="KR785"/>
      <c r="KS785"/>
      <c r="KT785"/>
      <c r="KU785"/>
      <c r="KV785"/>
      <c r="KW785"/>
      <c r="KX785"/>
      <c r="KY785"/>
      <c r="KZ785"/>
      <c r="LA785"/>
      <c r="LB785"/>
      <c r="LC785"/>
      <c r="LD785"/>
      <c r="LE785"/>
      <c r="LF785"/>
      <c r="LG785"/>
      <c r="LH785"/>
      <c r="LI785"/>
      <c r="LJ785"/>
      <c r="LK785"/>
      <c r="LL785"/>
      <c r="LM785"/>
      <c r="LN785"/>
      <c r="LO785"/>
      <c r="LP785"/>
      <c r="LQ785"/>
      <c r="LR785"/>
      <c r="LS785"/>
      <c r="LT785"/>
      <c r="LU785"/>
      <c r="LV785"/>
      <c r="LW785"/>
      <c r="LX785"/>
      <c r="LY785"/>
      <c r="LZ785"/>
      <c r="MA785"/>
      <c r="MB785"/>
      <c r="MC785"/>
      <c r="MD785"/>
      <c r="ME785"/>
      <c r="MF785"/>
      <c r="MG785"/>
      <c r="MH785"/>
      <c r="MI785"/>
      <c r="MJ785"/>
      <c r="MK785"/>
      <c r="ML785"/>
      <c r="MM785"/>
      <c r="MN785"/>
      <c r="MO785"/>
      <c r="MP785"/>
      <c r="MQ785"/>
      <c r="MR785"/>
      <c r="MS785"/>
      <c r="MT785"/>
      <c r="MU785"/>
      <c r="MV785"/>
      <c r="MW785"/>
      <c r="MX785"/>
      <c r="MY785"/>
      <c r="MZ785"/>
      <c r="NA785"/>
      <c r="NB785"/>
      <c r="NC785"/>
      <c r="ND785"/>
      <c r="NE785"/>
      <c r="NF785"/>
      <c r="NG785"/>
      <c r="NH785"/>
      <c r="NI785"/>
      <c r="NJ785"/>
      <c r="NK785"/>
      <c r="NL785"/>
      <c r="NM785"/>
      <c r="NN785"/>
      <c r="NO785"/>
      <c r="NP785"/>
      <c r="NQ785"/>
      <c r="NR785"/>
      <c r="NS785"/>
      <c r="NT785"/>
      <c r="NU785"/>
      <c r="NV785"/>
      <c r="NW785"/>
      <c r="NX785"/>
      <c r="NY785"/>
      <c r="NZ785"/>
      <c r="OA785"/>
      <c r="OB785"/>
      <c r="OC785"/>
      <c r="OD785"/>
      <c r="OE785"/>
      <c r="OF785"/>
      <c r="OG785"/>
      <c r="OH785"/>
      <c r="OI785"/>
      <c r="OJ785"/>
      <c r="OK785"/>
      <c r="OL785"/>
      <c r="OM785"/>
      <c r="ON785"/>
      <c r="OO785"/>
      <c r="OP785"/>
      <c r="OQ785"/>
      <c r="OR785"/>
      <c r="OS785"/>
      <c r="OT785"/>
      <c r="OU785"/>
      <c r="OV785"/>
      <c r="OW785"/>
      <c r="OX785"/>
      <c r="OY785"/>
      <c r="OZ785"/>
      <c r="PA785"/>
      <c r="PB785"/>
      <c r="PC785"/>
      <c r="PD785"/>
      <c r="PE785"/>
      <c r="PF785"/>
      <c r="PG785"/>
      <c r="PH785"/>
      <c r="PI785"/>
      <c r="PJ785"/>
      <c r="PK785"/>
      <c r="PL785"/>
      <c r="PM785"/>
      <c r="PN785"/>
      <c r="PO785"/>
      <c r="PP785"/>
      <c r="PQ785"/>
      <c r="PR785"/>
      <c r="PS785"/>
      <c r="PT785"/>
      <c r="PU785"/>
      <c r="PV785"/>
      <c r="PW785"/>
      <c r="PX785"/>
      <c r="PY785"/>
      <c r="PZ785"/>
      <c r="QA785"/>
      <c r="QB785"/>
      <c r="QC785"/>
      <c r="QD785"/>
      <c r="QE785"/>
      <c r="QF785"/>
      <c r="QG785"/>
      <c r="QH785"/>
      <c r="QI785"/>
      <c r="QJ785"/>
      <c r="QK785"/>
      <c r="QL785"/>
      <c r="QM785"/>
      <c r="QN785"/>
      <c r="QO785"/>
      <c r="QP785"/>
      <c r="QQ785"/>
      <c r="QR785"/>
      <c r="QS785"/>
      <c r="QT785"/>
      <c r="QU785"/>
      <c r="QV785"/>
      <c r="QW785"/>
      <c r="QX785"/>
      <c r="QY785"/>
      <c r="QZ785"/>
      <c r="RA785"/>
      <c r="RB785"/>
      <c r="RC785"/>
      <c r="RD785"/>
      <c r="RE785"/>
      <c r="RF785"/>
      <c r="RG785"/>
      <c r="RH785"/>
      <c r="RI785"/>
      <c r="RJ785"/>
      <c r="RK785"/>
      <c r="RL785"/>
      <c r="RM785"/>
      <c r="RN785"/>
      <c r="RO785"/>
      <c r="RP785"/>
      <c r="RQ785"/>
      <c r="RR785"/>
      <c r="RS785"/>
      <c r="RT785"/>
      <c r="RU785"/>
      <c r="RV785"/>
      <c r="RW785"/>
      <c r="RX785"/>
      <c r="RY785"/>
      <c r="RZ785"/>
      <c r="SA785"/>
      <c r="SB785"/>
      <c r="SC785"/>
      <c r="SD785"/>
      <c r="SE785"/>
      <c r="SF785"/>
      <c r="SG785"/>
      <c r="SH785"/>
      <c r="SI785"/>
      <c r="SJ785"/>
      <c r="SK785"/>
      <c r="SL785"/>
      <c r="SM785"/>
      <c r="SN785"/>
      <c r="SO785"/>
      <c r="SP785"/>
      <c r="SQ785"/>
      <c r="SR785"/>
      <c r="SS785"/>
      <c r="ST785"/>
      <c r="SU785"/>
      <c r="SV785"/>
      <c r="SW785"/>
      <c r="SX785"/>
      <c r="SY785"/>
      <c r="SZ785"/>
      <c r="TA785"/>
      <c r="TB785"/>
      <c r="TC785"/>
      <c r="TD785"/>
      <c r="TE785"/>
      <c r="TF785"/>
      <c r="TG785"/>
      <c r="TH785"/>
      <c r="TI785"/>
      <c r="TJ785"/>
      <c r="TK785"/>
      <c r="TL785"/>
      <c r="TM785"/>
      <c r="TN785"/>
      <c r="TO785"/>
      <c r="TP785"/>
      <c r="TQ785"/>
      <c r="TR785"/>
      <c r="TS785"/>
      <c r="TT785"/>
      <c r="TU785"/>
      <c r="TV785"/>
      <c r="TW785"/>
      <c r="TX785"/>
      <c r="TY785"/>
      <c r="TZ785"/>
      <c r="UA785"/>
      <c r="UB785"/>
      <c r="UC785"/>
      <c r="UD785"/>
      <c r="UE785"/>
      <c r="UF785"/>
      <c r="UG785"/>
      <c r="UH785"/>
      <c r="UI785"/>
      <c r="UJ785"/>
      <c r="UK785"/>
      <c r="UL785"/>
      <c r="UM785"/>
      <c r="UN785"/>
      <c r="UO785"/>
      <c r="UP785"/>
      <c r="UQ785"/>
      <c r="UR785"/>
      <c r="US785"/>
      <c r="UT785"/>
      <c r="UU785"/>
      <c r="UV785"/>
      <c r="UW785"/>
      <c r="UX785"/>
      <c r="UY785"/>
      <c r="UZ785"/>
      <c r="VA785"/>
      <c r="VB785"/>
      <c r="VC785"/>
      <c r="VD785"/>
      <c r="VE785"/>
      <c r="VF785"/>
      <c r="VG785"/>
      <c r="VH785"/>
      <c r="VI785"/>
      <c r="VJ785"/>
      <c r="VK785"/>
      <c r="VL785"/>
      <c r="VM785"/>
      <c r="VN785"/>
      <c r="VO785"/>
      <c r="VP785"/>
      <c r="VQ785"/>
      <c r="VR785"/>
      <c r="VS785"/>
      <c r="VT785"/>
      <c r="VU785"/>
      <c r="VV785"/>
      <c r="VW785"/>
      <c r="VX785"/>
      <c r="VY785"/>
      <c r="VZ785"/>
      <c r="WA785"/>
      <c r="WB785"/>
      <c r="WC785"/>
      <c r="WD785"/>
      <c r="WE785"/>
      <c r="WF785"/>
      <c r="WG785"/>
      <c r="WH785"/>
      <c r="WI785"/>
      <c r="WJ785"/>
      <c r="WK785"/>
      <c r="WL785"/>
      <c r="WM785"/>
      <c r="WN785"/>
      <c r="WO785"/>
      <c r="WP785"/>
      <c r="WQ785"/>
      <c r="WR785"/>
      <c r="WS785"/>
      <c r="WT785"/>
      <c r="WU785"/>
      <c r="WV785"/>
      <c r="WW785"/>
    </row>
    <row r="786" spans="1:621" s="41" customFormat="1" ht="49.5" hidden="1" customHeight="1" x14ac:dyDescent="0.25">
      <c r="A786" s="95">
        <f t="shared" si="112"/>
        <v>610</v>
      </c>
      <c r="B786" s="199" t="s">
        <v>99</v>
      </c>
      <c r="C786" s="288" t="s">
        <v>666</v>
      </c>
      <c r="D786" s="288" t="s">
        <v>4308</v>
      </c>
      <c r="E786" s="288" t="s">
        <v>4309</v>
      </c>
      <c r="F786" s="288" t="s">
        <v>85</v>
      </c>
      <c r="G786" s="289">
        <v>44429.743055555555</v>
      </c>
      <c r="H786" s="289">
        <v>44429.8</v>
      </c>
      <c r="I786" s="289"/>
      <c r="J786" s="188">
        <f t="shared" ref="J786" si="115">H786-G786</f>
        <v>5.6944444448163267E-2</v>
      </c>
      <c r="K786" s="288" t="s">
        <v>2402</v>
      </c>
      <c r="L786" s="288"/>
      <c r="M786" s="288"/>
      <c r="N786" s="288"/>
      <c r="O786" s="288"/>
      <c r="P786" s="288"/>
      <c r="Q786" s="288"/>
      <c r="R786" s="288" t="s">
        <v>4310</v>
      </c>
      <c r="S786" s="288" t="s">
        <v>4311</v>
      </c>
      <c r="T786" s="337" t="s">
        <v>4312</v>
      </c>
      <c r="U786" s="288">
        <v>10</v>
      </c>
      <c r="V786" s="288" t="s">
        <v>87</v>
      </c>
      <c r="W786" s="288">
        <v>0</v>
      </c>
      <c r="X786" s="175">
        <v>433</v>
      </c>
      <c r="Y786" s="50">
        <f t="shared" si="114"/>
        <v>1.3666666667559184</v>
      </c>
      <c r="Z786" s="250">
        <v>1</v>
      </c>
      <c r="AA786"/>
      <c r="AB786"/>
      <c r="AC786"/>
      <c r="AD786"/>
      <c r="AE786"/>
      <c r="AF786"/>
      <c r="AG786"/>
      <c r="AH786"/>
      <c r="AI786"/>
      <c r="AJ786"/>
      <c r="AK786"/>
      <c r="AL786"/>
      <c r="AM786"/>
      <c r="AN786"/>
      <c r="AO786"/>
      <c r="AP786"/>
      <c r="AQ786"/>
      <c r="AR786"/>
      <c r="AS786"/>
      <c r="AT786"/>
      <c r="AU786"/>
      <c r="AV786" s="53" t="s">
        <v>89</v>
      </c>
      <c r="AW786" s="53" t="s">
        <v>91</v>
      </c>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c r="DY786"/>
      <c r="DZ786"/>
      <c r="EA786"/>
      <c r="EB786"/>
      <c r="EC786"/>
      <c r="ED786"/>
      <c r="EE786"/>
      <c r="EF786"/>
      <c r="EG786"/>
      <c r="EH786"/>
      <c r="EI786"/>
      <c r="EJ786"/>
      <c r="EK786"/>
      <c r="EL786"/>
      <c r="EM786"/>
      <c r="EN786"/>
      <c r="EO786"/>
      <c r="EP786"/>
      <c r="EQ786"/>
      <c r="ER786"/>
      <c r="ES786"/>
      <c r="ET786"/>
      <c r="EU786"/>
      <c r="EV786"/>
      <c r="EW786"/>
      <c r="EX786"/>
      <c r="EY786"/>
      <c r="EZ786"/>
      <c r="FA786"/>
      <c r="FB786"/>
      <c r="FC786"/>
      <c r="FD786"/>
      <c r="FE786"/>
      <c r="FF786"/>
      <c r="FG786"/>
      <c r="FH786"/>
      <c r="FI786"/>
      <c r="FJ786"/>
      <c r="FK786"/>
      <c r="FL786"/>
      <c r="FM786"/>
      <c r="FN786"/>
      <c r="FO786"/>
      <c r="FP786"/>
      <c r="FQ786"/>
      <c r="FR786"/>
      <c r="FS786"/>
      <c r="FT786"/>
      <c r="FU786"/>
      <c r="FV786"/>
      <c r="FW786"/>
      <c r="FX786"/>
      <c r="FY786"/>
      <c r="FZ786"/>
      <c r="GA786"/>
      <c r="GB786"/>
      <c r="GC786"/>
      <c r="GD786"/>
      <c r="GE786"/>
      <c r="GF786"/>
      <c r="GG786"/>
      <c r="GH786"/>
      <c r="GI786"/>
      <c r="GJ786"/>
      <c r="GK786"/>
      <c r="GL786"/>
      <c r="GM786"/>
      <c r="GN786"/>
      <c r="GO786"/>
      <c r="GP786"/>
      <c r="GQ786"/>
      <c r="GR786"/>
      <c r="GS786"/>
      <c r="GT786"/>
      <c r="GU786"/>
      <c r="GV786"/>
      <c r="GW786"/>
      <c r="GX786"/>
      <c r="GY786"/>
      <c r="GZ786"/>
      <c r="HA786"/>
      <c r="HB786"/>
      <c r="HC786"/>
      <c r="HD786"/>
      <c r="HE786"/>
      <c r="HF786"/>
      <c r="HG786"/>
      <c r="HH786"/>
      <c r="HI786"/>
      <c r="HJ786"/>
      <c r="HK786"/>
      <c r="HL786"/>
      <c r="HM786"/>
      <c r="HN786"/>
      <c r="HO786"/>
      <c r="HP786"/>
      <c r="HQ786"/>
      <c r="HR786"/>
      <c r="HS786"/>
      <c r="HT786"/>
      <c r="HU786"/>
      <c r="HV786"/>
      <c r="HW786"/>
      <c r="HX786"/>
      <c r="HY786"/>
      <c r="HZ786"/>
      <c r="IA786"/>
      <c r="IB786"/>
      <c r="IC786"/>
      <c r="ID786"/>
      <c r="IE786"/>
      <c r="IF786"/>
      <c r="IG786"/>
      <c r="IH786"/>
      <c r="II786"/>
      <c r="IJ786"/>
      <c r="IK786"/>
      <c r="IL786"/>
      <c r="IM786"/>
      <c r="IN786"/>
      <c r="IO786"/>
      <c r="IP786"/>
      <c r="IQ786"/>
      <c r="IR786"/>
      <c r="IS786"/>
      <c r="IT786"/>
      <c r="IU786"/>
      <c r="IV786"/>
      <c r="IW786"/>
      <c r="IX786"/>
      <c r="IY786"/>
      <c r="IZ786"/>
      <c r="JA786"/>
      <c r="JB786"/>
      <c r="JC786"/>
      <c r="JD786"/>
      <c r="JE786"/>
      <c r="JF786"/>
      <c r="JG786"/>
      <c r="JH786"/>
      <c r="JI786"/>
      <c r="JJ786"/>
      <c r="JK786"/>
      <c r="JL786"/>
      <c r="JM786"/>
      <c r="JN786"/>
      <c r="JO786"/>
      <c r="JP786"/>
      <c r="JQ786"/>
      <c r="JR786"/>
      <c r="JS786"/>
      <c r="JT786"/>
      <c r="JU786"/>
      <c r="JV786"/>
      <c r="JW786"/>
      <c r="JX786"/>
      <c r="JY786"/>
      <c r="JZ786"/>
      <c r="KA786"/>
      <c r="KB786"/>
      <c r="KC786"/>
      <c r="KD786"/>
      <c r="KE786"/>
      <c r="KF786"/>
      <c r="KG786"/>
      <c r="KH786"/>
      <c r="KI786"/>
      <c r="KJ786"/>
      <c r="KK786"/>
      <c r="KL786"/>
      <c r="KM786"/>
      <c r="KN786"/>
      <c r="KO786"/>
      <c r="KP786"/>
      <c r="KQ786"/>
      <c r="KR786"/>
      <c r="KS786"/>
      <c r="KT786"/>
      <c r="KU786"/>
      <c r="KV786"/>
      <c r="KW786"/>
      <c r="KX786"/>
      <c r="KY786"/>
      <c r="KZ786"/>
      <c r="LA786"/>
      <c r="LB786"/>
      <c r="LC786"/>
      <c r="LD786"/>
      <c r="LE786"/>
      <c r="LF786"/>
      <c r="LG786"/>
      <c r="LH786"/>
      <c r="LI786"/>
      <c r="LJ786"/>
      <c r="LK786"/>
      <c r="LL786"/>
      <c r="LM786"/>
      <c r="LN786"/>
      <c r="LO786"/>
      <c r="LP786"/>
      <c r="LQ786"/>
      <c r="LR786"/>
      <c r="LS786"/>
      <c r="LT786"/>
      <c r="LU786"/>
      <c r="LV786"/>
      <c r="LW786"/>
      <c r="LX786"/>
      <c r="LY786"/>
      <c r="LZ786"/>
      <c r="MA786"/>
      <c r="MB786"/>
      <c r="MC786"/>
      <c r="MD786"/>
      <c r="ME786"/>
      <c r="MF786"/>
      <c r="MG786"/>
      <c r="MH786"/>
      <c r="MI786"/>
      <c r="MJ786"/>
      <c r="MK786"/>
      <c r="ML786"/>
      <c r="MM786"/>
      <c r="MN786"/>
      <c r="MO786"/>
      <c r="MP786"/>
      <c r="MQ786"/>
      <c r="MR786"/>
      <c r="MS786"/>
      <c r="MT786"/>
      <c r="MU786"/>
      <c r="MV786"/>
      <c r="MW786"/>
      <c r="MX786"/>
      <c r="MY786"/>
      <c r="MZ786"/>
      <c r="NA786"/>
      <c r="NB786"/>
      <c r="NC786"/>
      <c r="ND786"/>
      <c r="NE786"/>
      <c r="NF786"/>
      <c r="NG786"/>
      <c r="NH786"/>
      <c r="NI786"/>
      <c r="NJ786"/>
      <c r="NK786"/>
      <c r="NL786"/>
      <c r="NM786"/>
      <c r="NN786"/>
      <c r="NO786"/>
      <c r="NP786"/>
      <c r="NQ786"/>
      <c r="NR786"/>
      <c r="NS786"/>
      <c r="NT786"/>
      <c r="NU786"/>
      <c r="NV786"/>
      <c r="NW786"/>
      <c r="NX786"/>
      <c r="NY786"/>
      <c r="NZ786"/>
      <c r="OA786"/>
      <c r="OB786"/>
      <c r="OC786"/>
      <c r="OD786"/>
      <c r="OE786"/>
      <c r="OF786"/>
      <c r="OG786"/>
      <c r="OH786"/>
      <c r="OI786"/>
      <c r="OJ786"/>
      <c r="OK786"/>
      <c r="OL786"/>
      <c r="OM786"/>
      <c r="ON786"/>
      <c r="OO786"/>
      <c r="OP786"/>
      <c r="OQ786"/>
      <c r="OR786"/>
      <c r="OS786"/>
      <c r="OT786"/>
      <c r="OU786"/>
      <c r="OV786"/>
      <c r="OW786"/>
      <c r="OX786"/>
      <c r="OY786"/>
      <c r="OZ786"/>
      <c r="PA786"/>
      <c r="PB786"/>
      <c r="PC786"/>
      <c r="PD786"/>
      <c r="PE786"/>
      <c r="PF786"/>
      <c r="PG786"/>
      <c r="PH786"/>
      <c r="PI786"/>
      <c r="PJ786"/>
      <c r="PK786"/>
      <c r="PL786"/>
      <c r="PM786"/>
      <c r="PN786"/>
      <c r="PO786"/>
      <c r="PP786"/>
      <c r="PQ786"/>
      <c r="PR786"/>
      <c r="PS786"/>
      <c r="PT786"/>
      <c r="PU786"/>
      <c r="PV786"/>
      <c r="PW786"/>
      <c r="PX786"/>
      <c r="PY786"/>
      <c r="PZ786"/>
      <c r="QA786"/>
      <c r="QB786"/>
      <c r="QC786"/>
      <c r="QD786"/>
      <c r="QE786"/>
      <c r="QF786"/>
      <c r="QG786"/>
      <c r="QH786"/>
      <c r="QI786"/>
      <c r="QJ786"/>
      <c r="QK786"/>
      <c r="QL786"/>
      <c r="QM786"/>
      <c r="QN786"/>
      <c r="QO786"/>
      <c r="QP786"/>
      <c r="QQ786"/>
      <c r="QR786"/>
      <c r="QS786"/>
      <c r="QT786"/>
      <c r="QU786"/>
      <c r="QV786"/>
      <c r="QW786"/>
      <c r="QX786"/>
      <c r="QY786"/>
      <c r="QZ786"/>
      <c r="RA786"/>
      <c r="RB786"/>
      <c r="RC786"/>
      <c r="RD786"/>
      <c r="RE786"/>
      <c r="RF786"/>
      <c r="RG786"/>
      <c r="RH786"/>
      <c r="RI786"/>
      <c r="RJ786"/>
      <c r="RK786"/>
      <c r="RL786"/>
      <c r="RM786"/>
      <c r="RN786"/>
      <c r="RO786"/>
      <c r="RP786"/>
      <c r="RQ786"/>
      <c r="RR786"/>
      <c r="RS786"/>
      <c r="RT786"/>
      <c r="RU786"/>
      <c r="RV786"/>
      <c r="RW786"/>
      <c r="RX786"/>
      <c r="RY786"/>
      <c r="RZ786"/>
      <c r="SA786"/>
      <c r="SB786"/>
      <c r="SC786"/>
      <c r="SD786"/>
      <c r="SE786"/>
      <c r="SF786"/>
      <c r="SG786"/>
      <c r="SH786"/>
      <c r="SI786"/>
      <c r="SJ786"/>
      <c r="SK786"/>
      <c r="SL786"/>
      <c r="SM786"/>
      <c r="SN786"/>
      <c r="SO786"/>
      <c r="SP786"/>
      <c r="SQ786"/>
      <c r="SR786"/>
      <c r="SS786"/>
      <c r="ST786"/>
      <c r="SU786"/>
      <c r="SV786"/>
      <c r="SW786"/>
      <c r="SX786"/>
      <c r="SY786"/>
      <c r="SZ786"/>
      <c r="TA786"/>
      <c r="TB786"/>
      <c r="TC786"/>
      <c r="TD786"/>
      <c r="TE786"/>
      <c r="TF786"/>
      <c r="TG786"/>
      <c r="TH786"/>
      <c r="TI786"/>
      <c r="TJ786"/>
      <c r="TK786"/>
      <c r="TL786"/>
      <c r="TM786"/>
      <c r="TN786"/>
      <c r="TO786"/>
      <c r="TP786"/>
      <c r="TQ786"/>
      <c r="TR786"/>
      <c r="TS786"/>
      <c r="TT786"/>
      <c r="TU786"/>
      <c r="TV786"/>
      <c r="TW786"/>
      <c r="TX786"/>
      <c r="TY786"/>
      <c r="TZ786"/>
      <c r="UA786"/>
      <c r="UB786"/>
      <c r="UC786"/>
      <c r="UD786"/>
      <c r="UE786"/>
      <c r="UF786"/>
      <c r="UG786"/>
      <c r="UH786"/>
      <c r="UI786"/>
      <c r="UJ786"/>
      <c r="UK786"/>
      <c r="UL786"/>
      <c r="UM786"/>
      <c r="UN786"/>
      <c r="UO786"/>
      <c r="UP786"/>
      <c r="UQ786"/>
      <c r="UR786"/>
      <c r="US786"/>
      <c r="UT786"/>
      <c r="UU786"/>
      <c r="UV786"/>
      <c r="UW786"/>
      <c r="UX786"/>
      <c r="UY786"/>
      <c r="UZ786"/>
      <c r="VA786"/>
      <c r="VB786"/>
      <c r="VC786"/>
      <c r="VD786"/>
      <c r="VE786"/>
      <c r="VF786"/>
      <c r="VG786"/>
      <c r="VH786"/>
      <c r="VI786"/>
      <c r="VJ786"/>
      <c r="VK786"/>
      <c r="VL786"/>
      <c r="VM786"/>
      <c r="VN786"/>
      <c r="VO786"/>
      <c r="VP786"/>
      <c r="VQ786"/>
      <c r="VR786"/>
      <c r="VS786"/>
      <c r="VT786"/>
      <c r="VU786"/>
      <c r="VV786"/>
      <c r="VW786"/>
      <c r="VX786"/>
      <c r="VY786"/>
      <c r="VZ786"/>
      <c r="WA786"/>
      <c r="WB786"/>
      <c r="WC786"/>
      <c r="WD786"/>
      <c r="WE786"/>
      <c r="WF786"/>
      <c r="WG786"/>
      <c r="WH786"/>
      <c r="WI786"/>
      <c r="WJ786"/>
      <c r="WK786"/>
      <c r="WL786"/>
      <c r="WM786"/>
      <c r="WN786"/>
      <c r="WO786"/>
      <c r="WP786"/>
      <c r="WQ786"/>
      <c r="WR786"/>
      <c r="WS786"/>
      <c r="WT786"/>
      <c r="WU786"/>
      <c r="WV786"/>
      <c r="WW786"/>
    </row>
    <row r="787" spans="1:621" ht="174" hidden="1" customHeight="1" x14ac:dyDescent="0.25">
      <c r="A787" s="656">
        <f>A786+1</f>
        <v>611</v>
      </c>
      <c r="B787" s="607" t="s">
        <v>78</v>
      </c>
      <c r="C787" s="608" t="s">
        <v>4313</v>
      </c>
      <c r="D787" s="608" t="s">
        <v>4314</v>
      </c>
      <c r="E787" s="608" t="s">
        <v>4315</v>
      </c>
      <c r="F787" s="370" t="s">
        <v>627</v>
      </c>
      <c r="G787" s="639">
        <v>44430.645833333336</v>
      </c>
      <c r="H787" s="402" t="s">
        <v>4326</v>
      </c>
      <c r="I787" s="639">
        <v>44431.5625</v>
      </c>
      <c r="J787" s="403">
        <v>0.70833333333333337</v>
      </c>
      <c r="K787" s="617" t="s">
        <v>4316</v>
      </c>
      <c r="L787" s="617"/>
      <c r="M787" s="617"/>
      <c r="N787" s="617"/>
      <c r="O787" s="617">
        <v>1</v>
      </c>
      <c r="P787" s="617">
        <v>1</v>
      </c>
      <c r="Q787" s="617"/>
      <c r="R787" s="644" t="s">
        <v>4317</v>
      </c>
      <c r="S787" s="644" t="s">
        <v>4327</v>
      </c>
      <c r="T787" s="617" t="s">
        <v>75</v>
      </c>
      <c r="U787" s="370">
        <v>800</v>
      </c>
      <c r="V787" s="617" t="s">
        <v>757</v>
      </c>
      <c r="W787" s="617">
        <v>1</v>
      </c>
      <c r="X787" s="665">
        <v>434</v>
      </c>
      <c r="Y787" s="50">
        <f t="shared" si="114"/>
        <v>17</v>
      </c>
      <c r="Z787"/>
      <c r="AA787"/>
      <c r="AB787">
        <v>1</v>
      </c>
      <c r="AC787"/>
      <c r="AD787"/>
      <c r="AE787"/>
      <c r="AF787"/>
      <c r="AG787"/>
      <c r="AH787"/>
      <c r="AI787"/>
      <c r="AJ787"/>
      <c r="AK787"/>
      <c r="AL787"/>
      <c r="AM787"/>
      <c r="AN787"/>
      <c r="AO787"/>
      <c r="AP787"/>
      <c r="AQ787"/>
      <c r="AR787"/>
      <c r="AS787"/>
      <c r="AT787"/>
      <c r="AU787"/>
      <c r="AV787" s="53" t="s">
        <v>89</v>
      </c>
      <c r="AW787" s="53" t="s">
        <v>91</v>
      </c>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c r="DY787"/>
      <c r="DZ787"/>
      <c r="EA787"/>
      <c r="EB787"/>
      <c r="EC787"/>
      <c r="ED787"/>
      <c r="EE787"/>
      <c r="EF787"/>
      <c r="EG787"/>
      <c r="EH787"/>
      <c r="EI787"/>
      <c r="EJ787"/>
      <c r="EK787"/>
      <c r="EL787"/>
      <c r="EM787"/>
      <c r="EN787"/>
      <c r="EO787"/>
      <c r="EP787"/>
      <c r="EQ787"/>
      <c r="ER787"/>
      <c r="ES787"/>
      <c r="ET787"/>
      <c r="EU787"/>
      <c r="EV787"/>
      <c r="EW787"/>
      <c r="EX787"/>
      <c r="EY787"/>
      <c r="EZ787"/>
      <c r="FA787"/>
      <c r="FB787"/>
      <c r="FC787"/>
      <c r="FD787"/>
      <c r="FE787"/>
      <c r="FF787"/>
      <c r="FG787"/>
      <c r="FH787"/>
      <c r="FI787"/>
      <c r="FJ787"/>
      <c r="FK787"/>
      <c r="FL787"/>
      <c r="FM787"/>
      <c r="FN787"/>
      <c r="FO787"/>
      <c r="FP787"/>
      <c r="FQ787"/>
      <c r="FR787"/>
      <c r="FS787"/>
      <c r="FT787"/>
      <c r="FU787"/>
      <c r="FV787"/>
      <c r="FW787"/>
      <c r="FX787"/>
      <c r="FY787"/>
      <c r="FZ787"/>
      <c r="GA787"/>
      <c r="GB787"/>
      <c r="GC787"/>
      <c r="GD787"/>
      <c r="GE787"/>
      <c r="GF787"/>
      <c r="GG787"/>
      <c r="GH787"/>
      <c r="GI787"/>
      <c r="GJ787"/>
      <c r="GK787"/>
      <c r="GL787"/>
      <c r="GM787"/>
      <c r="GN787"/>
      <c r="GO787"/>
      <c r="GP787"/>
      <c r="GQ787"/>
      <c r="GR787"/>
      <c r="GS787"/>
      <c r="GT787"/>
      <c r="GU787"/>
      <c r="GV787"/>
      <c r="GW787"/>
      <c r="GX787"/>
      <c r="GY787"/>
      <c r="GZ787"/>
      <c r="HA787"/>
      <c r="HB787"/>
      <c r="HC787"/>
      <c r="HD787"/>
      <c r="HE787"/>
      <c r="HF787"/>
      <c r="HG787"/>
      <c r="HH787"/>
      <c r="HI787"/>
      <c r="HJ787"/>
      <c r="HK787"/>
      <c r="HL787"/>
      <c r="HM787"/>
      <c r="HN787"/>
      <c r="HO787"/>
      <c r="HP787"/>
      <c r="HQ787"/>
      <c r="HR787"/>
      <c r="HS787"/>
      <c r="HT787"/>
      <c r="HU787"/>
      <c r="HV787"/>
      <c r="HW787"/>
      <c r="HX787"/>
      <c r="HY787"/>
      <c r="HZ787"/>
      <c r="IA787"/>
      <c r="IB787"/>
      <c r="IC787"/>
      <c r="ID787"/>
      <c r="IE787"/>
      <c r="IF787"/>
      <c r="IG787"/>
      <c r="IH787"/>
      <c r="II787"/>
      <c r="IJ787"/>
      <c r="IK787"/>
      <c r="IL787"/>
      <c r="IM787"/>
      <c r="IN787"/>
      <c r="IO787"/>
      <c r="IP787"/>
      <c r="IQ787"/>
      <c r="IR787"/>
      <c r="IS787"/>
      <c r="IT787"/>
      <c r="IU787"/>
      <c r="IV787"/>
      <c r="IW787"/>
      <c r="IX787"/>
      <c r="IY787"/>
      <c r="IZ787"/>
      <c r="JA787"/>
      <c r="JB787"/>
      <c r="JC787"/>
      <c r="JD787"/>
      <c r="JE787"/>
      <c r="JF787"/>
      <c r="JG787"/>
      <c r="JH787"/>
      <c r="JI787"/>
      <c r="JJ787"/>
      <c r="JK787"/>
      <c r="JL787"/>
      <c r="JM787"/>
      <c r="JN787"/>
      <c r="JO787"/>
      <c r="JP787"/>
      <c r="JQ787"/>
      <c r="JR787"/>
      <c r="JS787"/>
      <c r="JT787"/>
      <c r="JU787"/>
      <c r="JV787"/>
      <c r="JW787"/>
      <c r="JX787"/>
      <c r="JY787"/>
      <c r="JZ787"/>
      <c r="KA787"/>
      <c r="KB787"/>
      <c r="KC787"/>
      <c r="KD787"/>
      <c r="KE787"/>
      <c r="KF787"/>
      <c r="KG787"/>
      <c r="KH787"/>
      <c r="KI787"/>
      <c r="KJ787"/>
      <c r="KK787"/>
      <c r="KL787"/>
      <c r="KM787"/>
      <c r="KN787"/>
      <c r="KO787"/>
      <c r="KP787"/>
      <c r="KQ787"/>
      <c r="KR787"/>
      <c r="KS787"/>
      <c r="KT787"/>
      <c r="KU787"/>
      <c r="KV787"/>
      <c r="KW787"/>
      <c r="KX787"/>
      <c r="KY787"/>
      <c r="KZ787"/>
      <c r="LA787"/>
      <c r="LB787"/>
      <c r="LC787"/>
      <c r="LD787"/>
      <c r="LE787"/>
      <c r="LF787"/>
      <c r="LG787"/>
      <c r="LH787"/>
      <c r="LI787"/>
      <c r="LJ787"/>
      <c r="LK787"/>
      <c r="LL787"/>
      <c r="LM787"/>
      <c r="LN787"/>
      <c r="LO787"/>
      <c r="LP787"/>
      <c r="LQ787"/>
      <c r="LR787"/>
      <c r="LS787"/>
      <c r="LT787"/>
      <c r="LU787"/>
      <c r="LV787"/>
      <c r="LW787"/>
      <c r="LX787"/>
      <c r="LY787"/>
      <c r="LZ787"/>
      <c r="MA787"/>
      <c r="MB787"/>
      <c r="MC787"/>
      <c r="MD787"/>
      <c r="ME787"/>
      <c r="MF787"/>
      <c r="MG787"/>
      <c r="MH787"/>
      <c r="MI787"/>
      <c r="MJ787"/>
      <c r="MK787"/>
      <c r="ML787"/>
      <c r="MM787"/>
      <c r="MN787"/>
      <c r="MO787"/>
      <c r="MP787"/>
      <c r="MQ787"/>
      <c r="MR787"/>
      <c r="MS787"/>
      <c r="MT787"/>
      <c r="MU787"/>
      <c r="MV787"/>
      <c r="MW787"/>
      <c r="MX787"/>
      <c r="MY787"/>
      <c r="MZ787"/>
      <c r="NA787"/>
      <c r="NB787"/>
      <c r="NC787"/>
      <c r="ND787"/>
      <c r="NE787"/>
      <c r="NF787"/>
      <c r="NG787"/>
      <c r="NH787"/>
      <c r="NI787"/>
      <c r="NJ787"/>
      <c r="NK787"/>
      <c r="NL787"/>
      <c r="NM787"/>
      <c r="NN787"/>
      <c r="NO787"/>
      <c r="NP787"/>
      <c r="NQ787"/>
      <c r="NR787"/>
      <c r="NS787"/>
      <c r="NT787"/>
      <c r="NU787"/>
      <c r="NV787"/>
      <c r="NW787"/>
      <c r="NX787"/>
      <c r="NY787"/>
      <c r="NZ787"/>
      <c r="OA787"/>
      <c r="OB787"/>
      <c r="OC787"/>
      <c r="OD787"/>
      <c r="OE787"/>
      <c r="OF787"/>
      <c r="OG787"/>
      <c r="OH787"/>
      <c r="OI787"/>
      <c r="OJ787"/>
      <c r="OK787"/>
      <c r="OL787"/>
      <c r="OM787"/>
      <c r="ON787"/>
      <c r="OO787"/>
      <c r="OP787"/>
      <c r="OQ787"/>
      <c r="OR787"/>
      <c r="OS787"/>
      <c r="OT787"/>
      <c r="OU787"/>
      <c r="OV787"/>
      <c r="OW787"/>
      <c r="OX787"/>
      <c r="OY787"/>
      <c r="OZ787"/>
      <c r="PA787"/>
      <c r="PB787"/>
      <c r="PC787"/>
      <c r="PD787"/>
      <c r="PE787"/>
      <c r="PF787"/>
      <c r="PG787"/>
      <c r="PH787"/>
      <c r="PI787"/>
      <c r="PJ787"/>
      <c r="PK787"/>
      <c r="PL787"/>
      <c r="PM787"/>
      <c r="PN787"/>
      <c r="PO787"/>
      <c r="PP787"/>
      <c r="PQ787"/>
      <c r="PR787"/>
      <c r="PS787"/>
      <c r="PT787"/>
      <c r="PU787"/>
      <c r="PV787"/>
      <c r="PW787"/>
      <c r="PX787"/>
      <c r="PY787"/>
      <c r="PZ787"/>
      <c r="QA787"/>
      <c r="QB787"/>
      <c r="QC787"/>
      <c r="QD787"/>
      <c r="QE787"/>
      <c r="QF787"/>
      <c r="QG787"/>
      <c r="QH787"/>
      <c r="QI787"/>
      <c r="QJ787"/>
      <c r="QK787"/>
      <c r="QL787"/>
      <c r="QM787"/>
      <c r="QN787"/>
      <c r="QO787"/>
      <c r="QP787"/>
      <c r="QQ787"/>
      <c r="QR787"/>
      <c r="QS787"/>
      <c r="QT787"/>
      <c r="QU787"/>
      <c r="QV787"/>
      <c r="QW787"/>
      <c r="QX787"/>
      <c r="QY787"/>
      <c r="QZ787"/>
      <c r="RA787"/>
      <c r="RB787"/>
      <c r="RC787"/>
      <c r="RD787"/>
      <c r="RE787"/>
      <c r="RF787"/>
      <c r="RG787"/>
      <c r="RH787"/>
      <c r="RI787"/>
      <c r="RJ787"/>
      <c r="RK787"/>
      <c r="RL787"/>
      <c r="RM787"/>
      <c r="RN787"/>
      <c r="RO787"/>
      <c r="RP787"/>
      <c r="RQ787"/>
      <c r="RR787"/>
      <c r="RS787"/>
      <c r="RT787"/>
      <c r="RU787"/>
      <c r="RV787"/>
      <c r="RW787"/>
      <c r="RX787"/>
      <c r="RY787"/>
      <c r="RZ787"/>
      <c r="SA787"/>
      <c r="SB787"/>
      <c r="SC787"/>
      <c r="SD787"/>
      <c r="SE787"/>
      <c r="SF787"/>
      <c r="SG787"/>
      <c r="SH787"/>
      <c r="SI787"/>
      <c r="SJ787"/>
      <c r="SK787"/>
      <c r="SL787"/>
      <c r="SM787"/>
      <c r="SN787"/>
      <c r="SO787"/>
      <c r="SP787"/>
      <c r="SQ787"/>
      <c r="SR787"/>
      <c r="SS787"/>
      <c r="ST787"/>
      <c r="SU787"/>
      <c r="SV787"/>
      <c r="SW787"/>
      <c r="SX787"/>
      <c r="SY787"/>
      <c r="SZ787"/>
      <c r="TA787"/>
      <c r="TB787"/>
      <c r="TC787"/>
      <c r="TD787"/>
      <c r="TE787"/>
      <c r="TF787"/>
      <c r="TG787"/>
      <c r="TH787"/>
      <c r="TI787"/>
      <c r="TJ787"/>
      <c r="TK787"/>
      <c r="TL787"/>
      <c r="TM787"/>
      <c r="TN787"/>
      <c r="TO787"/>
      <c r="TP787"/>
      <c r="TQ787"/>
      <c r="TR787"/>
      <c r="TS787"/>
      <c r="TT787"/>
      <c r="TU787"/>
      <c r="TV787"/>
      <c r="TW787"/>
      <c r="TX787"/>
      <c r="TY787"/>
      <c r="TZ787"/>
      <c r="UA787"/>
      <c r="UB787"/>
      <c r="UC787"/>
      <c r="UD787"/>
      <c r="UE787"/>
      <c r="UF787"/>
      <c r="UG787"/>
      <c r="UH787"/>
      <c r="UI787"/>
      <c r="UJ787"/>
      <c r="UK787"/>
      <c r="UL787"/>
      <c r="UM787"/>
      <c r="UN787"/>
      <c r="UO787"/>
      <c r="UP787"/>
      <c r="UQ787"/>
      <c r="UR787"/>
      <c r="US787"/>
      <c r="UT787"/>
      <c r="UU787"/>
      <c r="UV787"/>
      <c r="UW787"/>
      <c r="UX787"/>
      <c r="UY787"/>
      <c r="UZ787"/>
      <c r="VA787"/>
      <c r="VB787"/>
      <c r="VC787"/>
      <c r="VD787"/>
      <c r="VE787"/>
      <c r="VF787"/>
      <c r="VG787"/>
      <c r="VH787"/>
      <c r="VI787"/>
      <c r="VJ787"/>
      <c r="VK787"/>
      <c r="VL787"/>
      <c r="VM787"/>
      <c r="VN787"/>
      <c r="VO787"/>
      <c r="VP787"/>
      <c r="VQ787"/>
      <c r="VR787"/>
      <c r="VS787"/>
      <c r="VT787"/>
      <c r="VU787"/>
      <c r="VV787"/>
      <c r="VW787"/>
      <c r="VX787"/>
      <c r="VY787"/>
      <c r="VZ787"/>
      <c r="WA787"/>
      <c r="WB787"/>
      <c r="WC787"/>
      <c r="WD787"/>
      <c r="WE787"/>
      <c r="WF787"/>
      <c r="WG787"/>
      <c r="WH787"/>
      <c r="WI787"/>
      <c r="WJ787"/>
      <c r="WK787"/>
      <c r="WL787"/>
      <c r="WM787"/>
      <c r="WN787"/>
      <c r="WO787"/>
      <c r="WP787"/>
      <c r="WQ787"/>
      <c r="WR787"/>
      <c r="WS787"/>
      <c r="WT787"/>
      <c r="WU787"/>
      <c r="WV787"/>
      <c r="WW787"/>
    </row>
    <row r="788" spans="1:621" ht="154.5" hidden="1" customHeight="1" x14ac:dyDescent="0.25">
      <c r="A788" s="657"/>
      <c r="B788" s="599"/>
      <c r="C788" s="601"/>
      <c r="D788" s="601"/>
      <c r="E788" s="601"/>
      <c r="F788" s="370" t="s">
        <v>4328</v>
      </c>
      <c r="G788" s="643"/>
      <c r="H788" s="404">
        <v>44431.5625</v>
      </c>
      <c r="I788" s="643"/>
      <c r="J788" s="45">
        <f>H788-G787</f>
        <v>0.91666666666424135</v>
      </c>
      <c r="K788" s="618"/>
      <c r="L788" s="618"/>
      <c r="M788" s="618"/>
      <c r="N788" s="618"/>
      <c r="O788" s="618"/>
      <c r="P788" s="618"/>
      <c r="Q788" s="618"/>
      <c r="R788" s="645"/>
      <c r="S788" s="645"/>
      <c r="T788" s="618"/>
      <c r="U788" s="299">
        <v>1500</v>
      </c>
      <c r="V788" s="618"/>
      <c r="W788" s="618"/>
      <c r="X788" s="666"/>
      <c r="Y788" s="50">
        <f t="shared" si="114"/>
        <v>21.999999999941792</v>
      </c>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c r="DY788"/>
      <c r="DZ788"/>
      <c r="EA788"/>
      <c r="EB788"/>
      <c r="EC788"/>
      <c r="ED788"/>
      <c r="EE788"/>
      <c r="EF788"/>
      <c r="EG788"/>
      <c r="EH788"/>
      <c r="EI788"/>
      <c r="EJ788"/>
      <c r="EK788"/>
      <c r="EL788"/>
      <c r="EM788"/>
      <c r="EN788"/>
      <c r="EO788"/>
      <c r="EP788"/>
      <c r="EQ788"/>
      <c r="ER788"/>
      <c r="ES788"/>
      <c r="ET788"/>
      <c r="EU788"/>
      <c r="EV788"/>
      <c r="EW788"/>
      <c r="EX788"/>
      <c r="EY788"/>
      <c r="EZ788"/>
      <c r="FA788"/>
      <c r="FB788"/>
      <c r="FC788"/>
      <c r="FD788"/>
      <c r="FE788"/>
      <c r="FF788"/>
      <c r="FG788"/>
      <c r="FH788"/>
      <c r="FI788"/>
      <c r="FJ788"/>
      <c r="FK788"/>
      <c r="FL788"/>
      <c r="FM788"/>
      <c r="FN788"/>
      <c r="FO788"/>
      <c r="FP788"/>
      <c r="FQ788"/>
      <c r="FR788"/>
      <c r="FS788"/>
      <c r="FT788"/>
      <c r="FU788"/>
      <c r="FV788"/>
      <c r="FW788"/>
      <c r="FX788"/>
      <c r="FY788"/>
      <c r="FZ788"/>
      <c r="GA788"/>
      <c r="GB788"/>
      <c r="GC788"/>
      <c r="GD788"/>
      <c r="GE788"/>
      <c r="GF788"/>
      <c r="GG788"/>
      <c r="GH788"/>
      <c r="GI788"/>
      <c r="GJ788"/>
      <c r="GK788"/>
      <c r="GL788"/>
      <c r="GM788"/>
      <c r="GN788"/>
      <c r="GO788"/>
      <c r="GP788"/>
      <c r="GQ788"/>
      <c r="GR788"/>
      <c r="GS788"/>
      <c r="GT788"/>
      <c r="GU788"/>
      <c r="GV788"/>
      <c r="GW788"/>
      <c r="GX788"/>
      <c r="GY788"/>
      <c r="GZ788"/>
      <c r="HA788"/>
      <c r="HB788"/>
      <c r="HC788"/>
      <c r="HD788"/>
      <c r="HE788"/>
      <c r="HF788"/>
      <c r="HG788"/>
      <c r="HH788"/>
      <c r="HI788"/>
      <c r="HJ788"/>
      <c r="HK788"/>
      <c r="HL788"/>
      <c r="HM788"/>
      <c r="HN788"/>
      <c r="HO788"/>
      <c r="HP788"/>
      <c r="HQ788"/>
      <c r="HR788"/>
      <c r="HS788"/>
      <c r="HT788"/>
      <c r="HU788"/>
      <c r="HV788"/>
      <c r="HW788"/>
      <c r="HX788"/>
      <c r="HY788"/>
      <c r="HZ788"/>
      <c r="IA788"/>
      <c r="IB788"/>
      <c r="IC788"/>
      <c r="ID788"/>
      <c r="IE788"/>
      <c r="IF788"/>
      <c r="IG788"/>
      <c r="IH788"/>
      <c r="II788"/>
      <c r="IJ788"/>
      <c r="IK788"/>
      <c r="IL788"/>
      <c r="IM788"/>
      <c r="IN788"/>
      <c r="IO788"/>
      <c r="IP788"/>
      <c r="IQ788"/>
      <c r="IR788"/>
      <c r="IS788"/>
      <c r="IT788"/>
      <c r="IU788"/>
      <c r="IV788"/>
      <c r="IW788"/>
      <c r="IX788"/>
      <c r="IY788"/>
      <c r="IZ788"/>
      <c r="JA788"/>
      <c r="JB788"/>
      <c r="JC788"/>
      <c r="JD788"/>
      <c r="JE788"/>
      <c r="JF788"/>
      <c r="JG788"/>
      <c r="JH788"/>
      <c r="JI788"/>
      <c r="JJ788"/>
      <c r="JK788"/>
      <c r="JL788"/>
      <c r="JM788"/>
      <c r="JN788"/>
      <c r="JO788"/>
      <c r="JP788"/>
      <c r="JQ788"/>
      <c r="JR788"/>
      <c r="JS788"/>
      <c r="JT788"/>
      <c r="JU788"/>
      <c r="JV788"/>
      <c r="JW788"/>
      <c r="JX788"/>
      <c r="JY788"/>
      <c r="JZ788"/>
      <c r="KA788"/>
      <c r="KB788"/>
      <c r="KC788"/>
      <c r="KD788"/>
      <c r="KE788"/>
      <c r="KF788"/>
      <c r="KG788"/>
      <c r="KH788"/>
      <c r="KI788"/>
      <c r="KJ788"/>
      <c r="KK788"/>
      <c r="KL788"/>
      <c r="KM788"/>
      <c r="KN788"/>
      <c r="KO788"/>
      <c r="KP788"/>
      <c r="KQ788"/>
      <c r="KR788"/>
      <c r="KS788"/>
      <c r="KT788"/>
      <c r="KU788"/>
      <c r="KV788"/>
      <c r="KW788"/>
      <c r="KX788"/>
      <c r="KY788"/>
      <c r="KZ788"/>
      <c r="LA788"/>
      <c r="LB788"/>
      <c r="LC788"/>
      <c r="LD788"/>
      <c r="LE788"/>
      <c r="LF788"/>
      <c r="LG788"/>
      <c r="LH788"/>
      <c r="LI788"/>
      <c r="LJ788"/>
      <c r="LK788"/>
      <c r="LL788"/>
      <c r="LM788"/>
      <c r="LN788"/>
      <c r="LO788"/>
      <c r="LP788"/>
      <c r="LQ788"/>
      <c r="LR788"/>
      <c r="LS788"/>
      <c r="LT788"/>
      <c r="LU788"/>
      <c r="LV788"/>
      <c r="LW788"/>
      <c r="LX788"/>
      <c r="LY788"/>
      <c r="LZ788"/>
      <c r="MA788"/>
      <c r="MB788"/>
      <c r="MC788"/>
      <c r="MD788"/>
      <c r="ME788"/>
      <c r="MF788"/>
      <c r="MG788"/>
      <c r="MH788"/>
      <c r="MI788"/>
      <c r="MJ788"/>
      <c r="MK788"/>
      <c r="ML788"/>
      <c r="MM788"/>
      <c r="MN788"/>
      <c r="MO788"/>
      <c r="MP788"/>
      <c r="MQ788"/>
      <c r="MR788"/>
      <c r="MS788"/>
      <c r="MT788"/>
      <c r="MU788"/>
      <c r="MV788"/>
      <c r="MW788"/>
      <c r="MX788"/>
      <c r="MY788"/>
      <c r="MZ788"/>
      <c r="NA788"/>
      <c r="NB788"/>
      <c r="NC788"/>
      <c r="ND788"/>
      <c r="NE788"/>
      <c r="NF788"/>
      <c r="NG788"/>
      <c r="NH788"/>
      <c r="NI788"/>
      <c r="NJ788"/>
      <c r="NK788"/>
      <c r="NL788"/>
      <c r="NM788"/>
      <c r="NN788"/>
      <c r="NO788"/>
      <c r="NP788"/>
      <c r="NQ788"/>
      <c r="NR788"/>
      <c r="NS788"/>
      <c r="NT788"/>
      <c r="NU788"/>
      <c r="NV788"/>
      <c r="NW788"/>
      <c r="NX788"/>
      <c r="NY788"/>
      <c r="NZ788"/>
      <c r="OA788"/>
      <c r="OB788"/>
      <c r="OC788"/>
      <c r="OD788"/>
      <c r="OE788"/>
      <c r="OF788"/>
      <c r="OG788"/>
      <c r="OH788"/>
      <c r="OI788"/>
      <c r="OJ788"/>
      <c r="OK788"/>
      <c r="OL788"/>
      <c r="OM788"/>
      <c r="ON788"/>
      <c r="OO788"/>
      <c r="OP788"/>
      <c r="OQ788"/>
      <c r="OR788"/>
      <c r="OS788"/>
      <c r="OT788"/>
      <c r="OU788"/>
      <c r="OV788"/>
      <c r="OW788"/>
      <c r="OX788"/>
      <c r="OY788"/>
      <c r="OZ788"/>
      <c r="PA788"/>
      <c r="PB788"/>
      <c r="PC788"/>
      <c r="PD788"/>
      <c r="PE788"/>
      <c r="PF788"/>
      <c r="PG788"/>
      <c r="PH788"/>
      <c r="PI788"/>
      <c r="PJ788"/>
      <c r="PK788"/>
      <c r="PL788"/>
      <c r="PM788"/>
      <c r="PN788"/>
      <c r="PO788"/>
      <c r="PP788"/>
      <c r="PQ788"/>
      <c r="PR788"/>
      <c r="PS788"/>
      <c r="PT788"/>
      <c r="PU788"/>
      <c r="PV788"/>
      <c r="PW788"/>
      <c r="PX788"/>
      <c r="PY788"/>
      <c r="PZ788"/>
      <c r="QA788"/>
      <c r="QB788"/>
      <c r="QC788"/>
      <c r="QD788"/>
      <c r="QE788"/>
      <c r="QF788"/>
      <c r="QG788"/>
      <c r="QH788"/>
      <c r="QI788"/>
      <c r="QJ788"/>
      <c r="QK788"/>
      <c r="QL788"/>
      <c r="QM788"/>
      <c r="QN788"/>
      <c r="QO788"/>
      <c r="QP788"/>
      <c r="QQ788"/>
      <c r="QR788"/>
      <c r="QS788"/>
      <c r="QT788"/>
      <c r="QU788"/>
      <c r="QV788"/>
      <c r="QW788"/>
      <c r="QX788"/>
      <c r="QY788"/>
      <c r="QZ788"/>
      <c r="RA788"/>
      <c r="RB788"/>
      <c r="RC788"/>
      <c r="RD788"/>
      <c r="RE788"/>
      <c r="RF788"/>
      <c r="RG788"/>
      <c r="RH788"/>
      <c r="RI788"/>
      <c r="RJ788"/>
      <c r="RK788"/>
      <c r="RL788"/>
      <c r="RM788"/>
      <c r="RN788"/>
      <c r="RO788"/>
      <c r="RP788"/>
      <c r="RQ788"/>
      <c r="RR788"/>
      <c r="RS788"/>
      <c r="RT788"/>
      <c r="RU788"/>
      <c r="RV788"/>
      <c r="RW788"/>
      <c r="RX788"/>
      <c r="RY788"/>
      <c r="RZ788"/>
      <c r="SA788"/>
      <c r="SB788"/>
      <c r="SC788"/>
      <c r="SD788"/>
      <c r="SE788"/>
      <c r="SF788"/>
      <c r="SG788"/>
      <c r="SH788"/>
      <c r="SI788"/>
      <c r="SJ788"/>
      <c r="SK788"/>
      <c r="SL788"/>
      <c r="SM788"/>
      <c r="SN788"/>
      <c r="SO788"/>
      <c r="SP788"/>
      <c r="SQ788"/>
      <c r="SR788"/>
      <c r="SS788"/>
      <c r="ST788"/>
      <c r="SU788"/>
      <c r="SV788"/>
      <c r="SW788"/>
      <c r="SX788"/>
      <c r="SY788"/>
      <c r="SZ788"/>
      <c r="TA788"/>
      <c r="TB788"/>
      <c r="TC788"/>
      <c r="TD788"/>
      <c r="TE788"/>
      <c r="TF788"/>
      <c r="TG788"/>
      <c r="TH788"/>
      <c r="TI788"/>
      <c r="TJ788"/>
      <c r="TK788"/>
      <c r="TL788"/>
      <c r="TM788"/>
      <c r="TN788"/>
      <c r="TO788"/>
      <c r="TP788"/>
      <c r="TQ788"/>
      <c r="TR788"/>
      <c r="TS788"/>
      <c r="TT788"/>
      <c r="TU788"/>
      <c r="TV788"/>
      <c r="TW788"/>
      <c r="TX788"/>
      <c r="TY788"/>
      <c r="TZ788"/>
      <c r="UA788"/>
      <c r="UB788"/>
      <c r="UC788"/>
      <c r="UD788"/>
      <c r="UE788"/>
      <c r="UF788"/>
      <c r="UG788"/>
      <c r="UH788"/>
      <c r="UI788"/>
      <c r="UJ788"/>
      <c r="UK788"/>
      <c r="UL788"/>
      <c r="UM788"/>
      <c r="UN788"/>
      <c r="UO788"/>
      <c r="UP788"/>
      <c r="UQ788"/>
      <c r="UR788"/>
      <c r="US788"/>
      <c r="UT788"/>
      <c r="UU788"/>
      <c r="UV788"/>
      <c r="UW788"/>
      <c r="UX788"/>
      <c r="UY788"/>
      <c r="UZ788"/>
      <c r="VA788"/>
      <c r="VB788"/>
      <c r="VC788"/>
      <c r="VD788"/>
      <c r="VE788"/>
      <c r="VF788"/>
      <c r="VG788"/>
      <c r="VH788"/>
      <c r="VI788"/>
      <c r="VJ788"/>
      <c r="VK788"/>
      <c r="VL788"/>
      <c r="VM788"/>
      <c r="VN788"/>
      <c r="VO788"/>
      <c r="VP788"/>
      <c r="VQ788"/>
      <c r="VR788"/>
      <c r="VS788"/>
      <c r="VT788"/>
      <c r="VU788"/>
      <c r="VV788"/>
      <c r="VW788"/>
      <c r="VX788"/>
      <c r="VY788"/>
      <c r="VZ788"/>
      <c r="WA788"/>
      <c r="WB788"/>
      <c r="WC788"/>
      <c r="WD788"/>
      <c r="WE788"/>
      <c r="WF788"/>
      <c r="WG788"/>
      <c r="WH788"/>
      <c r="WI788"/>
      <c r="WJ788"/>
      <c r="WK788"/>
      <c r="WL788"/>
      <c r="WM788"/>
      <c r="WN788"/>
      <c r="WO788"/>
      <c r="WP788"/>
      <c r="WQ788"/>
      <c r="WR788"/>
      <c r="WS788"/>
      <c r="WT788"/>
      <c r="WU788"/>
      <c r="WV788"/>
      <c r="WW788"/>
    </row>
    <row r="789" spans="1:621" s="325" customFormat="1" ht="150" hidden="1" customHeight="1" x14ac:dyDescent="0.25">
      <c r="A789" s="656">
        <f>A787+1</f>
        <v>612</v>
      </c>
      <c r="B789" s="630" t="s">
        <v>74</v>
      </c>
      <c r="C789" s="836" t="s">
        <v>172</v>
      </c>
      <c r="D789" s="836" t="s">
        <v>4543</v>
      </c>
      <c r="E789" s="309" t="s">
        <v>4544</v>
      </c>
      <c r="F789" s="632" t="s">
        <v>4318</v>
      </c>
      <c r="G789" s="651">
        <v>44430.706944444442</v>
      </c>
      <c r="H789" s="800">
        <v>44430.761805555558</v>
      </c>
      <c r="I789" s="308">
        <v>44438.93472222222</v>
      </c>
      <c r="J789" s="711">
        <f>H789-G789</f>
        <v>5.4861111115314998E-2</v>
      </c>
      <c r="K789" s="632" t="s">
        <v>4545</v>
      </c>
      <c r="L789" s="632"/>
      <c r="M789" s="632"/>
      <c r="N789" s="632"/>
      <c r="O789" s="632">
        <v>1</v>
      </c>
      <c r="P789" s="632"/>
      <c r="Q789" s="632"/>
      <c r="R789" s="632" t="s">
        <v>4546</v>
      </c>
      <c r="S789" s="309" t="s">
        <v>4547</v>
      </c>
      <c r="T789" s="654" t="s">
        <v>75</v>
      </c>
      <c r="U789" s="632">
        <v>65</v>
      </c>
      <c r="V789" s="632" t="s">
        <v>76</v>
      </c>
      <c r="W789" s="632">
        <v>1</v>
      </c>
      <c r="X789" s="665" t="s">
        <v>189</v>
      </c>
      <c r="Y789" s="50">
        <f t="shared" si="114"/>
        <v>1.3166666667675599</v>
      </c>
      <c r="Z789"/>
      <c r="AA789">
        <v>1</v>
      </c>
      <c r="AB789"/>
      <c r="AC789"/>
      <c r="AD789"/>
      <c r="AE789"/>
      <c r="AF789"/>
      <c r="AG789"/>
      <c r="AH789"/>
      <c r="AI789"/>
      <c r="AJ789"/>
      <c r="AK789"/>
      <c r="AL789"/>
      <c r="AM789"/>
      <c r="AN789"/>
      <c r="AO789"/>
      <c r="AP789"/>
      <c r="AQ789"/>
      <c r="AR789"/>
      <c r="AS789"/>
      <c r="AT789"/>
      <c r="AU789"/>
      <c r="AV789" s="53" t="s">
        <v>89</v>
      </c>
      <c r="AW789" s="53" t="s">
        <v>91</v>
      </c>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c r="GS789"/>
      <c r="GT789"/>
      <c r="GU789"/>
      <c r="GV789"/>
      <c r="GW789"/>
      <c r="GX789"/>
      <c r="GY789"/>
      <c r="GZ789"/>
      <c r="HA789"/>
      <c r="HB789"/>
      <c r="HC789"/>
      <c r="HD789"/>
      <c r="HE789"/>
      <c r="HF789"/>
      <c r="HG789"/>
      <c r="HH789"/>
      <c r="HI789"/>
      <c r="HJ789"/>
      <c r="HK789"/>
      <c r="HL789"/>
      <c r="HM789"/>
      <c r="HN789"/>
      <c r="HO789"/>
      <c r="HP789"/>
      <c r="HQ789"/>
      <c r="HR789"/>
      <c r="HS789"/>
      <c r="HT789"/>
      <c r="HU789"/>
      <c r="HV789"/>
      <c r="HW789"/>
      <c r="HX789"/>
      <c r="HY789"/>
      <c r="HZ789"/>
      <c r="IA789"/>
      <c r="IB789"/>
      <c r="IC789"/>
      <c r="ID789"/>
      <c r="IE789"/>
      <c r="IF789"/>
      <c r="IG789"/>
      <c r="IH789"/>
      <c r="II789"/>
      <c r="IJ789"/>
      <c r="IK789"/>
      <c r="IL789"/>
      <c r="IM789"/>
      <c r="IN789"/>
      <c r="IO789"/>
      <c r="IP789"/>
      <c r="IQ789"/>
      <c r="IR789"/>
      <c r="IS789"/>
      <c r="IT789"/>
      <c r="IU789"/>
      <c r="IV789"/>
      <c r="IW789"/>
      <c r="IX789"/>
      <c r="IY789"/>
      <c r="IZ789"/>
      <c r="JA789"/>
      <c r="JB789"/>
      <c r="JC789"/>
      <c r="JD789"/>
      <c r="JE789"/>
      <c r="JF789"/>
      <c r="JG789"/>
      <c r="JH789"/>
      <c r="JI789"/>
      <c r="JJ789"/>
      <c r="JK789"/>
      <c r="JL789"/>
      <c r="JM789"/>
      <c r="JN789"/>
      <c r="JO789"/>
      <c r="JP789"/>
      <c r="JQ789"/>
      <c r="JR789"/>
      <c r="JS789"/>
      <c r="JT789"/>
      <c r="JU789"/>
      <c r="JV789"/>
      <c r="JW789"/>
      <c r="JX789"/>
      <c r="JY789"/>
      <c r="JZ789"/>
      <c r="KA789"/>
      <c r="KB789"/>
      <c r="KC789"/>
      <c r="KD789"/>
      <c r="KE789"/>
      <c r="KF789"/>
      <c r="KG789"/>
      <c r="KH789"/>
      <c r="KI789"/>
      <c r="KJ789"/>
      <c r="KK789"/>
      <c r="KL789"/>
      <c r="KM789"/>
      <c r="KN789"/>
      <c r="KO789"/>
      <c r="KP789"/>
      <c r="KQ789"/>
      <c r="KR789"/>
      <c r="KS789"/>
      <c r="KT789"/>
      <c r="KU789"/>
      <c r="KV789"/>
      <c r="KW789"/>
      <c r="KX789"/>
      <c r="KY789"/>
      <c r="KZ789"/>
      <c r="LA789"/>
      <c r="LB789"/>
      <c r="LC789"/>
      <c r="LD789"/>
      <c r="LE789"/>
      <c r="LF789"/>
      <c r="LG789"/>
      <c r="LH789"/>
      <c r="LI789"/>
      <c r="LJ789"/>
      <c r="LK789"/>
      <c r="LL789"/>
      <c r="LM789"/>
      <c r="LN789"/>
      <c r="LO789"/>
      <c r="LP789"/>
      <c r="LQ789"/>
      <c r="LR789"/>
      <c r="LS789"/>
      <c r="LT789"/>
      <c r="LU789"/>
      <c r="LV789"/>
      <c r="LW789"/>
      <c r="LX789"/>
      <c r="LY789"/>
      <c r="LZ789"/>
      <c r="MA789"/>
      <c r="MB789"/>
      <c r="MC789"/>
      <c r="MD789"/>
      <c r="ME789"/>
      <c r="MF789"/>
      <c r="MG789"/>
      <c r="MH789"/>
      <c r="MI789"/>
      <c r="MJ789"/>
      <c r="MK789"/>
      <c r="ML789"/>
      <c r="MM789"/>
      <c r="MN789"/>
      <c r="MO789"/>
      <c r="MP789"/>
      <c r="MQ789"/>
      <c r="MR789"/>
      <c r="MS789"/>
      <c r="MT789"/>
      <c r="MU789"/>
      <c r="MV789"/>
      <c r="MW789"/>
      <c r="MX789"/>
      <c r="MY789"/>
      <c r="MZ789"/>
      <c r="NA789"/>
      <c r="NB789"/>
      <c r="NC789"/>
      <c r="ND789"/>
      <c r="NE789"/>
      <c r="NF789"/>
      <c r="NG789"/>
      <c r="NH789"/>
      <c r="NI789"/>
      <c r="NJ789"/>
      <c r="NK789"/>
      <c r="NL789"/>
      <c r="NM789"/>
      <c r="NN789"/>
      <c r="NO789"/>
      <c r="NP789"/>
      <c r="NQ789"/>
      <c r="NR789"/>
      <c r="NS789"/>
      <c r="NT789"/>
      <c r="NU789"/>
      <c r="NV789"/>
      <c r="NW789"/>
      <c r="NX789"/>
      <c r="NY789"/>
      <c r="NZ789"/>
      <c r="OA789"/>
      <c r="OB789"/>
      <c r="OC789"/>
      <c r="OD789"/>
      <c r="OE789"/>
      <c r="OF789"/>
      <c r="OG789"/>
      <c r="OH789"/>
      <c r="OI789"/>
      <c r="OJ789"/>
      <c r="OK789"/>
      <c r="OL789"/>
      <c r="OM789"/>
      <c r="ON789"/>
      <c r="OO789"/>
      <c r="OP789"/>
      <c r="OQ789"/>
      <c r="OR789"/>
      <c r="OS789"/>
      <c r="OT789"/>
      <c r="OU789"/>
      <c r="OV789"/>
      <c r="OW789"/>
      <c r="OX789"/>
      <c r="OY789"/>
      <c r="OZ789"/>
      <c r="PA789"/>
      <c r="PB789"/>
      <c r="PC789"/>
      <c r="PD789"/>
      <c r="PE789"/>
      <c r="PF789"/>
      <c r="PG789"/>
      <c r="PH789"/>
      <c r="PI789"/>
      <c r="PJ789"/>
      <c r="PK789"/>
      <c r="PL789"/>
      <c r="PM789"/>
      <c r="PN789"/>
      <c r="PO789"/>
      <c r="PP789"/>
      <c r="PQ789"/>
      <c r="PR789"/>
      <c r="PS789"/>
      <c r="PT789"/>
      <c r="PU789"/>
      <c r="PV789"/>
      <c r="PW789"/>
      <c r="PX789"/>
      <c r="PY789"/>
      <c r="PZ789"/>
      <c r="QA789"/>
      <c r="QB789"/>
      <c r="QC789"/>
      <c r="QD789"/>
      <c r="QE789"/>
      <c r="QF789"/>
      <c r="QG789"/>
      <c r="QH789"/>
      <c r="QI789"/>
      <c r="QJ789"/>
      <c r="QK789"/>
      <c r="QL789"/>
      <c r="QM789"/>
      <c r="QN789"/>
      <c r="QO789"/>
      <c r="QP789"/>
      <c r="QQ789"/>
      <c r="QR789"/>
      <c r="QS789"/>
      <c r="QT789"/>
      <c r="QU789"/>
      <c r="QV789"/>
      <c r="QW789"/>
      <c r="QX789"/>
      <c r="QY789"/>
      <c r="QZ789"/>
      <c r="RA789"/>
      <c r="RB789"/>
      <c r="RC789"/>
      <c r="RD789"/>
      <c r="RE789"/>
      <c r="RF789"/>
      <c r="RG789"/>
      <c r="RH789"/>
      <c r="RI789"/>
      <c r="RJ789"/>
      <c r="RK789"/>
      <c r="RL789"/>
      <c r="RM789"/>
      <c r="RN789"/>
      <c r="RO789"/>
      <c r="RP789"/>
      <c r="RQ789"/>
      <c r="RR789"/>
      <c r="RS789"/>
      <c r="RT789"/>
      <c r="RU789"/>
      <c r="RV789"/>
      <c r="RW789"/>
      <c r="RX789"/>
      <c r="RY789"/>
      <c r="RZ789"/>
      <c r="SA789"/>
      <c r="SB789"/>
      <c r="SC789"/>
      <c r="SD789"/>
      <c r="SE789"/>
      <c r="SF789"/>
      <c r="SG789"/>
      <c r="SH789"/>
      <c r="SI789"/>
      <c r="SJ789"/>
      <c r="SK789"/>
      <c r="SL789"/>
      <c r="SM789"/>
      <c r="SN789"/>
      <c r="SO789"/>
      <c r="SP789"/>
      <c r="SQ789"/>
      <c r="SR789"/>
      <c r="SS789"/>
      <c r="ST789"/>
      <c r="SU789"/>
      <c r="SV789"/>
      <c r="SW789"/>
      <c r="SX789"/>
      <c r="SY789"/>
      <c r="SZ789"/>
      <c r="TA789"/>
      <c r="TB789"/>
      <c r="TC789"/>
      <c r="TD789"/>
      <c r="TE789"/>
      <c r="TF789"/>
      <c r="TG789"/>
      <c r="TH789"/>
      <c r="TI789"/>
      <c r="TJ789"/>
      <c r="TK789"/>
      <c r="TL789"/>
      <c r="TM789"/>
      <c r="TN789"/>
      <c r="TO789"/>
      <c r="TP789"/>
      <c r="TQ789"/>
      <c r="TR789"/>
      <c r="TS789"/>
      <c r="TT789"/>
      <c r="TU789"/>
      <c r="TV789"/>
      <c r="TW789"/>
      <c r="TX789"/>
      <c r="TY789"/>
      <c r="TZ789"/>
      <c r="UA789"/>
      <c r="UB789"/>
      <c r="UC789"/>
      <c r="UD789"/>
      <c r="UE789"/>
      <c r="UF789"/>
      <c r="UG789"/>
      <c r="UH789"/>
      <c r="UI789"/>
      <c r="UJ789"/>
      <c r="UK789"/>
      <c r="UL789"/>
      <c r="UM789"/>
      <c r="UN789"/>
      <c r="UO789"/>
      <c r="UP789"/>
      <c r="UQ789"/>
      <c r="UR789"/>
      <c r="US789"/>
      <c r="UT789"/>
      <c r="UU789"/>
      <c r="UV789"/>
      <c r="UW789"/>
      <c r="UX789"/>
      <c r="UY789"/>
      <c r="UZ789"/>
      <c r="VA789"/>
      <c r="VB789"/>
      <c r="VC789"/>
      <c r="VD789"/>
      <c r="VE789"/>
      <c r="VF789"/>
      <c r="VG789"/>
      <c r="VH789"/>
      <c r="VI789"/>
      <c r="VJ789"/>
      <c r="VK789"/>
      <c r="VL789"/>
      <c r="VM789"/>
      <c r="VN789"/>
      <c r="VO789"/>
      <c r="VP789"/>
      <c r="VQ789"/>
      <c r="VR789"/>
      <c r="VS789"/>
      <c r="VT789"/>
      <c r="VU789"/>
      <c r="VV789"/>
      <c r="VW789"/>
      <c r="VX789"/>
      <c r="VY789"/>
      <c r="VZ789"/>
      <c r="WA789"/>
      <c r="WB789"/>
      <c r="WC789"/>
      <c r="WD789"/>
      <c r="WE789"/>
      <c r="WF789"/>
      <c r="WG789"/>
      <c r="WH789"/>
      <c r="WI789"/>
      <c r="WJ789"/>
      <c r="WK789"/>
      <c r="WL789"/>
      <c r="WM789"/>
      <c r="WN789"/>
      <c r="WO789"/>
      <c r="WP789"/>
      <c r="WQ789"/>
      <c r="WR789"/>
      <c r="WS789"/>
      <c r="WT789"/>
      <c r="WU789"/>
      <c r="WV789"/>
      <c r="WW789"/>
    </row>
    <row r="790" spans="1:621" s="325" customFormat="1" ht="76.5" hidden="1" customHeight="1" x14ac:dyDescent="0.25">
      <c r="A790" s="657"/>
      <c r="B790" s="631"/>
      <c r="C790" s="837"/>
      <c r="D790" s="837"/>
      <c r="E790" s="309" t="s">
        <v>4548</v>
      </c>
      <c r="F790" s="633"/>
      <c r="G790" s="652"/>
      <c r="H790" s="801"/>
      <c r="I790" s="308">
        <v>44455.897222222222</v>
      </c>
      <c r="J790" s="713"/>
      <c r="K790" s="633"/>
      <c r="L790" s="633"/>
      <c r="M790" s="633"/>
      <c r="N790" s="633"/>
      <c r="O790" s="633"/>
      <c r="P790" s="633"/>
      <c r="Q790" s="633"/>
      <c r="R790" s="633"/>
      <c r="S790" s="309" t="s">
        <v>4549</v>
      </c>
      <c r="T790" s="655"/>
      <c r="U790" s="633"/>
      <c r="V790" s="633"/>
      <c r="W790" s="633"/>
      <c r="X790" s="666"/>
      <c r="Y790" s="50">
        <f t="shared" si="114"/>
        <v>0</v>
      </c>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c r="DY790"/>
      <c r="DZ790"/>
      <c r="EA790"/>
      <c r="EB790"/>
      <c r="EC790"/>
      <c r="ED790"/>
      <c r="EE790"/>
      <c r="EF790"/>
      <c r="EG790"/>
      <c r="EH790"/>
      <c r="EI790"/>
      <c r="EJ790"/>
      <c r="EK790"/>
      <c r="EL790"/>
      <c r="EM790"/>
      <c r="EN790"/>
      <c r="EO790"/>
      <c r="EP790"/>
      <c r="EQ790"/>
      <c r="ER790"/>
      <c r="ES790"/>
      <c r="ET790"/>
      <c r="EU790"/>
      <c r="EV790"/>
      <c r="EW790"/>
      <c r="EX790"/>
      <c r="EY790"/>
      <c r="EZ790"/>
      <c r="FA790"/>
      <c r="FB790"/>
      <c r="FC790"/>
      <c r="FD790"/>
      <c r="FE790"/>
      <c r="FF790"/>
      <c r="FG790"/>
      <c r="FH790"/>
      <c r="FI790"/>
      <c r="FJ790"/>
      <c r="FK790"/>
      <c r="FL790"/>
      <c r="FM790"/>
      <c r="FN790"/>
      <c r="FO790"/>
      <c r="FP790"/>
      <c r="FQ790"/>
      <c r="FR790"/>
      <c r="FS790"/>
      <c r="FT790"/>
      <c r="FU790"/>
      <c r="FV790"/>
      <c r="FW790"/>
      <c r="FX790"/>
      <c r="FY790"/>
      <c r="FZ790"/>
      <c r="GA790"/>
      <c r="GB790"/>
      <c r="GC790"/>
      <c r="GD790"/>
      <c r="GE790"/>
      <c r="GF790"/>
      <c r="GG790"/>
      <c r="GH790"/>
      <c r="GI790"/>
      <c r="GJ790"/>
      <c r="GK790"/>
      <c r="GL790"/>
      <c r="GM790"/>
      <c r="GN790"/>
      <c r="GO790"/>
      <c r="GP790"/>
      <c r="GQ790"/>
      <c r="GR790"/>
      <c r="GS790"/>
      <c r="GT790"/>
      <c r="GU790"/>
      <c r="GV790"/>
      <c r="GW790"/>
      <c r="GX790"/>
      <c r="GY790"/>
      <c r="GZ790"/>
      <c r="HA790"/>
      <c r="HB790"/>
      <c r="HC790"/>
      <c r="HD790"/>
      <c r="HE790"/>
      <c r="HF790"/>
      <c r="HG790"/>
      <c r="HH790"/>
      <c r="HI790"/>
      <c r="HJ790"/>
      <c r="HK790"/>
      <c r="HL790"/>
      <c r="HM790"/>
      <c r="HN790"/>
      <c r="HO790"/>
      <c r="HP790"/>
      <c r="HQ790"/>
      <c r="HR790"/>
      <c r="HS790"/>
      <c r="HT790"/>
      <c r="HU790"/>
      <c r="HV790"/>
      <c r="HW790"/>
      <c r="HX790"/>
      <c r="HY790"/>
      <c r="HZ790"/>
      <c r="IA790"/>
      <c r="IB790"/>
      <c r="IC790"/>
      <c r="ID790"/>
      <c r="IE790"/>
      <c r="IF790"/>
      <c r="IG790"/>
      <c r="IH790"/>
      <c r="II790"/>
      <c r="IJ790"/>
      <c r="IK790"/>
      <c r="IL790"/>
      <c r="IM790"/>
      <c r="IN790"/>
      <c r="IO790"/>
      <c r="IP790"/>
      <c r="IQ790"/>
      <c r="IR790"/>
      <c r="IS790"/>
      <c r="IT790"/>
      <c r="IU790"/>
      <c r="IV790"/>
      <c r="IW790"/>
      <c r="IX790"/>
      <c r="IY790"/>
      <c r="IZ790"/>
      <c r="JA790"/>
      <c r="JB790"/>
      <c r="JC790"/>
      <c r="JD790"/>
      <c r="JE790"/>
      <c r="JF790"/>
      <c r="JG790"/>
      <c r="JH790"/>
      <c r="JI790"/>
      <c r="JJ790"/>
      <c r="JK790"/>
      <c r="JL790"/>
      <c r="JM790"/>
      <c r="JN790"/>
      <c r="JO790"/>
      <c r="JP790"/>
      <c r="JQ790"/>
      <c r="JR790"/>
      <c r="JS790"/>
      <c r="JT790"/>
      <c r="JU790"/>
      <c r="JV790"/>
      <c r="JW790"/>
      <c r="JX790"/>
      <c r="JY790"/>
      <c r="JZ790"/>
      <c r="KA790"/>
      <c r="KB790"/>
      <c r="KC790"/>
      <c r="KD790"/>
      <c r="KE790"/>
      <c r="KF790"/>
      <c r="KG790"/>
      <c r="KH790"/>
      <c r="KI790"/>
      <c r="KJ790"/>
      <c r="KK790"/>
      <c r="KL790"/>
      <c r="KM790"/>
      <c r="KN790"/>
      <c r="KO790"/>
      <c r="KP790"/>
      <c r="KQ790"/>
      <c r="KR790"/>
      <c r="KS790"/>
      <c r="KT790"/>
      <c r="KU790"/>
      <c r="KV790"/>
      <c r="KW790"/>
      <c r="KX790"/>
      <c r="KY790"/>
      <c r="KZ790"/>
      <c r="LA790"/>
      <c r="LB790"/>
      <c r="LC790"/>
      <c r="LD790"/>
      <c r="LE790"/>
      <c r="LF790"/>
      <c r="LG790"/>
      <c r="LH790"/>
      <c r="LI790"/>
      <c r="LJ790"/>
      <c r="LK790"/>
      <c r="LL790"/>
      <c r="LM790"/>
      <c r="LN790"/>
      <c r="LO790"/>
      <c r="LP790"/>
      <c r="LQ790"/>
      <c r="LR790"/>
      <c r="LS790"/>
      <c r="LT790"/>
      <c r="LU790"/>
      <c r="LV790"/>
      <c r="LW790"/>
      <c r="LX790"/>
      <c r="LY790"/>
      <c r="LZ790"/>
      <c r="MA790"/>
      <c r="MB790"/>
      <c r="MC790"/>
      <c r="MD790"/>
      <c r="ME790"/>
      <c r="MF790"/>
      <c r="MG790"/>
      <c r="MH790"/>
      <c r="MI790"/>
      <c r="MJ790"/>
      <c r="MK790"/>
      <c r="ML790"/>
      <c r="MM790"/>
      <c r="MN790"/>
      <c r="MO790"/>
      <c r="MP790"/>
      <c r="MQ790"/>
      <c r="MR790"/>
      <c r="MS790"/>
      <c r="MT790"/>
      <c r="MU790"/>
      <c r="MV790"/>
      <c r="MW790"/>
      <c r="MX790"/>
      <c r="MY790"/>
      <c r="MZ790"/>
      <c r="NA790"/>
      <c r="NB790"/>
      <c r="NC790"/>
      <c r="ND790"/>
      <c r="NE790"/>
      <c r="NF790"/>
      <c r="NG790"/>
      <c r="NH790"/>
      <c r="NI790"/>
      <c r="NJ790"/>
      <c r="NK790"/>
      <c r="NL790"/>
      <c r="NM790"/>
      <c r="NN790"/>
      <c r="NO790"/>
      <c r="NP790"/>
      <c r="NQ790"/>
      <c r="NR790"/>
      <c r="NS790"/>
      <c r="NT790"/>
      <c r="NU790"/>
      <c r="NV790"/>
      <c r="NW790"/>
      <c r="NX790"/>
      <c r="NY790"/>
      <c r="NZ790"/>
      <c r="OA790"/>
      <c r="OB790"/>
      <c r="OC790"/>
      <c r="OD790"/>
      <c r="OE790"/>
      <c r="OF790"/>
      <c r="OG790"/>
      <c r="OH790"/>
      <c r="OI790"/>
      <c r="OJ790"/>
      <c r="OK790"/>
      <c r="OL790"/>
      <c r="OM790"/>
      <c r="ON790"/>
      <c r="OO790"/>
      <c r="OP790"/>
      <c r="OQ790"/>
      <c r="OR790"/>
      <c r="OS790"/>
      <c r="OT790"/>
      <c r="OU790"/>
      <c r="OV790"/>
      <c r="OW790"/>
      <c r="OX790"/>
      <c r="OY790"/>
      <c r="OZ790"/>
      <c r="PA790"/>
      <c r="PB790"/>
      <c r="PC790"/>
      <c r="PD790"/>
      <c r="PE790"/>
      <c r="PF790"/>
      <c r="PG790"/>
      <c r="PH790"/>
      <c r="PI790"/>
      <c r="PJ790"/>
      <c r="PK790"/>
      <c r="PL790"/>
      <c r="PM790"/>
      <c r="PN790"/>
      <c r="PO790"/>
      <c r="PP790"/>
      <c r="PQ790"/>
      <c r="PR790"/>
      <c r="PS790"/>
      <c r="PT790"/>
      <c r="PU790"/>
      <c r="PV790"/>
      <c r="PW790"/>
      <c r="PX790"/>
      <c r="PY790"/>
      <c r="PZ790"/>
      <c r="QA790"/>
      <c r="QB790"/>
      <c r="QC790"/>
      <c r="QD790"/>
      <c r="QE790"/>
      <c r="QF790"/>
      <c r="QG790"/>
      <c r="QH790"/>
      <c r="QI790"/>
      <c r="QJ790"/>
      <c r="QK790"/>
      <c r="QL790"/>
      <c r="QM790"/>
      <c r="QN790"/>
      <c r="QO790"/>
      <c r="QP790"/>
      <c r="QQ790"/>
      <c r="QR790"/>
      <c r="QS790"/>
      <c r="QT790"/>
      <c r="QU790"/>
      <c r="QV790"/>
      <c r="QW790"/>
      <c r="QX790"/>
      <c r="QY790"/>
      <c r="QZ790"/>
      <c r="RA790"/>
      <c r="RB790"/>
      <c r="RC790"/>
      <c r="RD790"/>
      <c r="RE790"/>
      <c r="RF790"/>
      <c r="RG790"/>
      <c r="RH790"/>
      <c r="RI790"/>
      <c r="RJ790"/>
      <c r="RK790"/>
      <c r="RL790"/>
      <c r="RM790"/>
      <c r="RN790"/>
      <c r="RO790"/>
      <c r="RP790"/>
      <c r="RQ790"/>
      <c r="RR790"/>
      <c r="RS790"/>
      <c r="RT790"/>
      <c r="RU790"/>
      <c r="RV790"/>
      <c r="RW790"/>
      <c r="RX790"/>
      <c r="RY790"/>
      <c r="RZ790"/>
      <c r="SA790"/>
      <c r="SB790"/>
      <c r="SC790"/>
      <c r="SD790"/>
      <c r="SE790"/>
      <c r="SF790"/>
      <c r="SG790"/>
      <c r="SH790"/>
      <c r="SI790"/>
      <c r="SJ790"/>
      <c r="SK790"/>
      <c r="SL790"/>
      <c r="SM790"/>
      <c r="SN790"/>
      <c r="SO790"/>
      <c r="SP790"/>
      <c r="SQ790"/>
      <c r="SR790"/>
      <c r="SS790"/>
      <c r="ST790"/>
      <c r="SU790"/>
      <c r="SV790"/>
      <c r="SW790"/>
      <c r="SX790"/>
      <c r="SY790"/>
      <c r="SZ790"/>
      <c r="TA790"/>
      <c r="TB790"/>
      <c r="TC790"/>
      <c r="TD790"/>
      <c r="TE790"/>
      <c r="TF790"/>
      <c r="TG790"/>
      <c r="TH790"/>
      <c r="TI790"/>
      <c r="TJ790"/>
      <c r="TK790"/>
      <c r="TL790"/>
      <c r="TM790"/>
      <c r="TN790"/>
      <c r="TO790"/>
      <c r="TP790"/>
      <c r="TQ790"/>
      <c r="TR790"/>
      <c r="TS790"/>
      <c r="TT790"/>
      <c r="TU790"/>
      <c r="TV790"/>
      <c r="TW790"/>
      <c r="TX790"/>
      <c r="TY790"/>
      <c r="TZ790"/>
      <c r="UA790"/>
      <c r="UB790"/>
      <c r="UC790"/>
      <c r="UD790"/>
      <c r="UE790"/>
      <c r="UF790"/>
      <c r="UG790"/>
      <c r="UH790"/>
      <c r="UI790"/>
      <c r="UJ790"/>
      <c r="UK790"/>
      <c r="UL790"/>
      <c r="UM790"/>
      <c r="UN790"/>
      <c r="UO790"/>
      <c r="UP790"/>
      <c r="UQ790"/>
      <c r="UR790"/>
      <c r="US790"/>
      <c r="UT790"/>
      <c r="UU790"/>
      <c r="UV790"/>
      <c r="UW790"/>
      <c r="UX790"/>
      <c r="UY790"/>
      <c r="UZ790"/>
      <c r="VA790"/>
      <c r="VB790"/>
      <c r="VC790"/>
      <c r="VD790"/>
      <c r="VE790"/>
      <c r="VF790"/>
      <c r="VG790"/>
      <c r="VH790"/>
      <c r="VI790"/>
      <c r="VJ790"/>
      <c r="VK790"/>
      <c r="VL790"/>
      <c r="VM790"/>
      <c r="VN790"/>
      <c r="VO790"/>
      <c r="VP790"/>
      <c r="VQ790"/>
      <c r="VR790"/>
      <c r="VS790"/>
      <c r="VT790"/>
      <c r="VU790"/>
      <c r="VV790"/>
      <c r="VW790"/>
      <c r="VX790"/>
      <c r="VY790"/>
      <c r="VZ790"/>
      <c r="WA790"/>
      <c r="WB790"/>
      <c r="WC790"/>
      <c r="WD790"/>
      <c r="WE790"/>
      <c r="WF790"/>
      <c r="WG790"/>
      <c r="WH790"/>
      <c r="WI790"/>
      <c r="WJ790"/>
      <c r="WK790"/>
      <c r="WL790"/>
      <c r="WM790"/>
      <c r="WN790"/>
      <c r="WO790"/>
      <c r="WP790"/>
      <c r="WQ790"/>
      <c r="WR790"/>
      <c r="WS790"/>
      <c r="WT790"/>
      <c r="WU790"/>
      <c r="WV790"/>
      <c r="WW790"/>
    </row>
    <row r="791" spans="1:621" s="256" customFormat="1" ht="73.5" hidden="1" customHeight="1" x14ac:dyDescent="0.25">
      <c r="A791" s="656">
        <f>A789+1</f>
        <v>613</v>
      </c>
      <c r="B791" s="630" t="s">
        <v>131</v>
      </c>
      <c r="C791" s="646" t="s">
        <v>181</v>
      </c>
      <c r="D791" s="646" t="s">
        <v>4323</v>
      </c>
      <c r="E791" s="73" t="s">
        <v>4571</v>
      </c>
      <c r="F791" s="646" t="s">
        <v>4572</v>
      </c>
      <c r="G791" s="800">
        <v>44431.614583333336</v>
      </c>
      <c r="H791" s="850">
        <v>44431.722222222219</v>
      </c>
      <c r="I791" s="216">
        <v>44433.474999999999</v>
      </c>
      <c r="J791" s="848">
        <f>H791-G791</f>
        <v>0.10763888888322981</v>
      </c>
      <c r="K791" s="646" t="s">
        <v>4324</v>
      </c>
      <c r="L791" s="646"/>
      <c r="M791" s="646"/>
      <c r="N791" s="646">
        <v>1</v>
      </c>
      <c r="O791" s="646">
        <v>2</v>
      </c>
      <c r="P791" s="646">
        <v>1</v>
      </c>
      <c r="Q791" s="646"/>
      <c r="R791" s="646" t="s">
        <v>4325</v>
      </c>
      <c r="S791" s="307" t="s">
        <v>4573</v>
      </c>
      <c r="T791" s="747" t="s">
        <v>75</v>
      </c>
      <c r="U791" s="646">
        <v>500</v>
      </c>
      <c r="V791" s="646" t="s">
        <v>76</v>
      </c>
      <c r="W791" s="646">
        <v>1</v>
      </c>
      <c r="X791" s="175" t="s">
        <v>189</v>
      </c>
      <c r="Y791" s="50">
        <f t="shared" si="114"/>
        <v>2.5833333331975155</v>
      </c>
      <c r="AB791" s="256">
        <v>1</v>
      </c>
      <c r="AV791" s="53" t="s">
        <v>89</v>
      </c>
      <c r="AW791" s="53" t="s">
        <v>91</v>
      </c>
    </row>
    <row r="792" spans="1:621" s="256" customFormat="1" ht="63" hidden="1" x14ac:dyDescent="0.25">
      <c r="A792" s="657"/>
      <c r="B792" s="631"/>
      <c r="C792" s="647"/>
      <c r="D792" s="647"/>
      <c r="E792" s="73" t="s">
        <v>4574</v>
      </c>
      <c r="F792" s="647"/>
      <c r="G792" s="801"/>
      <c r="H792" s="851"/>
      <c r="I792" s="216">
        <v>44463.489583333336</v>
      </c>
      <c r="J792" s="849"/>
      <c r="K792" s="647"/>
      <c r="L792" s="647"/>
      <c r="M792" s="647"/>
      <c r="N792" s="647"/>
      <c r="O792" s="647"/>
      <c r="P792" s="647"/>
      <c r="Q792" s="647"/>
      <c r="R792" s="647"/>
      <c r="S792" s="307" t="s">
        <v>4575</v>
      </c>
      <c r="T792" s="748"/>
      <c r="U792" s="647"/>
      <c r="V792" s="647"/>
      <c r="W792" s="647"/>
      <c r="Y792" s="50">
        <f t="shared" si="114"/>
        <v>0</v>
      </c>
    </row>
    <row r="793" spans="1:621" s="41" customFormat="1" ht="46.5" hidden="1" customHeight="1" x14ac:dyDescent="0.25">
      <c r="A793" s="95">
        <f>A791+1</f>
        <v>614</v>
      </c>
      <c r="B793" s="199" t="s">
        <v>1720</v>
      </c>
      <c r="C793" s="288" t="s">
        <v>3694</v>
      </c>
      <c r="D793" s="288" t="s">
        <v>4330</v>
      </c>
      <c r="E793" s="288" t="s">
        <v>4331</v>
      </c>
      <c r="F793" s="288" t="s">
        <v>4332</v>
      </c>
      <c r="G793" s="318">
        <v>44432.364583333336</v>
      </c>
      <c r="H793" s="318">
        <v>44432.392361111109</v>
      </c>
      <c r="I793" s="318">
        <v>44444.847222222219</v>
      </c>
      <c r="J793" s="312">
        <f t="shared" ref="J793" si="116">H793-G793</f>
        <v>2.7777777773735579E-2</v>
      </c>
      <c r="K793" s="287" t="s">
        <v>4333</v>
      </c>
      <c r="L793" s="287"/>
      <c r="M793" s="287"/>
      <c r="N793" s="287"/>
      <c r="O793" s="287"/>
      <c r="P793" s="287">
        <v>1</v>
      </c>
      <c r="Q793" s="287"/>
      <c r="R793" s="287" t="s">
        <v>4334</v>
      </c>
      <c r="S793" s="287" t="s">
        <v>4439</v>
      </c>
      <c r="T793" s="287" t="s">
        <v>75</v>
      </c>
      <c r="U793" s="287">
        <v>8</v>
      </c>
      <c r="V793" s="287" t="s">
        <v>76</v>
      </c>
      <c r="W793" s="287">
        <v>1</v>
      </c>
      <c r="X793" s="175">
        <v>435</v>
      </c>
      <c r="Y793" s="50">
        <f t="shared" si="114"/>
        <v>0.6666666665696539</v>
      </c>
      <c r="Z793"/>
      <c r="AA793"/>
      <c r="AB793">
        <v>1</v>
      </c>
      <c r="AC793"/>
      <c r="AD793"/>
      <c r="AE793"/>
      <c r="AF793"/>
      <c r="AG793"/>
      <c r="AH793"/>
      <c r="AI793"/>
      <c r="AJ793"/>
      <c r="AK793"/>
      <c r="AL793"/>
      <c r="AM793"/>
      <c r="AN793"/>
      <c r="AO793"/>
      <c r="AP793"/>
      <c r="AQ793"/>
      <c r="AR793"/>
      <c r="AS793"/>
      <c r="AT793"/>
      <c r="AU793"/>
      <c r="AV793" s="53" t="s">
        <v>89</v>
      </c>
      <c r="AW793" s="53" t="s">
        <v>91</v>
      </c>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c r="HO793"/>
      <c r="HP793"/>
      <c r="HQ793"/>
      <c r="HR793"/>
      <c r="HS793"/>
      <c r="HT793"/>
      <c r="HU793"/>
      <c r="HV793"/>
      <c r="HW793"/>
      <c r="HX793"/>
      <c r="HY793"/>
      <c r="HZ793"/>
      <c r="IA793"/>
      <c r="IB793"/>
      <c r="IC793"/>
      <c r="ID793"/>
      <c r="IE793"/>
      <c r="IF793"/>
      <c r="IG793"/>
      <c r="IH793"/>
      <c r="II793"/>
      <c r="IJ793"/>
      <c r="IK793"/>
      <c r="IL793"/>
      <c r="IM793"/>
      <c r="IN793"/>
      <c r="IO793"/>
      <c r="IP793"/>
      <c r="IQ793"/>
      <c r="IR793"/>
      <c r="IS793"/>
      <c r="IT793"/>
      <c r="IU793"/>
      <c r="IV793"/>
      <c r="IW793"/>
      <c r="IX793"/>
      <c r="IY793"/>
      <c r="IZ793"/>
      <c r="JA793"/>
      <c r="JB793"/>
      <c r="JC793"/>
      <c r="JD793"/>
      <c r="JE793"/>
      <c r="JF793"/>
      <c r="JG793"/>
      <c r="JH793"/>
      <c r="JI793"/>
      <c r="JJ793"/>
      <c r="JK793"/>
      <c r="JL793"/>
      <c r="JM793"/>
      <c r="JN793"/>
      <c r="JO793"/>
      <c r="JP793"/>
      <c r="JQ793"/>
      <c r="JR793"/>
      <c r="JS793"/>
      <c r="JT793"/>
      <c r="JU793"/>
      <c r="JV793"/>
      <c r="JW793"/>
      <c r="JX793"/>
      <c r="JY793"/>
      <c r="JZ793"/>
      <c r="KA793"/>
      <c r="KB793"/>
      <c r="KC793"/>
      <c r="KD793"/>
      <c r="KE793"/>
      <c r="KF793"/>
      <c r="KG793"/>
      <c r="KH793"/>
      <c r="KI793"/>
      <c r="KJ793"/>
      <c r="KK793"/>
      <c r="KL793"/>
      <c r="KM793"/>
      <c r="KN793"/>
      <c r="KO793"/>
      <c r="KP793"/>
      <c r="KQ793"/>
      <c r="KR793"/>
      <c r="KS793"/>
      <c r="KT793"/>
      <c r="KU793"/>
      <c r="KV793"/>
      <c r="KW793"/>
      <c r="KX793"/>
      <c r="KY793"/>
      <c r="KZ793"/>
      <c r="LA793"/>
      <c r="LB793"/>
      <c r="LC793"/>
      <c r="LD793"/>
      <c r="LE793"/>
      <c r="LF793"/>
      <c r="LG793"/>
      <c r="LH793"/>
      <c r="LI793"/>
      <c r="LJ793"/>
      <c r="LK793"/>
      <c r="LL793"/>
      <c r="LM793"/>
      <c r="LN793"/>
      <c r="LO793"/>
      <c r="LP793"/>
      <c r="LQ793"/>
      <c r="LR793"/>
      <c r="LS793"/>
      <c r="LT793"/>
      <c r="LU793"/>
      <c r="LV793"/>
      <c r="LW793"/>
      <c r="LX793"/>
      <c r="LY793"/>
      <c r="LZ793"/>
      <c r="MA793"/>
      <c r="MB793"/>
      <c r="MC793"/>
      <c r="MD793"/>
      <c r="ME793"/>
      <c r="MF793"/>
      <c r="MG793"/>
      <c r="MH793"/>
      <c r="MI793"/>
      <c r="MJ793"/>
      <c r="MK793"/>
      <c r="ML793"/>
      <c r="MM793"/>
      <c r="MN793"/>
      <c r="MO793"/>
      <c r="MP793"/>
      <c r="MQ793"/>
      <c r="MR793"/>
      <c r="MS793"/>
      <c r="MT793"/>
      <c r="MU793"/>
      <c r="MV793"/>
      <c r="MW793"/>
      <c r="MX793"/>
      <c r="MY793"/>
      <c r="MZ793"/>
      <c r="NA793"/>
      <c r="NB793"/>
      <c r="NC793"/>
      <c r="ND793"/>
      <c r="NE793"/>
      <c r="NF793"/>
      <c r="NG793"/>
      <c r="NH793"/>
      <c r="NI793"/>
      <c r="NJ793"/>
      <c r="NK793"/>
      <c r="NL793"/>
      <c r="NM793"/>
      <c r="NN793"/>
      <c r="NO793"/>
      <c r="NP793"/>
      <c r="NQ793"/>
      <c r="NR793"/>
      <c r="NS793"/>
      <c r="NT793"/>
      <c r="NU793"/>
      <c r="NV793"/>
      <c r="NW793"/>
      <c r="NX793"/>
      <c r="NY793"/>
      <c r="NZ793"/>
      <c r="OA793"/>
      <c r="OB793"/>
      <c r="OC793"/>
      <c r="OD793"/>
      <c r="OE793"/>
      <c r="OF793"/>
      <c r="OG793"/>
      <c r="OH793"/>
      <c r="OI793"/>
      <c r="OJ793"/>
      <c r="OK793"/>
      <c r="OL793"/>
      <c r="OM793"/>
      <c r="ON793"/>
      <c r="OO793"/>
      <c r="OP793"/>
      <c r="OQ793"/>
      <c r="OR793"/>
      <c r="OS793"/>
      <c r="OT793"/>
      <c r="OU793"/>
      <c r="OV793"/>
      <c r="OW793"/>
      <c r="OX793"/>
      <c r="OY793"/>
      <c r="OZ793"/>
      <c r="PA793"/>
      <c r="PB793"/>
      <c r="PC793"/>
      <c r="PD793"/>
      <c r="PE793"/>
      <c r="PF793"/>
      <c r="PG793"/>
      <c r="PH793"/>
      <c r="PI793"/>
      <c r="PJ793"/>
      <c r="PK793"/>
      <c r="PL793"/>
      <c r="PM793"/>
      <c r="PN793"/>
      <c r="PO793"/>
      <c r="PP793"/>
      <c r="PQ793"/>
      <c r="PR793"/>
      <c r="PS793"/>
      <c r="PT793"/>
      <c r="PU793"/>
      <c r="PV793"/>
      <c r="PW793"/>
      <c r="PX793"/>
      <c r="PY793"/>
      <c r="PZ793"/>
      <c r="QA793"/>
      <c r="QB793"/>
      <c r="QC793"/>
      <c r="QD793"/>
      <c r="QE793"/>
      <c r="QF793"/>
      <c r="QG793"/>
      <c r="QH793"/>
      <c r="QI793"/>
      <c r="QJ793"/>
      <c r="QK793"/>
      <c r="QL793"/>
      <c r="QM793"/>
      <c r="QN793"/>
      <c r="QO793"/>
      <c r="QP793"/>
      <c r="QQ793"/>
      <c r="QR793"/>
      <c r="QS793"/>
      <c r="QT793"/>
      <c r="QU793"/>
      <c r="QV793"/>
      <c r="QW793"/>
      <c r="QX793"/>
      <c r="QY793"/>
      <c r="QZ793"/>
      <c r="RA793"/>
      <c r="RB793"/>
      <c r="RC793"/>
      <c r="RD793"/>
      <c r="RE793"/>
      <c r="RF793"/>
      <c r="RG793"/>
      <c r="RH793"/>
      <c r="RI793"/>
      <c r="RJ793"/>
      <c r="RK793"/>
      <c r="RL793"/>
      <c r="RM793"/>
      <c r="RN793"/>
      <c r="RO793"/>
      <c r="RP793"/>
      <c r="RQ793"/>
      <c r="RR793"/>
      <c r="RS793"/>
      <c r="RT793"/>
      <c r="RU793"/>
      <c r="RV793"/>
      <c r="RW793"/>
      <c r="RX793"/>
      <c r="RY793"/>
      <c r="RZ793"/>
      <c r="SA793"/>
      <c r="SB793"/>
      <c r="SC793"/>
      <c r="SD793"/>
      <c r="SE793"/>
      <c r="SF793"/>
      <c r="SG793"/>
      <c r="SH793"/>
      <c r="SI793"/>
      <c r="SJ793"/>
      <c r="SK793"/>
      <c r="SL793"/>
      <c r="SM793"/>
      <c r="SN793"/>
      <c r="SO793"/>
      <c r="SP793"/>
      <c r="SQ793"/>
      <c r="SR793"/>
      <c r="SS793"/>
      <c r="ST793"/>
      <c r="SU793"/>
      <c r="SV793"/>
      <c r="SW793"/>
      <c r="SX793"/>
      <c r="SY793"/>
      <c r="SZ793"/>
      <c r="TA793"/>
      <c r="TB793"/>
      <c r="TC793"/>
      <c r="TD793"/>
      <c r="TE793"/>
      <c r="TF793"/>
      <c r="TG793"/>
      <c r="TH793"/>
      <c r="TI793"/>
      <c r="TJ793"/>
      <c r="TK793"/>
      <c r="TL793"/>
      <c r="TM793"/>
      <c r="TN793"/>
      <c r="TO793"/>
      <c r="TP793"/>
      <c r="TQ793"/>
      <c r="TR793"/>
      <c r="TS793"/>
      <c r="TT793"/>
      <c r="TU793"/>
      <c r="TV793"/>
      <c r="TW793"/>
      <c r="TX793"/>
      <c r="TY793"/>
      <c r="TZ793"/>
      <c r="UA793"/>
      <c r="UB793"/>
      <c r="UC793"/>
      <c r="UD793"/>
      <c r="UE793"/>
      <c r="UF793"/>
      <c r="UG793"/>
      <c r="UH793"/>
      <c r="UI793"/>
      <c r="UJ793"/>
      <c r="UK793"/>
      <c r="UL793"/>
      <c r="UM793"/>
      <c r="UN793"/>
      <c r="UO793"/>
      <c r="UP793"/>
      <c r="UQ793"/>
      <c r="UR793"/>
      <c r="US793"/>
      <c r="UT793"/>
      <c r="UU793"/>
      <c r="UV793"/>
      <c r="UW793"/>
      <c r="UX793"/>
      <c r="UY793"/>
      <c r="UZ793"/>
      <c r="VA793"/>
      <c r="VB793"/>
      <c r="VC793"/>
      <c r="VD793"/>
      <c r="VE793"/>
      <c r="VF793"/>
      <c r="VG793"/>
      <c r="VH793"/>
      <c r="VI793"/>
      <c r="VJ793"/>
      <c r="VK793"/>
      <c r="VL793"/>
      <c r="VM793"/>
      <c r="VN793"/>
      <c r="VO793"/>
      <c r="VP793"/>
      <c r="VQ793"/>
      <c r="VR793"/>
      <c r="VS793"/>
      <c r="VT793"/>
      <c r="VU793"/>
      <c r="VV793"/>
      <c r="VW793"/>
      <c r="VX793"/>
      <c r="VY793"/>
      <c r="VZ793"/>
      <c r="WA793"/>
      <c r="WB793"/>
      <c r="WC793"/>
      <c r="WD793"/>
      <c r="WE793"/>
      <c r="WF793"/>
      <c r="WG793"/>
      <c r="WH793"/>
      <c r="WI793"/>
      <c r="WJ793"/>
      <c r="WK793"/>
      <c r="WL793"/>
      <c r="WM793"/>
      <c r="WN793"/>
      <c r="WO793"/>
      <c r="WP793"/>
      <c r="WQ793"/>
      <c r="WR793"/>
      <c r="WS793"/>
      <c r="WT793"/>
      <c r="WU793"/>
      <c r="WV793"/>
      <c r="WW793"/>
    </row>
    <row r="794" spans="1:621" s="131" customFormat="1" ht="56.45" hidden="1" customHeight="1" x14ac:dyDescent="0.25">
      <c r="A794" s="95">
        <f>A793+1</f>
        <v>615</v>
      </c>
      <c r="B794" s="33" t="s">
        <v>969</v>
      </c>
      <c r="C794" s="288" t="s">
        <v>1257</v>
      </c>
      <c r="D794" s="122" t="s">
        <v>4338</v>
      </c>
      <c r="E794" s="306" t="s">
        <v>4339</v>
      </c>
      <c r="F794" s="288" t="s">
        <v>85</v>
      </c>
      <c r="G794" s="342">
        <v>44434.73333333333</v>
      </c>
      <c r="H794" s="343">
        <v>44434.73333333333</v>
      </c>
      <c r="I794" s="342">
        <v>44461.585416666669</v>
      </c>
      <c r="J794" s="312">
        <v>0</v>
      </c>
      <c r="K794" s="287" t="s">
        <v>528</v>
      </c>
      <c r="L794" s="287"/>
      <c r="M794" s="287"/>
      <c r="N794" s="287"/>
      <c r="O794" s="287"/>
      <c r="P794" s="287"/>
      <c r="Q794" s="299"/>
      <c r="R794" s="299" t="s">
        <v>4557</v>
      </c>
      <c r="S794" s="328" t="s">
        <v>4558</v>
      </c>
      <c r="T794" s="299" t="s">
        <v>75</v>
      </c>
      <c r="U794" s="121" t="s">
        <v>546</v>
      </c>
      <c r="V794" s="121" t="s">
        <v>76</v>
      </c>
      <c r="W794" s="140">
        <v>0</v>
      </c>
      <c r="X794" s="175" t="s">
        <v>189</v>
      </c>
      <c r="Y794" s="50">
        <f t="shared" si="114"/>
        <v>0</v>
      </c>
      <c r="Z794"/>
      <c r="AA794">
        <v>1</v>
      </c>
      <c r="AB794"/>
      <c r="AC794"/>
      <c r="AD794"/>
      <c r="AE794"/>
      <c r="AF794"/>
      <c r="AG794"/>
      <c r="AH794"/>
      <c r="AI794"/>
      <c r="AJ794"/>
      <c r="AK794"/>
      <c r="AL794"/>
      <c r="AM794"/>
      <c r="AN794"/>
      <c r="AO794"/>
      <c r="AP794"/>
      <c r="AQ794"/>
      <c r="AR794"/>
      <c r="AS794"/>
      <c r="AT794"/>
      <c r="AU794"/>
      <c r="AV794" s="53" t="s">
        <v>89</v>
      </c>
      <c r="AW794" s="53" t="s">
        <v>91</v>
      </c>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c r="HO794"/>
      <c r="HP794"/>
      <c r="HQ794"/>
      <c r="HR794"/>
      <c r="HS794"/>
      <c r="HT794"/>
      <c r="HU794"/>
      <c r="HV794"/>
      <c r="HW794"/>
      <c r="HX794"/>
      <c r="HY794"/>
      <c r="HZ794"/>
      <c r="IA794"/>
      <c r="IB794"/>
      <c r="IC794"/>
      <c r="ID794"/>
      <c r="IE794"/>
      <c r="IF794"/>
      <c r="IG794"/>
      <c r="IH794"/>
      <c r="II794"/>
      <c r="IJ794"/>
      <c r="IK794"/>
      <c r="IL794"/>
      <c r="IM794"/>
      <c r="IN794"/>
      <c r="IO794"/>
      <c r="IP794"/>
      <c r="IQ794"/>
      <c r="IR794"/>
      <c r="IS794"/>
      <c r="IT794"/>
      <c r="IU794"/>
      <c r="IV794"/>
      <c r="IW794"/>
      <c r="IX794"/>
      <c r="IY794"/>
      <c r="IZ794"/>
      <c r="JA794"/>
      <c r="JB794"/>
      <c r="JC794"/>
      <c r="JD794"/>
      <c r="JE794"/>
      <c r="JF794"/>
      <c r="JG794"/>
      <c r="JH794"/>
      <c r="JI794"/>
      <c r="JJ794"/>
      <c r="JK794"/>
      <c r="JL794"/>
      <c r="JM794"/>
      <c r="JN794"/>
      <c r="JO794"/>
      <c r="JP794"/>
      <c r="JQ794"/>
      <c r="JR794"/>
      <c r="JS794"/>
      <c r="JT794"/>
      <c r="JU794"/>
      <c r="JV794"/>
      <c r="JW794"/>
      <c r="JX794"/>
      <c r="JY794"/>
      <c r="JZ794"/>
      <c r="KA794"/>
      <c r="KB794"/>
      <c r="KC794"/>
      <c r="KD794"/>
      <c r="KE794"/>
      <c r="KF794"/>
      <c r="KG794"/>
      <c r="KH794"/>
      <c r="KI794"/>
      <c r="KJ794"/>
      <c r="KK794"/>
      <c r="KL794"/>
      <c r="KM794"/>
      <c r="KN794"/>
      <c r="KO794"/>
      <c r="KP794"/>
      <c r="KQ794"/>
      <c r="KR794"/>
      <c r="KS794"/>
      <c r="KT794"/>
      <c r="KU794"/>
      <c r="KV794"/>
      <c r="KW794"/>
      <c r="KX794"/>
      <c r="KY794"/>
      <c r="KZ794"/>
      <c r="LA794"/>
      <c r="LB794"/>
      <c r="LC794"/>
      <c r="LD794"/>
      <c r="LE794"/>
      <c r="LF794"/>
      <c r="LG794"/>
      <c r="LH794"/>
      <c r="LI794"/>
      <c r="LJ794"/>
      <c r="LK794"/>
      <c r="LL794"/>
      <c r="LM794"/>
      <c r="LN794"/>
      <c r="LO794"/>
      <c r="LP794"/>
      <c r="LQ794"/>
      <c r="LR794"/>
      <c r="LS794"/>
      <c r="LT794"/>
      <c r="LU794"/>
      <c r="LV794"/>
      <c r="LW794"/>
      <c r="LX794"/>
      <c r="LY794"/>
      <c r="LZ794"/>
      <c r="MA794"/>
      <c r="MB794"/>
      <c r="MC794"/>
      <c r="MD794"/>
      <c r="ME794"/>
      <c r="MF794"/>
      <c r="MG794"/>
      <c r="MH794"/>
      <c r="MI794"/>
      <c r="MJ794"/>
      <c r="MK794"/>
      <c r="ML794"/>
      <c r="MM794"/>
      <c r="MN794"/>
      <c r="MO794"/>
      <c r="MP794"/>
      <c r="MQ794"/>
      <c r="MR794"/>
      <c r="MS794"/>
      <c r="MT794"/>
      <c r="MU794"/>
      <c r="MV794"/>
      <c r="MW794"/>
      <c r="MX794"/>
      <c r="MY794"/>
      <c r="MZ794"/>
      <c r="NA794"/>
      <c r="NB794"/>
      <c r="NC794"/>
      <c r="ND794"/>
      <c r="NE794"/>
      <c r="NF794"/>
      <c r="NG794"/>
      <c r="NH794"/>
      <c r="NI794"/>
      <c r="NJ794"/>
      <c r="NK794"/>
      <c r="NL794"/>
      <c r="NM794"/>
      <c r="NN794"/>
      <c r="NO794"/>
      <c r="NP794"/>
      <c r="NQ794"/>
      <c r="NR794"/>
      <c r="NS794"/>
      <c r="NT794"/>
      <c r="NU794"/>
      <c r="NV794"/>
      <c r="NW794"/>
      <c r="NX794"/>
      <c r="NY794"/>
      <c r="NZ794"/>
      <c r="OA794"/>
      <c r="OB794"/>
      <c r="OC794"/>
      <c r="OD794"/>
      <c r="OE794"/>
      <c r="OF794"/>
      <c r="OG794"/>
      <c r="OH794"/>
      <c r="OI794"/>
      <c r="OJ794"/>
      <c r="OK794"/>
      <c r="OL794"/>
      <c r="OM794"/>
      <c r="ON794"/>
      <c r="OO794"/>
      <c r="OP794"/>
      <c r="OQ794"/>
      <c r="OR794"/>
      <c r="OS794"/>
      <c r="OT794"/>
      <c r="OU794"/>
      <c r="OV794"/>
      <c r="OW794"/>
      <c r="OX794"/>
      <c r="OY794"/>
      <c r="OZ794"/>
      <c r="PA794"/>
      <c r="PB794"/>
      <c r="PC794"/>
      <c r="PD794"/>
      <c r="PE794"/>
      <c r="PF794"/>
      <c r="PG794"/>
      <c r="PH794"/>
      <c r="PI794"/>
      <c r="PJ794"/>
      <c r="PK794"/>
      <c r="PL794"/>
      <c r="PM794"/>
      <c r="PN794"/>
      <c r="PO794"/>
      <c r="PP794"/>
      <c r="PQ794"/>
      <c r="PR794"/>
      <c r="PS794"/>
      <c r="PT794"/>
      <c r="PU794"/>
      <c r="PV794"/>
      <c r="PW794"/>
      <c r="PX794"/>
      <c r="PY794"/>
      <c r="PZ794"/>
      <c r="QA794"/>
      <c r="QB794"/>
      <c r="QC794"/>
      <c r="QD794"/>
      <c r="QE794"/>
      <c r="QF794"/>
      <c r="QG794"/>
      <c r="QH794"/>
      <c r="QI794"/>
      <c r="QJ794"/>
      <c r="QK794"/>
      <c r="QL794"/>
      <c r="QM794"/>
      <c r="QN794"/>
      <c r="QO794"/>
      <c r="QP794"/>
      <c r="QQ794"/>
      <c r="QR794"/>
      <c r="QS794"/>
      <c r="QT794"/>
      <c r="QU794"/>
      <c r="QV794"/>
      <c r="QW794"/>
      <c r="QX794"/>
      <c r="QY794"/>
      <c r="QZ794"/>
      <c r="RA794"/>
      <c r="RB794"/>
      <c r="RC794"/>
      <c r="RD794"/>
      <c r="RE794"/>
      <c r="RF794"/>
      <c r="RG794"/>
      <c r="RH794"/>
      <c r="RI794"/>
      <c r="RJ794"/>
      <c r="RK794"/>
      <c r="RL794"/>
      <c r="RM794"/>
      <c r="RN794"/>
      <c r="RO794"/>
      <c r="RP794"/>
      <c r="RQ794"/>
      <c r="RR794"/>
      <c r="RS794"/>
      <c r="RT794"/>
      <c r="RU794"/>
      <c r="RV794"/>
      <c r="RW794"/>
      <c r="RX794"/>
      <c r="RY794"/>
      <c r="RZ794"/>
      <c r="SA794"/>
      <c r="SB794"/>
      <c r="SC794"/>
      <c r="SD794"/>
      <c r="SE794"/>
      <c r="SF794"/>
      <c r="SG794"/>
      <c r="SH794"/>
      <c r="SI794"/>
      <c r="SJ794"/>
      <c r="SK794"/>
      <c r="SL794"/>
      <c r="SM794"/>
      <c r="SN794"/>
      <c r="SO794"/>
      <c r="SP794"/>
      <c r="SQ794"/>
      <c r="SR794"/>
      <c r="SS794"/>
      <c r="ST794"/>
      <c r="SU794"/>
      <c r="SV794"/>
      <c r="SW794"/>
      <c r="SX794"/>
      <c r="SY794"/>
      <c r="SZ794"/>
      <c r="TA794"/>
      <c r="TB794"/>
      <c r="TC794"/>
      <c r="TD794"/>
      <c r="TE794"/>
      <c r="TF794"/>
      <c r="TG794"/>
      <c r="TH794"/>
      <c r="TI794"/>
      <c r="TJ794"/>
      <c r="TK794"/>
      <c r="TL794"/>
      <c r="TM794"/>
      <c r="TN794"/>
      <c r="TO794"/>
      <c r="TP794"/>
      <c r="TQ794"/>
      <c r="TR794"/>
      <c r="TS794"/>
      <c r="TT794"/>
      <c r="TU794"/>
      <c r="TV794"/>
      <c r="TW794"/>
      <c r="TX794"/>
      <c r="TY794"/>
      <c r="TZ794"/>
      <c r="UA794"/>
      <c r="UB794"/>
      <c r="UC794"/>
      <c r="UD794"/>
      <c r="UE794"/>
      <c r="UF794"/>
      <c r="UG794"/>
      <c r="UH794"/>
      <c r="UI794"/>
      <c r="UJ794"/>
      <c r="UK794"/>
      <c r="UL794"/>
      <c r="UM794"/>
      <c r="UN794"/>
      <c r="UO794"/>
      <c r="UP794"/>
      <c r="UQ794"/>
      <c r="UR794"/>
      <c r="US794"/>
      <c r="UT794"/>
      <c r="UU794"/>
      <c r="UV794"/>
      <c r="UW794"/>
      <c r="UX794"/>
      <c r="UY794"/>
      <c r="UZ794"/>
      <c r="VA794"/>
      <c r="VB794"/>
      <c r="VC794"/>
      <c r="VD794"/>
      <c r="VE794"/>
      <c r="VF794"/>
      <c r="VG794"/>
      <c r="VH794"/>
      <c r="VI794"/>
      <c r="VJ794"/>
      <c r="VK794"/>
      <c r="VL794"/>
      <c r="VM794"/>
      <c r="VN794"/>
      <c r="VO794"/>
      <c r="VP794"/>
      <c r="VQ794"/>
      <c r="VR794"/>
      <c r="VS794"/>
      <c r="VT794"/>
      <c r="VU794"/>
      <c r="VV794"/>
      <c r="VW794"/>
      <c r="VX794"/>
      <c r="VY794"/>
      <c r="VZ794"/>
      <c r="WA794"/>
      <c r="WB794"/>
      <c r="WC794"/>
      <c r="WD794"/>
      <c r="WE794"/>
      <c r="WF794"/>
      <c r="WG794"/>
      <c r="WH794"/>
      <c r="WI794"/>
      <c r="WJ794"/>
      <c r="WK794"/>
      <c r="WL794"/>
      <c r="WM794"/>
      <c r="WN794"/>
      <c r="WO794"/>
      <c r="WP794"/>
      <c r="WQ794"/>
      <c r="WR794"/>
      <c r="WS794"/>
      <c r="WT794"/>
      <c r="WU794"/>
      <c r="WV794"/>
      <c r="WW794"/>
    </row>
    <row r="795" spans="1:621" s="41" customFormat="1" ht="65.25" hidden="1" customHeight="1" x14ac:dyDescent="0.25">
      <c r="A795" s="95">
        <f t="shared" ref="A795:A805" si="117">A794+1</f>
        <v>616</v>
      </c>
      <c r="B795" s="315" t="s">
        <v>102</v>
      </c>
      <c r="C795" s="288" t="s">
        <v>579</v>
      </c>
      <c r="D795" s="288" t="s">
        <v>4340</v>
      </c>
      <c r="E795" s="288" t="s">
        <v>3801</v>
      </c>
      <c r="F795" s="333" t="s">
        <v>3802</v>
      </c>
      <c r="G795" s="289">
        <v>44435.369444444441</v>
      </c>
      <c r="H795" s="127">
        <v>44435.665277777778</v>
      </c>
      <c r="I795" s="289">
        <v>44435.665277777778</v>
      </c>
      <c r="J795" s="188">
        <f>H795-G795</f>
        <v>0.29583333333721384</v>
      </c>
      <c r="K795" s="288" t="s">
        <v>4341</v>
      </c>
      <c r="L795" s="288"/>
      <c r="M795" s="288"/>
      <c r="N795" s="288"/>
      <c r="O795" s="288"/>
      <c r="P795" s="288"/>
      <c r="Q795" s="288"/>
      <c r="R795" s="288" t="s">
        <v>4342</v>
      </c>
      <c r="S795" s="288" t="s">
        <v>4343</v>
      </c>
      <c r="T795" s="288" t="s">
        <v>75</v>
      </c>
      <c r="U795" s="288">
        <v>300</v>
      </c>
      <c r="V795" s="288" t="s">
        <v>88</v>
      </c>
      <c r="W795" s="288">
        <v>0</v>
      </c>
      <c r="X795" s="175">
        <v>436</v>
      </c>
      <c r="Y795" s="50">
        <f t="shared" si="114"/>
        <v>7.1000000000931323</v>
      </c>
      <c r="Z795"/>
      <c r="AA795"/>
      <c r="AB795"/>
      <c r="AC795"/>
      <c r="AD795"/>
      <c r="AE795">
        <v>1</v>
      </c>
      <c r="AF795"/>
      <c r="AG795"/>
      <c r="AH795"/>
      <c r="AI795"/>
      <c r="AJ795"/>
      <c r="AK795"/>
      <c r="AL795"/>
      <c r="AM795"/>
      <c r="AN795"/>
      <c r="AO795"/>
      <c r="AP795"/>
      <c r="AQ795"/>
      <c r="AR795"/>
      <c r="AS795"/>
      <c r="AT795"/>
      <c r="AU795"/>
      <c r="AV795" s="53" t="s">
        <v>95</v>
      </c>
      <c r="AW795" s="53" t="s">
        <v>90</v>
      </c>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c r="DY795"/>
      <c r="DZ795"/>
      <c r="EA795"/>
      <c r="EB795"/>
      <c r="EC795"/>
      <c r="ED795"/>
      <c r="EE795"/>
      <c r="EF795"/>
      <c r="EG795"/>
      <c r="EH795"/>
      <c r="EI795"/>
      <c r="EJ795"/>
      <c r="EK795"/>
      <c r="EL795"/>
      <c r="EM795"/>
      <c r="EN795"/>
      <c r="EO795"/>
      <c r="EP795"/>
      <c r="EQ795"/>
      <c r="ER795"/>
      <c r="ES795"/>
      <c r="ET795"/>
      <c r="EU795"/>
      <c r="EV795"/>
      <c r="EW795"/>
      <c r="EX795"/>
      <c r="EY795"/>
      <c r="EZ795"/>
      <c r="FA795"/>
      <c r="FB795"/>
      <c r="FC795"/>
      <c r="FD795"/>
      <c r="FE795"/>
      <c r="FF795"/>
      <c r="FG795"/>
      <c r="FH795"/>
      <c r="FI795"/>
      <c r="FJ795"/>
      <c r="FK795"/>
      <c r="FL795"/>
      <c r="FM795"/>
      <c r="FN795"/>
      <c r="FO795"/>
      <c r="FP795"/>
      <c r="FQ795"/>
      <c r="FR795"/>
      <c r="FS795"/>
      <c r="FT795"/>
      <c r="FU795"/>
      <c r="FV795"/>
      <c r="FW795"/>
      <c r="FX795"/>
      <c r="FY795"/>
      <c r="FZ795"/>
      <c r="GA795"/>
      <c r="GB795"/>
      <c r="GC795"/>
      <c r="GD795"/>
      <c r="GE795"/>
      <c r="GF795"/>
      <c r="GG795"/>
      <c r="GH795"/>
      <c r="GI795"/>
      <c r="GJ795"/>
      <c r="GK795"/>
      <c r="GL795"/>
      <c r="GM795"/>
      <c r="GN795"/>
      <c r="GO795"/>
      <c r="GP795"/>
      <c r="GQ795"/>
      <c r="GR795"/>
      <c r="GS795"/>
      <c r="GT795"/>
      <c r="GU795"/>
      <c r="GV795"/>
      <c r="GW795"/>
      <c r="GX795"/>
      <c r="GY795"/>
      <c r="GZ795"/>
      <c r="HA795"/>
      <c r="HB795"/>
      <c r="HC795"/>
      <c r="HD795"/>
      <c r="HE795"/>
      <c r="HF795"/>
      <c r="HG795"/>
      <c r="HH795"/>
      <c r="HI795"/>
      <c r="HJ795"/>
      <c r="HK795"/>
      <c r="HL795"/>
      <c r="HM795"/>
      <c r="HN795"/>
      <c r="HO795"/>
      <c r="HP795"/>
      <c r="HQ795"/>
      <c r="HR795"/>
      <c r="HS795"/>
      <c r="HT795"/>
      <c r="HU795"/>
      <c r="HV795"/>
      <c r="HW795"/>
      <c r="HX795"/>
      <c r="HY795"/>
      <c r="HZ795"/>
      <c r="IA795"/>
      <c r="IB795"/>
      <c r="IC795"/>
      <c r="ID795"/>
      <c r="IE795"/>
      <c r="IF795"/>
      <c r="IG795"/>
      <c r="IH795"/>
      <c r="II795"/>
      <c r="IJ795"/>
      <c r="IK795"/>
      <c r="IL795"/>
      <c r="IM795"/>
      <c r="IN795"/>
      <c r="IO795"/>
      <c r="IP795"/>
      <c r="IQ795"/>
      <c r="IR795"/>
      <c r="IS795"/>
      <c r="IT795"/>
      <c r="IU795"/>
      <c r="IV795"/>
      <c r="IW795"/>
      <c r="IX795"/>
      <c r="IY795"/>
      <c r="IZ795"/>
      <c r="JA795"/>
      <c r="JB795"/>
      <c r="JC795"/>
      <c r="JD795"/>
      <c r="JE795"/>
      <c r="JF795"/>
      <c r="JG795"/>
      <c r="JH795"/>
      <c r="JI795"/>
      <c r="JJ795"/>
      <c r="JK795"/>
      <c r="JL795"/>
      <c r="JM795"/>
      <c r="JN795"/>
      <c r="JO795"/>
      <c r="JP795"/>
      <c r="JQ795"/>
      <c r="JR795"/>
      <c r="JS795"/>
      <c r="JT795"/>
      <c r="JU795"/>
      <c r="JV795"/>
      <c r="JW795"/>
      <c r="JX795"/>
      <c r="JY795"/>
      <c r="JZ795"/>
      <c r="KA795"/>
      <c r="KB795"/>
      <c r="KC795"/>
      <c r="KD795"/>
      <c r="KE795"/>
      <c r="KF795"/>
      <c r="KG795"/>
      <c r="KH795"/>
      <c r="KI795"/>
      <c r="KJ795"/>
      <c r="KK795"/>
      <c r="KL795"/>
      <c r="KM795"/>
      <c r="KN795"/>
      <c r="KO795"/>
      <c r="KP795"/>
      <c r="KQ795"/>
      <c r="KR795"/>
      <c r="KS795"/>
      <c r="KT795"/>
      <c r="KU795"/>
      <c r="KV795"/>
      <c r="KW795"/>
      <c r="KX795"/>
      <c r="KY795"/>
      <c r="KZ795"/>
      <c r="LA795"/>
      <c r="LB795"/>
      <c r="LC795"/>
      <c r="LD795"/>
      <c r="LE795"/>
      <c r="LF795"/>
      <c r="LG795"/>
      <c r="LH795"/>
      <c r="LI795"/>
      <c r="LJ795"/>
      <c r="LK795"/>
      <c r="LL795"/>
      <c r="LM795"/>
      <c r="LN795"/>
      <c r="LO795"/>
      <c r="LP795"/>
      <c r="LQ795"/>
      <c r="LR795"/>
      <c r="LS795"/>
      <c r="LT795"/>
      <c r="LU795"/>
      <c r="LV795"/>
      <c r="LW795"/>
      <c r="LX795"/>
      <c r="LY795"/>
      <c r="LZ795"/>
      <c r="MA795"/>
      <c r="MB795"/>
      <c r="MC795"/>
      <c r="MD795"/>
      <c r="ME795"/>
      <c r="MF795"/>
      <c r="MG795"/>
      <c r="MH795"/>
      <c r="MI795"/>
      <c r="MJ795"/>
      <c r="MK795"/>
      <c r="ML795"/>
      <c r="MM795"/>
      <c r="MN795"/>
      <c r="MO795"/>
      <c r="MP795"/>
      <c r="MQ795"/>
      <c r="MR795"/>
      <c r="MS795"/>
      <c r="MT795"/>
      <c r="MU795"/>
      <c r="MV795"/>
      <c r="MW795"/>
      <c r="MX795"/>
      <c r="MY795"/>
      <c r="MZ795"/>
      <c r="NA795"/>
      <c r="NB795"/>
      <c r="NC795"/>
      <c r="ND795"/>
      <c r="NE795"/>
      <c r="NF795"/>
      <c r="NG795"/>
      <c r="NH795"/>
      <c r="NI795"/>
      <c r="NJ795"/>
      <c r="NK795"/>
      <c r="NL795"/>
      <c r="NM795"/>
      <c r="NN795"/>
      <c r="NO795"/>
      <c r="NP795"/>
      <c r="NQ795"/>
      <c r="NR795"/>
      <c r="NS795"/>
      <c r="NT795"/>
      <c r="NU795"/>
      <c r="NV795"/>
      <c r="NW795"/>
      <c r="NX795"/>
      <c r="NY795"/>
      <c r="NZ795"/>
      <c r="OA795"/>
      <c r="OB795"/>
      <c r="OC795"/>
      <c r="OD795"/>
      <c r="OE795"/>
      <c r="OF795"/>
      <c r="OG795"/>
      <c r="OH795"/>
      <c r="OI795"/>
      <c r="OJ795"/>
      <c r="OK795"/>
      <c r="OL795"/>
      <c r="OM795"/>
      <c r="ON795"/>
      <c r="OO795"/>
      <c r="OP795"/>
      <c r="OQ795"/>
      <c r="OR795"/>
      <c r="OS795"/>
      <c r="OT795"/>
      <c r="OU795"/>
      <c r="OV795"/>
      <c r="OW795"/>
      <c r="OX795"/>
      <c r="OY795"/>
      <c r="OZ795"/>
      <c r="PA795"/>
      <c r="PB795"/>
      <c r="PC795"/>
      <c r="PD795"/>
      <c r="PE795"/>
      <c r="PF795"/>
      <c r="PG795"/>
      <c r="PH795"/>
      <c r="PI795"/>
      <c r="PJ795"/>
      <c r="PK795"/>
      <c r="PL795"/>
      <c r="PM795"/>
      <c r="PN795"/>
      <c r="PO795"/>
      <c r="PP795"/>
      <c r="PQ795"/>
      <c r="PR795"/>
      <c r="PS795"/>
      <c r="PT795"/>
      <c r="PU795"/>
      <c r="PV795"/>
      <c r="PW795"/>
      <c r="PX795"/>
      <c r="PY795"/>
      <c r="PZ795"/>
      <c r="QA795"/>
      <c r="QB795"/>
      <c r="QC795"/>
      <c r="QD795"/>
      <c r="QE795"/>
      <c r="QF795"/>
      <c r="QG795"/>
      <c r="QH795"/>
      <c r="QI795"/>
      <c r="QJ795"/>
      <c r="QK795"/>
      <c r="QL795"/>
      <c r="QM795"/>
      <c r="QN795"/>
      <c r="QO795"/>
      <c r="QP795"/>
      <c r="QQ795"/>
      <c r="QR795"/>
      <c r="QS795"/>
      <c r="QT795"/>
      <c r="QU795"/>
      <c r="QV795"/>
      <c r="QW795"/>
      <c r="QX795"/>
      <c r="QY795"/>
      <c r="QZ795"/>
      <c r="RA795"/>
      <c r="RB795"/>
      <c r="RC795"/>
      <c r="RD795"/>
      <c r="RE795"/>
      <c r="RF795"/>
      <c r="RG795"/>
      <c r="RH795"/>
      <c r="RI795"/>
      <c r="RJ795"/>
      <c r="RK795"/>
      <c r="RL795"/>
      <c r="RM795"/>
      <c r="RN795"/>
      <c r="RO795"/>
      <c r="RP795"/>
      <c r="RQ795"/>
      <c r="RR795"/>
      <c r="RS795"/>
      <c r="RT795"/>
      <c r="RU795"/>
      <c r="RV795"/>
      <c r="RW795"/>
      <c r="RX795"/>
      <c r="RY795"/>
      <c r="RZ795"/>
      <c r="SA795"/>
      <c r="SB795"/>
      <c r="SC795"/>
      <c r="SD795"/>
      <c r="SE795"/>
      <c r="SF795"/>
      <c r="SG795"/>
      <c r="SH795"/>
      <c r="SI795"/>
      <c r="SJ795"/>
      <c r="SK795"/>
      <c r="SL795"/>
      <c r="SM795"/>
      <c r="SN795"/>
      <c r="SO795"/>
      <c r="SP795"/>
      <c r="SQ795"/>
      <c r="SR795"/>
      <c r="SS795"/>
      <c r="ST795"/>
      <c r="SU795"/>
      <c r="SV795"/>
      <c r="SW795"/>
      <c r="SX795"/>
      <c r="SY795"/>
      <c r="SZ795"/>
      <c r="TA795"/>
      <c r="TB795"/>
      <c r="TC795"/>
      <c r="TD795"/>
      <c r="TE795"/>
      <c r="TF795"/>
      <c r="TG795"/>
      <c r="TH795"/>
      <c r="TI795"/>
      <c r="TJ795"/>
      <c r="TK795"/>
      <c r="TL795"/>
      <c r="TM795"/>
      <c r="TN795"/>
      <c r="TO795"/>
      <c r="TP795"/>
      <c r="TQ795"/>
      <c r="TR795"/>
      <c r="TS795"/>
      <c r="TT795"/>
      <c r="TU795"/>
      <c r="TV795"/>
      <c r="TW795"/>
      <c r="TX795"/>
      <c r="TY795"/>
      <c r="TZ795"/>
      <c r="UA795"/>
      <c r="UB795"/>
      <c r="UC795"/>
      <c r="UD795"/>
      <c r="UE795"/>
      <c r="UF795"/>
      <c r="UG795"/>
      <c r="UH795"/>
      <c r="UI795"/>
      <c r="UJ795"/>
      <c r="UK795"/>
      <c r="UL795"/>
      <c r="UM795"/>
      <c r="UN795"/>
      <c r="UO795"/>
      <c r="UP795"/>
      <c r="UQ795"/>
      <c r="UR795"/>
      <c r="US795"/>
      <c r="UT795"/>
      <c r="UU795"/>
      <c r="UV795"/>
      <c r="UW795"/>
      <c r="UX795"/>
      <c r="UY795"/>
      <c r="UZ795"/>
      <c r="VA795"/>
      <c r="VB795"/>
      <c r="VC795"/>
      <c r="VD795"/>
      <c r="VE795"/>
      <c r="VF795"/>
      <c r="VG795"/>
      <c r="VH795"/>
      <c r="VI795"/>
      <c r="VJ795"/>
      <c r="VK795"/>
      <c r="VL795"/>
      <c r="VM795"/>
      <c r="VN795"/>
      <c r="VO795"/>
      <c r="VP795"/>
      <c r="VQ795"/>
      <c r="VR795"/>
      <c r="VS795"/>
      <c r="VT795"/>
      <c r="VU795"/>
      <c r="VV795"/>
      <c r="VW795"/>
      <c r="VX795"/>
      <c r="VY795"/>
      <c r="VZ795"/>
      <c r="WA795"/>
      <c r="WB795"/>
      <c r="WC795"/>
      <c r="WD795"/>
      <c r="WE795"/>
      <c r="WF795"/>
      <c r="WG795"/>
      <c r="WH795"/>
      <c r="WI795"/>
      <c r="WJ795"/>
      <c r="WK795"/>
      <c r="WL795"/>
      <c r="WM795"/>
      <c r="WN795"/>
      <c r="WO795"/>
      <c r="WP795"/>
      <c r="WQ795"/>
      <c r="WR795"/>
      <c r="WS795"/>
      <c r="WT795"/>
      <c r="WU795"/>
      <c r="WV795"/>
      <c r="WW795"/>
    </row>
    <row r="796" spans="1:621" s="153" customFormat="1" ht="83.25" hidden="1" customHeight="1" x14ac:dyDescent="0.25">
      <c r="A796" s="95">
        <f t="shared" si="117"/>
        <v>617</v>
      </c>
      <c r="B796" s="12" t="s">
        <v>2205</v>
      </c>
      <c r="C796" s="288" t="s">
        <v>4344</v>
      </c>
      <c r="D796" s="288" t="s">
        <v>4345</v>
      </c>
      <c r="E796" s="306" t="s">
        <v>4346</v>
      </c>
      <c r="F796" s="288" t="s">
        <v>4347</v>
      </c>
      <c r="G796" s="289">
        <v>44437.402777777781</v>
      </c>
      <c r="H796" s="162" t="s">
        <v>4348</v>
      </c>
      <c r="I796" s="289">
        <v>44437.645833333336</v>
      </c>
      <c r="J796" s="188">
        <v>0</v>
      </c>
      <c r="K796" s="288" t="s">
        <v>4349</v>
      </c>
      <c r="L796" s="288"/>
      <c r="M796" s="288"/>
      <c r="N796" s="288"/>
      <c r="O796" s="288"/>
      <c r="P796" s="288"/>
      <c r="Q796" s="377"/>
      <c r="R796" s="288" t="s">
        <v>4350</v>
      </c>
      <c r="S796" s="289" t="s">
        <v>4351</v>
      </c>
      <c r="T796" s="306" t="s">
        <v>75</v>
      </c>
      <c r="U796" s="288">
        <v>0</v>
      </c>
      <c r="V796" s="288" t="s">
        <v>87</v>
      </c>
      <c r="W796" s="288">
        <v>0</v>
      </c>
      <c r="X796" s="175">
        <v>437</v>
      </c>
      <c r="Y796" s="50">
        <f t="shared" si="114"/>
        <v>0</v>
      </c>
      <c r="Z796"/>
      <c r="AA796"/>
      <c r="AB796"/>
      <c r="AC796"/>
      <c r="AD796"/>
      <c r="AE796">
        <v>1</v>
      </c>
      <c r="AF796"/>
      <c r="AG796"/>
      <c r="AH796"/>
      <c r="AI796"/>
      <c r="AJ796"/>
      <c r="AK796"/>
      <c r="AL796"/>
      <c r="AM796"/>
      <c r="AN796"/>
      <c r="AO796"/>
      <c r="AP796"/>
      <c r="AQ796"/>
      <c r="AR796"/>
      <c r="AS796"/>
      <c r="AT796"/>
      <c r="AU796"/>
      <c r="AV796" s="53" t="s">
        <v>96</v>
      </c>
      <c r="AW796" s="53" t="s">
        <v>90</v>
      </c>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c r="DY796"/>
      <c r="DZ796"/>
      <c r="EA796"/>
      <c r="EB796"/>
      <c r="EC796"/>
      <c r="ED796"/>
      <c r="EE796"/>
      <c r="EF796"/>
      <c r="EG796"/>
      <c r="EH796"/>
      <c r="EI796"/>
      <c r="EJ796"/>
      <c r="EK796"/>
      <c r="EL796"/>
      <c r="EM796"/>
      <c r="EN796"/>
      <c r="EO796"/>
      <c r="EP796"/>
      <c r="EQ796"/>
      <c r="ER796"/>
      <c r="ES796"/>
      <c r="ET796"/>
      <c r="EU796"/>
      <c r="EV796"/>
      <c r="EW796"/>
      <c r="EX796"/>
      <c r="EY796"/>
      <c r="EZ796"/>
      <c r="FA796"/>
      <c r="FB796"/>
      <c r="FC796"/>
      <c r="FD796"/>
      <c r="FE796"/>
      <c r="FF796"/>
      <c r="FG796"/>
      <c r="FH796"/>
      <c r="FI796"/>
      <c r="FJ796"/>
      <c r="FK796"/>
      <c r="FL796"/>
      <c r="FM796"/>
      <c r="FN796"/>
      <c r="FO796"/>
      <c r="FP796"/>
      <c r="FQ796"/>
      <c r="FR796"/>
      <c r="FS796"/>
      <c r="FT796"/>
      <c r="FU796"/>
      <c r="FV796"/>
      <c r="FW796"/>
      <c r="FX796"/>
      <c r="FY796"/>
      <c r="FZ796"/>
      <c r="GA796"/>
      <c r="GB796"/>
      <c r="GC796"/>
      <c r="GD796"/>
      <c r="GE796"/>
      <c r="GF796"/>
      <c r="GG796"/>
      <c r="GH796"/>
      <c r="GI796"/>
      <c r="GJ796"/>
      <c r="GK796"/>
      <c r="GL796"/>
      <c r="GM796"/>
      <c r="GN796"/>
      <c r="GO796"/>
      <c r="GP796"/>
      <c r="GQ796"/>
      <c r="GR796"/>
      <c r="GS796"/>
      <c r="GT796"/>
      <c r="GU796"/>
      <c r="GV796"/>
      <c r="GW796"/>
      <c r="GX796"/>
      <c r="GY796"/>
      <c r="GZ796"/>
      <c r="HA796"/>
      <c r="HB796"/>
      <c r="HC796"/>
      <c r="HD796"/>
      <c r="HE796"/>
      <c r="HF796"/>
      <c r="HG796"/>
      <c r="HH796"/>
      <c r="HI796"/>
      <c r="HJ796"/>
      <c r="HK796"/>
      <c r="HL796"/>
      <c r="HM796"/>
      <c r="HN796"/>
      <c r="HO796"/>
      <c r="HP796"/>
      <c r="HQ796"/>
      <c r="HR796"/>
      <c r="HS796"/>
      <c r="HT796"/>
      <c r="HU796"/>
      <c r="HV796"/>
      <c r="HW796"/>
      <c r="HX796"/>
      <c r="HY796"/>
      <c r="HZ796"/>
      <c r="IA796"/>
      <c r="IB796"/>
      <c r="IC796"/>
      <c r="ID796"/>
      <c r="IE796"/>
      <c r="IF796"/>
      <c r="IG796"/>
      <c r="IH796"/>
      <c r="II796"/>
      <c r="IJ796"/>
      <c r="IK796"/>
      <c r="IL796"/>
      <c r="IM796"/>
      <c r="IN796"/>
      <c r="IO796"/>
      <c r="IP796"/>
      <c r="IQ796"/>
      <c r="IR796"/>
      <c r="IS796"/>
      <c r="IT796"/>
      <c r="IU796"/>
      <c r="IV796"/>
      <c r="IW796"/>
      <c r="IX796"/>
      <c r="IY796"/>
      <c r="IZ796"/>
      <c r="JA796"/>
      <c r="JB796"/>
      <c r="JC796"/>
      <c r="JD796"/>
      <c r="JE796"/>
      <c r="JF796"/>
      <c r="JG796"/>
      <c r="JH796"/>
      <c r="JI796"/>
      <c r="JJ796"/>
      <c r="JK796"/>
      <c r="JL796"/>
      <c r="JM796"/>
      <c r="JN796"/>
      <c r="JO796"/>
      <c r="JP796"/>
      <c r="JQ796"/>
      <c r="JR796"/>
      <c r="JS796"/>
      <c r="JT796"/>
      <c r="JU796"/>
      <c r="JV796"/>
      <c r="JW796"/>
      <c r="JX796"/>
      <c r="JY796"/>
      <c r="JZ796"/>
      <c r="KA796"/>
      <c r="KB796"/>
      <c r="KC796"/>
      <c r="KD796"/>
      <c r="KE796"/>
      <c r="KF796"/>
      <c r="KG796"/>
      <c r="KH796"/>
      <c r="KI796"/>
      <c r="KJ796"/>
      <c r="KK796"/>
      <c r="KL796"/>
      <c r="KM796"/>
      <c r="KN796"/>
      <c r="KO796"/>
      <c r="KP796"/>
      <c r="KQ796"/>
      <c r="KR796"/>
      <c r="KS796"/>
      <c r="KT796"/>
      <c r="KU796"/>
      <c r="KV796"/>
      <c r="KW796"/>
      <c r="KX796"/>
      <c r="KY796"/>
      <c r="KZ796"/>
      <c r="LA796"/>
      <c r="LB796"/>
      <c r="LC796"/>
      <c r="LD796"/>
      <c r="LE796"/>
      <c r="LF796"/>
      <c r="LG796"/>
      <c r="LH796"/>
      <c r="LI796"/>
      <c r="LJ796"/>
      <c r="LK796"/>
      <c r="LL796"/>
      <c r="LM796"/>
      <c r="LN796"/>
      <c r="LO796"/>
      <c r="LP796"/>
      <c r="LQ796"/>
      <c r="LR796"/>
      <c r="LS796"/>
      <c r="LT796"/>
      <c r="LU796"/>
      <c r="LV796"/>
      <c r="LW796"/>
      <c r="LX796"/>
      <c r="LY796"/>
      <c r="LZ796"/>
      <c r="MA796"/>
      <c r="MB796"/>
      <c r="MC796"/>
      <c r="MD796"/>
      <c r="ME796"/>
      <c r="MF796"/>
      <c r="MG796"/>
      <c r="MH796"/>
      <c r="MI796"/>
      <c r="MJ796"/>
      <c r="MK796"/>
      <c r="ML796"/>
      <c r="MM796"/>
      <c r="MN796"/>
      <c r="MO796"/>
      <c r="MP796"/>
      <c r="MQ796"/>
      <c r="MR796"/>
      <c r="MS796"/>
      <c r="MT796"/>
      <c r="MU796"/>
      <c r="MV796"/>
      <c r="MW796"/>
      <c r="MX796"/>
      <c r="MY796"/>
      <c r="MZ796"/>
      <c r="NA796"/>
      <c r="NB796"/>
      <c r="NC796"/>
      <c r="ND796"/>
      <c r="NE796"/>
      <c r="NF796"/>
      <c r="NG796"/>
      <c r="NH796"/>
      <c r="NI796"/>
      <c r="NJ796"/>
      <c r="NK796"/>
      <c r="NL796"/>
      <c r="NM796"/>
      <c r="NN796"/>
      <c r="NO796"/>
      <c r="NP796"/>
      <c r="NQ796"/>
      <c r="NR796"/>
      <c r="NS796"/>
      <c r="NT796"/>
      <c r="NU796"/>
      <c r="NV796"/>
      <c r="NW796"/>
      <c r="NX796"/>
      <c r="NY796"/>
      <c r="NZ796"/>
      <c r="OA796"/>
      <c r="OB796"/>
      <c r="OC796"/>
      <c r="OD796"/>
      <c r="OE796"/>
      <c r="OF796"/>
      <c r="OG796"/>
      <c r="OH796"/>
      <c r="OI796"/>
      <c r="OJ796"/>
      <c r="OK796"/>
      <c r="OL796"/>
      <c r="OM796"/>
      <c r="ON796"/>
      <c r="OO796"/>
      <c r="OP796"/>
      <c r="OQ796"/>
      <c r="OR796"/>
      <c r="OS796"/>
      <c r="OT796"/>
      <c r="OU796"/>
      <c r="OV796"/>
      <c r="OW796"/>
      <c r="OX796"/>
      <c r="OY796"/>
      <c r="OZ796"/>
      <c r="PA796"/>
      <c r="PB796"/>
      <c r="PC796"/>
      <c r="PD796"/>
      <c r="PE796"/>
      <c r="PF796"/>
      <c r="PG796"/>
      <c r="PH796"/>
      <c r="PI796"/>
      <c r="PJ796"/>
      <c r="PK796"/>
      <c r="PL796"/>
      <c r="PM796"/>
      <c r="PN796"/>
      <c r="PO796"/>
      <c r="PP796"/>
      <c r="PQ796"/>
      <c r="PR796"/>
      <c r="PS796"/>
      <c r="PT796"/>
      <c r="PU796"/>
      <c r="PV796"/>
      <c r="PW796"/>
      <c r="PX796"/>
      <c r="PY796"/>
      <c r="PZ796"/>
      <c r="QA796"/>
      <c r="QB796"/>
      <c r="QC796"/>
      <c r="QD796"/>
      <c r="QE796"/>
      <c r="QF796"/>
      <c r="QG796"/>
      <c r="QH796"/>
      <c r="QI796"/>
      <c r="QJ796"/>
      <c r="QK796"/>
      <c r="QL796"/>
      <c r="QM796"/>
      <c r="QN796"/>
      <c r="QO796"/>
      <c r="QP796"/>
      <c r="QQ796"/>
      <c r="QR796"/>
      <c r="QS796"/>
      <c r="QT796"/>
      <c r="QU796"/>
      <c r="QV796"/>
      <c r="QW796"/>
      <c r="QX796"/>
      <c r="QY796"/>
      <c r="QZ796"/>
      <c r="RA796"/>
      <c r="RB796"/>
      <c r="RC796"/>
      <c r="RD796"/>
      <c r="RE796"/>
      <c r="RF796"/>
      <c r="RG796"/>
      <c r="RH796"/>
      <c r="RI796"/>
      <c r="RJ796"/>
      <c r="RK796"/>
      <c r="RL796"/>
      <c r="RM796"/>
      <c r="RN796"/>
      <c r="RO796"/>
      <c r="RP796"/>
      <c r="RQ796"/>
      <c r="RR796"/>
      <c r="RS796"/>
      <c r="RT796"/>
      <c r="RU796"/>
      <c r="RV796"/>
      <c r="RW796"/>
      <c r="RX796"/>
      <c r="RY796"/>
      <c r="RZ796"/>
      <c r="SA796"/>
      <c r="SB796"/>
      <c r="SC796"/>
      <c r="SD796"/>
      <c r="SE796"/>
      <c r="SF796"/>
      <c r="SG796"/>
      <c r="SH796"/>
      <c r="SI796"/>
      <c r="SJ796"/>
      <c r="SK796"/>
      <c r="SL796"/>
      <c r="SM796"/>
      <c r="SN796"/>
      <c r="SO796"/>
      <c r="SP796"/>
      <c r="SQ796"/>
      <c r="SR796"/>
      <c r="SS796"/>
      <c r="ST796"/>
      <c r="SU796"/>
      <c r="SV796"/>
      <c r="SW796"/>
      <c r="SX796"/>
      <c r="SY796"/>
      <c r="SZ796"/>
      <c r="TA796"/>
      <c r="TB796"/>
      <c r="TC796"/>
      <c r="TD796"/>
      <c r="TE796"/>
      <c r="TF796"/>
      <c r="TG796"/>
      <c r="TH796"/>
      <c r="TI796"/>
      <c r="TJ796"/>
      <c r="TK796"/>
      <c r="TL796"/>
      <c r="TM796"/>
      <c r="TN796"/>
      <c r="TO796"/>
      <c r="TP796"/>
      <c r="TQ796"/>
      <c r="TR796"/>
      <c r="TS796"/>
      <c r="TT796"/>
      <c r="TU796"/>
      <c r="TV796"/>
      <c r="TW796"/>
      <c r="TX796"/>
      <c r="TY796"/>
      <c r="TZ796"/>
      <c r="UA796"/>
      <c r="UB796"/>
      <c r="UC796"/>
      <c r="UD796"/>
      <c r="UE796"/>
      <c r="UF796"/>
      <c r="UG796"/>
      <c r="UH796"/>
      <c r="UI796"/>
      <c r="UJ796"/>
      <c r="UK796"/>
      <c r="UL796"/>
      <c r="UM796"/>
      <c r="UN796"/>
      <c r="UO796"/>
      <c r="UP796"/>
      <c r="UQ796"/>
      <c r="UR796"/>
      <c r="US796"/>
      <c r="UT796"/>
      <c r="UU796"/>
      <c r="UV796"/>
      <c r="UW796"/>
      <c r="UX796"/>
      <c r="UY796"/>
      <c r="UZ796"/>
      <c r="VA796"/>
      <c r="VB796"/>
      <c r="VC796"/>
      <c r="VD796"/>
      <c r="VE796"/>
      <c r="VF796"/>
      <c r="VG796"/>
      <c r="VH796"/>
      <c r="VI796"/>
      <c r="VJ796"/>
      <c r="VK796"/>
      <c r="VL796"/>
      <c r="VM796"/>
      <c r="VN796"/>
      <c r="VO796"/>
      <c r="VP796"/>
      <c r="VQ796"/>
      <c r="VR796"/>
      <c r="VS796"/>
      <c r="VT796"/>
      <c r="VU796"/>
      <c r="VV796"/>
      <c r="VW796"/>
      <c r="VX796"/>
      <c r="VY796"/>
      <c r="VZ796"/>
      <c r="WA796"/>
      <c r="WB796"/>
      <c r="WC796"/>
      <c r="WD796"/>
      <c r="WE796"/>
      <c r="WF796"/>
      <c r="WG796"/>
      <c r="WH796"/>
      <c r="WI796"/>
      <c r="WJ796"/>
      <c r="WK796"/>
      <c r="WL796"/>
      <c r="WM796"/>
      <c r="WN796"/>
      <c r="WO796"/>
      <c r="WP796"/>
      <c r="WQ796"/>
      <c r="WR796"/>
      <c r="WS796"/>
      <c r="WT796"/>
      <c r="WU796"/>
      <c r="WV796"/>
      <c r="WW796"/>
    </row>
    <row r="797" spans="1:621" s="41" customFormat="1" ht="87" hidden="1" customHeight="1" x14ac:dyDescent="0.25">
      <c r="A797" s="95">
        <f t="shared" si="117"/>
        <v>618</v>
      </c>
      <c r="B797" s="315" t="s">
        <v>83</v>
      </c>
      <c r="C797" s="359" t="s">
        <v>3532</v>
      </c>
      <c r="D797" s="288" t="s">
        <v>3600</v>
      </c>
      <c r="E797" s="288" t="s">
        <v>4352</v>
      </c>
      <c r="F797" s="359" t="s">
        <v>4353</v>
      </c>
      <c r="G797" s="363">
        <v>44437.965277777781</v>
      </c>
      <c r="H797" s="361">
        <v>44438.006944444445</v>
      </c>
      <c r="I797" s="363">
        <v>44438.006944444445</v>
      </c>
      <c r="J797" s="188">
        <f t="shared" ref="J797:J801" si="118">H797-G797</f>
        <v>4.1666666664241347E-2</v>
      </c>
      <c r="K797" s="359" t="s">
        <v>4354</v>
      </c>
      <c r="L797" s="288"/>
      <c r="M797" s="288"/>
      <c r="N797" s="288">
        <v>1</v>
      </c>
      <c r="O797" s="288">
        <v>1</v>
      </c>
      <c r="P797" s="288"/>
      <c r="Q797" s="288"/>
      <c r="R797" s="359" t="s">
        <v>4355</v>
      </c>
      <c r="S797" s="288" t="s">
        <v>463</v>
      </c>
      <c r="T797" s="288" t="s">
        <v>75</v>
      </c>
      <c r="U797" s="359">
        <v>50</v>
      </c>
      <c r="V797" s="359" t="s">
        <v>88</v>
      </c>
      <c r="W797" s="359">
        <v>0</v>
      </c>
      <c r="X797" s="175">
        <v>438</v>
      </c>
      <c r="Y797" s="50">
        <f t="shared" si="114"/>
        <v>0.99999999994179234</v>
      </c>
      <c r="Z797"/>
      <c r="AA797"/>
      <c r="AB797"/>
      <c r="AC797"/>
      <c r="AD797"/>
      <c r="AE797">
        <v>1</v>
      </c>
      <c r="AF797"/>
      <c r="AG797"/>
      <c r="AH797"/>
      <c r="AI797"/>
      <c r="AJ797"/>
      <c r="AK797"/>
      <c r="AL797"/>
      <c r="AM797"/>
      <c r="AN797"/>
      <c r="AO797"/>
      <c r="AP797"/>
      <c r="AQ797"/>
      <c r="AR797"/>
      <c r="AS797"/>
      <c r="AT797"/>
      <c r="AU797"/>
      <c r="AV797" s="53" t="s">
        <v>95</v>
      </c>
      <c r="AW797" s="53" t="s">
        <v>90</v>
      </c>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c r="DY797"/>
      <c r="DZ797"/>
      <c r="EA797"/>
      <c r="EB797"/>
      <c r="EC797"/>
      <c r="ED797"/>
      <c r="EE797"/>
      <c r="EF797"/>
      <c r="EG797"/>
      <c r="EH797"/>
      <c r="EI797"/>
      <c r="EJ797"/>
      <c r="EK797"/>
      <c r="EL797"/>
      <c r="EM797"/>
      <c r="EN797"/>
      <c r="EO797"/>
      <c r="EP797"/>
      <c r="EQ797"/>
      <c r="ER797"/>
      <c r="ES797"/>
      <c r="ET797"/>
      <c r="EU797"/>
      <c r="EV797"/>
      <c r="EW797"/>
      <c r="EX797"/>
      <c r="EY797"/>
      <c r="EZ797"/>
      <c r="FA797"/>
      <c r="FB797"/>
      <c r="FC797"/>
      <c r="FD797"/>
      <c r="FE797"/>
      <c r="FF797"/>
      <c r="FG797"/>
      <c r="FH797"/>
      <c r="FI797"/>
      <c r="FJ797"/>
      <c r="FK797"/>
      <c r="FL797"/>
      <c r="FM797"/>
      <c r="FN797"/>
      <c r="FO797"/>
      <c r="FP797"/>
      <c r="FQ797"/>
      <c r="FR797"/>
      <c r="FS797"/>
      <c r="FT797"/>
      <c r="FU797"/>
      <c r="FV797"/>
      <c r="FW797"/>
      <c r="FX797"/>
      <c r="FY797"/>
      <c r="FZ797"/>
      <c r="GA797"/>
      <c r="GB797"/>
      <c r="GC797"/>
      <c r="GD797"/>
      <c r="GE797"/>
      <c r="GF797"/>
      <c r="GG797"/>
      <c r="GH797"/>
      <c r="GI797"/>
      <c r="GJ797"/>
      <c r="GK797"/>
      <c r="GL797"/>
      <c r="GM797"/>
      <c r="GN797"/>
      <c r="GO797"/>
      <c r="GP797"/>
      <c r="GQ797"/>
      <c r="GR797"/>
      <c r="GS797"/>
      <c r="GT797"/>
      <c r="GU797"/>
      <c r="GV797"/>
      <c r="GW797"/>
      <c r="GX797"/>
      <c r="GY797"/>
      <c r="GZ797"/>
      <c r="HA797"/>
      <c r="HB797"/>
      <c r="HC797"/>
      <c r="HD797"/>
      <c r="HE797"/>
      <c r="HF797"/>
      <c r="HG797"/>
      <c r="HH797"/>
      <c r="HI797"/>
      <c r="HJ797"/>
      <c r="HK797"/>
      <c r="HL797"/>
      <c r="HM797"/>
      <c r="HN797"/>
      <c r="HO797"/>
      <c r="HP797"/>
      <c r="HQ797"/>
      <c r="HR797"/>
      <c r="HS797"/>
      <c r="HT797"/>
      <c r="HU797"/>
      <c r="HV797"/>
      <c r="HW797"/>
      <c r="HX797"/>
      <c r="HY797"/>
      <c r="HZ797"/>
      <c r="IA797"/>
      <c r="IB797"/>
      <c r="IC797"/>
      <c r="ID797"/>
      <c r="IE797"/>
      <c r="IF797"/>
      <c r="IG797"/>
      <c r="IH797"/>
      <c r="II797"/>
      <c r="IJ797"/>
      <c r="IK797"/>
      <c r="IL797"/>
      <c r="IM797"/>
      <c r="IN797"/>
      <c r="IO797"/>
      <c r="IP797"/>
      <c r="IQ797"/>
      <c r="IR797"/>
      <c r="IS797"/>
      <c r="IT797"/>
      <c r="IU797"/>
      <c r="IV797"/>
      <c r="IW797"/>
      <c r="IX797"/>
      <c r="IY797"/>
      <c r="IZ797"/>
      <c r="JA797"/>
      <c r="JB797"/>
      <c r="JC797"/>
      <c r="JD797"/>
      <c r="JE797"/>
      <c r="JF797"/>
      <c r="JG797"/>
      <c r="JH797"/>
      <c r="JI797"/>
      <c r="JJ797"/>
      <c r="JK797"/>
      <c r="JL797"/>
      <c r="JM797"/>
      <c r="JN797"/>
      <c r="JO797"/>
      <c r="JP797"/>
      <c r="JQ797"/>
      <c r="JR797"/>
      <c r="JS797"/>
      <c r="JT797"/>
      <c r="JU797"/>
      <c r="JV797"/>
      <c r="JW797"/>
      <c r="JX797"/>
      <c r="JY797"/>
      <c r="JZ797"/>
      <c r="KA797"/>
      <c r="KB797"/>
      <c r="KC797"/>
      <c r="KD797"/>
      <c r="KE797"/>
      <c r="KF797"/>
      <c r="KG797"/>
      <c r="KH797"/>
      <c r="KI797"/>
      <c r="KJ797"/>
      <c r="KK797"/>
      <c r="KL797"/>
      <c r="KM797"/>
      <c r="KN797"/>
      <c r="KO797"/>
      <c r="KP797"/>
      <c r="KQ797"/>
      <c r="KR797"/>
      <c r="KS797"/>
      <c r="KT797"/>
      <c r="KU797"/>
      <c r="KV797"/>
      <c r="KW797"/>
      <c r="KX797"/>
      <c r="KY797"/>
      <c r="KZ797"/>
      <c r="LA797"/>
      <c r="LB797"/>
      <c r="LC797"/>
      <c r="LD797"/>
      <c r="LE797"/>
      <c r="LF797"/>
      <c r="LG797"/>
      <c r="LH797"/>
      <c r="LI797"/>
      <c r="LJ797"/>
      <c r="LK797"/>
      <c r="LL797"/>
      <c r="LM797"/>
      <c r="LN797"/>
      <c r="LO797"/>
      <c r="LP797"/>
      <c r="LQ797"/>
      <c r="LR797"/>
      <c r="LS797"/>
      <c r="LT797"/>
      <c r="LU797"/>
      <c r="LV797"/>
      <c r="LW797"/>
      <c r="LX797"/>
      <c r="LY797"/>
      <c r="LZ797"/>
      <c r="MA797"/>
      <c r="MB797"/>
      <c r="MC797"/>
      <c r="MD797"/>
      <c r="ME797"/>
      <c r="MF797"/>
      <c r="MG797"/>
      <c r="MH797"/>
      <c r="MI797"/>
      <c r="MJ797"/>
      <c r="MK797"/>
      <c r="ML797"/>
      <c r="MM797"/>
      <c r="MN797"/>
      <c r="MO797"/>
      <c r="MP797"/>
      <c r="MQ797"/>
      <c r="MR797"/>
      <c r="MS797"/>
      <c r="MT797"/>
      <c r="MU797"/>
      <c r="MV797"/>
      <c r="MW797"/>
      <c r="MX797"/>
      <c r="MY797"/>
      <c r="MZ797"/>
      <c r="NA797"/>
      <c r="NB797"/>
      <c r="NC797"/>
      <c r="ND797"/>
      <c r="NE797"/>
      <c r="NF797"/>
      <c r="NG797"/>
      <c r="NH797"/>
      <c r="NI797"/>
      <c r="NJ797"/>
      <c r="NK797"/>
      <c r="NL797"/>
      <c r="NM797"/>
      <c r="NN797"/>
      <c r="NO797"/>
      <c r="NP797"/>
      <c r="NQ797"/>
      <c r="NR797"/>
      <c r="NS797"/>
      <c r="NT797"/>
      <c r="NU797"/>
      <c r="NV797"/>
      <c r="NW797"/>
      <c r="NX797"/>
      <c r="NY797"/>
      <c r="NZ797"/>
      <c r="OA797"/>
      <c r="OB797"/>
      <c r="OC797"/>
      <c r="OD797"/>
      <c r="OE797"/>
      <c r="OF797"/>
      <c r="OG797"/>
      <c r="OH797"/>
      <c r="OI797"/>
      <c r="OJ797"/>
      <c r="OK797"/>
      <c r="OL797"/>
      <c r="OM797"/>
      <c r="ON797"/>
      <c r="OO797"/>
      <c r="OP797"/>
      <c r="OQ797"/>
      <c r="OR797"/>
      <c r="OS797"/>
      <c r="OT797"/>
      <c r="OU797"/>
      <c r="OV797"/>
      <c r="OW797"/>
      <c r="OX797"/>
      <c r="OY797"/>
      <c r="OZ797"/>
      <c r="PA797"/>
      <c r="PB797"/>
      <c r="PC797"/>
      <c r="PD797"/>
      <c r="PE797"/>
      <c r="PF797"/>
      <c r="PG797"/>
      <c r="PH797"/>
      <c r="PI797"/>
      <c r="PJ797"/>
      <c r="PK797"/>
      <c r="PL797"/>
      <c r="PM797"/>
      <c r="PN797"/>
      <c r="PO797"/>
      <c r="PP797"/>
      <c r="PQ797"/>
      <c r="PR797"/>
      <c r="PS797"/>
      <c r="PT797"/>
      <c r="PU797"/>
      <c r="PV797"/>
      <c r="PW797"/>
      <c r="PX797"/>
      <c r="PY797"/>
      <c r="PZ797"/>
      <c r="QA797"/>
      <c r="QB797"/>
      <c r="QC797"/>
      <c r="QD797"/>
      <c r="QE797"/>
      <c r="QF797"/>
      <c r="QG797"/>
      <c r="QH797"/>
      <c r="QI797"/>
      <c r="QJ797"/>
      <c r="QK797"/>
      <c r="QL797"/>
      <c r="QM797"/>
      <c r="QN797"/>
      <c r="QO797"/>
      <c r="QP797"/>
      <c r="QQ797"/>
      <c r="QR797"/>
      <c r="QS797"/>
      <c r="QT797"/>
      <c r="QU797"/>
      <c r="QV797"/>
      <c r="QW797"/>
      <c r="QX797"/>
      <c r="QY797"/>
      <c r="QZ797"/>
      <c r="RA797"/>
      <c r="RB797"/>
      <c r="RC797"/>
      <c r="RD797"/>
      <c r="RE797"/>
      <c r="RF797"/>
      <c r="RG797"/>
      <c r="RH797"/>
      <c r="RI797"/>
      <c r="RJ797"/>
      <c r="RK797"/>
      <c r="RL797"/>
      <c r="RM797"/>
      <c r="RN797"/>
      <c r="RO797"/>
      <c r="RP797"/>
      <c r="RQ797"/>
      <c r="RR797"/>
      <c r="RS797"/>
      <c r="RT797"/>
      <c r="RU797"/>
      <c r="RV797"/>
      <c r="RW797"/>
      <c r="RX797"/>
      <c r="RY797"/>
      <c r="RZ797"/>
      <c r="SA797"/>
      <c r="SB797"/>
      <c r="SC797"/>
      <c r="SD797"/>
      <c r="SE797"/>
      <c r="SF797"/>
      <c r="SG797"/>
      <c r="SH797"/>
      <c r="SI797"/>
      <c r="SJ797"/>
      <c r="SK797"/>
      <c r="SL797"/>
      <c r="SM797"/>
      <c r="SN797"/>
      <c r="SO797"/>
      <c r="SP797"/>
      <c r="SQ797"/>
      <c r="SR797"/>
      <c r="SS797"/>
      <c r="ST797"/>
      <c r="SU797"/>
      <c r="SV797"/>
      <c r="SW797"/>
      <c r="SX797"/>
      <c r="SY797"/>
      <c r="SZ797"/>
      <c r="TA797"/>
      <c r="TB797"/>
      <c r="TC797"/>
      <c r="TD797"/>
      <c r="TE797"/>
      <c r="TF797"/>
      <c r="TG797"/>
      <c r="TH797"/>
      <c r="TI797"/>
      <c r="TJ797"/>
      <c r="TK797"/>
      <c r="TL797"/>
      <c r="TM797"/>
      <c r="TN797"/>
      <c r="TO797"/>
      <c r="TP797"/>
      <c r="TQ797"/>
      <c r="TR797"/>
      <c r="TS797"/>
      <c r="TT797"/>
      <c r="TU797"/>
      <c r="TV797"/>
      <c r="TW797"/>
      <c r="TX797"/>
      <c r="TY797"/>
      <c r="TZ797"/>
      <c r="UA797"/>
      <c r="UB797"/>
      <c r="UC797"/>
      <c r="UD797"/>
      <c r="UE797"/>
      <c r="UF797"/>
      <c r="UG797"/>
      <c r="UH797"/>
      <c r="UI797"/>
      <c r="UJ797"/>
      <c r="UK797"/>
      <c r="UL797"/>
      <c r="UM797"/>
      <c r="UN797"/>
      <c r="UO797"/>
      <c r="UP797"/>
      <c r="UQ797"/>
      <c r="UR797"/>
      <c r="US797"/>
      <c r="UT797"/>
      <c r="UU797"/>
      <c r="UV797"/>
      <c r="UW797"/>
      <c r="UX797"/>
      <c r="UY797"/>
      <c r="UZ797"/>
      <c r="VA797"/>
      <c r="VB797"/>
      <c r="VC797"/>
      <c r="VD797"/>
      <c r="VE797"/>
      <c r="VF797"/>
      <c r="VG797"/>
      <c r="VH797"/>
      <c r="VI797"/>
      <c r="VJ797"/>
      <c r="VK797"/>
      <c r="VL797"/>
      <c r="VM797"/>
      <c r="VN797"/>
      <c r="VO797"/>
      <c r="VP797"/>
      <c r="VQ797"/>
      <c r="VR797"/>
      <c r="VS797"/>
      <c r="VT797"/>
      <c r="VU797"/>
      <c r="VV797"/>
      <c r="VW797"/>
      <c r="VX797"/>
      <c r="VY797"/>
      <c r="VZ797"/>
      <c r="WA797"/>
      <c r="WB797"/>
      <c r="WC797"/>
      <c r="WD797"/>
      <c r="WE797"/>
      <c r="WF797"/>
      <c r="WG797"/>
      <c r="WH797"/>
      <c r="WI797"/>
      <c r="WJ797"/>
      <c r="WK797"/>
      <c r="WL797"/>
      <c r="WM797"/>
      <c r="WN797"/>
      <c r="WO797"/>
      <c r="WP797"/>
      <c r="WQ797"/>
      <c r="WR797"/>
      <c r="WS797"/>
      <c r="WT797"/>
      <c r="WU797"/>
      <c r="WV797"/>
      <c r="WW797"/>
    </row>
    <row r="798" spans="1:621" s="41" customFormat="1" ht="96" hidden="1" customHeight="1" x14ac:dyDescent="0.25">
      <c r="A798" s="95">
        <f t="shared" si="117"/>
        <v>619</v>
      </c>
      <c r="B798" s="315" t="s">
        <v>83</v>
      </c>
      <c r="C798" s="288" t="s">
        <v>4123</v>
      </c>
      <c r="D798" s="288" t="s">
        <v>4356</v>
      </c>
      <c r="E798" s="288" t="s">
        <v>4357</v>
      </c>
      <c r="F798" s="288" t="s">
        <v>4126</v>
      </c>
      <c r="G798" s="289">
        <v>44438.034722222219</v>
      </c>
      <c r="H798" s="123">
        <v>44438.078472222223</v>
      </c>
      <c r="I798" s="289">
        <v>44438.078472222223</v>
      </c>
      <c r="J798" s="188">
        <f t="shared" si="118"/>
        <v>4.3750000004365575E-2</v>
      </c>
      <c r="K798" s="288" t="s">
        <v>4127</v>
      </c>
      <c r="L798" s="288"/>
      <c r="M798" s="288"/>
      <c r="N798" s="288"/>
      <c r="O798" s="288"/>
      <c r="P798" s="288"/>
      <c r="Q798" s="288"/>
      <c r="R798" s="288" t="s">
        <v>4358</v>
      </c>
      <c r="S798" s="288" t="s">
        <v>4359</v>
      </c>
      <c r="T798" s="288" t="s">
        <v>75</v>
      </c>
      <c r="U798" s="288">
        <v>50</v>
      </c>
      <c r="V798" s="288" t="s">
        <v>87</v>
      </c>
      <c r="W798" s="288">
        <v>0</v>
      </c>
      <c r="X798" s="175">
        <v>439</v>
      </c>
      <c r="Y798" s="50">
        <f t="shared" si="114"/>
        <v>1.0500000001047738</v>
      </c>
      <c r="Z798"/>
      <c r="AA798"/>
      <c r="AB798"/>
      <c r="AC798"/>
      <c r="AD798"/>
      <c r="AE798">
        <v>1</v>
      </c>
      <c r="AF798"/>
      <c r="AG798"/>
      <c r="AH798"/>
      <c r="AI798"/>
      <c r="AJ798"/>
      <c r="AK798"/>
      <c r="AL798"/>
      <c r="AM798"/>
      <c r="AN798"/>
      <c r="AO798"/>
      <c r="AP798"/>
      <c r="AQ798"/>
      <c r="AR798"/>
      <c r="AS798"/>
      <c r="AT798"/>
      <c r="AU798"/>
      <c r="AV798" s="53" t="s">
        <v>96</v>
      </c>
      <c r="AW798" s="53" t="s">
        <v>90</v>
      </c>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c r="GS798"/>
      <c r="GT798"/>
      <c r="GU798"/>
      <c r="GV798"/>
      <c r="GW798"/>
      <c r="GX798"/>
      <c r="GY798"/>
      <c r="GZ798"/>
      <c r="HA798"/>
      <c r="HB798"/>
      <c r="HC798"/>
      <c r="HD798"/>
      <c r="HE798"/>
      <c r="HF798"/>
      <c r="HG798"/>
      <c r="HH798"/>
      <c r="HI798"/>
      <c r="HJ798"/>
      <c r="HK798"/>
      <c r="HL798"/>
      <c r="HM798"/>
      <c r="HN798"/>
      <c r="HO798"/>
      <c r="HP798"/>
      <c r="HQ798"/>
      <c r="HR798"/>
      <c r="HS798"/>
      <c r="HT798"/>
      <c r="HU798"/>
      <c r="HV798"/>
      <c r="HW798"/>
      <c r="HX798"/>
      <c r="HY798"/>
      <c r="HZ798"/>
      <c r="IA798"/>
      <c r="IB798"/>
      <c r="IC798"/>
      <c r="ID798"/>
      <c r="IE798"/>
      <c r="IF798"/>
      <c r="IG798"/>
      <c r="IH798"/>
      <c r="II798"/>
      <c r="IJ798"/>
      <c r="IK798"/>
      <c r="IL798"/>
      <c r="IM798"/>
      <c r="IN798"/>
      <c r="IO798"/>
      <c r="IP798"/>
      <c r="IQ798"/>
      <c r="IR798"/>
      <c r="IS798"/>
      <c r="IT798"/>
      <c r="IU798"/>
      <c r="IV798"/>
      <c r="IW798"/>
      <c r="IX798"/>
      <c r="IY798"/>
      <c r="IZ798"/>
      <c r="JA798"/>
      <c r="JB798"/>
      <c r="JC798"/>
      <c r="JD798"/>
      <c r="JE798"/>
      <c r="JF798"/>
      <c r="JG798"/>
      <c r="JH798"/>
      <c r="JI798"/>
      <c r="JJ798"/>
      <c r="JK798"/>
      <c r="JL798"/>
      <c r="JM798"/>
      <c r="JN798"/>
      <c r="JO798"/>
      <c r="JP798"/>
      <c r="JQ798"/>
      <c r="JR798"/>
      <c r="JS798"/>
      <c r="JT798"/>
      <c r="JU798"/>
      <c r="JV798"/>
      <c r="JW798"/>
      <c r="JX798"/>
      <c r="JY798"/>
      <c r="JZ798"/>
      <c r="KA798"/>
      <c r="KB798"/>
      <c r="KC798"/>
      <c r="KD798"/>
      <c r="KE798"/>
      <c r="KF798"/>
      <c r="KG798"/>
      <c r="KH798"/>
      <c r="KI798"/>
      <c r="KJ798"/>
      <c r="KK798"/>
      <c r="KL798"/>
      <c r="KM798"/>
      <c r="KN798"/>
      <c r="KO798"/>
      <c r="KP798"/>
      <c r="KQ798"/>
      <c r="KR798"/>
      <c r="KS798"/>
      <c r="KT798"/>
      <c r="KU798"/>
      <c r="KV798"/>
      <c r="KW798"/>
      <c r="KX798"/>
      <c r="KY798"/>
      <c r="KZ798"/>
      <c r="LA798"/>
      <c r="LB798"/>
      <c r="LC798"/>
      <c r="LD798"/>
      <c r="LE798"/>
      <c r="LF798"/>
      <c r="LG798"/>
      <c r="LH798"/>
      <c r="LI798"/>
      <c r="LJ798"/>
      <c r="LK798"/>
      <c r="LL798"/>
      <c r="LM798"/>
      <c r="LN798"/>
      <c r="LO798"/>
      <c r="LP798"/>
      <c r="LQ798"/>
      <c r="LR798"/>
      <c r="LS798"/>
      <c r="LT798"/>
      <c r="LU798"/>
      <c r="LV798"/>
      <c r="LW798"/>
      <c r="LX798"/>
      <c r="LY798"/>
      <c r="LZ798"/>
      <c r="MA798"/>
      <c r="MB798"/>
      <c r="MC798"/>
      <c r="MD798"/>
      <c r="ME798"/>
      <c r="MF798"/>
      <c r="MG798"/>
      <c r="MH798"/>
      <c r="MI798"/>
      <c r="MJ798"/>
      <c r="MK798"/>
      <c r="ML798"/>
      <c r="MM798"/>
      <c r="MN798"/>
      <c r="MO798"/>
      <c r="MP798"/>
      <c r="MQ798"/>
      <c r="MR798"/>
      <c r="MS798"/>
      <c r="MT798"/>
      <c r="MU798"/>
      <c r="MV798"/>
      <c r="MW798"/>
      <c r="MX798"/>
      <c r="MY798"/>
      <c r="MZ798"/>
      <c r="NA798"/>
      <c r="NB798"/>
      <c r="NC798"/>
      <c r="ND798"/>
      <c r="NE798"/>
      <c r="NF798"/>
      <c r="NG798"/>
      <c r="NH798"/>
      <c r="NI798"/>
      <c r="NJ798"/>
      <c r="NK798"/>
      <c r="NL798"/>
      <c r="NM798"/>
      <c r="NN798"/>
      <c r="NO798"/>
      <c r="NP798"/>
      <c r="NQ798"/>
      <c r="NR798"/>
      <c r="NS798"/>
      <c r="NT798"/>
      <c r="NU798"/>
      <c r="NV798"/>
      <c r="NW798"/>
      <c r="NX798"/>
      <c r="NY798"/>
      <c r="NZ798"/>
      <c r="OA798"/>
      <c r="OB798"/>
      <c r="OC798"/>
      <c r="OD798"/>
      <c r="OE798"/>
      <c r="OF798"/>
      <c r="OG798"/>
      <c r="OH798"/>
      <c r="OI798"/>
      <c r="OJ798"/>
      <c r="OK798"/>
      <c r="OL798"/>
      <c r="OM798"/>
      <c r="ON798"/>
      <c r="OO798"/>
      <c r="OP798"/>
      <c r="OQ798"/>
      <c r="OR798"/>
      <c r="OS798"/>
      <c r="OT798"/>
      <c r="OU798"/>
      <c r="OV798"/>
      <c r="OW798"/>
      <c r="OX798"/>
      <c r="OY798"/>
      <c r="OZ798"/>
      <c r="PA798"/>
      <c r="PB798"/>
      <c r="PC798"/>
      <c r="PD798"/>
      <c r="PE798"/>
      <c r="PF798"/>
      <c r="PG798"/>
      <c r="PH798"/>
      <c r="PI798"/>
      <c r="PJ798"/>
      <c r="PK798"/>
      <c r="PL798"/>
      <c r="PM798"/>
      <c r="PN798"/>
      <c r="PO798"/>
      <c r="PP798"/>
      <c r="PQ798"/>
      <c r="PR798"/>
      <c r="PS798"/>
      <c r="PT798"/>
      <c r="PU798"/>
      <c r="PV798"/>
      <c r="PW798"/>
      <c r="PX798"/>
      <c r="PY798"/>
      <c r="PZ798"/>
      <c r="QA798"/>
      <c r="QB798"/>
      <c r="QC798"/>
      <c r="QD798"/>
      <c r="QE798"/>
      <c r="QF798"/>
      <c r="QG798"/>
      <c r="QH798"/>
      <c r="QI798"/>
      <c r="QJ798"/>
      <c r="QK798"/>
      <c r="QL798"/>
      <c r="QM798"/>
      <c r="QN798"/>
      <c r="QO798"/>
      <c r="QP798"/>
      <c r="QQ798"/>
      <c r="QR798"/>
      <c r="QS798"/>
      <c r="QT798"/>
      <c r="QU798"/>
      <c r="QV798"/>
      <c r="QW798"/>
      <c r="QX798"/>
      <c r="QY798"/>
      <c r="QZ798"/>
      <c r="RA798"/>
      <c r="RB798"/>
      <c r="RC798"/>
      <c r="RD798"/>
      <c r="RE798"/>
      <c r="RF798"/>
      <c r="RG798"/>
      <c r="RH798"/>
      <c r="RI798"/>
      <c r="RJ798"/>
      <c r="RK798"/>
      <c r="RL798"/>
      <c r="RM798"/>
      <c r="RN798"/>
      <c r="RO798"/>
      <c r="RP798"/>
      <c r="RQ798"/>
      <c r="RR798"/>
      <c r="RS798"/>
      <c r="RT798"/>
      <c r="RU798"/>
      <c r="RV798"/>
      <c r="RW798"/>
      <c r="RX798"/>
      <c r="RY798"/>
      <c r="RZ798"/>
      <c r="SA798"/>
      <c r="SB798"/>
      <c r="SC798"/>
      <c r="SD798"/>
      <c r="SE798"/>
      <c r="SF798"/>
      <c r="SG798"/>
      <c r="SH798"/>
      <c r="SI798"/>
      <c r="SJ798"/>
      <c r="SK798"/>
      <c r="SL798"/>
      <c r="SM798"/>
      <c r="SN798"/>
      <c r="SO798"/>
      <c r="SP798"/>
      <c r="SQ798"/>
      <c r="SR798"/>
      <c r="SS798"/>
      <c r="ST798"/>
      <c r="SU798"/>
      <c r="SV798"/>
      <c r="SW798"/>
      <c r="SX798"/>
      <c r="SY798"/>
      <c r="SZ798"/>
      <c r="TA798"/>
      <c r="TB798"/>
      <c r="TC798"/>
      <c r="TD798"/>
      <c r="TE798"/>
      <c r="TF798"/>
      <c r="TG798"/>
      <c r="TH798"/>
      <c r="TI798"/>
      <c r="TJ798"/>
      <c r="TK798"/>
      <c r="TL798"/>
      <c r="TM798"/>
      <c r="TN798"/>
      <c r="TO798"/>
      <c r="TP798"/>
      <c r="TQ798"/>
      <c r="TR798"/>
      <c r="TS798"/>
      <c r="TT798"/>
      <c r="TU798"/>
      <c r="TV798"/>
      <c r="TW798"/>
      <c r="TX798"/>
      <c r="TY798"/>
      <c r="TZ798"/>
      <c r="UA798"/>
      <c r="UB798"/>
      <c r="UC798"/>
      <c r="UD798"/>
      <c r="UE798"/>
      <c r="UF798"/>
      <c r="UG798"/>
      <c r="UH798"/>
      <c r="UI798"/>
      <c r="UJ798"/>
      <c r="UK798"/>
      <c r="UL798"/>
      <c r="UM798"/>
      <c r="UN798"/>
      <c r="UO798"/>
      <c r="UP798"/>
      <c r="UQ798"/>
      <c r="UR798"/>
      <c r="US798"/>
      <c r="UT798"/>
      <c r="UU798"/>
      <c r="UV798"/>
      <c r="UW798"/>
      <c r="UX798"/>
      <c r="UY798"/>
      <c r="UZ798"/>
      <c r="VA798"/>
      <c r="VB798"/>
      <c r="VC798"/>
      <c r="VD798"/>
      <c r="VE798"/>
      <c r="VF798"/>
      <c r="VG798"/>
      <c r="VH798"/>
      <c r="VI798"/>
      <c r="VJ798"/>
      <c r="VK798"/>
      <c r="VL798"/>
      <c r="VM798"/>
      <c r="VN798"/>
      <c r="VO798"/>
      <c r="VP798"/>
      <c r="VQ798"/>
      <c r="VR798"/>
      <c r="VS798"/>
      <c r="VT798"/>
      <c r="VU798"/>
      <c r="VV798"/>
      <c r="VW798"/>
      <c r="VX798"/>
      <c r="VY798"/>
      <c r="VZ798"/>
      <c r="WA798"/>
      <c r="WB798"/>
      <c r="WC798"/>
      <c r="WD798"/>
      <c r="WE798"/>
      <c r="WF798"/>
      <c r="WG798"/>
      <c r="WH798"/>
      <c r="WI798"/>
      <c r="WJ798"/>
      <c r="WK798"/>
      <c r="WL798"/>
      <c r="WM798"/>
      <c r="WN798"/>
      <c r="WO798"/>
      <c r="WP798"/>
      <c r="WQ798"/>
      <c r="WR798"/>
      <c r="WS798"/>
      <c r="WT798"/>
      <c r="WU798"/>
      <c r="WV798"/>
      <c r="WW798"/>
    </row>
    <row r="799" spans="1:621" s="41" customFormat="1" ht="63" hidden="1" customHeight="1" x14ac:dyDescent="0.25">
      <c r="A799" s="95">
        <f t="shared" si="117"/>
        <v>620</v>
      </c>
      <c r="B799" s="315" t="s">
        <v>83</v>
      </c>
      <c r="C799" s="359" t="s">
        <v>4362</v>
      </c>
      <c r="D799" s="288" t="s">
        <v>4363</v>
      </c>
      <c r="E799" s="288" t="s">
        <v>4364</v>
      </c>
      <c r="F799" s="359" t="s">
        <v>4365</v>
      </c>
      <c r="G799" s="363" t="s">
        <v>4366</v>
      </c>
      <c r="H799" s="361" t="s">
        <v>4367</v>
      </c>
      <c r="I799" s="363" t="s">
        <v>4367</v>
      </c>
      <c r="J799" s="188">
        <f t="shared" si="118"/>
        <v>6.25E-2</v>
      </c>
      <c r="K799" s="359" t="s">
        <v>4365</v>
      </c>
      <c r="L799" s="288"/>
      <c r="M799" s="288"/>
      <c r="N799" s="288"/>
      <c r="O799" s="288"/>
      <c r="P799" s="288"/>
      <c r="Q799" s="288"/>
      <c r="R799" s="359" t="s">
        <v>4368</v>
      </c>
      <c r="S799" s="41" t="s">
        <v>4369</v>
      </c>
      <c r="T799" s="288" t="s">
        <v>75</v>
      </c>
      <c r="U799" s="359">
        <v>15</v>
      </c>
      <c r="V799" s="359" t="s">
        <v>87</v>
      </c>
      <c r="W799" s="359">
        <v>0</v>
      </c>
      <c r="X799" s="175">
        <v>440</v>
      </c>
      <c r="Y799" s="50">
        <f t="shared" si="114"/>
        <v>1.5</v>
      </c>
      <c r="Z799" s="278">
        <v>1</v>
      </c>
      <c r="AA799"/>
      <c r="AB799"/>
      <c r="AC799"/>
      <c r="AD799"/>
      <c r="AE799"/>
      <c r="AF799"/>
      <c r="AG799"/>
      <c r="AH799"/>
      <c r="AI799"/>
      <c r="AJ799"/>
      <c r="AK799"/>
      <c r="AL799"/>
      <c r="AM799"/>
      <c r="AN799"/>
      <c r="AO799"/>
      <c r="AP799"/>
      <c r="AQ799"/>
      <c r="AR799"/>
      <c r="AS799"/>
      <c r="AT799"/>
      <c r="AU799"/>
      <c r="AV799" s="53" t="s">
        <v>96</v>
      </c>
      <c r="AW799" s="53" t="s">
        <v>90</v>
      </c>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c r="DY799"/>
      <c r="DZ799"/>
      <c r="EA799"/>
      <c r="EB799"/>
      <c r="EC799"/>
      <c r="ED799"/>
      <c r="EE799"/>
      <c r="EF799"/>
      <c r="EG799"/>
      <c r="EH799"/>
      <c r="EI799"/>
      <c r="EJ799"/>
      <c r="EK799"/>
      <c r="EL799"/>
      <c r="EM799"/>
      <c r="EN799"/>
      <c r="EO799"/>
      <c r="EP799"/>
      <c r="EQ799"/>
      <c r="ER799"/>
      <c r="ES799"/>
      <c r="ET799"/>
      <c r="EU799"/>
      <c r="EV799"/>
      <c r="EW799"/>
      <c r="EX799"/>
      <c r="EY799"/>
      <c r="EZ799"/>
      <c r="FA799"/>
      <c r="FB799"/>
      <c r="FC799"/>
      <c r="FD799"/>
      <c r="FE799"/>
      <c r="FF799"/>
      <c r="FG799"/>
      <c r="FH799"/>
      <c r="FI799"/>
      <c r="FJ799"/>
      <c r="FK799"/>
      <c r="FL799"/>
      <c r="FM799"/>
      <c r="FN799"/>
      <c r="FO799"/>
      <c r="FP799"/>
      <c r="FQ799"/>
      <c r="FR799"/>
      <c r="FS799"/>
      <c r="FT799"/>
      <c r="FU799"/>
      <c r="FV799"/>
      <c r="FW799"/>
      <c r="FX799"/>
      <c r="FY799"/>
      <c r="FZ799"/>
      <c r="GA799"/>
      <c r="GB799"/>
      <c r="GC799"/>
      <c r="GD799"/>
      <c r="GE799"/>
      <c r="GF799"/>
      <c r="GG799"/>
      <c r="GH799"/>
      <c r="GI799"/>
      <c r="GJ799"/>
      <c r="GK799"/>
      <c r="GL799"/>
      <c r="GM799"/>
      <c r="GN799"/>
      <c r="GO799"/>
      <c r="GP799"/>
      <c r="GQ799"/>
      <c r="GR799"/>
      <c r="GS799"/>
      <c r="GT799"/>
      <c r="GU799"/>
      <c r="GV799"/>
      <c r="GW799"/>
      <c r="GX799"/>
      <c r="GY799"/>
      <c r="GZ799"/>
      <c r="HA799"/>
      <c r="HB799"/>
      <c r="HC799"/>
      <c r="HD799"/>
      <c r="HE799"/>
      <c r="HF799"/>
      <c r="HG799"/>
      <c r="HH799"/>
      <c r="HI799"/>
      <c r="HJ799"/>
      <c r="HK799"/>
      <c r="HL799"/>
      <c r="HM799"/>
      <c r="HN799"/>
      <c r="HO799"/>
      <c r="HP799"/>
      <c r="HQ799"/>
      <c r="HR799"/>
      <c r="HS799"/>
      <c r="HT799"/>
      <c r="HU799"/>
      <c r="HV799"/>
      <c r="HW799"/>
      <c r="HX799"/>
      <c r="HY799"/>
      <c r="HZ799"/>
      <c r="IA799"/>
      <c r="IB799"/>
      <c r="IC799"/>
      <c r="ID799"/>
      <c r="IE799"/>
      <c r="IF799"/>
      <c r="IG799"/>
      <c r="IH799"/>
      <c r="II799"/>
      <c r="IJ799"/>
      <c r="IK799"/>
      <c r="IL799"/>
      <c r="IM799"/>
      <c r="IN799"/>
      <c r="IO799"/>
      <c r="IP799"/>
      <c r="IQ799"/>
      <c r="IR799"/>
      <c r="IS799"/>
      <c r="IT799"/>
      <c r="IU799"/>
      <c r="IV799"/>
      <c r="IW799"/>
      <c r="IX799"/>
      <c r="IY799"/>
      <c r="IZ799"/>
      <c r="JA799"/>
      <c r="JB799"/>
      <c r="JC799"/>
      <c r="JD799"/>
      <c r="JE799"/>
      <c r="JF799"/>
      <c r="JG799"/>
      <c r="JH799"/>
      <c r="JI799"/>
      <c r="JJ799"/>
      <c r="JK799"/>
      <c r="JL799"/>
      <c r="JM799"/>
      <c r="JN799"/>
      <c r="JO799"/>
      <c r="JP799"/>
      <c r="JQ799"/>
      <c r="JR799"/>
      <c r="JS799"/>
      <c r="JT799"/>
      <c r="JU799"/>
      <c r="JV799"/>
      <c r="JW799"/>
      <c r="JX799"/>
      <c r="JY799"/>
      <c r="JZ799"/>
      <c r="KA799"/>
      <c r="KB799"/>
      <c r="KC799"/>
      <c r="KD799"/>
      <c r="KE799"/>
      <c r="KF799"/>
      <c r="KG799"/>
      <c r="KH799"/>
      <c r="KI799"/>
      <c r="KJ799"/>
      <c r="KK799"/>
      <c r="KL799"/>
      <c r="KM799"/>
      <c r="KN799"/>
      <c r="KO799"/>
      <c r="KP799"/>
      <c r="KQ799"/>
      <c r="KR799"/>
      <c r="KS799"/>
      <c r="KT799"/>
      <c r="KU799"/>
      <c r="KV799"/>
      <c r="KW799"/>
      <c r="KX799"/>
      <c r="KY799"/>
      <c r="KZ799"/>
      <c r="LA799"/>
      <c r="LB799"/>
      <c r="LC799"/>
      <c r="LD799"/>
      <c r="LE799"/>
      <c r="LF799"/>
      <c r="LG799"/>
      <c r="LH799"/>
      <c r="LI799"/>
      <c r="LJ799"/>
      <c r="LK799"/>
      <c r="LL799"/>
      <c r="LM799"/>
      <c r="LN799"/>
      <c r="LO799"/>
      <c r="LP799"/>
      <c r="LQ799"/>
      <c r="LR799"/>
      <c r="LS799"/>
      <c r="LT799"/>
      <c r="LU799"/>
      <c r="LV799"/>
      <c r="LW799"/>
      <c r="LX799"/>
      <c r="LY799"/>
      <c r="LZ799"/>
      <c r="MA799"/>
      <c r="MB799"/>
      <c r="MC799"/>
      <c r="MD799"/>
      <c r="ME799"/>
      <c r="MF799"/>
      <c r="MG799"/>
      <c r="MH799"/>
      <c r="MI799"/>
      <c r="MJ799"/>
      <c r="MK799"/>
      <c r="ML799"/>
      <c r="MM799"/>
      <c r="MN799"/>
      <c r="MO799"/>
      <c r="MP799"/>
      <c r="MQ799"/>
      <c r="MR799"/>
      <c r="MS799"/>
      <c r="MT799"/>
      <c r="MU799"/>
      <c r="MV799"/>
      <c r="MW799"/>
      <c r="MX799"/>
      <c r="MY799"/>
      <c r="MZ799"/>
      <c r="NA799"/>
      <c r="NB799"/>
      <c r="NC799"/>
      <c r="ND799"/>
      <c r="NE799"/>
      <c r="NF799"/>
      <c r="NG799"/>
      <c r="NH799"/>
      <c r="NI799"/>
      <c r="NJ799"/>
      <c r="NK799"/>
      <c r="NL799"/>
      <c r="NM799"/>
      <c r="NN799"/>
      <c r="NO799"/>
      <c r="NP799"/>
      <c r="NQ799"/>
      <c r="NR799"/>
      <c r="NS799"/>
      <c r="NT799"/>
      <c r="NU799"/>
      <c r="NV799"/>
      <c r="NW799"/>
      <c r="NX799"/>
      <c r="NY799"/>
      <c r="NZ799"/>
      <c r="OA799"/>
      <c r="OB799"/>
      <c r="OC799"/>
      <c r="OD799"/>
      <c r="OE799"/>
      <c r="OF799"/>
      <c r="OG799"/>
      <c r="OH799"/>
      <c r="OI799"/>
      <c r="OJ799"/>
      <c r="OK799"/>
      <c r="OL799"/>
      <c r="OM799"/>
      <c r="ON799"/>
      <c r="OO799"/>
      <c r="OP799"/>
      <c r="OQ799"/>
      <c r="OR799"/>
      <c r="OS799"/>
      <c r="OT799"/>
      <c r="OU799"/>
      <c r="OV799"/>
      <c r="OW799"/>
      <c r="OX799"/>
      <c r="OY799"/>
      <c r="OZ799"/>
      <c r="PA799"/>
      <c r="PB799"/>
      <c r="PC799"/>
      <c r="PD799"/>
      <c r="PE799"/>
      <c r="PF799"/>
      <c r="PG799"/>
      <c r="PH799"/>
      <c r="PI799"/>
      <c r="PJ799"/>
      <c r="PK799"/>
      <c r="PL799"/>
      <c r="PM799"/>
      <c r="PN799"/>
      <c r="PO799"/>
      <c r="PP799"/>
      <c r="PQ799"/>
      <c r="PR799"/>
      <c r="PS799"/>
      <c r="PT799"/>
      <c r="PU799"/>
      <c r="PV799"/>
      <c r="PW799"/>
      <c r="PX799"/>
      <c r="PY799"/>
      <c r="PZ799"/>
      <c r="QA799"/>
      <c r="QB799"/>
      <c r="QC799"/>
      <c r="QD799"/>
      <c r="QE799"/>
      <c r="QF799"/>
      <c r="QG799"/>
      <c r="QH799"/>
      <c r="QI799"/>
      <c r="QJ799"/>
      <c r="QK799"/>
      <c r="QL799"/>
      <c r="QM799"/>
      <c r="QN799"/>
      <c r="QO799"/>
      <c r="QP799"/>
      <c r="QQ799"/>
      <c r="QR799"/>
      <c r="QS799"/>
      <c r="QT799"/>
      <c r="QU799"/>
      <c r="QV799"/>
      <c r="QW799"/>
      <c r="QX799"/>
      <c r="QY799"/>
      <c r="QZ799"/>
      <c r="RA799"/>
      <c r="RB799"/>
      <c r="RC799"/>
      <c r="RD799"/>
      <c r="RE799"/>
      <c r="RF799"/>
      <c r="RG799"/>
      <c r="RH799"/>
      <c r="RI799"/>
      <c r="RJ799"/>
      <c r="RK799"/>
      <c r="RL799"/>
      <c r="RM799"/>
      <c r="RN799"/>
      <c r="RO799"/>
      <c r="RP799"/>
      <c r="RQ799"/>
      <c r="RR799"/>
      <c r="RS799"/>
      <c r="RT799"/>
      <c r="RU799"/>
      <c r="RV799"/>
      <c r="RW799"/>
      <c r="RX799"/>
      <c r="RY799"/>
      <c r="RZ799"/>
      <c r="SA799"/>
      <c r="SB799"/>
      <c r="SC799"/>
      <c r="SD799"/>
      <c r="SE799"/>
      <c r="SF799"/>
      <c r="SG799"/>
      <c r="SH799"/>
      <c r="SI799"/>
      <c r="SJ799"/>
      <c r="SK799"/>
      <c r="SL799"/>
      <c r="SM799"/>
      <c r="SN799"/>
      <c r="SO799"/>
      <c r="SP799"/>
      <c r="SQ799"/>
      <c r="SR799"/>
      <c r="SS799"/>
      <c r="ST799"/>
      <c r="SU799"/>
      <c r="SV799"/>
      <c r="SW799"/>
      <c r="SX799"/>
      <c r="SY799"/>
      <c r="SZ799"/>
      <c r="TA799"/>
      <c r="TB799"/>
      <c r="TC799"/>
      <c r="TD799"/>
      <c r="TE799"/>
      <c r="TF799"/>
      <c r="TG799"/>
      <c r="TH799"/>
      <c r="TI799"/>
      <c r="TJ799"/>
      <c r="TK799"/>
      <c r="TL799"/>
      <c r="TM799"/>
      <c r="TN799"/>
      <c r="TO799"/>
      <c r="TP799"/>
      <c r="TQ799"/>
      <c r="TR799"/>
      <c r="TS799"/>
      <c r="TT799"/>
      <c r="TU799"/>
      <c r="TV799"/>
      <c r="TW799"/>
      <c r="TX799"/>
      <c r="TY799"/>
      <c r="TZ799"/>
      <c r="UA799"/>
      <c r="UB799"/>
      <c r="UC799"/>
      <c r="UD799"/>
      <c r="UE799"/>
      <c r="UF799"/>
      <c r="UG799"/>
      <c r="UH799"/>
      <c r="UI799"/>
      <c r="UJ799"/>
      <c r="UK799"/>
      <c r="UL799"/>
      <c r="UM799"/>
      <c r="UN799"/>
      <c r="UO799"/>
      <c r="UP799"/>
      <c r="UQ799"/>
      <c r="UR799"/>
      <c r="US799"/>
      <c r="UT799"/>
      <c r="UU799"/>
      <c r="UV799"/>
      <c r="UW799"/>
      <c r="UX799"/>
      <c r="UY799"/>
      <c r="UZ799"/>
      <c r="VA799"/>
      <c r="VB799"/>
      <c r="VC799"/>
      <c r="VD799"/>
      <c r="VE799"/>
      <c r="VF799"/>
      <c r="VG799"/>
      <c r="VH799"/>
      <c r="VI799"/>
      <c r="VJ799"/>
      <c r="VK799"/>
      <c r="VL799"/>
      <c r="VM799"/>
      <c r="VN799"/>
      <c r="VO799"/>
      <c r="VP799"/>
      <c r="VQ799"/>
      <c r="VR799"/>
      <c r="VS799"/>
      <c r="VT799"/>
      <c r="VU799"/>
      <c r="VV799"/>
      <c r="VW799"/>
      <c r="VX799"/>
      <c r="VY799"/>
      <c r="VZ799"/>
      <c r="WA799"/>
      <c r="WB799"/>
      <c r="WC799"/>
      <c r="WD799"/>
      <c r="WE799"/>
      <c r="WF799"/>
      <c r="WG799"/>
      <c r="WH799"/>
      <c r="WI799"/>
      <c r="WJ799"/>
      <c r="WK799"/>
      <c r="WL799"/>
      <c r="WM799"/>
      <c r="WN799"/>
      <c r="WO799"/>
      <c r="WP799"/>
      <c r="WQ799"/>
      <c r="WR799"/>
      <c r="WS799"/>
      <c r="WT799"/>
      <c r="WU799"/>
      <c r="WV799"/>
      <c r="WW799"/>
    </row>
    <row r="800" spans="1:621" s="41" customFormat="1" ht="213" hidden="1" customHeight="1" x14ac:dyDescent="0.25">
      <c r="A800" s="95">
        <f t="shared" si="117"/>
        <v>621</v>
      </c>
      <c r="B800" s="339" t="s">
        <v>416</v>
      </c>
      <c r="C800" s="288" t="s">
        <v>4370</v>
      </c>
      <c r="D800" s="288" t="s">
        <v>4371</v>
      </c>
      <c r="E800" s="288" t="s">
        <v>4372</v>
      </c>
      <c r="F800" s="288" t="s">
        <v>4373</v>
      </c>
      <c r="G800" s="318" t="s">
        <v>4374</v>
      </c>
      <c r="H800" s="135" t="s">
        <v>4375</v>
      </c>
      <c r="I800" s="318" t="s">
        <v>4399</v>
      </c>
      <c r="J800" s="45">
        <f t="shared" si="118"/>
        <v>0.15277777777373558</v>
      </c>
      <c r="K800" s="288" t="s">
        <v>4376</v>
      </c>
      <c r="L800" s="299">
        <v>1</v>
      </c>
      <c r="M800" s="299">
        <v>1</v>
      </c>
      <c r="N800" s="299"/>
      <c r="O800" s="299"/>
      <c r="P800" s="299"/>
      <c r="Q800" s="299"/>
      <c r="R800" s="288" t="s">
        <v>4377</v>
      </c>
      <c r="S800" s="288" t="s">
        <v>4400</v>
      </c>
      <c r="T800" s="288" t="s">
        <v>75</v>
      </c>
      <c r="U800" s="299">
        <v>500</v>
      </c>
      <c r="V800" s="299" t="s">
        <v>76</v>
      </c>
      <c r="W800" s="299">
        <v>1</v>
      </c>
      <c r="X800" s="175">
        <v>441</v>
      </c>
      <c r="Y800" s="50">
        <f t="shared" si="114"/>
        <v>3.6666666665696539</v>
      </c>
      <c r="Z800"/>
      <c r="AA800"/>
      <c r="AB800"/>
      <c r="AC800"/>
      <c r="AD800"/>
      <c r="AE800"/>
      <c r="AF800"/>
      <c r="AG800"/>
      <c r="AH800"/>
      <c r="AI800">
        <v>1</v>
      </c>
      <c r="AJ800"/>
      <c r="AK800"/>
      <c r="AL800"/>
      <c r="AM800"/>
      <c r="AN800"/>
      <c r="AO800"/>
      <c r="AP800"/>
      <c r="AQ800"/>
      <c r="AR800"/>
      <c r="AS800"/>
      <c r="AT800"/>
      <c r="AU800"/>
      <c r="AV800" s="53" t="s">
        <v>89</v>
      </c>
      <c r="AW800" s="53" t="s">
        <v>91</v>
      </c>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c r="DY800"/>
      <c r="DZ800"/>
      <c r="EA800"/>
      <c r="EB800"/>
      <c r="EC800"/>
      <c r="ED800"/>
      <c r="EE800"/>
      <c r="EF800"/>
      <c r="EG800"/>
      <c r="EH800"/>
      <c r="EI800"/>
      <c r="EJ800"/>
      <c r="EK800"/>
      <c r="EL800"/>
      <c r="EM800"/>
      <c r="EN800"/>
      <c r="EO800"/>
      <c r="EP800"/>
      <c r="EQ800"/>
      <c r="ER800"/>
      <c r="ES800"/>
      <c r="ET800"/>
      <c r="EU800"/>
      <c r="EV800"/>
      <c r="EW800"/>
      <c r="EX800"/>
      <c r="EY800"/>
      <c r="EZ800"/>
      <c r="FA800"/>
      <c r="FB800"/>
      <c r="FC800"/>
      <c r="FD800"/>
      <c r="FE800"/>
      <c r="FF800"/>
      <c r="FG800"/>
      <c r="FH800"/>
      <c r="FI800"/>
      <c r="FJ800"/>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c r="HO800"/>
      <c r="HP800"/>
      <c r="HQ800"/>
      <c r="HR800"/>
      <c r="HS800"/>
      <c r="HT800"/>
      <c r="HU800"/>
      <c r="HV800"/>
      <c r="HW800"/>
      <c r="HX800"/>
      <c r="HY800"/>
      <c r="HZ800"/>
      <c r="IA800"/>
      <c r="IB800"/>
      <c r="IC800"/>
      <c r="ID800"/>
      <c r="IE800"/>
      <c r="IF800"/>
      <c r="IG800"/>
      <c r="IH800"/>
      <c r="II800"/>
      <c r="IJ800"/>
      <c r="IK800"/>
      <c r="IL800"/>
      <c r="IM800"/>
      <c r="IN800"/>
      <c r="IO800"/>
      <c r="IP800"/>
      <c r="IQ800"/>
      <c r="IR800"/>
      <c r="IS800"/>
      <c r="IT800"/>
      <c r="IU800"/>
      <c r="IV800"/>
      <c r="IW800"/>
      <c r="IX800"/>
      <c r="IY800"/>
      <c r="IZ800"/>
      <c r="JA800"/>
      <c r="JB800"/>
      <c r="JC800"/>
      <c r="JD800"/>
      <c r="JE800"/>
      <c r="JF800"/>
      <c r="JG800"/>
      <c r="JH800"/>
      <c r="JI800"/>
      <c r="JJ800"/>
      <c r="JK800"/>
      <c r="JL800"/>
      <c r="JM800"/>
      <c r="JN800"/>
      <c r="JO800"/>
      <c r="JP800"/>
      <c r="JQ800"/>
      <c r="JR800"/>
      <c r="JS800"/>
      <c r="JT800"/>
      <c r="JU800"/>
      <c r="JV800"/>
      <c r="JW800"/>
      <c r="JX800"/>
      <c r="JY800"/>
      <c r="JZ800"/>
      <c r="KA800"/>
      <c r="KB800"/>
      <c r="KC800"/>
      <c r="KD800"/>
      <c r="KE800"/>
      <c r="KF800"/>
      <c r="KG800"/>
      <c r="KH800"/>
      <c r="KI800"/>
      <c r="KJ800"/>
      <c r="KK800"/>
      <c r="KL800"/>
      <c r="KM800"/>
      <c r="KN800"/>
      <c r="KO800"/>
      <c r="KP800"/>
      <c r="KQ800"/>
      <c r="KR800"/>
      <c r="KS800"/>
      <c r="KT800"/>
      <c r="KU800"/>
      <c r="KV800"/>
      <c r="KW800"/>
      <c r="KX800"/>
      <c r="KY800"/>
      <c r="KZ800"/>
      <c r="LA800"/>
      <c r="LB800"/>
      <c r="LC800"/>
      <c r="LD800"/>
      <c r="LE800"/>
      <c r="LF800"/>
      <c r="LG800"/>
      <c r="LH800"/>
      <c r="LI800"/>
      <c r="LJ800"/>
      <c r="LK800"/>
      <c r="LL800"/>
      <c r="LM800"/>
      <c r="LN800"/>
      <c r="LO800"/>
      <c r="LP800"/>
      <c r="LQ800"/>
      <c r="LR800"/>
      <c r="LS800"/>
      <c r="LT800"/>
      <c r="LU800"/>
      <c r="LV800"/>
      <c r="LW800"/>
      <c r="LX800"/>
      <c r="LY800"/>
      <c r="LZ800"/>
      <c r="MA800"/>
      <c r="MB800"/>
      <c r="MC800"/>
      <c r="MD800"/>
      <c r="ME800"/>
      <c r="MF800"/>
      <c r="MG800"/>
      <c r="MH800"/>
      <c r="MI800"/>
      <c r="MJ800"/>
      <c r="MK800"/>
      <c r="ML800"/>
      <c r="MM800"/>
      <c r="MN800"/>
      <c r="MO800"/>
      <c r="MP800"/>
      <c r="MQ800"/>
      <c r="MR800"/>
      <c r="MS800"/>
      <c r="MT800"/>
      <c r="MU800"/>
      <c r="MV800"/>
      <c r="MW800"/>
      <c r="MX800"/>
      <c r="MY800"/>
      <c r="MZ800"/>
      <c r="NA800"/>
      <c r="NB800"/>
      <c r="NC800"/>
      <c r="ND800"/>
      <c r="NE800"/>
      <c r="NF800"/>
      <c r="NG800"/>
      <c r="NH800"/>
      <c r="NI800"/>
      <c r="NJ800"/>
      <c r="NK800"/>
      <c r="NL800"/>
      <c r="NM800"/>
      <c r="NN800"/>
      <c r="NO800"/>
      <c r="NP800"/>
      <c r="NQ800"/>
      <c r="NR800"/>
      <c r="NS800"/>
      <c r="NT800"/>
      <c r="NU800"/>
      <c r="NV800"/>
      <c r="NW800"/>
      <c r="NX800"/>
      <c r="NY800"/>
      <c r="NZ800"/>
      <c r="OA800"/>
      <c r="OB800"/>
      <c r="OC800"/>
      <c r="OD800"/>
      <c r="OE800"/>
      <c r="OF800"/>
      <c r="OG800"/>
      <c r="OH800"/>
      <c r="OI800"/>
      <c r="OJ800"/>
      <c r="OK800"/>
      <c r="OL800"/>
      <c r="OM800"/>
      <c r="ON800"/>
      <c r="OO800"/>
      <c r="OP800"/>
      <c r="OQ800"/>
      <c r="OR800"/>
      <c r="OS800"/>
      <c r="OT800"/>
      <c r="OU800"/>
      <c r="OV800"/>
      <c r="OW800"/>
      <c r="OX800"/>
      <c r="OY800"/>
      <c r="OZ800"/>
      <c r="PA800"/>
      <c r="PB800"/>
      <c r="PC800"/>
      <c r="PD800"/>
      <c r="PE800"/>
      <c r="PF800"/>
      <c r="PG800"/>
      <c r="PH800"/>
      <c r="PI800"/>
      <c r="PJ800"/>
      <c r="PK800"/>
      <c r="PL800"/>
      <c r="PM800"/>
      <c r="PN800"/>
      <c r="PO800"/>
      <c r="PP800"/>
      <c r="PQ800"/>
      <c r="PR800"/>
      <c r="PS800"/>
      <c r="PT800"/>
      <c r="PU800"/>
      <c r="PV800"/>
      <c r="PW800"/>
      <c r="PX800"/>
      <c r="PY800"/>
      <c r="PZ800"/>
      <c r="QA800"/>
      <c r="QB800"/>
      <c r="QC800"/>
      <c r="QD800"/>
      <c r="QE800"/>
      <c r="QF800"/>
      <c r="QG800"/>
      <c r="QH800"/>
      <c r="QI800"/>
      <c r="QJ800"/>
      <c r="QK800"/>
      <c r="QL800"/>
      <c r="QM800"/>
      <c r="QN800"/>
      <c r="QO800"/>
      <c r="QP800"/>
      <c r="QQ800"/>
      <c r="QR800"/>
      <c r="QS800"/>
      <c r="QT800"/>
      <c r="QU800"/>
      <c r="QV800"/>
      <c r="QW800"/>
      <c r="QX800"/>
      <c r="QY800"/>
      <c r="QZ800"/>
      <c r="RA800"/>
      <c r="RB800"/>
      <c r="RC800"/>
      <c r="RD800"/>
      <c r="RE800"/>
      <c r="RF800"/>
      <c r="RG800"/>
      <c r="RH800"/>
      <c r="RI800"/>
      <c r="RJ800"/>
      <c r="RK800"/>
      <c r="RL800"/>
      <c r="RM800"/>
      <c r="RN800"/>
      <c r="RO800"/>
      <c r="RP800"/>
      <c r="RQ800"/>
      <c r="RR800"/>
      <c r="RS800"/>
      <c r="RT800"/>
      <c r="RU800"/>
      <c r="RV800"/>
      <c r="RW800"/>
      <c r="RX800"/>
      <c r="RY800"/>
      <c r="RZ800"/>
      <c r="SA800"/>
      <c r="SB800"/>
      <c r="SC800"/>
      <c r="SD800"/>
      <c r="SE800"/>
      <c r="SF800"/>
      <c r="SG800"/>
      <c r="SH800"/>
      <c r="SI800"/>
      <c r="SJ800"/>
      <c r="SK800"/>
      <c r="SL800"/>
      <c r="SM800"/>
      <c r="SN800"/>
      <c r="SO800"/>
      <c r="SP800"/>
      <c r="SQ800"/>
      <c r="SR800"/>
      <c r="SS800"/>
      <c r="ST800"/>
      <c r="SU800"/>
      <c r="SV800"/>
      <c r="SW800"/>
      <c r="SX800"/>
      <c r="SY800"/>
      <c r="SZ800"/>
      <c r="TA800"/>
      <c r="TB800"/>
      <c r="TC800"/>
      <c r="TD800"/>
      <c r="TE800"/>
      <c r="TF800"/>
      <c r="TG800"/>
      <c r="TH800"/>
      <c r="TI800"/>
      <c r="TJ800"/>
      <c r="TK800"/>
      <c r="TL800"/>
      <c r="TM800"/>
      <c r="TN800"/>
      <c r="TO800"/>
      <c r="TP800"/>
      <c r="TQ800"/>
      <c r="TR800"/>
      <c r="TS800"/>
      <c r="TT800"/>
      <c r="TU800"/>
      <c r="TV800"/>
      <c r="TW800"/>
      <c r="TX800"/>
      <c r="TY800"/>
      <c r="TZ800"/>
      <c r="UA800"/>
      <c r="UB800"/>
      <c r="UC800"/>
      <c r="UD800"/>
      <c r="UE800"/>
      <c r="UF800"/>
      <c r="UG800"/>
      <c r="UH800"/>
      <c r="UI800"/>
      <c r="UJ800"/>
      <c r="UK800"/>
      <c r="UL800"/>
      <c r="UM800"/>
      <c r="UN800"/>
      <c r="UO800"/>
      <c r="UP800"/>
      <c r="UQ800"/>
      <c r="UR800"/>
      <c r="US800"/>
      <c r="UT800"/>
      <c r="UU800"/>
      <c r="UV800"/>
      <c r="UW800"/>
      <c r="UX800"/>
      <c r="UY800"/>
      <c r="UZ800"/>
      <c r="VA800"/>
      <c r="VB800"/>
      <c r="VC800"/>
      <c r="VD800"/>
      <c r="VE800"/>
      <c r="VF800"/>
      <c r="VG800"/>
      <c r="VH800"/>
      <c r="VI800"/>
      <c r="VJ800"/>
      <c r="VK800"/>
      <c r="VL800"/>
      <c r="VM800"/>
      <c r="VN800"/>
      <c r="VO800"/>
      <c r="VP800"/>
      <c r="VQ800"/>
      <c r="VR800"/>
      <c r="VS800"/>
      <c r="VT800"/>
      <c r="VU800"/>
      <c r="VV800"/>
      <c r="VW800"/>
      <c r="VX800"/>
      <c r="VY800"/>
      <c r="VZ800"/>
      <c r="WA800"/>
      <c r="WB800"/>
      <c r="WC800"/>
      <c r="WD800"/>
      <c r="WE800"/>
      <c r="WF800"/>
      <c r="WG800"/>
      <c r="WH800"/>
      <c r="WI800"/>
      <c r="WJ800"/>
      <c r="WK800"/>
      <c r="WL800"/>
      <c r="WM800"/>
      <c r="WN800"/>
      <c r="WO800"/>
      <c r="WP800"/>
      <c r="WQ800"/>
      <c r="WR800"/>
      <c r="WS800"/>
      <c r="WT800"/>
      <c r="WU800"/>
      <c r="WV800"/>
      <c r="WW800"/>
    </row>
    <row r="801" spans="1:621" s="41" customFormat="1" ht="61.5" hidden="1" customHeight="1" x14ac:dyDescent="0.25">
      <c r="A801" s="95">
        <f t="shared" si="117"/>
        <v>622</v>
      </c>
      <c r="B801" s="315" t="s">
        <v>77</v>
      </c>
      <c r="C801" s="288" t="s">
        <v>4382</v>
      </c>
      <c r="D801" s="288" t="s">
        <v>4383</v>
      </c>
      <c r="E801" s="288" t="s">
        <v>4384</v>
      </c>
      <c r="F801" s="288" t="s">
        <v>1162</v>
      </c>
      <c r="G801" s="289">
        <v>44439.586805555555</v>
      </c>
      <c r="H801" s="127">
        <v>44439.777777777781</v>
      </c>
      <c r="I801" s="289">
        <v>44439.777777777781</v>
      </c>
      <c r="J801" s="188">
        <f t="shared" si="118"/>
        <v>0.19097222222626442</v>
      </c>
      <c r="K801" s="288" t="s">
        <v>4385</v>
      </c>
      <c r="L801" s="288"/>
      <c r="M801" s="288"/>
      <c r="N801" s="288"/>
      <c r="O801" s="288"/>
      <c r="P801" s="288"/>
      <c r="Q801" s="288"/>
      <c r="R801" s="288" t="s">
        <v>4386</v>
      </c>
      <c r="S801" s="288" t="s">
        <v>4387</v>
      </c>
      <c r="T801" s="288" t="s">
        <v>75</v>
      </c>
      <c r="U801" s="288">
        <v>5</v>
      </c>
      <c r="V801" s="288" t="s">
        <v>76</v>
      </c>
      <c r="W801" s="288">
        <v>1</v>
      </c>
      <c r="X801" s="291">
        <v>442</v>
      </c>
      <c r="Y801" s="50">
        <f t="shared" si="114"/>
        <v>4.5833333334303461</v>
      </c>
      <c r="Z801"/>
      <c r="AA801"/>
      <c r="AB801">
        <v>1</v>
      </c>
      <c r="AC801"/>
      <c r="AD801"/>
      <c r="AE801"/>
      <c r="AF801"/>
      <c r="AG801"/>
      <c r="AH801"/>
      <c r="AI801"/>
      <c r="AJ801"/>
      <c r="AK801"/>
      <c r="AL801"/>
      <c r="AM801"/>
      <c r="AN801"/>
      <c r="AO801"/>
      <c r="AP801"/>
      <c r="AQ801"/>
      <c r="AR801"/>
      <c r="AS801"/>
      <c r="AT801"/>
      <c r="AU801"/>
      <c r="AV801" s="53" t="s">
        <v>89</v>
      </c>
      <c r="AW801" s="53" t="s">
        <v>91</v>
      </c>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c r="DY801"/>
      <c r="DZ801"/>
      <c r="EA801"/>
      <c r="EB801"/>
      <c r="EC801"/>
      <c r="ED801"/>
      <c r="EE801"/>
      <c r="EF801"/>
      <c r="EG801"/>
      <c r="EH801"/>
      <c r="EI801"/>
      <c r="EJ801"/>
      <c r="EK801"/>
      <c r="EL801"/>
      <c r="EM801"/>
      <c r="EN801"/>
      <c r="EO801"/>
      <c r="EP801"/>
      <c r="EQ801"/>
      <c r="ER801"/>
      <c r="ES801"/>
      <c r="ET801"/>
      <c r="EU801"/>
      <c r="EV801"/>
      <c r="EW801"/>
      <c r="EX801"/>
      <c r="EY801"/>
      <c r="EZ801"/>
      <c r="FA801"/>
      <c r="FB801"/>
      <c r="FC801"/>
      <c r="FD801"/>
      <c r="FE801"/>
      <c r="FF801"/>
      <c r="FG801"/>
      <c r="FH801"/>
      <c r="FI801"/>
      <c r="FJ801"/>
      <c r="FK801"/>
      <c r="FL801"/>
      <c r="FM801"/>
      <c r="FN801"/>
      <c r="FO801"/>
      <c r="FP801"/>
      <c r="FQ801"/>
      <c r="FR801"/>
      <c r="FS801"/>
      <c r="FT801"/>
      <c r="FU801"/>
      <c r="FV801"/>
      <c r="FW801"/>
      <c r="FX801"/>
      <c r="FY801"/>
      <c r="FZ801"/>
      <c r="GA801"/>
      <c r="GB801"/>
      <c r="GC801"/>
      <c r="GD801"/>
      <c r="GE801"/>
      <c r="GF801"/>
      <c r="GG801"/>
      <c r="GH801"/>
      <c r="GI801"/>
      <c r="GJ801"/>
      <c r="GK801"/>
      <c r="GL801"/>
      <c r="GM801"/>
      <c r="GN801"/>
      <c r="GO801"/>
      <c r="GP801"/>
      <c r="GQ801"/>
      <c r="GR801"/>
      <c r="GS801"/>
      <c r="GT801"/>
      <c r="GU801"/>
      <c r="GV801"/>
      <c r="GW801"/>
      <c r="GX801"/>
      <c r="GY801"/>
      <c r="GZ801"/>
      <c r="HA801"/>
      <c r="HB801"/>
      <c r="HC801"/>
      <c r="HD801"/>
      <c r="HE801"/>
      <c r="HF801"/>
      <c r="HG801"/>
      <c r="HH801"/>
      <c r="HI801"/>
      <c r="HJ801"/>
      <c r="HK801"/>
      <c r="HL801"/>
      <c r="HM801"/>
      <c r="HN801"/>
      <c r="HO801"/>
      <c r="HP801"/>
      <c r="HQ801"/>
      <c r="HR801"/>
      <c r="HS801"/>
      <c r="HT801"/>
      <c r="HU801"/>
      <c r="HV801"/>
      <c r="HW801"/>
      <c r="HX801"/>
      <c r="HY801"/>
      <c r="HZ801"/>
      <c r="IA801"/>
      <c r="IB801"/>
      <c r="IC801"/>
      <c r="ID801"/>
      <c r="IE801"/>
      <c r="IF801"/>
      <c r="IG801"/>
      <c r="IH801"/>
      <c r="II801"/>
      <c r="IJ801"/>
      <c r="IK801"/>
      <c r="IL801"/>
      <c r="IM801"/>
      <c r="IN801"/>
      <c r="IO801"/>
      <c r="IP801"/>
      <c r="IQ801"/>
      <c r="IR801"/>
      <c r="IS801"/>
      <c r="IT801"/>
      <c r="IU801"/>
      <c r="IV801"/>
      <c r="IW801"/>
      <c r="IX801"/>
      <c r="IY801"/>
      <c r="IZ801"/>
      <c r="JA801"/>
      <c r="JB801"/>
      <c r="JC801"/>
      <c r="JD801"/>
      <c r="JE801"/>
      <c r="JF801"/>
      <c r="JG801"/>
      <c r="JH801"/>
      <c r="JI801"/>
      <c r="JJ801"/>
      <c r="JK801"/>
      <c r="JL801"/>
      <c r="JM801"/>
      <c r="JN801"/>
      <c r="JO801"/>
      <c r="JP801"/>
      <c r="JQ801"/>
      <c r="JR801"/>
      <c r="JS801"/>
      <c r="JT801"/>
      <c r="JU801"/>
      <c r="JV801"/>
      <c r="JW801"/>
      <c r="JX801"/>
      <c r="JY801"/>
      <c r="JZ801"/>
      <c r="KA801"/>
      <c r="KB801"/>
      <c r="KC801"/>
      <c r="KD801"/>
      <c r="KE801"/>
      <c r="KF801"/>
      <c r="KG801"/>
      <c r="KH801"/>
      <c r="KI801"/>
      <c r="KJ801"/>
      <c r="KK801"/>
      <c r="KL801"/>
      <c r="KM801"/>
      <c r="KN801"/>
      <c r="KO801"/>
      <c r="KP801"/>
      <c r="KQ801"/>
      <c r="KR801"/>
      <c r="KS801"/>
      <c r="KT801"/>
      <c r="KU801"/>
      <c r="KV801"/>
      <c r="KW801"/>
      <c r="KX801"/>
      <c r="KY801"/>
      <c r="KZ801"/>
      <c r="LA801"/>
      <c r="LB801"/>
      <c r="LC801"/>
      <c r="LD801"/>
      <c r="LE801"/>
      <c r="LF801"/>
      <c r="LG801"/>
      <c r="LH801"/>
      <c r="LI801"/>
      <c r="LJ801"/>
      <c r="LK801"/>
      <c r="LL801"/>
      <c r="LM801"/>
      <c r="LN801"/>
      <c r="LO801"/>
      <c r="LP801"/>
      <c r="LQ801"/>
      <c r="LR801"/>
      <c r="LS801"/>
      <c r="LT801"/>
      <c r="LU801"/>
      <c r="LV801"/>
      <c r="LW801"/>
      <c r="LX801"/>
      <c r="LY801"/>
      <c r="LZ801"/>
      <c r="MA801"/>
      <c r="MB801"/>
      <c r="MC801"/>
      <c r="MD801"/>
      <c r="ME801"/>
      <c r="MF801"/>
      <c r="MG801"/>
      <c r="MH801"/>
      <c r="MI801"/>
      <c r="MJ801"/>
      <c r="MK801"/>
      <c r="ML801"/>
      <c r="MM801"/>
      <c r="MN801"/>
      <c r="MO801"/>
      <c r="MP801"/>
      <c r="MQ801"/>
      <c r="MR801"/>
      <c r="MS801"/>
      <c r="MT801"/>
      <c r="MU801"/>
      <c r="MV801"/>
      <c r="MW801"/>
      <c r="MX801"/>
      <c r="MY801"/>
      <c r="MZ801"/>
      <c r="NA801"/>
      <c r="NB801"/>
      <c r="NC801"/>
      <c r="ND801"/>
      <c r="NE801"/>
      <c r="NF801"/>
      <c r="NG801"/>
      <c r="NH801"/>
      <c r="NI801"/>
      <c r="NJ801"/>
      <c r="NK801"/>
      <c r="NL801"/>
      <c r="NM801"/>
      <c r="NN801"/>
      <c r="NO801"/>
      <c r="NP801"/>
      <c r="NQ801"/>
      <c r="NR801"/>
      <c r="NS801"/>
      <c r="NT801"/>
      <c r="NU801"/>
      <c r="NV801"/>
      <c r="NW801"/>
      <c r="NX801"/>
      <c r="NY801"/>
      <c r="NZ801"/>
      <c r="OA801"/>
      <c r="OB801"/>
      <c r="OC801"/>
      <c r="OD801"/>
      <c r="OE801"/>
      <c r="OF801"/>
      <c r="OG801"/>
      <c r="OH801"/>
      <c r="OI801"/>
      <c r="OJ801"/>
      <c r="OK801"/>
      <c r="OL801"/>
      <c r="OM801"/>
      <c r="ON801"/>
      <c r="OO801"/>
      <c r="OP801"/>
      <c r="OQ801"/>
      <c r="OR801"/>
      <c r="OS801"/>
      <c r="OT801"/>
      <c r="OU801"/>
      <c r="OV801"/>
      <c r="OW801"/>
      <c r="OX801"/>
      <c r="OY801"/>
      <c r="OZ801"/>
      <c r="PA801"/>
      <c r="PB801"/>
      <c r="PC801"/>
      <c r="PD801"/>
      <c r="PE801"/>
      <c r="PF801"/>
      <c r="PG801"/>
      <c r="PH801"/>
      <c r="PI801"/>
      <c r="PJ801"/>
      <c r="PK801"/>
      <c r="PL801"/>
      <c r="PM801"/>
      <c r="PN801"/>
      <c r="PO801"/>
      <c r="PP801"/>
      <c r="PQ801"/>
      <c r="PR801"/>
      <c r="PS801"/>
      <c r="PT801"/>
      <c r="PU801"/>
      <c r="PV801"/>
      <c r="PW801"/>
      <c r="PX801"/>
      <c r="PY801"/>
      <c r="PZ801"/>
      <c r="QA801"/>
      <c r="QB801"/>
      <c r="QC801"/>
      <c r="QD801"/>
      <c r="QE801"/>
      <c r="QF801"/>
      <c r="QG801"/>
      <c r="QH801"/>
      <c r="QI801"/>
      <c r="QJ801"/>
      <c r="QK801"/>
      <c r="QL801"/>
      <c r="QM801"/>
      <c r="QN801"/>
      <c r="QO801"/>
      <c r="QP801"/>
      <c r="QQ801"/>
      <c r="QR801"/>
      <c r="QS801"/>
      <c r="QT801"/>
      <c r="QU801"/>
      <c r="QV801"/>
      <c r="QW801"/>
      <c r="QX801"/>
      <c r="QY801"/>
      <c r="QZ801"/>
      <c r="RA801"/>
      <c r="RB801"/>
      <c r="RC801"/>
      <c r="RD801"/>
      <c r="RE801"/>
      <c r="RF801"/>
      <c r="RG801"/>
      <c r="RH801"/>
      <c r="RI801"/>
      <c r="RJ801"/>
      <c r="RK801"/>
      <c r="RL801"/>
      <c r="RM801"/>
      <c r="RN801"/>
      <c r="RO801"/>
      <c r="RP801"/>
      <c r="RQ801"/>
      <c r="RR801"/>
      <c r="RS801"/>
      <c r="RT801"/>
      <c r="RU801"/>
      <c r="RV801"/>
      <c r="RW801"/>
      <c r="RX801"/>
      <c r="RY801"/>
      <c r="RZ801"/>
      <c r="SA801"/>
      <c r="SB801"/>
      <c r="SC801"/>
      <c r="SD801"/>
      <c r="SE801"/>
      <c r="SF801"/>
      <c r="SG801"/>
      <c r="SH801"/>
      <c r="SI801"/>
      <c r="SJ801"/>
      <c r="SK801"/>
      <c r="SL801"/>
      <c r="SM801"/>
      <c r="SN801"/>
      <c r="SO801"/>
      <c r="SP801"/>
      <c r="SQ801"/>
      <c r="SR801"/>
      <c r="SS801"/>
      <c r="ST801"/>
      <c r="SU801"/>
      <c r="SV801"/>
      <c r="SW801"/>
      <c r="SX801"/>
      <c r="SY801"/>
      <c r="SZ801"/>
      <c r="TA801"/>
      <c r="TB801"/>
      <c r="TC801"/>
      <c r="TD801"/>
      <c r="TE801"/>
      <c r="TF801"/>
      <c r="TG801"/>
      <c r="TH801"/>
      <c r="TI801"/>
      <c r="TJ801"/>
      <c r="TK801"/>
      <c r="TL801"/>
      <c r="TM801"/>
      <c r="TN801"/>
      <c r="TO801"/>
      <c r="TP801"/>
      <c r="TQ801"/>
      <c r="TR801"/>
      <c r="TS801"/>
      <c r="TT801"/>
      <c r="TU801"/>
      <c r="TV801"/>
      <c r="TW801"/>
      <c r="TX801"/>
      <c r="TY801"/>
      <c r="TZ801"/>
      <c r="UA801"/>
      <c r="UB801"/>
      <c r="UC801"/>
      <c r="UD801"/>
      <c r="UE801"/>
      <c r="UF801"/>
      <c r="UG801"/>
      <c r="UH801"/>
      <c r="UI801"/>
      <c r="UJ801"/>
      <c r="UK801"/>
      <c r="UL801"/>
      <c r="UM801"/>
      <c r="UN801"/>
      <c r="UO801"/>
      <c r="UP801"/>
      <c r="UQ801"/>
      <c r="UR801"/>
      <c r="US801"/>
      <c r="UT801"/>
      <c r="UU801"/>
      <c r="UV801"/>
      <c r="UW801"/>
      <c r="UX801"/>
      <c r="UY801"/>
      <c r="UZ801"/>
      <c r="VA801"/>
      <c r="VB801"/>
      <c r="VC801"/>
      <c r="VD801"/>
      <c r="VE801"/>
      <c r="VF801"/>
      <c r="VG801"/>
      <c r="VH801"/>
      <c r="VI801"/>
      <c r="VJ801"/>
      <c r="VK801"/>
      <c r="VL801"/>
      <c r="VM801"/>
      <c r="VN801"/>
      <c r="VO801"/>
      <c r="VP801"/>
      <c r="VQ801"/>
      <c r="VR801"/>
      <c r="VS801"/>
      <c r="VT801"/>
      <c r="VU801"/>
      <c r="VV801"/>
      <c r="VW801"/>
      <c r="VX801"/>
      <c r="VY801"/>
      <c r="VZ801"/>
      <c r="WA801"/>
      <c r="WB801"/>
      <c r="WC801"/>
      <c r="WD801"/>
      <c r="WE801"/>
      <c r="WF801"/>
      <c r="WG801"/>
      <c r="WH801"/>
      <c r="WI801"/>
      <c r="WJ801"/>
      <c r="WK801"/>
      <c r="WL801"/>
      <c r="WM801"/>
      <c r="WN801"/>
      <c r="WO801"/>
      <c r="WP801"/>
      <c r="WQ801"/>
      <c r="WR801"/>
      <c r="WS801"/>
      <c r="WT801"/>
      <c r="WU801"/>
      <c r="WV801"/>
      <c r="WW801"/>
    </row>
    <row r="802" spans="1:621" s="41" customFormat="1" ht="92.25" hidden="1" customHeight="1" x14ac:dyDescent="0.25">
      <c r="A802" s="95">
        <f t="shared" si="117"/>
        <v>623</v>
      </c>
      <c r="B802" s="315" t="s">
        <v>83</v>
      </c>
      <c r="C802" s="288" t="s">
        <v>4388</v>
      </c>
      <c r="D802" s="288" t="s">
        <v>4389</v>
      </c>
      <c r="E802" s="288" t="s">
        <v>4390</v>
      </c>
      <c r="F802" s="288" t="s">
        <v>4391</v>
      </c>
      <c r="G802" s="318">
        <v>44439.604166666664</v>
      </c>
      <c r="H802" s="135">
        <v>44439.715277777781</v>
      </c>
      <c r="I802" s="217">
        <v>44454.615972222222</v>
      </c>
      <c r="J802" s="45">
        <f>H802-G802</f>
        <v>0.11111111111677019</v>
      </c>
      <c r="K802" s="299" t="s">
        <v>4392</v>
      </c>
      <c r="L802" s="299"/>
      <c r="M802" s="299"/>
      <c r="N802" s="299">
        <v>1</v>
      </c>
      <c r="O802" s="299">
        <v>1</v>
      </c>
      <c r="P802" s="299">
        <v>1</v>
      </c>
      <c r="Q802" s="299"/>
      <c r="R802" s="299" t="s">
        <v>4541</v>
      </c>
      <c r="S802" s="287" t="s">
        <v>4542</v>
      </c>
      <c r="T802" s="299" t="s">
        <v>75</v>
      </c>
      <c r="U802" s="299">
        <v>300</v>
      </c>
      <c r="V802" s="299" t="s">
        <v>757</v>
      </c>
      <c r="W802" s="299">
        <v>1</v>
      </c>
      <c r="X802" s="291">
        <v>443</v>
      </c>
      <c r="Y802" s="50">
        <f t="shared" si="114"/>
        <v>2.6666666668024845</v>
      </c>
      <c r="Z802"/>
      <c r="AA802">
        <v>1</v>
      </c>
      <c r="AB802"/>
      <c r="AC802"/>
      <c r="AD802"/>
      <c r="AE802"/>
      <c r="AF802"/>
      <c r="AG802"/>
      <c r="AH802"/>
      <c r="AI802"/>
      <c r="AJ802"/>
      <c r="AK802"/>
      <c r="AL802"/>
      <c r="AM802"/>
      <c r="AN802"/>
      <c r="AO802"/>
      <c r="AP802"/>
      <c r="AQ802"/>
      <c r="AR802"/>
      <c r="AS802"/>
      <c r="AT802"/>
      <c r="AU802"/>
      <c r="AV802" s="53" t="s">
        <v>89</v>
      </c>
      <c r="AW802" s="53" t="s">
        <v>91</v>
      </c>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c r="DY802"/>
      <c r="DZ802"/>
      <c r="EA802"/>
      <c r="EB802"/>
      <c r="EC802"/>
      <c r="ED802"/>
      <c r="EE802"/>
      <c r="EF802"/>
      <c r="EG802"/>
      <c r="EH802"/>
      <c r="EI802"/>
      <c r="EJ802"/>
      <c r="EK802"/>
      <c r="EL802"/>
      <c r="EM802"/>
      <c r="EN802"/>
      <c r="EO802"/>
      <c r="EP802"/>
      <c r="EQ802"/>
      <c r="ER802"/>
      <c r="ES802"/>
      <c r="ET802"/>
      <c r="EU802"/>
      <c r="EV802"/>
      <c r="EW802"/>
      <c r="EX802"/>
      <c r="EY802"/>
      <c r="EZ802"/>
      <c r="FA802"/>
      <c r="FB802"/>
      <c r="FC802"/>
      <c r="FD802"/>
      <c r="FE802"/>
      <c r="FF802"/>
      <c r="FG802"/>
      <c r="FH802"/>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c r="HO802"/>
      <c r="HP802"/>
      <c r="HQ802"/>
      <c r="HR802"/>
      <c r="HS802"/>
      <c r="HT802"/>
      <c r="HU802"/>
      <c r="HV802"/>
      <c r="HW802"/>
      <c r="HX802"/>
      <c r="HY802"/>
      <c r="HZ802"/>
      <c r="IA802"/>
      <c r="IB802"/>
      <c r="IC802"/>
      <c r="ID802"/>
      <c r="IE802"/>
      <c r="IF802"/>
      <c r="IG802"/>
      <c r="IH802"/>
      <c r="II802"/>
      <c r="IJ802"/>
      <c r="IK802"/>
      <c r="IL802"/>
      <c r="IM802"/>
      <c r="IN802"/>
      <c r="IO802"/>
      <c r="IP802"/>
      <c r="IQ802"/>
      <c r="IR802"/>
      <c r="IS802"/>
      <c r="IT802"/>
      <c r="IU802"/>
      <c r="IV802"/>
      <c r="IW802"/>
      <c r="IX802"/>
      <c r="IY802"/>
      <c r="IZ802"/>
      <c r="JA802"/>
      <c r="JB802"/>
      <c r="JC802"/>
      <c r="JD802"/>
      <c r="JE802"/>
      <c r="JF802"/>
      <c r="JG802"/>
      <c r="JH802"/>
      <c r="JI802"/>
      <c r="JJ802"/>
      <c r="JK802"/>
      <c r="JL802"/>
      <c r="JM802"/>
      <c r="JN802"/>
      <c r="JO802"/>
      <c r="JP802"/>
      <c r="JQ802"/>
      <c r="JR802"/>
      <c r="JS802"/>
      <c r="JT802"/>
      <c r="JU802"/>
      <c r="JV802"/>
      <c r="JW802"/>
      <c r="JX802"/>
      <c r="JY802"/>
      <c r="JZ802"/>
      <c r="KA802"/>
      <c r="KB802"/>
      <c r="KC802"/>
      <c r="KD802"/>
      <c r="KE802"/>
      <c r="KF802"/>
      <c r="KG802"/>
      <c r="KH802"/>
      <c r="KI802"/>
      <c r="KJ802"/>
      <c r="KK802"/>
      <c r="KL802"/>
      <c r="KM802"/>
      <c r="KN802"/>
      <c r="KO802"/>
      <c r="KP802"/>
      <c r="KQ802"/>
      <c r="KR802"/>
      <c r="KS802"/>
      <c r="KT802"/>
      <c r="KU802"/>
      <c r="KV802"/>
      <c r="KW802"/>
      <c r="KX802"/>
      <c r="KY802"/>
      <c r="KZ802"/>
      <c r="LA802"/>
      <c r="LB802"/>
      <c r="LC802"/>
      <c r="LD802"/>
      <c r="LE802"/>
      <c r="LF802"/>
      <c r="LG802"/>
      <c r="LH802"/>
      <c r="LI802"/>
      <c r="LJ802"/>
      <c r="LK802"/>
      <c r="LL802"/>
      <c r="LM802"/>
      <c r="LN802"/>
      <c r="LO802"/>
      <c r="LP802"/>
      <c r="LQ802"/>
      <c r="LR802"/>
      <c r="LS802"/>
      <c r="LT802"/>
      <c r="LU802"/>
      <c r="LV802"/>
      <c r="LW802"/>
      <c r="LX802"/>
      <c r="LY802"/>
      <c r="LZ802"/>
      <c r="MA802"/>
      <c r="MB802"/>
      <c r="MC802"/>
      <c r="MD802"/>
      <c r="ME802"/>
      <c r="MF802"/>
      <c r="MG802"/>
      <c r="MH802"/>
      <c r="MI802"/>
      <c r="MJ802"/>
      <c r="MK802"/>
      <c r="ML802"/>
      <c r="MM802"/>
      <c r="MN802"/>
      <c r="MO802"/>
      <c r="MP802"/>
      <c r="MQ802"/>
      <c r="MR802"/>
      <c r="MS802"/>
      <c r="MT802"/>
      <c r="MU802"/>
      <c r="MV802"/>
      <c r="MW802"/>
      <c r="MX802"/>
      <c r="MY802"/>
      <c r="MZ802"/>
      <c r="NA802"/>
      <c r="NB802"/>
      <c r="NC802"/>
      <c r="ND802"/>
      <c r="NE802"/>
      <c r="NF802"/>
      <c r="NG802"/>
      <c r="NH802"/>
      <c r="NI802"/>
      <c r="NJ802"/>
      <c r="NK802"/>
      <c r="NL802"/>
      <c r="NM802"/>
      <c r="NN802"/>
      <c r="NO802"/>
      <c r="NP802"/>
      <c r="NQ802"/>
      <c r="NR802"/>
      <c r="NS802"/>
      <c r="NT802"/>
      <c r="NU802"/>
      <c r="NV802"/>
      <c r="NW802"/>
      <c r="NX802"/>
      <c r="NY802"/>
      <c r="NZ802"/>
      <c r="OA802"/>
      <c r="OB802"/>
      <c r="OC802"/>
      <c r="OD802"/>
      <c r="OE802"/>
      <c r="OF802"/>
      <c r="OG802"/>
      <c r="OH802"/>
      <c r="OI802"/>
      <c r="OJ802"/>
      <c r="OK802"/>
      <c r="OL802"/>
      <c r="OM802"/>
      <c r="ON802"/>
      <c r="OO802"/>
      <c r="OP802"/>
      <c r="OQ802"/>
      <c r="OR802"/>
      <c r="OS802"/>
      <c r="OT802"/>
      <c r="OU802"/>
      <c r="OV802"/>
      <c r="OW802"/>
      <c r="OX802"/>
      <c r="OY802"/>
      <c r="OZ802"/>
      <c r="PA802"/>
      <c r="PB802"/>
      <c r="PC802"/>
      <c r="PD802"/>
      <c r="PE802"/>
      <c r="PF802"/>
      <c r="PG802"/>
      <c r="PH802"/>
      <c r="PI802"/>
      <c r="PJ802"/>
      <c r="PK802"/>
      <c r="PL802"/>
      <c r="PM802"/>
      <c r="PN802"/>
      <c r="PO802"/>
      <c r="PP802"/>
      <c r="PQ802"/>
      <c r="PR802"/>
      <c r="PS802"/>
      <c r="PT802"/>
      <c r="PU802"/>
      <c r="PV802"/>
      <c r="PW802"/>
      <c r="PX802"/>
      <c r="PY802"/>
      <c r="PZ802"/>
      <c r="QA802"/>
      <c r="QB802"/>
      <c r="QC802"/>
      <c r="QD802"/>
      <c r="QE802"/>
      <c r="QF802"/>
      <c r="QG802"/>
      <c r="QH802"/>
      <c r="QI802"/>
      <c r="QJ802"/>
      <c r="QK802"/>
      <c r="QL802"/>
      <c r="QM802"/>
      <c r="QN802"/>
      <c r="QO802"/>
      <c r="QP802"/>
      <c r="QQ802"/>
      <c r="QR802"/>
      <c r="QS802"/>
      <c r="QT802"/>
      <c r="QU802"/>
      <c r="QV802"/>
      <c r="QW802"/>
      <c r="QX802"/>
      <c r="QY802"/>
      <c r="QZ802"/>
      <c r="RA802"/>
      <c r="RB802"/>
      <c r="RC802"/>
      <c r="RD802"/>
      <c r="RE802"/>
      <c r="RF802"/>
      <c r="RG802"/>
      <c r="RH802"/>
      <c r="RI802"/>
      <c r="RJ802"/>
      <c r="RK802"/>
      <c r="RL802"/>
      <c r="RM802"/>
      <c r="RN802"/>
      <c r="RO802"/>
      <c r="RP802"/>
      <c r="RQ802"/>
      <c r="RR802"/>
      <c r="RS802"/>
      <c r="RT802"/>
      <c r="RU802"/>
      <c r="RV802"/>
      <c r="RW802"/>
      <c r="RX802"/>
      <c r="RY802"/>
      <c r="RZ802"/>
      <c r="SA802"/>
      <c r="SB802"/>
      <c r="SC802"/>
      <c r="SD802"/>
      <c r="SE802"/>
      <c r="SF802"/>
      <c r="SG802"/>
      <c r="SH802"/>
      <c r="SI802"/>
      <c r="SJ802"/>
      <c r="SK802"/>
      <c r="SL802"/>
      <c r="SM802"/>
      <c r="SN802"/>
      <c r="SO802"/>
      <c r="SP802"/>
      <c r="SQ802"/>
      <c r="SR802"/>
      <c r="SS802"/>
      <c r="ST802"/>
      <c r="SU802"/>
      <c r="SV802"/>
      <c r="SW802"/>
      <c r="SX802"/>
      <c r="SY802"/>
      <c r="SZ802"/>
      <c r="TA802"/>
      <c r="TB802"/>
      <c r="TC802"/>
      <c r="TD802"/>
      <c r="TE802"/>
      <c r="TF802"/>
      <c r="TG802"/>
      <c r="TH802"/>
      <c r="TI802"/>
      <c r="TJ802"/>
      <c r="TK802"/>
      <c r="TL802"/>
      <c r="TM802"/>
      <c r="TN802"/>
      <c r="TO802"/>
      <c r="TP802"/>
      <c r="TQ802"/>
      <c r="TR802"/>
      <c r="TS802"/>
      <c r="TT802"/>
      <c r="TU802"/>
      <c r="TV802"/>
      <c r="TW802"/>
      <c r="TX802"/>
      <c r="TY802"/>
      <c r="TZ802"/>
      <c r="UA802"/>
      <c r="UB802"/>
      <c r="UC802"/>
      <c r="UD802"/>
      <c r="UE802"/>
      <c r="UF802"/>
      <c r="UG802"/>
      <c r="UH802"/>
      <c r="UI802"/>
      <c r="UJ802"/>
      <c r="UK802"/>
      <c r="UL802"/>
      <c r="UM802"/>
      <c r="UN802"/>
      <c r="UO802"/>
      <c r="UP802"/>
      <c r="UQ802"/>
      <c r="UR802"/>
      <c r="US802"/>
      <c r="UT802"/>
      <c r="UU802"/>
      <c r="UV802"/>
      <c r="UW802"/>
      <c r="UX802"/>
      <c r="UY802"/>
      <c r="UZ802"/>
      <c r="VA802"/>
      <c r="VB802"/>
      <c r="VC802"/>
      <c r="VD802"/>
      <c r="VE802"/>
      <c r="VF802"/>
      <c r="VG802"/>
      <c r="VH802"/>
      <c r="VI802"/>
      <c r="VJ802"/>
      <c r="VK802"/>
      <c r="VL802"/>
      <c r="VM802"/>
      <c r="VN802"/>
      <c r="VO802"/>
      <c r="VP802"/>
      <c r="VQ802"/>
      <c r="VR802"/>
      <c r="VS802"/>
      <c r="VT802"/>
      <c r="VU802"/>
      <c r="VV802"/>
      <c r="VW802"/>
      <c r="VX802"/>
      <c r="VY802"/>
      <c r="VZ802"/>
      <c r="WA802"/>
      <c r="WB802"/>
      <c r="WC802"/>
      <c r="WD802"/>
      <c r="WE802"/>
      <c r="WF802"/>
      <c r="WG802"/>
      <c r="WH802"/>
      <c r="WI802"/>
      <c r="WJ802"/>
      <c r="WK802"/>
      <c r="WL802"/>
      <c r="WM802"/>
      <c r="WN802"/>
      <c r="WO802"/>
      <c r="WP802"/>
      <c r="WQ802"/>
      <c r="WR802"/>
      <c r="WS802"/>
      <c r="WT802"/>
      <c r="WU802"/>
      <c r="WV802"/>
      <c r="WW802"/>
    </row>
    <row r="803" spans="1:621" s="41" customFormat="1" ht="84" hidden="1" customHeight="1" x14ac:dyDescent="0.25">
      <c r="A803" s="95">
        <f t="shared" si="117"/>
        <v>624</v>
      </c>
      <c r="B803" s="199" t="s">
        <v>99</v>
      </c>
      <c r="C803" s="288" t="s">
        <v>666</v>
      </c>
      <c r="D803" s="288" t="s">
        <v>4393</v>
      </c>
      <c r="E803" s="288" t="s">
        <v>4394</v>
      </c>
      <c r="F803" s="288" t="s">
        <v>85</v>
      </c>
      <c r="G803" s="289">
        <v>44439.927083333336</v>
      </c>
      <c r="H803" s="289">
        <v>44439.958333333336</v>
      </c>
      <c r="I803" s="289">
        <v>44448.729166666664</v>
      </c>
      <c r="J803" s="188">
        <f>H803-G803</f>
        <v>3.125E-2</v>
      </c>
      <c r="K803" s="288" t="s">
        <v>4395</v>
      </c>
      <c r="L803" s="288"/>
      <c r="M803" s="288"/>
      <c r="N803" s="288"/>
      <c r="O803" s="288"/>
      <c r="P803" s="288"/>
      <c r="Q803" s="288"/>
      <c r="R803" s="288" t="s">
        <v>4396</v>
      </c>
      <c r="S803" s="288" t="s">
        <v>4480</v>
      </c>
      <c r="T803" s="337" t="s">
        <v>75</v>
      </c>
      <c r="U803" s="288">
        <v>15</v>
      </c>
      <c r="V803" s="288" t="s">
        <v>76</v>
      </c>
      <c r="W803" s="288">
        <v>1</v>
      </c>
      <c r="X803" s="291">
        <v>444</v>
      </c>
      <c r="Y803" s="50">
        <f t="shared" si="114"/>
        <v>0.75</v>
      </c>
      <c r="Z803" s="278">
        <v>1</v>
      </c>
      <c r="AA803"/>
      <c r="AB803"/>
      <c r="AC803"/>
      <c r="AD803"/>
      <c r="AE803"/>
      <c r="AF803"/>
      <c r="AG803"/>
      <c r="AH803"/>
      <c r="AI803"/>
      <c r="AJ803"/>
      <c r="AK803"/>
      <c r="AL803"/>
      <c r="AM803"/>
      <c r="AN803"/>
      <c r="AO803"/>
      <c r="AP803"/>
      <c r="AQ803"/>
      <c r="AR803"/>
      <c r="AS803"/>
      <c r="AT803"/>
      <c r="AU803"/>
      <c r="AV803" s="53" t="s">
        <v>89</v>
      </c>
      <c r="AW803" s="53" t="s">
        <v>91</v>
      </c>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c r="GS803"/>
      <c r="GT803"/>
      <c r="GU803"/>
      <c r="GV803"/>
      <c r="GW803"/>
      <c r="GX803"/>
      <c r="GY803"/>
      <c r="GZ803"/>
      <c r="HA803"/>
      <c r="HB803"/>
      <c r="HC803"/>
      <c r="HD803"/>
      <c r="HE803"/>
      <c r="HF803"/>
      <c r="HG803"/>
      <c r="HH803"/>
      <c r="HI803"/>
      <c r="HJ803"/>
      <c r="HK803"/>
      <c r="HL803"/>
      <c r="HM803"/>
      <c r="HN803"/>
      <c r="HO803"/>
      <c r="HP803"/>
      <c r="HQ803"/>
      <c r="HR803"/>
      <c r="HS803"/>
      <c r="HT803"/>
      <c r="HU803"/>
      <c r="HV803"/>
      <c r="HW803"/>
      <c r="HX803"/>
      <c r="HY803"/>
      <c r="HZ803"/>
      <c r="IA803"/>
      <c r="IB803"/>
      <c r="IC803"/>
      <c r="ID803"/>
      <c r="IE803"/>
      <c r="IF803"/>
      <c r="IG803"/>
      <c r="IH803"/>
      <c r="II803"/>
      <c r="IJ803"/>
      <c r="IK803"/>
      <c r="IL803"/>
      <c r="IM803"/>
      <c r="IN803"/>
      <c r="IO803"/>
      <c r="IP803"/>
      <c r="IQ803"/>
      <c r="IR803"/>
      <c r="IS803"/>
      <c r="IT803"/>
      <c r="IU803"/>
      <c r="IV803"/>
      <c r="IW803"/>
      <c r="IX803"/>
      <c r="IY803"/>
      <c r="IZ803"/>
      <c r="JA803"/>
      <c r="JB803"/>
      <c r="JC803"/>
      <c r="JD803"/>
      <c r="JE803"/>
      <c r="JF803"/>
      <c r="JG803"/>
      <c r="JH803"/>
      <c r="JI803"/>
      <c r="JJ803"/>
      <c r="JK803"/>
      <c r="JL803"/>
      <c r="JM803"/>
      <c r="JN803"/>
      <c r="JO803"/>
      <c r="JP803"/>
      <c r="JQ803"/>
      <c r="JR803"/>
      <c r="JS803"/>
      <c r="JT803"/>
      <c r="JU803"/>
      <c r="JV803"/>
      <c r="JW803"/>
      <c r="JX803"/>
      <c r="JY803"/>
      <c r="JZ803"/>
      <c r="KA803"/>
      <c r="KB803"/>
      <c r="KC803"/>
      <c r="KD803"/>
      <c r="KE803"/>
      <c r="KF803"/>
      <c r="KG803"/>
      <c r="KH803"/>
      <c r="KI803"/>
      <c r="KJ803"/>
      <c r="KK803"/>
      <c r="KL803"/>
      <c r="KM803"/>
      <c r="KN803"/>
      <c r="KO803"/>
      <c r="KP803"/>
      <c r="KQ803"/>
      <c r="KR803"/>
      <c r="KS803"/>
      <c r="KT803"/>
      <c r="KU803"/>
      <c r="KV803"/>
      <c r="KW803"/>
      <c r="KX803"/>
      <c r="KY803"/>
      <c r="KZ803"/>
      <c r="LA803"/>
      <c r="LB803"/>
      <c r="LC803"/>
      <c r="LD803"/>
      <c r="LE803"/>
      <c r="LF803"/>
      <c r="LG803"/>
      <c r="LH803"/>
      <c r="LI803"/>
      <c r="LJ803"/>
      <c r="LK803"/>
      <c r="LL803"/>
      <c r="LM803"/>
      <c r="LN803"/>
      <c r="LO803"/>
      <c r="LP803"/>
      <c r="LQ803"/>
      <c r="LR803"/>
      <c r="LS803"/>
      <c r="LT803"/>
      <c r="LU803"/>
      <c r="LV803"/>
      <c r="LW803"/>
      <c r="LX803"/>
      <c r="LY803"/>
      <c r="LZ803"/>
      <c r="MA803"/>
      <c r="MB803"/>
      <c r="MC803"/>
      <c r="MD803"/>
      <c r="ME803"/>
      <c r="MF803"/>
      <c r="MG803"/>
      <c r="MH803"/>
      <c r="MI803"/>
      <c r="MJ803"/>
      <c r="MK803"/>
      <c r="ML803"/>
      <c r="MM803"/>
      <c r="MN803"/>
      <c r="MO803"/>
      <c r="MP803"/>
      <c r="MQ803"/>
      <c r="MR803"/>
      <c r="MS803"/>
      <c r="MT803"/>
      <c r="MU803"/>
      <c r="MV803"/>
      <c r="MW803"/>
      <c r="MX803"/>
      <c r="MY803"/>
      <c r="MZ803"/>
      <c r="NA803"/>
      <c r="NB803"/>
      <c r="NC803"/>
      <c r="ND803"/>
      <c r="NE803"/>
      <c r="NF803"/>
      <c r="NG803"/>
      <c r="NH803"/>
      <c r="NI803"/>
      <c r="NJ803"/>
      <c r="NK803"/>
      <c r="NL803"/>
      <c r="NM803"/>
      <c r="NN803"/>
      <c r="NO803"/>
      <c r="NP803"/>
      <c r="NQ803"/>
      <c r="NR803"/>
      <c r="NS803"/>
      <c r="NT803"/>
      <c r="NU803"/>
      <c r="NV803"/>
      <c r="NW803"/>
      <c r="NX803"/>
      <c r="NY803"/>
      <c r="NZ803"/>
      <c r="OA803"/>
      <c r="OB803"/>
      <c r="OC803"/>
      <c r="OD803"/>
      <c r="OE803"/>
      <c r="OF803"/>
      <c r="OG803"/>
      <c r="OH803"/>
      <c r="OI803"/>
      <c r="OJ803"/>
      <c r="OK803"/>
      <c r="OL803"/>
      <c r="OM803"/>
      <c r="ON803"/>
      <c r="OO803"/>
      <c r="OP803"/>
      <c r="OQ803"/>
      <c r="OR803"/>
      <c r="OS803"/>
      <c r="OT803"/>
      <c r="OU803"/>
      <c r="OV803"/>
      <c r="OW803"/>
      <c r="OX803"/>
      <c r="OY803"/>
      <c r="OZ803"/>
      <c r="PA803"/>
      <c r="PB803"/>
      <c r="PC803"/>
      <c r="PD803"/>
      <c r="PE803"/>
      <c r="PF803"/>
      <c r="PG803"/>
      <c r="PH803"/>
      <c r="PI803"/>
      <c r="PJ803"/>
      <c r="PK803"/>
      <c r="PL803"/>
      <c r="PM803"/>
      <c r="PN803"/>
      <c r="PO803"/>
      <c r="PP803"/>
      <c r="PQ803"/>
      <c r="PR803"/>
      <c r="PS803"/>
      <c r="PT803"/>
      <c r="PU803"/>
      <c r="PV803"/>
      <c r="PW803"/>
      <c r="PX803"/>
      <c r="PY803"/>
      <c r="PZ803"/>
      <c r="QA803"/>
      <c r="QB803"/>
      <c r="QC803"/>
      <c r="QD803"/>
      <c r="QE803"/>
      <c r="QF803"/>
      <c r="QG803"/>
      <c r="QH803"/>
      <c r="QI803"/>
      <c r="QJ803"/>
      <c r="QK803"/>
      <c r="QL803"/>
      <c r="QM803"/>
      <c r="QN803"/>
      <c r="QO803"/>
      <c r="QP803"/>
      <c r="QQ803"/>
      <c r="QR803"/>
      <c r="QS803"/>
      <c r="QT803"/>
      <c r="QU803"/>
      <c r="QV803"/>
      <c r="QW803"/>
      <c r="QX803"/>
      <c r="QY803"/>
      <c r="QZ803"/>
      <c r="RA803"/>
      <c r="RB803"/>
      <c r="RC803"/>
      <c r="RD803"/>
      <c r="RE803"/>
      <c r="RF803"/>
      <c r="RG803"/>
      <c r="RH803"/>
      <c r="RI803"/>
      <c r="RJ803"/>
      <c r="RK803"/>
      <c r="RL803"/>
      <c r="RM803"/>
      <c r="RN803"/>
      <c r="RO803"/>
      <c r="RP803"/>
      <c r="RQ803"/>
      <c r="RR803"/>
      <c r="RS803"/>
      <c r="RT803"/>
      <c r="RU803"/>
      <c r="RV803"/>
      <c r="RW803"/>
      <c r="RX803"/>
      <c r="RY803"/>
      <c r="RZ803"/>
      <c r="SA803"/>
      <c r="SB803"/>
      <c r="SC803"/>
      <c r="SD803"/>
      <c r="SE803"/>
      <c r="SF803"/>
      <c r="SG803"/>
      <c r="SH803"/>
      <c r="SI803"/>
      <c r="SJ803"/>
      <c r="SK803"/>
      <c r="SL803"/>
      <c r="SM803"/>
      <c r="SN803"/>
      <c r="SO803"/>
      <c r="SP803"/>
      <c r="SQ803"/>
      <c r="SR803"/>
      <c r="SS803"/>
      <c r="ST803"/>
      <c r="SU803"/>
      <c r="SV803"/>
      <c r="SW803"/>
      <c r="SX803"/>
      <c r="SY803"/>
      <c r="SZ803"/>
      <c r="TA803"/>
      <c r="TB803"/>
      <c r="TC803"/>
      <c r="TD803"/>
      <c r="TE803"/>
      <c r="TF803"/>
      <c r="TG803"/>
      <c r="TH803"/>
      <c r="TI803"/>
      <c r="TJ803"/>
      <c r="TK803"/>
      <c r="TL803"/>
      <c r="TM803"/>
      <c r="TN803"/>
      <c r="TO803"/>
      <c r="TP803"/>
      <c r="TQ803"/>
      <c r="TR803"/>
      <c r="TS803"/>
      <c r="TT803"/>
      <c r="TU803"/>
      <c r="TV803"/>
      <c r="TW803"/>
      <c r="TX803"/>
      <c r="TY803"/>
      <c r="TZ803"/>
      <c r="UA803"/>
      <c r="UB803"/>
      <c r="UC803"/>
      <c r="UD803"/>
      <c r="UE803"/>
      <c r="UF803"/>
      <c r="UG803"/>
      <c r="UH803"/>
      <c r="UI803"/>
      <c r="UJ803"/>
      <c r="UK803"/>
      <c r="UL803"/>
      <c r="UM803"/>
      <c r="UN803"/>
      <c r="UO803"/>
      <c r="UP803"/>
      <c r="UQ803"/>
      <c r="UR803"/>
      <c r="US803"/>
      <c r="UT803"/>
      <c r="UU803"/>
      <c r="UV803"/>
      <c r="UW803"/>
      <c r="UX803"/>
      <c r="UY803"/>
      <c r="UZ803"/>
      <c r="VA803"/>
      <c r="VB803"/>
      <c r="VC803"/>
      <c r="VD803"/>
      <c r="VE803"/>
      <c r="VF803"/>
      <c r="VG803"/>
      <c r="VH803"/>
      <c r="VI803"/>
      <c r="VJ803"/>
      <c r="VK803"/>
      <c r="VL803"/>
      <c r="VM803"/>
      <c r="VN803"/>
      <c r="VO803"/>
      <c r="VP803"/>
      <c r="VQ803"/>
      <c r="VR803"/>
      <c r="VS803"/>
      <c r="VT803"/>
      <c r="VU803"/>
      <c r="VV803"/>
      <c r="VW803"/>
      <c r="VX803"/>
      <c r="VY803"/>
      <c r="VZ803"/>
      <c r="WA803"/>
      <c r="WB803"/>
      <c r="WC803"/>
      <c r="WD803"/>
      <c r="WE803"/>
      <c r="WF803"/>
      <c r="WG803"/>
      <c r="WH803"/>
      <c r="WI803"/>
      <c r="WJ803"/>
      <c r="WK803"/>
      <c r="WL803"/>
      <c r="WM803"/>
      <c r="WN803"/>
      <c r="WO803"/>
      <c r="WP803"/>
      <c r="WQ803"/>
      <c r="WR803"/>
      <c r="WS803"/>
      <c r="WT803"/>
      <c r="WU803"/>
      <c r="WV803"/>
      <c r="WW803"/>
    </row>
    <row r="804" spans="1:621" s="41" customFormat="1" ht="109.5" hidden="1" customHeight="1" x14ac:dyDescent="0.25">
      <c r="A804" s="81">
        <f t="shared" si="117"/>
        <v>625</v>
      </c>
      <c r="B804" s="315" t="s">
        <v>80</v>
      </c>
      <c r="C804" s="288" t="s">
        <v>3428</v>
      </c>
      <c r="D804" s="288" t="s">
        <v>4401</v>
      </c>
      <c r="E804" s="288" t="s">
        <v>4402</v>
      </c>
      <c r="F804" s="288" t="s">
        <v>3431</v>
      </c>
      <c r="G804" s="289">
        <v>44440.423611111109</v>
      </c>
      <c r="H804" s="58">
        <v>44440.4375</v>
      </c>
      <c r="I804" s="318">
        <v>44441.979166666664</v>
      </c>
      <c r="J804" s="45">
        <f>H804-G804</f>
        <v>1.3888888890505768E-2</v>
      </c>
      <c r="K804" s="299" t="s">
        <v>4403</v>
      </c>
      <c r="L804" s="299"/>
      <c r="M804" s="299"/>
      <c r="N804" s="299"/>
      <c r="O804" s="299">
        <v>1</v>
      </c>
      <c r="P804" s="299"/>
      <c r="Q804" s="299"/>
      <c r="R804" s="288" t="s">
        <v>4404</v>
      </c>
      <c r="S804" s="287" t="s">
        <v>4405</v>
      </c>
      <c r="T804" s="287" t="s">
        <v>75</v>
      </c>
      <c r="U804" s="299">
        <v>20</v>
      </c>
      <c r="V804" s="288" t="s">
        <v>76</v>
      </c>
      <c r="W804" s="288">
        <v>1</v>
      </c>
      <c r="X804" s="291">
        <v>445</v>
      </c>
      <c r="Y804" s="50">
        <f t="shared" si="114"/>
        <v>0.33333333337213844</v>
      </c>
      <c r="Z804"/>
      <c r="AA804">
        <v>1</v>
      </c>
      <c r="AB804"/>
      <c r="AC804"/>
      <c r="AD804"/>
      <c r="AE804"/>
      <c r="AF804"/>
      <c r="AG804"/>
      <c r="AH804"/>
      <c r="AI804"/>
      <c r="AJ804"/>
      <c r="AK804"/>
      <c r="AL804"/>
      <c r="AM804"/>
      <c r="AN804"/>
      <c r="AO804"/>
      <c r="AP804"/>
      <c r="AQ804"/>
      <c r="AR804"/>
      <c r="AS804"/>
      <c r="AT804"/>
      <c r="AU804"/>
      <c r="AV804" s="53" t="s">
        <v>89</v>
      </c>
      <c r="AW804" s="53" t="s">
        <v>91</v>
      </c>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c r="DY804"/>
      <c r="DZ804"/>
      <c r="EA804"/>
      <c r="EB804"/>
      <c r="EC804"/>
      <c r="ED804"/>
      <c r="EE804"/>
      <c r="EF804"/>
      <c r="EG804"/>
      <c r="EH804"/>
      <c r="EI804"/>
      <c r="EJ804"/>
      <c r="EK804"/>
      <c r="EL804"/>
      <c r="EM804"/>
      <c r="EN804"/>
      <c r="EO804"/>
      <c r="EP804"/>
      <c r="EQ804"/>
      <c r="ER804"/>
      <c r="ES804"/>
      <c r="ET804"/>
      <c r="EU804"/>
      <c r="EV804"/>
      <c r="EW804"/>
      <c r="EX804"/>
      <c r="EY804"/>
      <c r="EZ804"/>
      <c r="FA804"/>
      <c r="FB804"/>
      <c r="FC804"/>
      <c r="FD804"/>
      <c r="FE804"/>
      <c r="FF804"/>
      <c r="FG804"/>
      <c r="FH804"/>
      <c r="FI804"/>
      <c r="FJ804"/>
      <c r="FK804"/>
      <c r="FL804"/>
      <c r="FM804"/>
      <c r="FN804"/>
      <c r="FO804"/>
      <c r="FP804"/>
      <c r="FQ804"/>
      <c r="FR804"/>
      <c r="FS804"/>
      <c r="FT804"/>
      <c r="FU804"/>
      <c r="FV804"/>
      <c r="FW804"/>
      <c r="FX804"/>
      <c r="FY804"/>
      <c r="FZ804"/>
      <c r="GA804"/>
      <c r="GB804"/>
      <c r="GC804"/>
      <c r="GD804"/>
      <c r="GE804"/>
      <c r="GF804"/>
      <c r="GG804"/>
      <c r="GH804"/>
      <c r="GI804"/>
      <c r="GJ804"/>
      <c r="GK804"/>
      <c r="GL804"/>
      <c r="GM804"/>
      <c r="GN804"/>
      <c r="GO804"/>
      <c r="GP804"/>
      <c r="GQ804"/>
      <c r="GR804"/>
      <c r="GS804"/>
      <c r="GT804"/>
      <c r="GU804"/>
      <c r="GV804"/>
      <c r="GW804"/>
      <c r="GX804"/>
      <c r="GY804"/>
      <c r="GZ804"/>
      <c r="HA804"/>
      <c r="HB804"/>
      <c r="HC804"/>
      <c r="HD804"/>
      <c r="HE804"/>
      <c r="HF804"/>
      <c r="HG804"/>
      <c r="HH804"/>
      <c r="HI804"/>
      <c r="HJ804"/>
      <c r="HK804"/>
      <c r="HL804"/>
      <c r="HM804"/>
      <c r="HN804"/>
      <c r="HO804"/>
      <c r="HP804"/>
      <c r="HQ804"/>
      <c r="HR804"/>
      <c r="HS804"/>
      <c r="HT804"/>
      <c r="HU804"/>
      <c r="HV804"/>
      <c r="HW804"/>
      <c r="HX804"/>
      <c r="HY804"/>
      <c r="HZ804"/>
      <c r="IA804"/>
      <c r="IB804"/>
      <c r="IC804"/>
      <c r="ID804"/>
      <c r="IE804"/>
      <c r="IF804"/>
      <c r="IG804"/>
      <c r="IH804"/>
      <c r="II804"/>
      <c r="IJ804"/>
      <c r="IK804"/>
      <c r="IL804"/>
      <c r="IM804"/>
      <c r="IN804"/>
      <c r="IO804"/>
      <c r="IP804"/>
      <c r="IQ804"/>
      <c r="IR804"/>
      <c r="IS804"/>
      <c r="IT804"/>
      <c r="IU804"/>
      <c r="IV804"/>
      <c r="IW804"/>
      <c r="IX804"/>
      <c r="IY804"/>
      <c r="IZ804"/>
      <c r="JA804"/>
      <c r="JB804"/>
      <c r="JC804"/>
      <c r="JD804"/>
      <c r="JE804"/>
      <c r="JF804"/>
      <c r="JG804"/>
      <c r="JH804"/>
      <c r="JI804"/>
      <c r="JJ804"/>
      <c r="JK804"/>
      <c r="JL804"/>
      <c r="JM804"/>
      <c r="JN804"/>
      <c r="JO804"/>
      <c r="JP804"/>
      <c r="JQ804"/>
      <c r="JR804"/>
      <c r="JS804"/>
      <c r="JT804"/>
      <c r="JU804"/>
      <c r="JV804"/>
      <c r="JW804"/>
      <c r="JX804"/>
      <c r="JY804"/>
      <c r="JZ804"/>
      <c r="KA804"/>
      <c r="KB804"/>
      <c r="KC804"/>
      <c r="KD804"/>
      <c r="KE804"/>
      <c r="KF804"/>
      <c r="KG804"/>
      <c r="KH804"/>
      <c r="KI804"/>
      <c r="KJ804"/>
      <c r="KK804"/>
      <c r="KL804"/>
      <c r="KM804"/>
      <c r="KN804"/>
      <c r="KO804"/>
      <c r="KP804"/>
      <c r="KQ804"/>
      <c r="KR804"/>
      <c r="KS804"/>
      <c r="KT804"/>
      <c r="KU804"/>
      <c r="KV804"/>
      <c r="KW804"/>
      <c r="KX804"/>
      <c r="KY804"/>
      <c r="KZ804"/>
      <c r="LA804"/>
      <c r="LB804"/>
      <c r="LC804"/>
      <c r="LD804"/>
      <c r="LE804"/>
      <c r="LF804"/>
      <c r="LG804"/>
      <c r="LH804"/>
      <c r="LI804"/>
      <c r="LJ804"/>
      <c r="LK804"/>
      <c r="LL804"/>
      <c r="LM804"/>
      <c r="LN804"/>
      <c r="LO804"/>
      <c r="LP804"/>
      <c r="LQ804"/>
      <c r="LR804"/>
      <c r="LS804"/>
      <c r="LT804"/>
      <c r="LU804"/>
      <c r="LV804"/>
      <c r="LW804"/>
      <c r="LX804"/>
      <c r="LY804"/>
      <c r="LZ804"/>
      <c r="MA804"/>
      <c r="MB804"/>
      <c r="MC804"/>
      <c r="MD804"/>
      <c r="ME804"/>
      <c r="MF804"/>
      <c r="MG804"/>
      <c r="MH804"/>
      <c r="MI804"/>
      <c r="MJ804"/>
      <c r="MK804"/>
      <c r="ML804"/>
      <c r="MM804"/>
      <c r="MN804"/>
      <c r="MO804"/>
      <c r="MP804"/>
      <c r="MQ804"/>
      <c r="MR804"/>
      <c r="MS804"/>
      <c r="MT804"/>
      <c r="MU804"/>
      <c r="MV804"/>
      <c r="MW804"/>
      <c r="MX804"/>
      <c r="MY804"/>
      <c r="MZ804"/>
      <c r="NA804"/>
      <c r="NB804"/>
      <c r="NC804"/>
      <c r="ND804"/>
      <c r="NE804"/>
      <c r="NF804"/>
      <c r="NG804"/>
      <c r="NH804"/>
      <c r="NI804"/>
      <c r="NJ804"/>
      <c r="NK804"/>
      <c r="NL804"/>
      <c r="NM804"/>
      <c r="NN804"/>
      <c r="NO804"/>
      <c r="NP804"/>
      <c r="NQ804"/>
      <c r="NR804"/>
      <c r="NS804"/>
      <c r="NT804"/>
      <c r="NU804"/>
      <c r="NV804"/>
      <c r="NW804"/>
      <c r="NX804"/>
      <c r="NY804"/>
      <c r="NZ804"/>
      <c r="OA804"/>
      <c r="OB804"/>
      <c r="OC804"/>
      <c r="OD804"/>
      <c r="OE804"/>
      <c r="OF804"/>
      <c r="OG804"/>
      <c r="OH804"/>
      <c r="OI804"/>
      <c r="OJ804"/>
      <c r="OK804"/>
      <c r="OL804"/>
      <c r="OM804"/>
      <c r="ON804"/>
      <c r="OO804"/>
      <c r="OP804"/>
      <c r="OQ804"/>
      <c r="OR804"/>
      <c r="OS804"/>
      <c r="OT804"/>
      <c r="OU804"/>
      <c r="OV804"/>
      <c r="OW804"/>
      <c r="OX804"/>
      <c r="OY804"/>
      <c r="OZ804"/>
      <c r="PA804"/>
      <c r="PB804"/>
      <c r="PC804"/>
      <c r="PD804"/>
      <c r="PE804"/>
      <c r="PF804"/>
      <c r="PG804"/>
      <c r="PH804"/>
      <c r="PI804"/>
      <c r="PJ804"/>
      <c r="PK804"/>
      <c r="PL804"/>
      <c r="PM804"/>
      <c r="PN804"/>
      <c r="PO804"/>
      <c r="PP804"/>
      <c r="PQ804"/>
      <c r="PR804"/>
      <c r="PS804"/>
      <c r="PT804"/>
      <c r="PU804"/>
      <c r="PV804"/>
      <c r="PW804"/>
      <c r="PX804"/>
      <c r="PY804"/>
      <c r="PZ804"/>
      <c r="QA804"/>
      <c r="QB804"/>
      <c r="QC804"/>
      <c r="QD804"/>
      <c r="QE804"/>
      <c r="QF804"/>
      <c r="QG804"/>
      <c r="QH804"/>
      <c r="QI804"/>
      <c r="QJ804"/>
      <c r="QK804"/>
      <c r="QL804"/>
      <c r="QM804"/>
      <c r="QN804"/>
      <c r="QO804"/>
      <c r="QP804"/>
      <c r="QQ804"/>
      <c r="QR804"/>
      <c r="QS804"/>
      <c r="QT804"/>
      <c r="QU804"/>
      <c r="QV804"/>
      <c r="QW804"/>
      <c r="QX804"/>
      <c r="QY804"/>
      <c r="QZ804"/>
      <c r="RA804"/>
      <c r="RB804"/>
      <c r="RC804"/>
      <c r="RD804"/>
      <c r="RE804"/>
      <c r="RF804"/>
      <c r="RG804"/>
      <c r="RH804"/>
      <c r="RI804"/>
      <c r="RJ804"/>
      <c r="RK804"/>
      <c r="RL804"/>
      <c r="RM804"/>
      <c r="RN804"/>
      <c r="RO804"/>
      <c r="RP804"/>
      <c r="RQ804"/>
      <c r="RR804"/>
      <c r="RS804"/>
      <c r="RT804"/>
      <c r="RU804"/>
      <c r="RV804"/>
      <c r="RW804"/>
      <c r="RX804"/>
      <c r="RY804"/>
      <c r="RZ804"/>
      <c r="SA804"/>
      <c r="SB804"/>
      <c r="SC804"/>
      <c r="SD804"/>
      <c r="SE804"/>
      <c r="SF804"/>
      <c r="SG804"/>
      <c r="SH804"/>
      <c r="SI804"/>
      <c r="SJ804"/>
      <c r="SK804"/>
      <c r="SL804"/>
      <c r="SM804"/>
      <c r="SN804"/>
      <c r="SO804"/>
      <c r="SP804"/>
      <c r="SQ804"/>
      <c r="SR804"/>
      <c r="SS804"/>
      <c r="ST804"/>
      <c r="SU804"/>
      <c r="SV804"/>
      <c r="SW804"/>
      <c r="SX804"/>
      <c r="SY804"/>
      <c r="SZ804"/>
      <c r="TA804"/>
      <c r="TB804"/>
      <c r="TC804"/>
      <c r="TD804"/>
      <c r="TE804"/>
      <c r="TF804"/>
      <c r="TG804"/>
      <c r="TH804"/>
      <c r="TI804"/>
      <c r="TJ804"/>
      <c r="TK804"/>
      <c r="TL804"/>
      <c r="TM804"/>
      <c r="TN804"/>
      <c r="TO804"/>
      <c r="TP804"/>
      <c r="TQ804"/>
      <c r="TR804"/>
      <c r="TS804"/>
      <c r="TT804"/>
      <c r="TU804"/>
      <c r="TV804"/>
      <c r="TW804"/>
      <c r="TX804"/>
      <c r="TY804"/>
      <c r="TZ804"/>
      <c r="UA804"/>
      <c r="UB804"/>
      <c r="UC804"/>
      <c r="UD804"/>
      <c r="UE804"/>
      <c r="UF804"/>
      <c r="UG804"/>
      <c r="UH804"/>
      <c r="UI804"/>
      <c r="UJ804"/>
      <c r="UK804"/>
      <c r="UL804"/>
      <c r="UM804"/>
      <c r="UN804"/>
      <c r="UO804"/>
      <c r="UP804"/>
      <c r="UQ804"/>
      <c r="UR804"/>
      <c r="US804"/>
      <c r="UT804"/>
      <c r="UU804"/>
      <c r="UV804"/>
      <c r="UW804"/>
      <c r="UX804"/>
      <c r="UY804"/>
      <c r="UZ804"/>
      <c r="VA804"/>
      <c r="VB804"/>
      <c r="VC804"/>
      <c r="VD804"/>
      <c r="VE804"/>
      <c r="VF804"/>
      <c r="VG804"/>
      <c r="VH804"/>
      <c r="VI804"/>
      <c r="VJ804"/>
      <c r="VK804"/>
      <c r="VL804"/>
      <c r="VM804"/>
      <c r="VN804"/>
      <c r="VO804"/>
      <c r="VP804"/>
      <c r="VQ804"/>
      <c r="VR804"/>
      <c r="VS804"/>
      <c r="VT804"/>
      <c r="VU804"/>
      <c r="VV804"/>
      <c r="VW804"/>
      <c r="VX804"/>
      <c r="VY804"/>
      <c r="VZ804"/>
      <c r="WA804"/>
      <c r="WB804"/>
      <c r="WC804"/>
      <c r="WD804"/>
      <c r="WE804"/>
      <c r="WF804"/>
      <c r="WG804"/>
      <c r="WH804"/>
      <c r="WI804"/>
      <c r="WJ804"/>
      <c r="WK804"/>
      <c r="WL804"/>
      <c r="WM804"/>
      <c r="WN804"/>
      <c r="WO804"/>
      <c r="WP804"/>
      <c r="WQ804"/>
      <c r="WR804"/>
      <c r="WS804"/>
      <c r="WT804"/>
      <c r="WU804"/>
      <c r="WV804"/>
      <c r="WW804"/>
    </row>
    <row r="805" spans="1:621" s="41" customFormat="1" ht="117" hidden="1" customHeight="1" x14ac:dyDescent="0.25">
      <c r="A805" s="81">
        <f t="shared" si="117"/>
        <v>626</v>
      </c>
      <c r="B805" s="315" t="s">
        <v>78</v>
      </c>
      <c r="C805" s="288" t="s">
        <v>4406</v>
      </c>
      <c r="D805" s="288" t="s">
        <v>4407</v>
      </c>
      <c r="E805" s="288" t="s">
        <v>4408</v>
      </c>
      <c r="F805" s="288" t="s">
        <v>4409</v>
      </c>
      <c r="G805" s="363">
        <v>44442.409722222219</v>
      </c>
      <c r="H805" s="361">
        <v>44442.409722222219</v>
      </c>
      <c r="I805" s="363">
        <v>44442.597222222219</v>
      </c>
      <c r="J805" s="188">
        <v>0</v>
      </c>
      <c r="K805" s="288" t="s">
        <v>4410</v>
      </c>
      <c r="L805" s="288"/>
      <c r="M805" s="288"/>
      <c r="N805" s="288"/>
      <c r="O805" s="288"/>
      <c r="P805" s="288"/>
      <c r="Q805" s="288"/>
      <c r="R805" s="288" t="s">
        <v>4411</v>
      </c>
      <c r="S805" s="288" t="s">
        <v>4412</v>
      </c>
      <c r="T805" s="359" t="s">
        <v>75</v>
      </c>
      <c r="U805" s="288">
        <v>0</v>
      </c>
      <c r="V805" s="288" t="s">
        <v>76</v>
      </c>
      <c r="W805" s="288">
        <v>0</v>
      </c>
      <c r="X805" s="291">
        <v>446</v>
      </c>
      <c r="Y805" s="50">
        <f t="shared" si="114"/>
        <v>0</v>
      </c>
      <c r="Z805"/>
      <c r="AA805">
        <v>1</v>
      </c>
      <c r="AB805"/>
      <c r="AC805"/>
      <c r="AD805"/>
      <c r="AE805"/>
      <c r="AF805"/>
      <c r="AG805"/>
      <c r="AH805"/>
      <c r="AI805"/>
      <c r="AJ805"/>
      <c r="AK805"/>
      <c r="AL805"/>
      <c r="AM805"/>
      <c r="AN805"/>
      <c r="AO805"/>
      <c r="AP805"/>
      <c r="AQ805"/>
      <c r="AR805"/>
      <c r="AS805"/>
      <c r="AT805"/>
      <c r="AU805"/>
      <c r="AV805" s="53" t="s">
        <v>89</v>
      </c>
      <c r="AW805" s="53" t="s">
        <v>91</v>
      </c>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c r="DY805"/>
      <c r="DZ805"/>
      <c r="EA805"/>
      <c r="EB805"/>
      <c r="EC805"/>
      <c r="ED805"/>
      <c r="EE805"/>
      <c r="EF805"/>
      <c r="EG805"/>
      <c r="EH805"/>
      <c r="EI805"/>
      <c r="EJ805"/>
      <c r="EK805"/>
      <c r="EL805"/>
      <c r="EM805"/>
      <c r="EN805"/>
      <c r="EO805"/>
      <c r="EP805"/>
      <c r="EQ805"/>
      <c r="ER805"/>
      <c r="ES805"/>
      <c r="ET805"/>
      <c r="EU805"/>
      <c r="EV805"/>
      <c r="EW805"/>
      <c r="EX805"/>
      <c r="EY805"/>
      <c r="EZ805"/>
      <c r="FA805"/>
      <c r="FB805"/>
      <c r="FC805"/>
      <c r="FD805"/>
      <c r="FE805"/>
      <c r="FF805"/>
      <c r="FG805"/>
      <c r="FH805"/>
      <c r="FI805"/>
      <c r="FJ805"/>
      <c r="FK805"/>
      <c r="FL805"/>
      <c r="FM805"/>
      <c r="FN805"/>
      <c r="FO805"/>
      <c r="FP805"/>
      <c r="FQ805"/>
      <c r="FR805"/>
      <c r="FS805"/>
      <c r="FT805"/>
      <c r="FU805"/>
      <c r="FV805"/>
      <c r="FW805"/>
      <c r="FX805"/>
      <c r="FY805"/>
      <c r="FZ805"/>
      <c r="GA805"/>
      <c r="GB805"/>
      <c r="GC805"/>
      <c r="GD805"/>
      <c r="GE805"/>
      <c r="GF805"/>
      <c r="GG805"/>
      <c r="GH805"/>
      <c r="GI805"/>
      <c r="GJ805"/>
      <c r="GK805"/>
      <c r="GL805"/>
      <c r="GM805"/>
      <c r="GN805"/>
      <c r="GO805"/>
      <c r="GP805"/>
      <c r="GQ805"/>
      <c r="GR805"/>
      <c r="GS805"/>
      <c r="GT805"/>
      <c r="GU805"/>
      <c r="GV805"/>
      <c r="GW805"/>
      <c r="GX805"/>
      <c r="GY805"/>
      <c r="GZ805"/>
      <c r="HA805"/>
      <c r="HB805"/>
      <c r="HC805"/>
      <c r="HD805"/>
      <c r="HE805"/>
      <c r="HF805"/>
      <c r="HG805"/>
      <c r="HH805"/>
      <c r="HI805"/>
      <c r="HJ805"/>
      <c r="HK805"/>
      <c r="HL805"/>
      <c r="HM805"/>
      <c r="HN805"/>
      <c r="HO805"/>
      <c r="HP805"/>
      <c r="HQ805"/>
      <c r="HR805"/>
      <c r="HS805"/>
      <c r="HT805"/>
      <c r="HU805"/>
      <c r="HV805"/>
      <c r="HW805"/>
      <c r="HX805"/>
      <c r="HY805"/>
      <c r="HZ805"/>
      <c r="IA805"/>
      <c r="IB805"/>
      <c r="IC805"/>
      <c r="ID805"/>
      <c r="IE805"/>
      <c r="IF805"/>
      <c r="IG805"/>
      <c r="IH805"/>
      <c r="II805"/>
      <c r="IJ805"/>
      <c r="IK805"/>
      <c r="IL805"/>
      <c r="IM805"/>
      <c r="IN805"/>
      <c r="IO805"/>
      <c r="IP805"/>
      <c r="IQ805"/>
      <c r="IR805"/>
      <c r="IS805"/>
      <c r="IT805"/>
      <c r="IU805"/>
      <c r="IV805"/>
      <c r="IW805"/>
      <c r="IX805"/>
      <c r="IY805"/>
      <c r="IZ805"/>
      <c r="JA805"/>
      <c r="JB805"/>
      <c r="JC805"/>
      <c r="JD805"/>
      <c r="JE805"/>
      <c r="JF805"/>
      <c r="JG805"/>
      <c r="JH805"/>
      <c r="JI805"/>
      <c r="JJ805"/>
      <c r="JK805"/>
      <c r="JL805"/>
      <c r="JM805"/>
      <c r="JN805"/>
      <c r="JO805"/>
      <c r="JP805"/>
      <c r="JQ805"/>
      <c r="JR805"/>
      <c r="JS805"/>
      <c r="JT805"/>
      <c r="JU805"/>
      <c r="JV805"/>
      <c r="JW805"/>
      <c r="JX805"/>
      <c r="JY805"/>
      <c r="JZ805"/>
      <c r="KA805"/>
      <c r="KB805"/>
      <c r="KC805"/>
      <c r="KD805"/>
      <c r="KE805"/>
      <c r="KF805"/>
      <c r="KG805"/>
      <c r="KH805"/>
      <c r="KI805"/>
      <c r="KJ805"/>
      <c r="KK805"/>
      <c r="KL805"/>
      <c r="KM805"/>
      <c r="KN805"/>
      <c r="KO805"/>
      <c r="KP805"/>
      <c r="KQ805"/>
      <c r="KR805"/>
      <c r="KS805"/>
      <c r="KT805"/>
      <c r="KU805"/>
      <c r="KV805"/>
      <c r="KW805"/>
      <c r="KX805"/>
      <c r="KY805"/>
      <c r="KZ805"/>
      <c r="LA805"/>
      <c r="LB805"/>
      <c r="LC805"/>
      <c r="LD805"/>
      <c r="LE805"/>
      <c r="LF805"/>
      <c r="LG805"/>
      <c r="LH805"/>
      <c r="LI805"/>
      <c r="LJ805"/>
      <c r="LK805"/>
      <c r="LL805"/>
      <c r="LM805"/>
      <c r="LN805"/>
      <c r="LO805"/>
      <c r="LP805"/>
      <c r="LQ805"/>
      <c r="LR805"/>
      <c r="LS805"/>
      <c r="LT805"/>
      <c r="LU805"/>
      <c r="LV805"/>
      <c r="LW805"/>
      <c r="LX805"/>
      <c r="LY805"/>
      <c r="LZ805"/>
      <c r="MA805"/>
      <c r="MB805"/>
      <c r="MC805"/>
      <c r="MD805"/>
      <c r="ME805"/>
      <c r="MF805"/>
      <c r="MG805"/>
      <c r="MH805"/>
      <c r="MI805"/>
      <c r="MJ805"/>
      <c r="MK805"/>
      <c r="ML805"/>
      <c r="MM805"/>
      <c r="MN805"/>
      <c r="MO805"/>
      <c r="MP805"/>
      <c r="MQ805"/>
      <c r="MR805"/>
      <c r="MS805"/>
      <c r="MT805"/>
      <c r="MU805"/>
      <c r="MV805"/>
      <c r="MW805"/>
      <c r="MX805"/>
      <c r="MY805"/>
      <c r="MZ805"/>
      <c r="NA805"/>
      <c r="NB805"/>
      <c r="NC805"/>
      <c r="ND805"/>
      <c r="NE805"/>
      <c r="NF805"/>
      <c r="NG805"/>
      <c r="NH805"/>
      <c r="NI805"/>
      <c r="NJ805"/>
      <c r="NK805"/>
      <c r="NL805"/>
      <c r="NM805"/>
      <c r="NN805"/>
      <c r="NO805"/>
      <c r="NP805"/>
      <c r="NQ805"/>
      <c r="NR805"/>
      <c r="NS805"/>
      <c r="NT805"/>
      <c r="NU805"/>
      <c r="NV805"/>
      <c r="NW805"/>
      <c r="NX805"/>
      <c r="NY805"/>
      <c r="NZ805"/>
      <c r="OA805"/>
      <c r="OB805"/>
      <c r="OC805"/>
      <c r="OD805"/>
      <c r="OE805"/>
      <c r="OF805"/>
      <c r="OG805"/>
      <c r="OH805"/>
      <c r="OI805"/>
      <c r="OJ805"/>
      <c r="OK805"/>
      <c r="OL805"/>
      <c r="OM805"/>
      <c r="ON805"/>
      <c r="OO805"/>
      <c r="OP805"/>
      <c r="OQ805"/>
      <c r="OR805"/>
      <c r="OS805"/>
      <c r="OT805"/>
      <c r="OU805"/>
      <c r="OV805"/>
      <c r="OW805"/>
      <c r="OX805"/>
      <c r="OY805"/>
      <c r="OZ805"/>
      <c r="PA805"/>
      <c r="PB805"/>
      <c r="PC805"/>
      <c r="PD805"/>
      <c r="PE805"/>
      <c r="PF805"/>
      <c r="PG805"/>
      <c r="PH805"/>
      <c r="PI805"/>
      <c r="PJ805"/>
      <c r="PK805"/>
      <c r="PL805"/>
      <c r="PM805"/>
      <c r="PN805"/>
      <c r="PO805"/>
      <c r="PP805"/>
      <c r="PQ805"/>
      <c r="PR805"/>
      <c r="PS805"/>
      <c r="PT805"/>
      <c r="PU805"/>
      <c r="PV805"/>
      <c r="PW805"/>
      <c r="PX805"/>
      <c r="PY805"/>
      <c r="PZ805"/>
      <c r="QA805"/>
      <c r="QB805"/>
      <c r="QC805"/>
      <c r="QD805"/>
      <c r="QE805"/>
      <c r="QF805"/>
      <c r="QG805"/>
      <c r="QH805"/>
      <c r="QI805"/>
      <c r="QJ805"/>
      <c r="QK805"/>
      <c r="QL805"/>
      <c r="QM805"/>
      <c r="QN805"/>
      <c r="QO805"/>
      <c r="QP805"/>
      <c r="QQ805"/>
      <c r="QR805"/>
      <c r="QS805"/>
      <c r="QT805"/>
      <c r="QU805"/>
      <c r="QV805"/>
      <c r="QW805"/>
      <c r="QX805"/>
      <c r="QY805"/>
      <c r="QZ805"/>
      <c r="RA805"/>
      <c r="RB805"/>
      <c r="RC805"/>
      <c r="RD805"/>
      <c r="RE805"/>
      <c r="RF805"/>
      <c r="RG805"/>
      <c r="RH805"/>
      <c r="RI805"/>
      <c r="RJ805"/>
      <c r="RK805"/>
      <c r="RL805"/>
      <c r="RM805"/>
      <c r="RN805"/>
      <c r="RO805"/>
      <c r="RP805"/>
      <c r="RQ805"/>
      <c r="RR805"/>
      <c r="RS805"/>
      <c r="RT805"/>
      <c r="RU805"/>
      <c r="RV805"/>
      <c r="RW805"/>
      <c r="RX805"/>
      <c r="RY805"/>
      <c r="RZ805"/>
      <c r="SA805"/>
      <c r="SB805"/>
      <c r="SC805"/>
      <c r="SD805"/>
      <c r="SE805"/>
      <c r="SF805"/>
      <c r="SG805"/>
      <c r="SH805"/>
      <c r="SI805"/>
      <c r="SJ805"/>
      <c r="SK805"/>
      <c r="SL805"/>
      <c r="SM805"/>
      <c r="SN805"/>
      <c r="SO805"/>
      <c r="SP805"/>
      <c r="SQ805"/>
      <c r="SR805"/>
      <c r="SS805"/>
      <c r="ST805"/>
      <c r="SU805"/>
      <c r="SV805"/>
      <c r="SW805"/>
      <c r="SX805"/>
      <c r="SY805"/>
      <c r="SZ805"/>
      <c r="TA805"/>
      <c r="TB805"/>
      <c r="TC805"/>
      <c r="TD805"/>
      <c r="TE805"/>
      <c r="TF805"/>
      <c r="TG805"/>
      <c r="TH805"/>
      <c r="TI805"/>
      <c r="TJ805"/>
      <c r="TK805"/>
      <c r="TL805"/>
      <c r="TM805"/>
      <c r="TN805"/>
      <c r="TO805"/>
      <c r="TP805"/>
      <c r="TQ805"/>
      <c r="TR805"/>
      <c r="TS805"/>
      <c r="TT805"/>
      <c r="TU805"/>
      <c r="TV805"/>
      <c r="TW805"/>
      <c r="TX805"/>
      <c r="TY805"/>
      <c r="TZ805"/>
      <c r="UA805"/>
      <c r="UB805"/>
      <c r="UC805"/>
      <c r="UD805"/>
      <c r="UE805"/>
      <c r="UF805"/>
      <c r="UG805"/>
      <c r="UH805"/>
      <c r="UI805"/>
      <c r="UJ805"/>
      <c r="UK805"/>
      <c r="UL805"/>
      <c r="UM805"/>
      <c r="UN805"/>
      <c r="UO805"/>
      <c r="UP805"/>
      <c r="UQ805"/>
      <c r="UR805"/>
      <c r="US805"/>
      <c r="UT805"/>
      <c r="UU805"/>
      <c r="UV805"/>
      <c r="UW805"/>
      <c r="UX805"/>
      <c r="UY805"/>
      <c r="UZ805"/>
      <c r="VA805"/>
      <c r="VB805"/>
      <c r="VC805"/>
      <c r="VD805"/>
      <c r="VE805"/>
      <c r="VF805"/>
      <c r="VG805"/>
      <c r="VH805"/>
      <c r="VI805"/>
      <c r="VJ805"/>
      <c r="VK805"/>
      <c r="VL805"/>
      <c r="VM805"/>
      <c r="VN805"/>
      <c r="VO805"/>
      <c r="VP805"/>
      <c r="VQ805"/>
      <c r="VR805"/>
      <c r="VS805"/>
      <c r="VT805"/>
      <c r="VU805"/>
      <c r="VV805"/>
      <c r="VW805"/>
      <c r="VX805"/>
      <c r="VY805"/>
      <c r="VZ805"/>
      <c r="WA805"/>
      <c r="WB805"/>
      <c r="WC805"/>
      <c r="WD805"/>
      <c r="WE805"/>
      <c r="WF805"/>
      <c r="WG805"/>
      <c r="WH805"/>
      <c r="WI805"/>
      <c r="WJ805"/>
      <c r="WK805"/>
      <c r="WL805"/>
      <c r="WM805"/>
      <c r="WN805"/>
      <c r="WO805"/>
      <c r="WP805"/>
      <c r="WQ805"/>
      <c r="WR805"/>
      <c r="WS805"/>
      <c r="WT805"/>
      <c r="WU805"/>
      <c r="WV805"/>
      <c r="WW805"/>
    </row>
    <row r="806" spans="1:621" s="41" customFormat="1" ht="91.5" hidden="1" customHeight="1" x14ac:dyDescent="0.25">
      <c r="A806" s="635">
        <f>A805+1</f>
        <v>627</v>
      </c>
      <c r="B806" s="607" t="s">
        <v>78</v>
      </c>
      <c r="C806" s="608" t="s">
        <v>4413</v>
      </c>
      <c r="D806" s="608" t="s">
        <v>4414</v>
      </c>
      <c r="E806" s="608" t="s">
        <v>4415</v>
      </c>
      <c r="F806" s="288" t="s">
        <v>4416</v>
      </c>
      <c r="G806" s="639">
        <v>44442.423611111109</v>
      </c>
      <c r="H806" s="402" t="s">
        <v>4559</v>
      </c>
      <c r="I806" s="639">
        <v>44461.708333333336</v>
      </c>
      <c r="J806" s="45">
        <v>6.9444444444444441E-3</v>
      </c>
      <c r="K806" s="299" t="s">
        <v>4417</v>
      </c>
      <c r="L806" s="299"/>
      <c r="M806" s="299"/>
      <c r="N806" s="299"/>
      <c r="O806" s="299"/>
      <c r="P806" s="299"/>
      <c r="Q806" s="299"/>
      <c r="R806" s="617" t="s">
        <v>4418</v>
      </c>
      <c r="S806" s="644" t="s">
        <v>4560</v>
      </c>
      <c r="T806" s="617" t="s">
        <v>75</v>
      </c>
      <c r="U806" s="299">
        <v>10</v>
      </c>
      <c r="V806" s="663" t="s">
        <v>757</v>
      </c>
      <c r="W806" s="663">
        <v>1</v>
      </c>
      <c r="X806" s="659">
        <v>447</v>
      </c>
      <c r="Y806" s="50">
        <f t="shared" si="114"/>
        <v>0.16666666666666666</v>
      </c>
      <c r="Z806"/>
      <c r="AA806"/>
      <c r="AB806">
        <v>1</v>
      </c>
      <c r="AC806"/>
      <c r="AD806"/>
      <c r="AE806"/>
      <c r="AF806"/>
      <c r="AG806"/>
      <c r="AH806"/>
      <c r="AI806"/>
      <c r="AJ806"/>
      <c r="AK806"/>
      <c r="AL806"/>
      <c r="AM806"/>
      <c r="AN806"/>
      <c r="AO806"/>
      <c r="AP806"/>
      <c r="AQ806"/>
      <c r="AR806"/>
      <c r="AS806"/>
      <c r="AT806"/>
      <c r="AU806"/>
      <c r="AV806" s="53" t="s">
        <v>89</v>
      </c>
      <c r="AW806" s="53" t="s">
        <v>91</v>
      </c>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c r="DY806"/>
      <c r="DZ806"/>
      <c r="EA806"/>
      <c r="EB806"/>
      <c r="EC806"/>
      <c r="ED806"/>
      <c r="EE806"/>
      <c r="EF806"/>
      <c r="EG806"/>
      <c r="EH806"/>
      <c r="EI806"/>
      <c r="EJ806"/>
      <c r="EK806"/>
      <c r="EL806"/>
      <c r="EM806"/>
      <c r="EN806"/>
      <c r="EO806"/>
      <c r="EP806"/>
      <c r="EQ806"/>
      <c r="ER806"/>
      <c r="ES806"/>
      <c r="ET806"/>
      <c r="EU806"/>
      <c r="EV806"/>
      <c r="EW806"/>
      <c r="EX806"/>
      <c r="EY806"/>
      <c r="EZ806"/>
      <c r="FA806"/>
      <c r="FB806"/>
      <c r="FC806"/>
      <c r="FD806"/>
      <c r="FE806"/>
      <c r="FF806"/>
      <c r="FG806"/>
      <c r="FH806"/>
      <c r="FI806"/>
      <c r="FJ806"/>
      <c r="FK806"/>
      <c r="FL806"/>
      <c r="FM806"/>
      <c r="FN806"/>
      <c r="FO806"/>
      <c r="FP806"/>
      <c r="FQ806"/>
      <c r="FR806"/>
      <c r="FS806"/>
      <c r="FT806"/>
      <c r="FU806"/>
      <c r="FV806"/>
      <c r="FW806"/>
      <c r="FX806"/>
      <c r="FY806"/>
      <c r="FZ806"/>
      <c r="GA806"/>
      <c r="GB806"/>
      <c r="GC806"/>
      <c r="GD806"/>
      <c r="GE806"/>
      <c r="GF806"/>
      <c r="GG806"/>
      <c r="GH806"/>
      <c r="GI806"/>
      <c r="GJ806"/>
      <c r="GK806"/>
      <c r="GL806"/>
      <c r="GM806"/>
      <c r="GN806"/>
      <c r="GO806"/>
      <c r="GP806"/>
      <c r="GQ806"/>
      <c r="GR806"/>
      <c r="GS806"/>
      <c r="GT806"/>
      <c r="GU806"/>
      <c r="GV806"/>
      <c r="GW806"/>
      <c r="GX806"/>
      <c r="GY806"/>
      <c r="GZ806"/>
      <c r="HA806"/>
      <c r="HB806"/>
      <c r="HC806"/>
      <c r="HD806"/>
      <c r="HE806"/>
      <c r="HF806"/>
      <c r="HG806"/>
      <c r="HH806"/>
      <c r="HI806"/>
      <c r="HJ806"/>
      <c r="HK806"/>
      <c r="HL806"/>
      <c r="HM806"/>
      <c r="HN806"/>
      <c r="HO806"/>
      <c r="HP806"/>
      <c r="HQ806"/>
      <c r="HR806"/>
      <c r="HS806"/>
      <c r="HT806"/>
      <c r="HU806"/>
      <c r="HV806"/>
      <c r="HW806"/>
      <c r="HX806"/>
      <c r="HY806"/>
      <c r="HZ806"/>
      <c r="IA806"/>
      <c r="IB806"/>
      <c r="IC806"/>
      <c r="ID806"/>
      <c r="IE806"/>
      <c r="IF806"/>
      <c r="IG806"/>
      <c r="IH806"/>
      <c r="II806"/>
      <c r="IJ806"/>
      <c r="IK806"/>
      <c r="IL806"/>
      <c r="IM806"/>
      <c r="IN806"/>
      <c r="IO806"/>
      <c r="IP806"/>
      <c r="IQ806"/>
      <c r="IR806"/>
      <c r="IS806"/>
      <c r="IT806"/>
      <c r="IU806"/>
      <c r="IV806"/>
      <c r="IW806"/>
      <c r="IX806"/>
      <c r="IY806"/>
      <c r="IZ806"/>
      <c r="JA806"/>
      <c r="JB806"/>
      <c r="JC806"/>
      <c r="JD806"/>
      <c r="JE806"/>
      <c r="JF806"/>
      <c r="JG806"/>
      <c r="JH806"/>
      <c r="JI806"/>
      <c r="JJ806"/>
      <c r="JK806"/>
      <c r="JL806"/>
      <c r="JM806"/>
      <c r="JN806"/>
      <c r="JO806"/>
      <c r="JP806"/>
      <c r="JQ806"/>
      <c r="JR806"/>
      <c r="JS806"/>
      <c r="JT806"/>
      <c r="JU806"/>
      <c r="JV806"/>
      <c r="JW806"/>
      <c r="JX806"/>
      <c r="JY806"/>
      <c r="JZ806"/>
      <c r="KA806"/>
      <c r="KB806"/>
      <c r="KC806"/>
      <c r="KD806"/>
      <c r="KE806"/>
      <c r="KF806"/>
      <c r="KG806"/>
      <c r="KH806"/>
      <c r="KI806"/>
      <c r="KJ806"/>
      <c r="KK806"/>
      <c r="KL806"/>
      <c r="KM806"/>
      <c r="KN806"/>
      <c r="KO806"/>
      <c r="KP806"/>
      <c r="KQ806"/>
      <c r="KR806"/>
      <c r="KS806"/>
      <c r="KT806"/>
      <c r="KU806"/>
      <c r="KV806"/>
      <c r="KW806"/>
      <c r="KX806"/>
      <c r="KY806"/>
      <c r="KZ806"/>
      <c r="LA806"/>
      <c r="LB806"/>
      <c r="LC806"/>
      <c r="LD806"/>
      <c r="LE806"/>
      <c r="LF806"/>
      <c r="LG806"/>
      <c r="LH806"/>
      <c r="LI806"/>
      <c r="LJ806"/>
      <c r="LK806"/>
      <c r="LL806"/>
      <c r="LM806"/>
      <c r="LN806"/>
      <c r="LO806"/>
      <c r="LP806"/>
      <c r="LQ806"/>
      <c r="LR806"/>
      <c r="LS806"/>
      <c r="LT806"/>
      <c r="LU806"/>
      <c r="LV806"/>
      <c r="LW806"/>
      <c r="LX806"/>
      <c r="LY806"/>
      <c r="LZ806"/>
      <c r="MA806"/>
      <c r="MB806"/>
      <c r="MC806"/>
      <c r="MD806"/>
      <c r="ME806"/>
      <c r="MF806"/>
      <c r="MG806"/>
      <c r="MH806"/>
      <c r="MI806"/>
      <c r="MJ806"/>
      <c r="MK806"/>
      <c r="ML806"/>
      <c r="MM806"/>
      <c r="MN806"/>
      <c r="MO806"/>
      <c r="MP806"/>
      <c r="MQ806"/>
      <c r="MR806"/>
      <c r="MS806"/>
      <c r="MT806"/>
      <c r="MU806"/>
      <c r="MV806"/>
      <c r="MW806"/>
      <c r="MX806"/>
      <c r="MY806"/>
      <c r="MZ806"/>
      <c r="NA806"/>
      <c r="NB806"/>
      <c r="NC806"/>
      <c r="ND806"/>
      <c r="NE806"/>
      <c r="NF806"/>
      <c r="NG806"/>
      <c r="NH806"/>
      <c r="NI806"/>
      <c r="NJ806"/>
      <c r="NK806"/>
      <c r="NL806"/>
      <c r="NM806"/>
      <c r="NN806"/>
      <c r="NO806"/>
      <c r="NP806"/>
      <c r="NQ806"/>
      <c r="NR806"/>
      <c r="NS806"/>
      <c r="NT806"/>
      <c r="NU806"/>
      <c r="NV806"/>
      <c r="NW806"/>
      <c r="NX806"/>
      <c r="NY806"/>
      <c r="NZ806"/>
      <c r="OA806"/>
      <c r="OB806"/>
      <c r="OC806"/>
      <c r="OD806"/>
      <c r="OE806"/>
      <c r="OF806"/>
      <c r="OG806"/>
      <c r="OH806"/>
      <c r="OI806"/>
      <c r="OJ806"/>
      <c r="OK806"/>
      <c r="OL806"/>
      <c r="OM806"/>
      <c r="ON806"/>
      <c r="OO806"/>
      <c r="OP806"/>
      <c r="OQ806"/>
      <c r="OR806"/>
      <c r="OS806"/>
      <c r="OT806"/>
      <c r="OU806"/>
      <c r="OV806"/>
      <c r="OW806"/>
      <c r="OX806"/>
      <c r="OY806"/>
      <c r="OZ806"/>
      <c r="PA806"/>
      <c r="PB806"/>
      <c r="PC806"/>
      <c r="PD806"/>
      <c r="PE806"/>
      <c r="PF806"/>
      <c r="PG806"/>
      <c r="PH806"/>
      <c r="PI806"/>
      <c r="PJ806"/>
      <c r="PK806"/>
      <c r="PL806"/>
      <c r="PM806"/>
      <c r="PN806"/>
      <c r="PO806"/>
      <c r="PP806"/>
      <c r="PQ806"/>
      <c r="PR806"/>
      <c r="PS806"/>
      <c r="PT806"/>
      <c r="PU806"/>
      <c r="PV806"/>
      <c r="PW806"/>
      <c r="PX806"/>
      <c r="PY806"/>
      <c r="PZ806"/>
      <c r="QA806"/>
      <c r="QB806"/>
      <c r="QC806"/>
      <c r="QD806"/>
      <c r="QE806"/>
      <c r="QF806"/>
      <c r="QG806"/>
      <c r="QH806"/>
      <c r="QI806"/>
      <c r="QJ806"/>
      <c r="QK806"/>
      <c r="QL806"/>
      <c r="QM806"/>
      <c r="QN806"/>
      <c r="QO806"/>
      <c r="QP806"/>
      <c r="QQ806"/>
      <c r="QR806"/>
      <c r="QS806"/>
      <c r="QT806"/>
      <c r="QU806"/>
      <c r="QV806"/>
      <c r="QW806"/>
      <c r="QX806"/>
      <c r="QY806"/>
      <c r="QZ806"/>
      <c r="RA806"/>
      <c r="RB806"/>
      <c r="RC806"/>
      <c r="RD806"/>
      <c r="RE806"/>
      <c r="RF806"/>
      <c r="RG806"/>
      <c r="RH806"/>
      <c r="RI806"/>
      <c r="RJ806"/>
      <c r="RK806"/>
      <c r="RL806"/>
      <c r="RM806"/>
      <c r="RN806"/>
      <c r="RO806"/>
      <c r="RP806"/>
      <c r="RQ806"/>
      <c r="RR806"/>
      <c r="RS806"/>
      <c r="RT806"/>
      <c r="RU806"/>
      <c r="RV806"/>
      <c r="RW806"/>
      <c r="RX806"/>
      <c r="RY806"/>
      <c r="RZ806"/>
      <c r="SA806"/>
      <c r="SB806"/>
      <c r="SC806"/>
      <c r="SD806"/>
      <c r="SE806"/>
      <c r="SF806"/>
      <c r="SG806"/>
      <c r="SH806"/>
      <c r="SI806"/>
      <c r="SJ806"/>
      <c r="SK806"/>
      <c r="SL806"/>
      <c r="SM806"/>
      <c r="SN806"/>
      <c r="SO806"/>
      <c r="SP806"/>
      <c r="SQ806"/>
      <c r="SR806"/>
      <c r="SS806"/>
      <c r="ST806"/>
      <c r="SU806"/>
      <c r="SV806"/>
      <c r="SW806"/>
      <c r="SX806"/>
      <c r="SY806"/>
      <c r="SZ806"/>
      <c r="TA806"/>
      <c r="TB806"/>
      <c r="TC806"/>
      <c r="TD806"/>
      <c r="TE806"/>
      <c r="TF806"/>
      <c r="TG806"/>
      <c r="TH806"/>
      <c r="TI806"/>
      <c r="TJ806"/>
      <c r="TK806"/>
      <c r="TL806"/>
      <c r="TM806"/>
      <c r="TN806"/>
      <c r="TO806"/>
      <c r="TP806"/>
      <c r="TQ806"/>
      <c r="TR806"/>
      <c r="TS806"/>
      <c r="TT806"/>
      <c r="TU806"/>
      <c r="TV806"/>
      <c r="TW806"/>
      <c r="TX806"/>
      <c r="TY806"/>
      <c r="TZ806"/>
      <c r="UA806"/>
      <c r="UB806"/>
      <c r="UC806"/>
      <c r="UD806"/>
      <c r="UE806"/>
      <c r="UF806"/>
      <c r="UG806"/>
      <c r="UH806"/>
      <c r="UI806"/>
      <c r="UJ806"/>
      <c r="UK806"/>
      <c r="UL806"/>
      <c r="UM806"/>
      <c r="UN806"/>
      <c r="UO806"/>
      <c r="UP806"/>
      <c r="UQ806"/>
      <c r="UR806"/>
      <c r="US806"/>
      <c r="UT806"/>
      <c r="UU806"/>
      <c r="UV806"/>
      <c r="UW806"/>
      <c r="UX806"/>
      <c r="UY806"/>
      <c r="UZ806"/>
      <c r="VA806"/>
      <c r="VB806"/>
      <c r="VC806"/>
      <c r="VD806"/>
      <c r="VE806"/>
      <c r="VF806"/>
      <c r="VG806"/>
      <c r="VH806"/>
      <c r="VI806"/>
      <c r="VJ806"/>
      <c r="VK806"/>
      <c r="VL806"/>
      <c r="VM806"/>
      <c r="VN806"/>
      <c r="VO806"/>
      <c r="VP806"/>
      <c r="VQ806"/>
      <c r="VR806"/>
      <c r="VS806"/>
      <c r="VT806"/>
      <c r="VU806"/>
      <c r="VV806"/>
      <c r="VW806"/>
      <c r="VX806"/>
      <c r="VY806"/>
      <c r="VZ806"/>
      <c r="WA806"/>
      <c r="WB806"/>
      <c r="WC806"/>
      <c r="WD806"/>
      <c r="WE806"/>
      <c r="WF806"/>
      <c r="WG806"/>
      <c r="WH806"/>
      <c r="WI806"/>
      <c r="WJ806"/>
      <c r="WK806"/>
      <c r="WL806"/>
      <c r="WM806"/>
      <c r="WN806"/>
      <c r="WO806"/>
      <c r="WP806"/>
      <c r="WQ806"/>
      <c r="WR806"/>
      <c r="WS806"/>
      <c r="WT806"/>
      <c r="WU806"/>
      <c r="WV806"/>
      <c r="WW806"/>
    </row>
    <row r="807" spans="1:621" s="41" customFormat="1" ht="91.5" hidden="1" customHeight="1" x14ac:dyDescent="0.25">
      <c r="A807" s="653"/>
      <c r="B807" s="628"/>
      <c r="C807" s="620"/>
      <c r="D807" s="620"/>
      <c r="E807" s="620"/>
      <c r="F807" s="288" t="s">
        <v>4196</v>
      </c>
      <c r="G807" s="660"/>
      <c r="H807" s="402" t="s">
        <v>4442</v>
      </c>
      <c r="I807" s="660"/>
      <c r="J807" s="45">
        <v>0.17013888888888887</v>
      </c>
      <c r="K807" s="299" t="s">
        <v>4419</v>
      </c>
      <c r="L807" s="299"/>
      <c r="M807" s="299"/>
      <c r="N807" s="299">
        <v>1</v>
      </c>
      <c r="O807" s="299">
        <v>1</v>
      </c>
      <c r="P807" s="299">
        <v>1</v>
      </c>
      <c r="Q807" s="299"/>
      <c r="R807" s="661"/>
      <c r="S807" s="662"/>
      <c r="T807" s="661"/>
      <c r="U807" s="299">
        <v>100</v>
      </c>
      <c r="V807" s="664"/>
      <c r="W807" s="664"/>
      <c r="X807" s="659"/>
      <c r="Y807" s="50">
        <f t="shared" si="114"/>
        <v>4.083333333333333</v>
      </c>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c r="DY807"/>
      <c r="DZ807"/>
      <c r="EA807"/>
      <c r="EB807"/>
      <c r="EC807"/>
      <c r="ED807"/>
      <c r="EE807"/>
      <c r="EF807"/>
      <c r="EG807"/>
      <c r="EH807"/>
      <c r="EI807"/>
      <c r="EJ807"/>
      <c r="EK807"/>
      <c r="EL807"/>
      <c r="EM807"/>
      <c r="EN807"/>
      <c r="EO807"/>
      <c r="EP807"/>
      <c r="EQ807"/>
      <c r="ER807"/>
      <c r="ES807"/>
      <c r="ET807"/>
      <c r="EU807"/>
      <c r="EV807"/>
      <c r="EW807"/>
      <c r="EX807"/>
      <c r="EY807"/>
      <c r="EZ807"/>
      <c r="FA807"/>
      <c r="FB807"/>
      <c r="FC807"/>
      <c r="FD807"/>
      <c r="FE807"/>
      <c r="FF807"/>
      <c r="FG807"/>
      <c r="FH807"/>
      <c r="FI807"/>
      <c r="FJ807"/>
      <c r="FK807"/>
      <c r="FL807"/>
      <c r="FM807"/>
      <c r="FN807"/>
      <c r="FO807"/>
      <c r="FP807"/>
      <c r="FQ807"/>
      <c r="FR807"/>
      <c r="FS807"/>
      <c r="FT807"/>
      <c r="FU807"/>
      <c r="FV807"/>
      <c r="FW807"/>
      <c r="FX807"/>
      <c r="FY807"/>
      <c r="FZ807"/>
      <c r="GA807"/>
      <c r="GB807"/>
      <c r="GC807"/>
      <c r="GD807"/>
      <c r="GE807"/>
      <c r="GF807"/>
      <c r="GG807"/>
      <c r="GH807"/>
      <c r="GI807"/>
      <c r="GJ807"/>
      <c r="GK807"/>
      <c r="GL807"/>
      <c r="GM807"/>
      <c r="GN807"/>
      <c r="GO807"/>
      <c r="GP807"/>
      <c r="GQ807"/>
      <c r="GR807"/>
      <c r="GS807"/>
      <c r="GT807"/>
      <c r="GU807"/>
      <c r="GV807"/>
      <c r="GW807"/>
      <c r="GX807"/>
      <c r="GY807"/>
      <c r="GZ807"/>
      <c r="HA807"/>
      <c r="HB807"/>
      <c r="HC807"/>
      <c r="HD807"/>
      <c r="HE807"/>
      <c r="HF807"/>
      <c r="HG807"/>
      <c r="HH807"/>
      <c r="HI807"/>
      <c r="HJ807"/>
      <c r="HK807"/>
      <c r="HL807"/>
      <c r="HM807"/>
      <c r="HN807"/>
      <c r="HO807"/>
      <c r="HP807"/>
      <c r="HQ807"/>
      <c r="HR807"/>
      <c r="HS807"/>
      <c r="HT807"/>
      <c r="HU807"/>
      <c r="HV807"/>
      <c r="HW807"/>
      <c r="HX807"/>
      <c r="HY807"/>
      <c r="HZ807"/>
      <c r="IA807"/>
      <c r="IB807"/>
      <c r="IC807"/>
      <c r="ID807"/>
      <c r="IE807"/>
      <c r="IF807"/>
      <c r="IG807"/>
      <c r="IH807"/>
      <c r="II807"/>
      <c r="IJ807"/>
      <c r="IK807"/>
      <c r="IL807"/>
      <c r="IM807"/>
      <c r="IN807"/>
      <c r="IO807"/>
      <c r="IP807"/>
      <c r="IQ807"/>
      <c r="IR807"/>
      <c r="IS807"/>
      <c r="IT807"/>
      <c r="IU807"/>
      <c r="IV807"/>
      <c r="IW807"/>
      <c r="IX807"/>
      <c r="IY807"/>
      <c r="IZ807"/>
      <c r="JA807"/>
      <c r="JB807"/>
      <c r="JC807"/>
      <c r="JD807"/>
      <c r="JE807"/>
      <c r="JF807"/>
      <c r="JG807"/>
      <c r="JH807"/>
      <c r="JI807"/>
      <c r="JJ807"/>
      <c r="JK807"/>
      <c r="JL807"/>
      <c r="JM807"/>
      <c r="JN807"/>
      <c r="JO807"/>
      <c r="JP807"/>
      <c r="JQ807"/>
      <c r="JR807"/>
      <c r="JS807"/>
      <c r="JT807"/>
      <c r="JU807"/>
      <c r="JV807"/>
      <c r="JW807"/>
      <c r="JX807"/>
      <c r="JY807"/>
      <c r="JZ807"/>
      <c r="KA807"/>
      <c r="KB807"/>
      <c r="KC807"/>
      <c r="KD807"/>
      <c r="KE807"/>
      <c r="KF807"/>
      <c r="KG807"/>
      <c r="KH807"/>
      <c r="KI807"/>
      <c r="KJ807"/>
      <c r="KK807"/>
      <c r="KL807"/>
      <c r="KM807"/>
      <c r="KN807"/>
      <c r="KO807"/>
      <c r="KP807"/>
      <c r="KQ807"/>
      <c r="KR807"/>
      <c r="KS807"/>
      <c r="KT807"/>
      <c r="KU807"/>
      <c r="KV807"/>
      <c r="KW807"/>
      <c r="KX807"/>
      <c r="KY807"/>
      <c r="KZ807"/>
      <c r="LA807"/>
      <c r="LB807"/>
      <c r="LC807"/>
      <c r="LD807"/>
      <c r="LE807"/>
      <c r="LF807"/>
      <c r="LG807"/>
      <c r="LH807"/>
      <c r="LI807"/>
      <c r="LJ807"/>
      <c r="LK807"/>
      <c r="LL807"/>
      <c r="LM807"/>
      <c r="LN807"/>
      <c r="LO807"/>
      <c r="LP807"/>
      <c r="LQ807"/>
      <c r="LR807"/>
      <c r="LS807"/>
      <c r="LT807"/>
      <c r="LU807"/>
      <c r="LV807"/>
      <c r="LW807"/>
      <c r="LX807"/>
      <c r="LY807"/>
      <c r="LZ807"/>
      <c r="MA807"/>
      <c r="MB807"/>
      <c r="MC807"/>
      <c r="MD807"/>
      <c r="ME807"/>
      <c r="MF807"/>
      <c r="MG807"/>
      <c r="MH807"/>
      <c r="MI807"/>
      <c r="MJ807"/>
      <c r="MK807"/>
      <c r="ML807"/>
      <c r="MM807"/>
      <c r="MN807"/>
      <c r="MO807"/>
      <c r="MP807"/>
      <c r="MQ807"/>
      <c r="MR807"/>
      <c r="MS807"/>
      <c r="MT807"/>
      <c r="MU807"/>
      <c r="MV807"/>
      <c r="MW807"/>
      <c r="MX807"/>
      <c r="MY807"/>
      <c r="MZ807"/>
      <c r="NA807"/>
      <c r="NB807"/>
      <c r="NC807"/>
      <c r="ND807"/>
      <c r="NE807"/>
      <c r="NF807"/>
      <c r="NG807"/>
      <c r="NH807"/>
      <c r="NI807"/>
      <c r="NJ807"/>
      <c r="NK807"/>
      <c r="NL807"/>
      <c r="NM807"/>
      <c r="NN807"/>
      <c r="NO807"/>
      <c r="NP807"/>
      <c r="NQ807"/>
      <c r="NR807"/>
      <c r="NS807"/>
      <c r="NT807"/>
      <c r="NU807"/>
      <c r="NV807"/>
      <c r="NW807"/>
      <c r="NX807"/>
      <c r="NY807"/>
      <c r="NZ807"/>
      <c r="OA807"/>
      <c r="OB807"/>
      <c r="OC807"/>
      <c r="OD807"/>
      <c r="OE807"/>
      <c r="OF807"/>
      <c r="OG807"/>
      <c r="OH807"/>
      <c r="OI807"/>
      <c r="OJ807"/>
      <c r="OK807"/>
      <c r="OL807"/>
      <c r="OM807"/>
      <c r="ON807"/>
      <c r="OO807"/>
      <c r="OP807"/>
      <c r="OQ807"/>
      <c r="OR807"/>
      <c r="OS807"/>
      <c r="OT807"/>
      <c r="OU807"/>
      <c r="OV807"/>
      <c r="OW807"/>
      <c r="OX807"/>
      <c r="OY807"/>
      <c r="OZ807"/>
      <c r="PA807"/>
      <c r="PB807"/>
      <c r="PC807"/>
      <c r="PD807"/>
      <c r="PE807"/>
      <c r="PF807"/>
      <c r="PG807"/>
      <c r="PH807"/>
      <c r="PI807"/>
      <c r="PJ807"/>
      <c r="PK807"/>
      <c r="PL807"/>
      <c r="PM807"/>
      <c r="PN807"/>
      <c r="PO807"/>
      <c r="PP807"/>
      <c r="PQ807"/>
      <c r="PR807"/>
      <c r="PS807"/>
      <c r="PT807"/>
      <c r="PU807"/>
      <c r="PV807"/>
      <c r="PW807"/>
      <c r="PX807"/>
      <c r="PY807"/>
      <c r="PZ807"/>
      <c r="QA807"/>
      <c r="QB807"/>
      <c r="QC807"/>
      <c r="QD807"/>
      <c r="QE807"/>
      <c r="QF807"/>
      <c r="QG807"/>
      <c r="QH807"/>
      <c r="QI807"/>
      <c r="QJ807"/>
      <c r="QK807"/>
      <c r="QL807"/>
      <c r="QM807"/>
      <c r="QN807"/>
      <c r="QO807"/>
      <c r="QP807"/>
      <c r="QQ807"/>
      <c r="QR807"/>
      <c r="QS807"/>
      <c r="QT807"/>
      <c r="QU807"/>
      <c r="QV807"/>
      <c r="QW807"/>
      <c r="QX807"/>
      <c r="QY807"/>
      <c r="QZ807"/>
      <c r="RA807"/>
      <c r="RB807"/>
      <c r="RC807"/>
      <c r="RD807"/>
      <c r="RE807"/>
      <c r="RF807"/>
      <c r="RG807"/>
      <c r="RH807"/>
      <c r="RI807"/>
      <c r="RJ807"/>
      <c r="RK807"/>
      <c r="RL807"/>
      <c r="RM807"/>
      <c r="RN807"/>
      <c r="RO807"/>
      <c r="RP807"/>
      <c r="RQ807"/>
      <c r="RR807"/>
      <c r="RS807"/>
      <c r="RT807"/>
      <c r="RU807"/>
      <c r="RV807"/>
      <c r="RW807"/>
      <c r="RX807"/>
      <c r="RY807"/>
      <c r="RZ807"/>
      <c r="SA807"/>
      <c r="SB807"/>
      <c r="SC807"/>
      <c r="SD807"/>
      <c r="SE807"/>
      <c r="SF807"/>
      <c r="SG807"/>
      <c r="SH807"/>
      <c r="SI807"/>
      <c r="SJ807"/>
      <c r="SK807"/>
      <c r="SL807"/>
      <c r="SM807"/>
      <c r="SN807"/>
      <c r="SO807"/>
      <c r="SP807"/>
      <c r="SQ807"/>
      <c r="SR807"/>
      <c r="SS807"/>
      <c r="ST807"/>
      <c r="SU807"/>
      <c r="SV807"/>
      <c r="SW807"/>
      <c r="SX807"/>
      <c r="SY807"/>
      <c r="SZ807"/>
      <c r="TA807"/>
      <c r="TB807"/>
      <c r="TC807"/>
      <c r="TD807"/>
      <c r="TE807"/>
      <c r="TF807"/>
      <c r="TG807"/>
      <c r="TH807"/>
      <c r="TI807"/>
      <c r="TJ807"/>
      <c r="TK807"/>
      <c r="TL807"/>
      <c r="TM807"/>
      <c r="TN807"/>
      <c r="TO807"/>
      <c r="TP807"/>
      <c r="TQ807"/>
      <c r="TR807"/>
      <c r="TS807"/>
      <c r="TT807"/>
      <c r="TU807"/>
      <c r="TV807"/>
      <c r="TW807"/>
      <c r="TX807"/>
      <c r="TY807"/>
      <c r="TZ807"/>
      <c r="UA807"/>
      <c r="UB807"/>
      <c r="UC807"/>
      <c r="UD807"/>
      <c r="UE807"/>
      <c r="UF807"/>
      <c r="UG807"/>
      <c r="UH807"/>
      <c r="UI807"/>
      <c r="UJ807"/>
      <c r="UK807"/>
      <c r="UL807"/>
      <c r="UM807"/>
      <c r="UN807"/>
      <c r="UO807"/>
      <c r="UP807"/>
      <c r="UQ807"/>
      <c r="UR807"/>
      <c r="US807"/>
      <c r="UT807"/>
      <c r="UU807"/>
      <c r="UV807"/>
      <c r="UW807"/>
      <c r="UX807"/>
      <c r="UY807"/>
      <c r="UZ807"/>
      <c r="VA807"/>
      <c r="VB807"/>
      <c r="VC807"/>
      <c r="VD807"/>
      <c r="VE807"/>
      <c r="VF807"/>
      <c r="VG807"/>
      <c r="VH807"/>
      <c r="VI807"/>
      <c r="VJ807"/>
      <c r="VK807"/>
      <c r="VL807"/>
      <c r="VM807"/>
      <c r="VN807"/>
      <c r="VO807"/>
      <c r="VP807"/>
      <c r="VQ807"/>
      <c r="VR807"/>
      <c r="VS807"/>
      <c r="VT807"/>
      <c r="VU807"/>
      <c r="VV807"/>
      <c r="VW807"/>
      <c r="VX807"/>
      <c r="VY807"/>
      <c r="VZ807"/>
      <c r="WA807"/>
      <c r="WB807"/>
      <c r="WC807"/>
      <c r="WD807"/>
      <c r="WE807"/>
      <c r="WF807"/>
      <c r="WG807"/>
      <c r="WH807"/>
      <c r="WI807"/>
      <c r="WJ807"/>
      <c r="WK807"/>
      <c r="WL807"/>
      <c r="WM807"/>
      <c r="WN807"/>
      <c r="WO807"/>
      <c r="WP807"/>
      <c r="WQ807"/>
      <c r="WR807"/>
      <c r="WS807"/>
      <c r="WT807"/>
      <c r="WU807"/>
      <c r="WV807"/>
      <c r="WW807"/>
    </row>
    <row r="808" spans="1:621" s="41" customFormat="1" ht="91.5" hidden="1" customHeight="1" x14ac:dyDescent="0.25">
      <c r="A808" s="636"/>
      <c r="B808" s="599"/>
      <c r="C808" s="620"/>
      <c r="D808" s="620"/>
      <c r="E808" s="620"/>
      <c r="F808" s="359" t="s">
        <v>4420</v>
      </c>
      <c r="G808" s="660"/>
      <c r="H808" s="404">
        <v>44442.756944444445</v>
      </c>
      <c r="I808" s="660"/>
      <c r="J808" s="369">
        <f>H808-G806</f>
        <v>0.33333333333575865</v>
      </c>
      <c r="K808" s="370" t="s">
        <v>4421</v>
      </c>
      <c r="L808" s="370"/>
      <c r="M808" s="370"/>
      <c r="N808" s="405"/>
      <c r="O808" s="370"/>
      <c r="P808" s="370"/>
      <c r="Q808" s="370"/>
      <c r="R808" s="661"/>
      <c r="S808" s="662"/>
      <c r="T808" s="661"/>
      <c r="U808" s="370">
        <v>100</v>
      </c>
      <c r="V808" s="664"/>
      <c r="W808" s="664"/>
      <c r="X808" s="659"/>
      <c r="Y808" s="50">
        <f t="shared" si="114"/>
        <v>8.0000000000582077</v>
      </c>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c r="DY808"/>
      <c r="DZ808"/>
      <c r="EA808"/>
      <c r="EB808"/>
      <c r="EC808"/>
      <c r="ED808"/>
      <c r="EE808"/>
      <c r="EF808"/>
      <c r="EG808"/>
      <c r="EH808"/>
      <c r="EI808"/>
      <c r="EJ808"/>
      <c r="EK808"/>
      <c r="EL808"/>
      <c r="EM808"/>
      <c r="EN808"/>
      <c r="EO808"/>
      <c r="EP808"/>
      <c r="EQ808"/>
      <c r="ER808"/>
      <c r="ES808"/>
      <c r="ET808"/>
      <c r="EU808"/>
      <c r="EV808"/>
      <c r="EW808"/>
      <c r="EX808"/>
      <c r="EY808"/>
      <c r="EZ808"/>
      <c r="FA808"/>
      <c r="FB808"/>
      <c r="FC808"/>
      <c r="FD808"/>
      <c r="FE808"/>
      <c r="FF808"/>
      <c r="FG808"/>
      <c r="FH808"/>
      <c r="FI808"/>
      <c r="FJ808"/>
      <c r="FK808"/>
      <c r="FL808"/>
      <c r="FM808"/>
      <c r="FN808"/>
      <c r="FO808"/>
      <c r="FP808"/>
      <c r="FQ808"/>
      <c r="FR808"/>
      <c r="FS808"/>
      <c r="FT808"/>
      <c r="FU808"/>
      <c r="FV808"/>
      <c r="FW808"/>
      <c r="FX808"/>
      <c r="FY808"/>
      <c r="FZ808"/>
      <c r="GA808"/>
      <c r="GB808"/>
      <c r="GC808"/>
      <c r="GD808"/>
      <c r="GE808"/>
      <c r="GF808"/>
      <c r="GG808"/>
      <c r="GH808"/>
      <c r="GI808"/>
      <c r="GJ808"/>
      <c r="GK808"/>
      <c r="GL808"/>
      <c r="GM808"/>
      <c r="GN808"/>
      <c r="GO808"/>
      <c r="GP808"/>
      <c r="GQ808"/>
      <c r="GR808"/>
      <c r="GS808"/>
      <c r="GT808"/>
      <c r="GU808"/>
      <c r="GV808"/>
      <c r="GW808"/>
      <c r="GX808"/>
      <c r="GY808"/>
      <c r="GZ808"/>
      <c r="HA808"/>
      <c r="HB808"/>
      <c r="HC808"/>
      <c r="HD808"/>
      <c r="HE808"/>
      <c r="HF808"/>
      <c r="HG808"/>
      <c r="HH808"/>
      <c r="HI808"/>
      <c r="HJ808"/>
      <c r="HK808"/>
      <c r="HL808"/>
      <c r="HM808"/>
      <c r="HN808"/>
      <c r="HO808"/>
      <c r="HP808"/>
      <c r="HQ808"/>
      <c r="HR808"/>
      <c r="HS808"/>
      <c r="HT808"/>
      <c r="HU808"/>
      <c r="HV808"/>
      <c r="HW808"/>
      <c r="HX808"/>
      <c r="HY808"/>
      <c r="HZ808"/>
      <c r="IA808"/>
      <c r="IB808"/>
      <c r="IC808"/>
      <c r="ID808"/>
      <c r="IE808"/>
      <c r="IF808"/>
      <c r="IG808"/>
      <c r="IH808"/>
      <c r="II808"/>
      <c r="IJ808"/>
      <c r="IK808"/>
      <c r="IL808"/>
      <c r="IM808"/>
      <c r="IN808"/>
      <c r="IO808"/>
      <c r="IP808"/>
      <c r="IQ808"/>
      <c r="IR808"/>
      <c r="IS808"/>
      <c r="IT808"/>
      <c r="IU808"/>
      <c r="IV808"/>
      <c r="IW808"/>
      <c r="IX808"/>
      <c r="IY808"/>
      <c r="IZ808"/>
      <c r="JA808"/>
      <c r="JB808"/>
      <c r="JC808"/>
      <c r="JD808"/>
      <c r="JE808"/>
      <c r="JF808"/>
      <c r="JG808"/>
      <c r="JH808"/>
      <c r="JI808"/>
      <c r="JJ808"/>
      <c r="JK808"/>
      <c r="JL808"/>
      <c r="JM808"/>
      <c r="JN808"/>
      <c r="JO808"/>
      <c r="JP808"/>
      <c r="JQ808"/>
      <c r="JR808"/>
      <c r="JS808"/>
      <c r="JT808"/>
      <c r="JU808"/>
      <c r="JV808"/>
      <c r="JW808"/>
      <c r="JX808"/>
      <c r="JY808"/>
      <c r="JZ808"/>
      <c r="KA808"/>
      <c r="KB808"/>
      <c r="KC808"/>
      <c r="KD808"/>
      <c r="KE808"/>
      <c r="KF808"/>
      <c r="KG808"/>
      <c r="KH808"/>
      <c r="KI808"/>
      <c r="KJ808"/>
      <c r="KK808"/>
      <c r="KL808"/>
      <c r="KM808"/>
      <c r="KN808"/>
      <c r="KO808"/>
      <c r="KP808"/>
      <c r="KQ808"/>
      <c r="KR808"/>
      <c r="KS808"/>
      <c r="KT808"/>
      <c r="KU808"/>
      <c r="KV808"/>
      <c r="KW808"/>
      <c r="KX808"/>
      <c r="KY808"/>
      <c r="KZ808"/>
      <c r="LA808"/>
      <c r="LB808"/>
      <c r="LC808"/>
      <c r="LD808"/>
      <c r="LE808"/>
      <c r="LF808"/>
      <c r="LG808"/>
      <c r="LH808"/>
      <c r="LI808"/>
      <c r="LJ808"/>
      <c r="LK808"/>
      <c r="LL808"/>
      <c r="LM808"/>
      <c r="LN808"/>
      <c r="LO808"/>
      <c r="LP808"/>
      <c r="LQ808"/>
      <c r="LR808"/>
      <c r="LS808"/>
      <c r="LT808"/>
      <c r="LU808"/>
      <c r="LV808"/>
      <c r="LW808"/>
      <c r="LX808"/>
      <c r="LY808"/>
      <c r="LZ808"/>
      <c r="MA808"/>
      <c r="MB808"/>
      <c r="MC808"/>
      <c r="MD808"/>
      <c r="ME808"/>
      <c r="MF808"/>
      <c r="MG808"/>
      <c r="MH808"/>
      <c r="MI808"/>
      <c r="MJ808"/>
      <c r="MK808"/>
      <c r="ML808"/>
      <c r="MM808"/>
      <c r="MN808"/>
      <c r="MO808"/>
      <c r="MP808"/>
      <c r="MQ808"/>
      <c r="MR808"/>
      <c r="MS808"/>
      <c r="MT808"/>
      <c r="MU808"/>
      <c r="MV808"/>
      <c r="MW808"/>
      <c r="MX808"/>
      <c r="MY808"/>
      <c r="MZ808"/>
      <c r="NA808"/>
      <c r="NB808"/>
      <c r="NC808"/>
      <c r="ND808"/>
      <c r="NE808"/>
      <c r="NF808"/>
      <c r="NG808"/>
      <c r="NH808"/>
      <c r="NI808"/>
      <c r="NJ808"/>
      <c r="NK808"/>
      <c r="NL808"/>
      <c r="NM808"/>
      <c r="NN808"/>
      <c r="NO808"/>
      <c r="NP808"/>
      <c r="NQ808"/>
      <c r="NR808"/>
      <c r="NS808"/>
      <c r="NT808"/>
      <c r="NU808"/>
      <c r="NV808"/>
      <c r="NW808"/>
      <c r="NX808"/>
      <c r="NY808"/>
      <c r="NZ808"/>
      <c r="OA808"/>
      <c r="OB808"/>
      <c r="OC808"/>
      <c r="OD808"/>
      <c r="OE808"/>
      <c r="OF808"/>
      <c r="OG808"/>
      <c r="OH808"/>
      <c r="OI808"/>
      <c r="OJ808"/>
      <c r="OK808"/>
      <c r="OL808"/>
      <c r="OM808"/>
      <c r="ON808"/>
      <c r="OO808"/>
      <c r="OP808"/>
      <c r="OQ808"/>
      <c r="OR808"/>
      <c r="OS808"/>
      <c r="OT808"/>
      <c r="OU808"/>
      <c r="OV808"/>
      <c r="OW808"/>
      <c r="OX808"/>
      <c r="OY808"/>
      <c r="OZ808"/>
      <c r="PA808"/>
      <c r="PB808"/>
      <c r="PC808"/>
      <c r="PD808"/>
      <c r="PE808"/>
      <c r="PF808"/>
      <c r="PG808"/>
      <c r="PH808"/>
      <c r="PI808"/>
      <c r="PJ808"/>
      <c r="PK808"/>
      <c r="PL808"/>
      <c r="PM808"/>
      <c r="PN808"/>
      <c r="PO808"/>
      <c r="PP808"/>
      <c r="PQ808"/>
      <c r="PR808"/>
      <c r="PS808"/>
      <c r="PT808"/>
      <c r="PU808"/>
      <c r="PV808"/>
      <c r="PW808"/>
      <c r="PX808"/>
      <c r="PY808"/>
      <c r="PZ808"/>
      <c r="QA808"/>
      <c r="QB808"/>
      <c r="QC808"/>
      <c r="QD808"/>
      <c r="QE808"/>
      <c r="QF808"/>
      <c r="QG808"/>
      <c r="QH808"/>
      <c r="QI808"/>
      <c r="QJ808"/>
      <c r="QK808"/>
      <c r="QL808"/>
      <c r="QM808"/>
      <c r="QN808"/>
      <c r="QO808"/>
      <c r="QP808"/>
      <c r="QQ808"/>
      <c r="QR808"/>
      <c r="QS808"/>
      <c r="QT808"/>
      <c r="QU808"/>
      <c r="QV808"/>
      <c r="QW808"/>
      <c r="QX808"/>
      <c r="QY808"/>
      <c r="QZ808"/>
      <c r="RA808"/>
      <c r="RB808"/>
      <c r="RC808"/>
      <c r="RD808"/>
      <c r="RE808"/>
      <c r="RF808"/>
      <c r="RG808"/>
      <c r="RH808"/>
      <c r="RI808"/>
      <c r="RJ808"/>
      <c r="RK808"/>
      <c r="RL808"/>
      <c r="RM808"/>
      <c r="RN808"/>
      <c r="RO808"/>
      <c r="RP808"/>
      <c r="RQ808"/>
      <c r="RR808"/>
      <c r="RS808"/>
      <c r="RT808"/>
      <c r="RU808"/>
      <c r="RV808"/>
      <c r="RW808"/>
      <c r="RX808"/>
      <c r="RY808"/>
      <c r="RZ808"/>
      <c r="SA808"/>
      <c r="SB808"/>
      <c r="SC808"/>
      <c r="SD808"/>
      <c r="SE808"/>
      <c r="SF808"/>
      <c r="SG808"/>
      <c r="SH808"/>
      <c r="SI808"/>
      <c r="SJ808"/>
      <c r="SK808"/>
      <c r="SL808"/>
      <c r="SM808"/>
      <c r="SN808"/>
      <c r="SO808"/>
      <c r="SP808"/>
      <c r="SQ808"/>
      <c r="SR808"/>
      <c r="SS808"/>
      <c r="ST808"/>
      <c r="SU808"/>
      <c r="SV808"/>
      <c r="SW808"/>
      <c r="SX808"/>
      <c r="SY808"/>
      <c r="SZ808"/>
      <c r="TA808"/>
      <c r="TB808"/>
      <c r="TC808"/>
      <c r="TD808"/>
      <c r="TE808"/>
      <c r="TF808"/>
      <c r="TG808"/>
      <c r="TH808"/>
      <c r="TI808"/>
      <c r="TJ808"/>
      <c r="TK808"/>
      <c r="TL808"/>
      <c r="TM808"/>
      <c r="TN808"/>
      <c r="TO808"/>
      <c r="TP808"/>
      <c r="TQ808"/>
      <c r="TR808"/>
      <c r="TS808"/>
      <c r="TT808"/>
      <c r="TU808"/>
      <c r="TV808"/>
      <c r="TW808"/>
      <c r="TX808"/>
      <c r="TY808"/>
      <c r="TZ808"/>
      <c r="UA808"/>
      <c r="UB808"/>
      <c r="UC808"/>
      <c r="UD808"/>
      <c r="UE808"/>
      <c r="UF808"/>
      <c r="UG808"/>
      <c r="UH808"/>
      <c r="UI808"/>
      <c r="UJ808"/>
      <c r="UK808"/>
      <c r="UL808"/>
      <c r="UM808"/>
      <c r="UN808"/>
      <c r="UO808"/>
      <c r="UP808"/>
      <c r="UQ808"/>
      <c r="UR808"/>
      <c r="US808"/>
      <c r="UT808"/>
      <c r="UU808"/>
      <c r="UV808"/>
      <c r="UW808"/>
      <c r="UX808"/>
      <c r="UY808"/>
      <c r="UZ808"/>
      <c r="VA808"/>
      <c r="VB808"/>
      <c r="VC808"/>
      <c r="VD808"/>
      <c r="VE808"/>
      <c r="VF808"/>
      <c r="VG808"/>
      <c r="VH808"/>
      <c r="VI808"/>
      <c r="VJ808"/>
      <c r="VK808"/>
      <c r="VL808"/>
      <c r="VM808"/>
      <c r="VN808"/>
      <c r="VO808"/>
      <c r="VP808"/>
      <c r="VQ808"/>
      <c r="VR808"/>
      <c r="VS808"/>
      <c r="VT808"/>
      <c r="VU808"/>
      <c r="VV808"/>
      <c r="VW808"/>
      <c r="VX808"/>
      <c r="VY808"/>
      <c r="VZ808"/>
      <c r="WA808"/>
      <c r="WB808"/>
      <c r="WC808"/>
      <c r="WD808"/>
      <c r="WE808"/>
      <c r="WF808"/>
      <c r="WG808"/>
      <c r="WH808"/>
      <c r="WI808"/>
      <c r="WJ808"/>
      <c r="WK808"/>
      <c r="WL808"/>
      <c r="WM808"/>
      <c r="WN808"/>
      <c r="WO808"/>
      <c r="WP808"/>
      <c r="WQ808"/>
      <c r="WR808"/>
      <c r="WS808"/>
      <c r="WT808"/>
      <c r="WU808"/>
      <c r="WV808"/>
      <c r="WW808"/>
    </row>
    <row r="809" spans="1:621" s="133" customFormat="1" ht="135.75" hidden="1" customHeight="1" x14ac:dyDescent="0.25">
      <c r="A809" s="81">
        <f>A806+1</f>
        <v>628</v>
      </c>
      <c r="B809" s="199" t="s">
        <v>99</v>
      </c>
      <c r="C809" s="288" t="s">
        <v>1768</v>
      </c>
      <c r="D809" s="288" t="s">
        <v>4422</v>
      </c>
      <c r="E809" s="288" t="s">
        <v>4423</v>
      </c>
      <c r="F809" s="288" t="s">
        <v>2111</v>
      </c>
      <c r="G809" s="289">
        <v>44442.598611111112</v>
      </c>
      <c r="H809" s="289">
        <v>44442.675000000003</v>
      </c>
      <c r="I809" s="289">
        <v>44442.675000000003</v>
      </c>
      <c r="J809" s="188">
        <f>H809-G809</f>
        <v>7.6388888890505768E-2</v>
      </c>
      <c r="K809" s="288" t="s">
        <v>2112</v>
      </c>
      <c r="L809" s="288"/>
      <c r="M809" s="288"/>
      <c r="N809" s="288"/>
      <c r="O809" s="288"/>
      <c r="P809" s="288"/>
      <c r="Q809" s="288"/>
      <c r="R809" s="288" t="s">
        <v>4424</v>
      </c>
      <c r="S809" s="288" t="s">
        <v>4425</v>
      </c>
      <c r="T809" s="288" t="s">
        <v>75</v>
      </c>
      <c r="U809" s="288">
        <v>80</v>
      </c>
      <c r="V809" s="288" t="s">
        <v>76</v>
      </c>
      <c r="W809" s="288">
        <v>1</v>
      </c>
      <c r="X809" s="291">
        <v>448</v>
      </c>
      <c r="Y809" s="50">
        <f t="shared" si="114"/>
        <v>1.8333333333721384</v>
      </c>
      <c r="Z809"/>
      <c r="AA809">
        <v>1</v>
      </c>
      <c r="AB809"/>
      <c r="AC809"/>
      <c r="AD809"/>
      <c r="AE809"/>
      <c r="AF809"/>
      <c r="AG809"/>
      <c r="AH809"/>
      <c r="AI809"/>
      <c r="AJ809"/>
      <c r="AK809"/>
      <c r="AL809"/>
      <c r="AM809"/>
      <c r="AN809"/>
      <c r="AO809"/>
      <c r="AP809"/>
      <c r="AQ809"/>
      <c r="AR809"/>
      <c r="AS809"/>
      <c r="AT809"/>
      <c r="AU809"/>
      <c r="AV809" s="53" t="s">
        <v>89</v>
      </c>
      <c r="AW809" s="53" t="s">
        <v>91</v>
      </c>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c r="DY809"/>
      <c r="DZ809"/>
      <c r="EA809"/>
      <c r="EB809"/>
      <c r="EC809"/>
      <c r="ED809"/>
      <c r="EE809"/>
      <c r="EF809"/>
      <c r="EG809"/>
      <c r="EH809"/>
      <c r="EI809"/>
      <c r="EJ809"/>
      <c r="EK809"/>
      <c r="EL809"/>
      <c r="EM809"/>
      <c r="EN809"/>
      <c r="EO809"/>
      <c r="EP809"/>
      <c r="EQ809"/>
      <c r="ER809"/>
      <c r="ES809"/>
      <c r="ET809"/>
      <c r="EU809"/>
      <c r="EV809"/>
      <c r="EW809"/>
      <c r="EX809"/>
      <c r="EY809"/>
      <c r="EZ809"/>
      <c r="FA809"/>
      <c r="FB809"/>
      <c r="FC809"/>
      <c r="FD809"/>
      <c r="FE809"/>
      <c r="FF809"/>
      <c r="FG809"/>
      <c r="FH809"/>
      <c r="FI809"/>
      <c r="FJ809"/>
      <c r="FK809"/>
      <c r="FL809"/>
      <c r="FM809"/>
      <c r="FN809"/>
      <c r="FO809"/>
      <c r="FP809"/>
      <c r="FQ809"/>
      <c r="FR809"/>
      <c r="FS809"/>
      <c r="FT809"/>
      <c r="FU809"/>
      <c r="FV809"/>
      <c r="FW809"/>
      <c r="FX809"/>
      <c r="FY809"/>
      <c r="FZ809"/>
      <c r="GA809"/>
      <c r="GB809"/>
      <c r="GC809"/>
      <c r="GD809"/>
      <c r="GE809"/>
      <c r="GF809"/>
      <c r="GG809"/>
      <c r="GH809"/>
      <c r="GI809"/>
      <c r="GJ809"/>
      <c r="GK809"/>
      <c r="GL809"/>
      <c r="GM809"/>
      <c r="GN809"/>
      <c r="GO809"/>
      <c r="GP809"/>
      <c r="GQ809"/>
      <c r="GR809"/>
      <c r="GS809"/>
      <c r="GT809"/>
      <c r="GU809"/>
      <c r="GV809"/>
      <c r="GW809"/>
      <c r="GX809"/>
      <c r="GY809"/>
      <c r="GZ809"/>
      <c r="HA809"/>
      <c r="HB809"/>
      <c r="HC809"/>
      <c r="HD809"/>
      <c r="HE809"/>
      <c r="HF809"/>
      <c r="HG809"/>
      <c r="HH809"/>
      <c r="HI809"/>
      <c r="HJ809"/>
      <c r="HK809"/>
      <c r="HL809"/>
      <c r="HM809"/>
      <c r="HN809"/>
      <c r="HO809"/>
      <c r="HP809"/>
      <c r="HQ809"/>
      <c r="HR809"/>
      <c r="HS809"/>
      <c r="HT809"/>
      <c r="HU809"/>
      <c r="HV809"/>
      <c r="HW809"/>
      <c r="HX809"/>
      <c r="HY809"/>
      <c r="HZ809"/>
      <c r="IA809"/>
      <c r="IB809"/>
      <c r="IC809"/>
      <c r="ID809"/>
      <c r="IE809"/>
      <c r="IF809"/>
      <c r="IG809"/>
      <c r="IH809"/>
      <c r="II809"/>
      <c r="IJ809"/>
      <c r="IK809"/>
      <c r="IL809"/>
      <c r="IM809"/>
      <c r="IN809"/>
      <c r="IO809"/>
      <c r="IP809"/>
      <c r="IQ809"/>
      <c r="IR809"/>
      <c r="IS809"/>
      <c r="IT809"/>
      <c r="IU809"/>
      <c r="IV809"/>
      <c r="IW809"/>
      <c r="IX809"/>
      <c r="IY809"/>
      <c r="IZ809"/>
      <c r="JA809"/>
      <c r="JB809"/>
      <c r="JC809"/>
      <c r="JD809"/>
      <c r="JE809"/>
      <c r="JF809"/>
      <c r="JG809"/>
      <c r="JH809"/>
      <c r="JI809"/>
      <c r="JJ809"/>
      <c r="JK809"/>
      <c r="JL809"/>
      <c r="JM809"/>
      <c r="JN809"/>
      <c r="JO809"/>
      <c r="JP809"/>
      <c r="JQ809"/>
      <c r="JR809"/>
      <c r="JS809"/>
      <c r="JT809"/>
      <c r="JU809"/>
      <c r="JV809"/>
      <c r="JW809"/>
      <c r="JX809"/>
      <c r="JY809"/>
      <c r="JZ809"/>
      <c r="KA809"/>
      <c r="KB809"/>
      <c r="KC809"/>
      <c r="KD809"/>
      <c r="KE809"/>
      <c r="KF809"/>
      <c r="KG809"/>
      <c r="KH809"/>
      <c r="KI809"/>
      <c r="KJ809"/>
      <c r="KK809"/>
      <c r="KL809"/>
      <c r="KM809"/>
      <c r="KN809"/>
      <c r="KO809"/>
      <c r="KP809"/>
      <c r="KQ809"/>
      <c r="KR809"/>
      <c r="KS809"/>
      <c r="KT809"/>
      <c r="KU809"/>
      <c r="KV809"/>
      <c r="KW809"/>
      <c r="KX809"/>
      <c r="KY809"/>
      <c r="KZ809"/>
      <c r="LA809"/>
      <c r="LB809"/>
      <c r="LC809"/>
      <c r="LD809"/>
      <c r="LE809"/>
      <c r="LF809"/>
      <c r="LG809"/>
      <c r="LH809"/>
      <c r="LI809"/>
      <c r="LJ809"/>
      <c r="LK809"/>
      <c r="LL809"/>
      <c r="LM809"/>
      <c r="LN809"/>
      <c r="LO809"/>
      <c r="LP809"/>
      <c r="LQ809"/>
      <c r="LR809"/>
      <c r="LS809"/>
      <c r="LT809"/>
      <c r="LU809"/>
      <c r="LV809"/>
      <c r="LW809"/>
      <c r="LX809"/>
      <c r="LY809"/>
      <c r="LZ809"/>
      <c r="MA809"/>
      <c r="MB809"/>
      <c r="MC809"/>
      <c r="MD809"/>
      <c r="ME809"/>
      <c r="MF809"/>
      <c r="MG809"/>
      <c r="MH809"/>
      <c r="MI809"/>
      <c r="MJ809"/>
      <c r="MK809"/>
      <c r="ML809"/>
      <c r="MM809"/>
      <c r="MN809"/>
      <c r="MO809"/>
      <c r="MP809"/>
      <c r="MQ809"/>
      <c r="MR809"/>
      <c r="MS809"/>
      <c r="MT809"/>
      <c r="MU809"/>
      <c r="MV809"/>
      <c r="MW809"/>
      <c r="MX809"/>
      <c r="MY809"/>
      <c r="MZ809"/>
      <c r="NA809"/>
      <c r="NB809"/>
      <c r="NC809"/>
      <c r="ND809"/>
      <c r="NE809"/>
      <c r="NF809"/>
      <c r="NG809"/>
      <c r="NH809"/>
      <c r="NI809"/>
      <c r="NJ809"/>
      <c r="NK809"/>
      <c r="NL809"/>
      <c r="NM809"/>
      <c r="NN809"/>
      <c r="NO809"/>
      <c r="NP809"/>
      <c r="NQ809"/>
      <c r="NR809"/>
      <c r="NS809"/>
      <c r="NT809"/>
      <c r="NU809"/>
      <c r="NV809"/>
      <c r="NW809"/>
      <c r="NX809"/>
      <c r="NY809"/>
      <c r="NZ809"/>
      <c r="OA809"/>
      <c r="OB809"/>
      <c r="OC809"/>
      <c r="OD809"/>
      <c r="OE809"/>
      <c r="OF809"/>
      <c r="OG809"/>
      <c r="OH809"/>
      <c r="OI809"/>
      <c r="OJ809"/>
      <c r="OK809"/>
      <c r="OL809"/>
      <c r="OM809"/>
      <c r="ON809"/>
      <c r="OO809"/>
      <c r="OP809"/>
      <c r="OQ809"/>
      <c r="OR809"/>
      <c r="OS809"/>
      <c r="OT809"/>
      <c r="OU809"/>
      <c r="OV809"/>
      <c r="OW809"/>
      <c r="OX809"/>
      <c r="OY809"/>
      <c r="OZ809"/>
      <c r="PA809"/>
      <c r="PB809"/>
      <c r="PC809"/>
      <c r="PD809"/>
      <c r="PE809"/>
      <c r="PF809"/>
      <c r="PG809"/>
      <c r="PH809"/>
      <c r="PI809"/>
      <c r="PJ809"/>
      <c r="PK809"/>
      <c r="PL809"/>
      <c r="PM809"/>
      <c r="PN809"/>
      <c r="PO809"/>
      <c r="PP809"/>
      <c r="PQ809"/>
      <c r="PR809"/>
      <c r="PS809"/>
      <c r="PT809"/>
      <c r="PU809"/>
      <c r="PV809"/>
      <c r="PW809"/>
      <c r="PX809"/>
      <c r="PY809"/>
      <c r="PZ809"/>
      <c r="QA809"/>
      <c r="QB809"/>
      <c r="QC809"/>
      <c r="QD809"/>
      <c r="QE809"/>
      <c r="QF809"/>
      <c r="QG809"/>
      <c r="QH809"/>
      <c r="QI809"/>
      <c r="QJ809"/>
      <c r="QK809"/>
      <c r="QL809"/>
      <c r="QM809"/>
      <c r="QN809"/>
      <c r="QO809"/>
      <c r="QP809"/>
      <c r="QQ809"/>
      <c r="QR809"/>
      <c r="QS809"/>
      <c r="QT809"/>
      <c r="QU809"/>
      <c r="QV809"/>
      <c r="QW809"/>
      <c r="QX809"/>
      <c r="QY809"/>
      <c r="QZ809"/>
      <c r="RA809"/>
      <c r="RB809"/>
      <c r="RC809"/>
      <c r="RD809"/>
      <c r="RE809"/>
      <c r="RF809"/>
      <c r="RG809"/>
      <c r="RH809"/>
      <c r="RI809"/>
      <c r="RJ809"/>
      <c r="RK809"/>
      <c r="RL809"/>
      <c r="RM809"/>
      <c r="RN809"/>
      <c r="RO809"/>
      <c r="RP809"/>
      <c r="RQ809"/>
      <c r="RR809"/>
      <c r="RS809"/>
      <c r="RT809"/>
      <c r="RU809"/>
      <c r="RV809"/>
      <c r="RW809"/>
      <c r="RX809"/>
      <c r="RY809"/>
      <c r="RZ809"/>
      <c r="SA809"/>
      <c r="SB809"/>
      <c r="SC809"/>
      <c r="SD809"/>
      <c r="SE809"/>
      <c r="SF809"/>
      <c r="SG809"/>
      <c r="SH809"/>
      <c r="SI809"/>
      <c r="SJ809"/>
      <c r="SK809"/>
      <c r="SL809"/>
      <c r="SM809"/>
      <c r="SN809"/>
      <c r="SO809"/>
      <c r="SP809"/>
      <c r="SQ809"/>
      <c r="SR809"/>
      <c r="SS809"/>
      <c r="ST809"/>
      <c r="SU809"/>
      <c r="SV809"/>
      <c r="SW809"/>
      <c r="SX809"/>
      <c r="SY809"/>
      <c r="SZ809"/>
      <c r="TA809"/>
      <c r="TB809"/>
      <c r="TC809"/>
      <c r="TD809"/>
      <c r="TE809"/>
      <c r="TF809"/>
      <c r="TG809"/>
      <c r="TH809"/>
      <c r="TI809"/>
      <c r="TJ809"/>
      <c r="TK809"/>
      <c r="TL809"/>
      <c r="TM809"/>
      <c r="TN809"/>
      <c r="TO809"/>
      <c r="TP809"/>
      <c r="TQ809"/>
      <c r="TR809"/>
      <c r="TS809"/>
      <c r="TT809"/>
      <c r="TU809"/>
      <c r="TV809"/>
      <c r="TW809"/>
      <c r="TX809"/>
      <c r="TY809"/>
      <c r="TZ809"/>
      <c r="UA809"/>
      <c r="UB809"/>
      <c r="UC809"/>
      <c r="UD809"/>
      <c r="UE809"/>
      <c r="UF809"/>
      <c r="UG809"/>
      <c r="UH809"/>
      <c r="UI809"/>
      <c r="UJ809"/>
      <c r="UK809"/>
      <c r="UL809"/>
      <c r="UM809"/>
      <c r="UN809"/>
      <c r="UO809"/>
      <c r="UP809"/>
      <c r="UQ809"/>
      <c r="UR809"/>
      <c r="US809"/>
      <c r="UT809"/>
      <c r="UU809"/>
      <c r="UV809"/>
      <c r="UW809"/>
      <c r="UX809"/>
      <c r="UY809"/>
      <c r="UZ809"/>
      <c r="VA809"/>
      <c r="VB809"/>
      <c r="VC809"/>
      <c r="VD809"/>
      <c r="VE809"/>
      <c r="VF809"/>
      <c r="VG809"/>
      <c r="VH809"/>
      <c r="VI809"/>
      <c r="VJ809"/>
      <c r="VK809"/>
      <c r="VL809"/>
      <c r="VM809"/>
      <c r="VN809"/>
      <c r="VO809"/>
      <c r="VP809"/>
      <c r="VQ809"/>
      <c r="VR809"/>
      <c r="VS809"/>
      <c r="VT809"/>
      <c r="VU809"/>
      <c r="VV809"/>
      <c r="VW809"/>
      <c r="VX809"/>
      <c r="VY809"/>
      <c r="VZ809"/>
      <c r="WA809"/>
      <c r="WB809"/>
      <c r="WC809"/>
      <c r="WD809"/>
      <c r="WE809"/>
      <c r="WF809"/>
      <c r="WG809"/>
      <c r="WH809"/>
      <c r="WI809"/>
      <c r="WJ809"/>
      <c r="WK809"/>
      <c r="WL809"/>
      <c r="WM809"/>
      <c r="WN809"/>
      <c r="WO809"/>
      <c r="WP809"/>
      <c r="WQ809"/>
      <c r="WR809"/>
      <c r="WS809"/>
      <c r="WT809"/>
      <c r="WU809"/>
      <c r="WV809"/>
      <c r="WW809"/>
    </row>
    <row r="810" spans="1:621" s="41" customFormat="1" ht="91.5" hidden="1" customHeight="1" x14ac:dyDescent="0.25">
      <c r="A810" s="635">
        <f>A809+1</f>
        <v>629</v>
      </c>
      <c r="B810" s="607" t="s">
        <v>83</v>
      </c>
      <c r="C810" s="608" t="s">
        <v>4273</v>
      </c>
      <c r="D810" s="608" t="s">
        <v>4045</v>
      </c>
      <c r="E810" s="608" t="s">
        <v>4426</v>
      </c>
      <c r="F810" s="288" t="s">
        <v>4427</v>
      </c>
      <c r="G810" s="609">
        <v>44442.673611111109</v>
      </c>
      <c r="H810" s="361">
        <v>44442.753472222219</v>
      </c>
      <c r="I810" s="609">
        <v>44442.840277777781</v>
      </c>
      <c r="J810" s="188">
        <v>7.9861111111111105E-2</v>
      </c>
      <c r="K810" s="288" t="s">
        <v>4428</v>
      </c>
      <c r="L810" s="288"/>
      <c r="M810" s="288"/>
      <c r="N810" s="288"/>
      <c r="O810" s="288">
        <v>1</v>
      </c>
      <c r="P810" s="288"/>
      <c r="Q810" s="288"/>
      <c r="R810" s="608" t="s">
        <v>4429</v>
      </c>
      <c r="S810" s="608" t="s">
        <v>4430</v>
      </c>
      <c r="T810" s="608" t="s">
        <v>75</v>
      </c>
      <c r="U810" s="288">
        <v>200</v>
      </c>
      <c r="V810" s="608" t="s">
        <v>757</v>
      </c>
      <c r="W810" s="608">
        <v>1</v>
      </c>
      <c r="X810" s="659">
        <v>449</v>
      </c>
      <c r="Y810" s="50">
        <f t="shared" si="114"/>
        <v>1.9166666666666665</v>
      </c>
      <c r="Z810"/>
      <c r="AA810"/>
      <c r="AB810"/>
      <c r="AC810"/>
      <c r="AD810"/>
      <c r="AE810">
        <v>1</v>
      </c>
      <c r="AF810"/>
      <c r="AG810"/>
      <c r="AH810"/>
      <c r="AI810"/>
      <c r="AJ810"/>
      <c r="AK810"/>
      <c r="AL810"/>
      <c r="AM810"/>
      <c r="AN810"/>
      <c r="AO810"/>
      <c r="AP810"/>
      <c r="AQ810"/>
      <c r="AR810"/>
      <c r="AS810"/>
      <c r="AT810"/>
      <c r="AU810"/>
      <c r="AV810" s="53" t="s">
        <v>89</v>
      </c>
      <c r="AW810" s="53" t="s">
        <v>183</v>
      </c>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c r="DY810"/>
      <c r="DZ810"/>
      <c r="EA810"/>
      <c r="EB810"/>
      <c r="EC810"/>
      <c r="ED810"/>
      <c r="EE810"/>
      <c r="EF810"/>
      <c r="EG810"/>
      <c r="EH810"/>
      <c r="EI810"/>
      <c r="EJ810"/>
      <c r="EK810"/>
      <c r="EL810"/>
      <c r="EM810"/>
      <c r="EN810"/>
      <c r="EO810"/>
      <c r="EP810"/>
      <c r="EQ810"/>
      <c r="ER810"/>
      <c r="ES810"/>
      <c r="ET810"/>
      <c r="EU810"/>
      <c r="EV810"/>
      <c r="EW810"/>
      <c r="EX810"/>
      <c r="EY810"/>
      <c r="EZ810"/>
      <c r="FA810"/>
      <c r="FB810"/>
      <c r="FC810"/>
      <c r="FD810"/>
      <c r="FE810"/>
      <c r="FF810"/>
      <c r="FG810"/>
      <c r="FH810"/>
      <c r="FI810"/>
      <c r="FJ810"/>
      <c r="FK810"/>
      <c r="FL810"/>
      <c r="FM810"/>
      <c r="FN810"/>
      <c r="FO810"/>
      <c r="FP810"/>
      <c r="FQ810"/>
      <c r="FR810"/>
      <c r="FS810"/>
      <c r="FT810"/>
      <c r="FU810"/>
      <c r="FV810"/>
      <c r="FW810"/>
      <c r="FX810"/>
      <c r="FY810"/>
      <c r="FZ810"/>
      <c r="GA810"/>
      <c r="GB810"/>
      <c r="GC810"/>
      <c r="GD810"/>
      <c r="GE810"/>
      <c r="GF810"/>
      <c r="GG810"/>
      <c r="GH810"/>
      <c r="GI810"/>
      <c r="GJ810"/>
      <c r="GK810"/>
      <c r="GL810"/>
      <c r="GM810"/>
      <c r="GN810"/>
      <c r="GO810"/>
      <c r="GP810"/>
      <c r="GQ810"/>
      <c r="GR810"/>
      <c r="GS810"/>
      <c r="GT810"/>
      <c r="GU810"/>
      <c r="GV810"/>
      <c r="GW810"/>
      <c r="GX810"/>
      <c r="GY810"/>
      <c r="GZ810"/>
      <c r="HA810"/>
      <c r="HB810"/>
      <c r="HC810"/>
      <c r="HD810"/>
      <c r="HE810"/>
      <c r="HF810"/>
      <c r="HG810"/>
      <c r="HH810"/>
      <c r="HI810"/>
      <c r="HJ810"/>
      <c r="HK810"/>
      <c r="HL810"/>
      <c r="HM810"/>
      <c r="HN810"/>
      <c r="HO810"/>
      <c r="HP810"/>
      <c r="HQ810"/>
      <c r="HR810"/>
      <c r="HS810"/>
      <c r="HT810"/>
      <c r="HU810"/>
      <c r="HV810"/>
      <c r="HW810"/>
      <c r="HX810"/>
      <c r="HY810"/>
      <c r="HZ810"/>
      <c r="IA810"/>
      <c r="IB810"/>
      <c r="IC810"/>
      <c r="ID810"/>
      <c r="IE810"/>
      <c r="IF810"/>
      <c r="IG810"/>
      <c r="IH810"/>
      <c r="II810"/>
      <c r="IJ810"/>
      <c r="IK810"/>
      <c r="IL810"/>
      <c r="IM810"/>
      <c r="IN810"/>
      <c r="IO810"/>
      <c r="IP810"/>
      <c r="IQ810"/>
      <c r="IR810"/>
      <c r="IS810"/>
      <c r="IT810"/>
      <c r="IU810"/>
      <c r="IV810"/>
      <c r="IW810"/>
      <c r="IX810"/>
      <c r="IY810"/>
      <c r="IZ810"/>
      <c r="JA810"/>
      <c r="JB810"/>
      <c r="JC810"/>
      <c r="JD810"/>
      <c r="JE810"/>
      <c r="JF810"/>
      <c r="JG810"/>
      <c r="JH810"/>
      <c r="JI810"/>
      <c r="JJ810"/>
      <c r="JK810"/>
      <c r="JL810"/>
      <c r="JM810"/>
      <c r="JN810"/>
      <c r="JO810"/>
      <c r="JP810"/>
      <c r="JQ810"/>
      <c r="JR810"/>
      <c r="JS810"/>
      <c r="JT810"/>
      <c r="JU810"/>
      <c r="JV810"/>
      <c r="JW810"/>
      <c r="JX810"/>
      <c r="JY810"/>
      <c r="JZ810"/>
      <c r="KA810"/>
      <c r="KB810"/>
      <c r="KC810"/>
      <c r="KD810"/>
      <c r="KE810"/>
      <c r="KF810"/>
      <c r="KG810"/>
      <c r="KH810"/>
      <c r="KI810"/>
      <c r="KJ810"/>
      <c r="KK810"/>
      <c r="KL810"/>
      <c r="KM810"/>
      <c r="KN810"/>
      <c r="KO810"/>
      <c r="KP810"/>
      <c r="KQ810"/>
      <c r="KR810"/>
      <c r="KS810"/>
      <c r="KT810"/>
      <c r="KU810"/>
      <c r="KV810"/>
      <c r="KW810"/>
      <c r="KX810"/>
      <c r="KY810"/>
      <c r="KZ810"/>
      <c r="LA810"/>
      <c r="LB810"/>
      <c r="LC810"/>
      <c r="LD810"/>
      <c r="LE810"/>
      <c r="LF810"/>
      <c r="LG810"/>
      <c r="LH810"/>
      <c r="LI810"/>
      <c r="LJ810"/>
      <c r="LK810"/>
      <c r="LL810"/>
      <c r="LM810"/>
      <c r="LN810"/>
      <c r="LO810"/>
      <c r="LP810"/>
      <c r="LQ810"/>
      <c r="LR810"/>
      <c r="LS810"/>
      <c r="LT810"/>
      <c r="LU810"/>
      <c r="LV810"/>
      <c r="LW810"/>
      <c r="LX810"/>
      <c r="LY810"/>
      <c r="LZ810"/>
      <c r="MA810"/>
      <c r="MB810"/>
      <c r="MC810"/>
      <c r="MD810"/>
      <c r="ME810"/>
      <c r="MF810"/>
      <c r="MG810"/>
      <c r="MH810"/>
      <c r="MI810"/>
      <c r="MJ810"/>
      <c r="MK810"/>
      <c r="ML810"/>
      <c r="MM810"/>
      <c r="MN810"/>
      <c r="MO810"/>
      <c r="MP810"/>
      <c r="MQ810"/>
      <c r="MR810"/>
      <c r="MS810"/>
      <c r="MT810"/>
      <c r="MU810"/>
      <c r="MV810"/>
      <c r="MW810"/>
      <c r="MX810"/>
      <c r="MY810"/>
      <c r="MZ810"/>
      <c r="NA810"/>
      <c r="NB810"/>
      <c r="NC810"/>
      <c r="ND810"/>
      <c r="NE810"/>
      <c r="NF810"/>
      <c r="NG810"/>
      <c r="NH810"/>
      <c r="NI810"/>
      <c r="NJ810"/>
      <c r="NK810"/>
      <c r="NL810"/>
      <c r="NM810"/>
      <c r="NN810"/>
      <c r="NO810"/>
      <c r="NP810"/>
      <c r="NQ810"/>
      <c r="NR810"/>
      <c r="NS810"/>
      <c r="NT810"/>
      <c r="NU810"/>
      <c r="NV810"/>
      <c r="NW810"/>
      <c r="NX810"/>
      <c r="NY810"/>
      <c r="NZ810"/>
      <c r="OA810"/>
      <c r="OB810"/>
      <c r="OC810"/>
      <c r="OD810"/>
      <c r="OE810"/>
      <c r="OF810"/>
      <c r="OG810"/>
      <c r="OH810"/>
      <c r="OI810"/>
      <c r="OJ810"/>
      <c r="OK810"/>
      <c r="OL810"/>
      <c r="OM810"/>
      <c r="ON810"/>
      <c r="OO810"/>
      <c r="OP810"/>
      <c r="OQ810"/>
      <c r="OR810"/>
      <c r="OS810"/>
      <c r="OT810"/>
      <c r="OU810"/>
      <c r="OV810"/>
      <c r="OW810"/>
      <c r="OX810"/>
      <c r="OY810"/>
      <c r="OZ810"/>
      <c r="PA810"/>
      <c r="PB810"/>
      <c r="PC810"/>
      <c r="PD810"/>
      <c r="PE810"/>
      <c r="PF810"/>
      <c r="PG810"/>
      <c r="PH810"/>
      <c r="PI810"/>
      <c r="PJ810"/>
      <c r="PK810"/>
      <c r="PL810"/>
      <c r="PM810"/>
      <c r="PN810"/>
      <c r="PO810"/>
      <c r="PP810"/>
      <c r="PQ810"/>
      <c r="PR810"/>
      <c r="PS810"/>
      <c r="PT810"/>
      <c r="PU810"/>
      <c r="PV810"/>
      <c r="PW810"/>
      <c r="PX810"/>
      <c r="PY810"/>
      <c r="PZ810"/>
      <c r="QA810"/>
      <c r="QB810"/>
      <c r="QC810"/>
      <c r="QD810"/>
      <c r="QE810"/>
      <c r="QF810"/>
      <c r="QG810"/>
      <c r="QH810"/>
      <c r="QI810"/>
      <c r="QJ810"/>
      <c r="QK810"/>
      <c r="QL810"/>
      <c r="QM810"/>
      <c r="QN810"/>
      <c r="QO810"/>
      <c r="QP810"/>
      <c r="QQ810"/>
      <c r="QR810"/>
      <c r="QS810"/>
      <c r="QT810"/>
      <c r="QU810"/>
      <c r="QV810"/>
      <c r="QW810"/>
      <c r="QX810"/>
      <c r="QY810"/>
      <c r="QZ810"/>
      <c r="RA810"/>
      <c r="RB810"/>
      <c r="RC810"/>
      <c r="RD810"/>
      <c r="RE810"/>
      <c r="RF810"/>
      <c r="RG810"/>
      <c r="RH810"/>
      <c r="RI810"/>
      <c r="RJ810"/>
      <c r="RK810"/>
      <c r="RL810"/>
      <c r="RM810"/>
      <c r="RN810"/>
      <c r="RO810"/>
      <c r="RP810"/>
      <c r="RQ810"/>
      <c r="RR810"/>
      <c r="RS810"/>
      <c r="RT810"/>
      <c r="RU810"/>
      <c r="RV810"/>
      <c r="RW810"/>
      <c r="RX810"/>
      <c r="RY810"/>
      <c r="RZ810"/>
      <c r="SA810"/>
      <c r="SB810"/>
      <c r="SC810"/>
      <c r="SD810"/>
      <c r="SE810"/>
      <c r="SF810"/>
      <c r="SG810"/>
      <c r="SH810"/>
      <c r="SI810"/>
      <c r="SJ810"/>
      <c r="SK810"/>
      <c r="SL810"/>
      <c r="SM810"/>
      <c r="SN810"/>
      <c r="SO810"/>
      <c r="SP810"/>
      <c r="SQ810"/>
      <c r="SR810"/>
      <c r="SS810"/>
      <c r="ST810"/>
      <c r="SU810"/>
      <c r="SV810"/>
      <c r="SW810"/>
      <c r="SX810"/>
      <c r="SY810"/>
      <c r="SZ810"/>
      <c r="TA810"/>
      <c r="TB810"/>
      <c r="TC810"/>
      <c r="TD810"/>
      <c r="TE810"/>
      <c r="TF810"/>
      <c r="TG810"/>
      <c r="TH810"/>
      <c r="TI810"/>
      <c r="TJ810"/>
      <c r="TK810"/>
      <c r="TL810"/>
      <c r="TM810"/>
      <c r="TN810"/>
      <c r="TO810"/>
      <c r="TP810"/>
      <c r="TQ810"/>
      <c r="TR810"/>
      <c r="TS810"/>
      <c r="TT810"/>
      <c r="TU810"/>
      <c r="TV810"/>
      <c r="TW810"/>
      <c r="TX810"/>
      <c r="TY810"/>
      <c r="TZ810"/>
      <c r="UA810"/>
      <c r="UB810"/>
      <c r="UC810"/>
      <c r="UD810"/>
      <c r="UE810"/>
      <c r="UF810"/>
      <c r="UG810"/>
      <c r="UH810"/>
      <c r="UI810"/>
      <c r="UJ810"/>
      <c r="UK810"/>
      <c r="UL810"/>
      <c r="UM810"/>
      <c r="UN810"/>
      <c r="UO810"/>
      <c r="UP810"/>
      <c r="UQ810"/>
      <c r="UR810"/>
      <c r="US810"/>
      <c r="UT810"/>
      <c r="UU810"/>
      <c r="UV810"/>
      <c r="UW810"/>
      <c r="UX810"/>
      <c r="UY810"/>
      <c r="UZ810"/>
      <c r="VA810"/>
      <c r="VB810"/>
      <c r="VC810"/>
      <c r="VD810"/>
      <c r="VE810"/>
      <c r="VF810"/>
      <c r="VG810"/>
      <c r="VH810"/>
      <c r="VI810"/>
      <c r="VJ810"/>
      <c r="VK810"/>
      <c r="VL810"/>
      <c r="VM810"/>
      <c r="VN810"/>
      <c r="VO810"/>
      <c r="VP810"/>
      <c r="VQ810"/>
      <c r="VR810"/>
      <c r="VS810"/>
      <c r="VT810"/>
      <c r="VU810"/>
      <c r="VV810"/>
      <c r="VW810"/>
      <c r="VX810"/>
      <c r="VY810"/>
      <c r="VZ810"/>
      <c r="WA810"/>
      <c r="WB810"/>
      <c r="WC810"/>
      <c r="WD810"/>
      <c r="WE810"/>
      <c r="WF810"/>
      <c r="WG810"/>
      <c r="WH810"/>
      <c r="WI810"/>
      <c r="WJ810"/>
      <c r="WK810"/>
      <c r="WL810"/>
      <c r="WM810"/>
      <c r="WN810"/>
      <c r="WO810"/>
      <c r="WP810"/>
      <c r="WQ810"/>
      <c r="WR810"/>
      <c r="WS810"/>
      <c r="WT810"/>
      <c r="WU810"/>
      <c r="WV810"/>
      <c r="WW810"/>
    </row>
    <row r="811" spans="1:621" s="41" customFormat="1" ht="91.5" hidden="1" customHeight="1" x14ac:dyDescent="0.25">
      <c r="A811" s="636"/>
      <c r="B811" s="599"/>
      <c r="C811" s="601"/>
      <c r="D811" s="601"/>
      <c r="E811" s="601"/>
      <c r="F811" s="288" t="s">
        <v>4431</v>
      </c>
      <c r="G811" s="603"/>
      <c r="H811" s="361">
        <v>44442.840277777781</v>
      </c>
      <c r="I811" s="601"/>
      <c r="J811" s="188">
        <v>0.16666666666666666</v>
      </c>
      <c r="K811" s="288" t="s">
        <v>4432</v>
      </c>
      <c r="L811" s="288"/>
      <c r="M811" s="288"/>
      <c r="N811" s="288"/>
      <c r="O811" s="288"/>
      <c r="P811" s="288"/>
      <c r="Q811" s="288"/>
      <c r="R811" s="601"/>
      <c r="S811" s="601"/>
      <c r="T811" s="601"/>
      <c r="U811" s="288">
        <v>200</v>
      </c>
      <c r="V811" s="601"/>
      <c r="W811" s="601"/>
      <c r="X811" s="659"/>
      <c r="Y811" s="50">
        <f t="shared" si="114"/>
        <v>4</v>
      </c>
      <c r="Z811"/>
      <c r="AA811"/>
      <c r="AB811"/>
      <c r="AC811"/>
      <c r="AD811"/>
      <c r="AE811"/>
      <c r="AF811"/>
      <c r="AG811"/>
      <c r="AH811"/>
      <c r="AI811"/>
      <c r="AJ811"/>
      <c r="AK811"/>
      <c r="AL811"/>
      <c r="AM811"/>
      <c r="AN811"/>
      <c r="AO811"/>
      <c r="AP811"/>
      <c r="AQ811"/>
      <c r="AR811"/>
      <c r="AS811"/>
      <c r="AT811"/>
      <c r="AU811"/>
      <c r="AV811" s="53"/>
      <c r="AW811" s="53"/>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c r="DY811"/>
      <c r="DZ811"/>
      <c r="EA811"/>
      <c r="EB811"/>
      <c r="EC811"/>
      <c r="ED811"/>
      <c r="EE811"/>
      <c r="EF811"/>
      <c r="EG811"/>
      <c r="EH811"/>
      <c r="EI811"/>
      <c r="EJ811"/>
      <c r="EK811"/>
      <c r="EL811"/>
      <c r="EM811"/>
      <c r="EN811"/>
      <c r="EO811"/>
      <c r="EP811"/>
      <c r="EQ811"/>
      <c r="ER811"/>
      <c r="ES811"/>
      <c r="ET811"/>
      <c r="EU811"/>
      <c r="EV811"/>
      <c r="EW811"/>
      <c r="EX811"/>
      <c r="EY811"/>
      <c r="EZ811"/>
      <c r="FA811"/>
      <c r="FB811"/>
      <c r="FC811"/>
      <c r="FD811"/>
      <c r="FE811"/>
      <c r="FF811"/>
      <c r="FG811"/>
      <c r="FH811"/>
      <c r="FI811"/>
      <c r="FJ811"/>
      <c r="FK811"/>
      <c r="FL811"/>
      <c r="FM811"/>
      <c r="FN811"/>
      <c r="FO811"/>
      <c r="FP811"/>
      <c r="FQ811"/>
      <c r="FR811"/>
      <c r="FS811"/>
      <c r="FT811"/>
      <c r="FU811"/>
      <c r="FV811"/>
      <c r="FW811"/>
      <c r="FX811"/>
      <c r="FY811"/>
      <c r="FZ811"/>
      <c r="GA811"/>
      <c r="GB811"/>
      <c r="GC811"/>
      <c r="GD811"/>
      <c r="GE811"/>
      <c r="GF811"/>
      <c r="GG811"/>
      <c r="GH811"/>
      <c r="GI811"/>
      <c r="GJ811"/>
      <c r="GK811"/>
      <c r="GL811"/>
      <c r="GM811"/>
      <c r="GN811"/>
      <c r="GO811"/>
      <c r="GP811"/>
      <c r="GQ811"/>
      <c r="GR811"/>
      <c r="GS811"/>
      <c r="GT811"/>
      <c r="GU811"/>
      <c r="GV811"/>
      <c r="GW811"/>
      <c r="GX811"/>
      <c r="GY811"/>
      <c r="GZ811"/>
      <c r="HA811"/>
      <c r="HB811"/>
      <c r="HC811"/>
      <c r="HD811"/>
      <c r="HE811"/>
      <c r="HF811"/>
      <c r="HG811"/>
      <c r="HH811"/>
      <c r="HI811"/>
      <c r="HJ811"/>
      <c r="HK811"/>
      <c r="HL811"/>
      <c r="HM811"/>
      <c r="HN811"/>
      <c r="HO811"/>
      <c r="HP811"/>
      <c r="HQ811"/>
      <c r="HR811"/>
      <c r="HS811"/>
      <c r="HT811"/>
      <c r="HU811"/>
      <c r="HV811"/>
      <c r="HW811"/>
      <c r="HX811"/>
      <c r="HY811"/>
      <c r="HZ811"/>
      <c r="IA811"/>
      <c r="IB811"/>
      <c r="IC811"/>
      <c r="ID811"/>
      <c r="IE811"/>
      <c r="IF811"/>
      <c r="IG811"/>
      <c r="IH811"/>
      <c r="II811"/>
      <c r="IJ811"/>
      <c r="IK811"/>
      <c r="IL811"/>
      <c r="IM811"/>
      <c r="IN811"/>
      <c r="IO811"/>
      <c r="IP811"/>
      <c r="IQ811"/>
      <c r="IR811"/>
      <c r="IS811"/>
      <c r="IT811"/>
      <c r="IU811"/>
      <c r="IV811"/>
      <c r="IW811"/>
      <c r="IX811"/>
      <c r="IY811"/>
      <c r="IZ811"/>
      <c r="JA811"/>
      <c r="JB811"/>
      <c r="JC811"/>
      <c r="JD811"/>
      <c r="JE811"/>
      <c r="JF811"/>
      <c r="JG811"/>
      <c r="JH811"/>
      <c r="JI811"/>
      <c r="JJ811"/>
      <c r="JK811"/>
      <c r="JL811"/>
      <c r="JM811"/>
      <c r="JN811"/>
      <c r="JO811"/>
      <c r="JP811"/>
      <c r="JQ811"/>
      <c r="JR811"/>
      <c r="JS811"/>
      <c r="JT811"/>
      <c r="JU811"/>
      <c r="JV811"/>
      <c r="JW811"/>
      <c r="JX811"/>
      <c r="JY811"/>
      <c r="JZ811"/>
      <c r="KA811"/>
      <c r="KB811"/>
      <c r="KC811"/>
      <c r="KD811"/>
      <c r="KE811"/>
      <c r="KF811"/>
      <c r="KG811"/>
      <c r="KH811"/>
      <c r="KI811"/>
      <c r="KJ811"/>
      <c r="KK811"/>
      <c r="KL811"/>
      <c r="KM811"/>
      <c r="KN811"/>
      <c r="KO811"/>
      <c r="KP811"/>
      <c r="KQ811"/>
      <c r="KR811"/>
      <c r="KS811"/>
      <c r="KT811"/>
      <c r="KU811"/>
      <c r="KV811"/>
      <c r="KW811"/>
      <c r="KX811"/>
      <c r="KY811"/>
      <c r="KZ811"/>
      <c r="LA811"/>
      <c r="LB811"/>
      <c r="LC811"/>
      <c r="LD811"/>
      <c r="LE811"/>
      <c r="LF811"/>
      <c r="LG811"/>
      <c r="LH811"/>
      <c r="LI811"/>
      <c r="LJ811"/>
      <c r="LK811"/>
      <c r="LL811"/>
      <c r="LM811"/>
      <c r="LN811"/>
      <c r="LO811"/>
      <c r="LP811"/>
      <c r="LQ811"/>
      <c r="LR811"/>
      <c r="LS811"/>
      <c r="LT811"/>
      <c r="LU811"/>
      <c r="LV811"/>
      <c r="LW811"/>
      <c r="LX811"/>
      <c r="LY811"/>
      <c r="LZ811"/>
      <c r="MA811"/>
      <c r="MB811"/>
      <c r="MC811"/>
      <c r="MD811"/>
      <c r="ME811"/>
      <c r="MF811"/>
      <c r="MG811"/>
      <c r="MH811"/>
      <c r="MI811"/>
      <c r="MJ811"/>
      <c r="MK811"/>
      <c r="ML811"/>
      <c r="MM811"/>
      <c r="MN811"/>
      <c r="MO811"/>
      <c r="MP811"/>
      <c r="MQ811"/>
      <c r="MR811"/>
      <c r="MS811"/>
      <c r="MT811"/>
      <c r="MU811"/>
      <c r="MV811"/>
      <c r="MW811"/>
      <c r="MX811"/>
      <c r="MY811"/>
      <c r="MZ811"/>
      <c r="NA811"/>
      <c r="NB811"/>
      <c r="NC811"/>
      <c r="ND811"/>
      <c r="NE811"/>
      <c r="NF811"/>
      <c r="NG811"/>
      <c r="NH811"/>
      <c r="NI811"/>
      <c r="NJ811"/>
      <c r="NK811"/>
      <c r="NL811"/>
      <c r="NM811"/>
      <c r="NN811"/>
      <c r="NO811"/>
      <c r="NP811"/>
      <c r="NQ811"/>
      <c r="NR811"/>
      <c r="NS811"/>
      <c r="NT811"/>
      <c r="NU811"/>
      <c r="NV811"/>
      <c r="NW811"/>
      <c r="NX811"/>
      <c r="NY811"/>
      <c r="NZ811"/>
      <c r="OA811"/>
      <c r="OB811"/>
      <c r="OC811"/>
      <c r="OD811"/>
      <c r="OE811"/>
      <c r="OF811"/>
      <c r="OG811"/>
      <c r="OH811"/>
      <c r="OI811"/>
      <c r="OJ811"/>
      <c r="OK811"/>
      <c r="OL811"/>
      <c r="OM811"/>
      <c r="ON811"/>
      <c r="OO811"/>
      <c r="OP811"/>
      <c r="OQ811"/>
      <c r="OR811"/>
      <c r="OS811"/>
      <c r="OT811"/>
      <c r="OU811"/>
      <c r="OV811"/>
      <c r="OW811"/>
      <c r="OX811"/>
      <c r="OY811"/>
      <c r="OZ811"/>
      <c r="PA811"/>
      <c r="PB811"/>
      <c r="PC811"/>
      <c r="PD811"/>
      <c r="PE811"/>
      <c r="PF811"/>
      <c r="PG811"/>
      <c r="PH811"/>
      <c r="PI811"/>
      <c r="PJ811"/>
      <c r="PK811"/>
      <c r="PL811"/>
      <c r="PM811"/>
      <c r="PN811"/>
      <c r="PO811"/>
      <c r="PP811"/>
      <c r="PQ811"/>
      <c r="PR811"/>
      <c r="PS811"/>
      <c r="PT811"/>
      <c r="PU811"/>
      <c r="PV811"/>
      <c r="PW811"/>
      <c r="PX811"/>
      <c r="PY811"/>
      <c r="PZ811"/>
      <c r="QA811"/>
      <c r="QB811"/>
      <c r="QC811"/>
      <c r="QD811"/>
      <c r="QE811"/>
      <c r="QF811"/>
      <c r="QG811"/>
      <c r="QH811"/>
      <c r="QI811"/>
      <c r="QJ811"/>
      <c r="QK811"/>
      <c r="QL811"/>
      <c r="QM811"/>
      <c r="QN811"/>
      <c r="QO811"/>
      <c r="QP811"/>
      <c r="QQ811"/>
      <c r="QR811"/>
      <c r="QS811"/>
      <c r="QT811"/>
      <c r="QU811"/>
      <c r="QV811"/>
      <c r="QW811"/>
      <c r="QX811"/>
      <c r="QY811"/>
      <c r="QZ811"/>
      <c r="RA811"/>
      <c r="RB811"/>
      <c r="RC811"/>
      <c r="RD811"/>
      <c r="RE811"/>
      <c r="RF811"/>
      <c r="RG811"/>
      <c r="RH811"/>
      <c r="RI811"/>
      <c r="RJ811"/>
      <c r="RK811"/>
      <c r="RL811"/>
      <c r="RM811"/>
      <c r="RN811"/>
      <c r="RO811"/>
      <c r="RP811"/>
      <c r="RQ811"/>
      <c r="RR811"/>
      <c r="RS811"/>
      <c r="RT811"/>
      <c r="RU811"/>
      <c r="RV811"/>
      <c r="RW811"/>
      <c r="RX811"/>
      <c r="RY811"/>
      <c r="RZ811"/>
      <c r="SA811"/>
      <c r="SB811"/>
      <c r="SC811"/>
      <c r="SD811"/>
      <c r="SE811"/>
      <c r="SF811"/>
      <c r="SG811"/>
      <c r="SH811"/>
      <c r="SI811"/>
      <c r="SJ811"/>
      <c r="SK811"/>
      <c r="SL811"/>
      <c r="SM811"/>
      <c r="SN811"/>
      <c r="SO811"/>
      <c r="SP811"/>
      <c r="SQ811"/>
      <c r="SR811"/>
      <c r="SS811"/>
      <c r="ST811"/>
      <c r="SU811"/>
      <c r="SV811"/>
      <c r="SW811"/>
      <c r="SX811"/>
      <c r="SY811"/>
      <c r="SZ811"/>
      <c r="TA811"/>
      <c r="TB811"/>
      <c r="TC811"/>
      <c r="TD811"/>
      <c r="TE811"/>
      <c r="TF811"/>
      <c r="TG811"/>
      <c r="TH811"/>
      <c r="TI811"/>
      <c r="TJ811"/>
      <c r="TK811"/>
      <c r="TL811"/>
      <c r="TM811"/>
      <c r="TN811"/>
      <c r="TO811"/>
      <c r="TP811"/>
      <c r="TQ811"/>
      <c r="TR811"/>
      <c r="TS811"/>
      <c r="TT811"/>
      <c r="TU811"/>
      <c r="TV811"/>
      <c r="TW811"/>
      <c r="TX811"/>
      <c r="TY811"/>
      <c r="TZ811"/>
      <c r="UA811"/>
      <c r="UB811"/>
      <c r="UC811"/>
      <c r="UD811"/>
      <c r="UE811"/>
      <c r="UF811"/>
      <c r="UG811"/>
      <c r="UH811"/>
      <c r="UI811"/>
      <c r="UJ811"/>
      <c r="UK811"/>
      <c r="UL811"/>
      <c r="UM811"/>
      <c r="UN811"/>
      <c r="UO811"/>
      <c r="UP811"/>
      <c r="UQ811"/>
      <c r="UR811"/>
      <c r="US811"/>
      <c r="UT811"/>
      <c r="UU811"/>
      <c r="UV811"/>
      <c r="UW811"/>
      <c r="UX811"/>
      <c r="UY811"/>
      <c r="UZ811"/>
      <c r="VA811"/>
      <c r="VB811"/>
      <c r="VC811"/>
      <c r="VD811"/>
      <c r="VE811"/>
      <c r="VF811"/>
      <c r="VG811"/>
      <c r="VH811"/>
      <c r="VI811"/>
      <c r="VJ811"/>
      <c r="VK811"/>
      <c r="VL811"/>
      <c r="VM811"/>
      <c r="VN811"/>
      <c r="VO811"/>
      <c r="VP811"/>
      <c r="VQ811"/>
      <c r="VR811"/>
      <c r="VS811"/>
      <c r="VT811"/>
      <c r="VU811"/>
      <c r="VV811"/>
      <c r="VW811"/>
      <c r="VX811"/>
      <c r="VY811"/>
      <c r="VZ811"/>
      <c r="WA811"/>
      <c r="WB811"/>
      <c r="WC811"/>
      <c r="WD811"/>
      <c r="WE811"/>
      <c r="WF811"/>
      <c r="WG811"/>
      <c r="WH811"/>
      <c r="WI811"/>
      <c r="WJ811"/>
      <c r="WK811"/>
      <c r="WL811"/>
      <c r="WM811"/>
      <c r="WN811"/>
      <c r="WO811"/>
      <c r="WP811"/>
      <c r="WQ811"/>
      <c r="WR811"/>
      <c r="WS811"/>
      <c r="WT811"/>
      <c r="WU811"/>
      <c r="WV811"/>
      <c r="WW811"/>
    </row>
    <row r="812" spans="1:621" s="131" customFormat="1" ht="91.5" hidden="1" customHeight="1" x14ac:dyDescent="0.25">
      <c r="A812" s="81">
        <f>A810+1</f>
        <v>630</v>
      </c>
      <c r="B812" s="315" t="s">
        <v>86</v>
      </c>
      <c r="C812" s="288" t="s">
        <v>4433</v>
      </c>
      <c r="D812" s="288" t="s">
        <v>4434</v>
      </c>
      <c r="E812" s="288" t="s">
        <v>4435</v>
      </c>
      <c r="F812" s="288" t="s">
        <v>85</v>
      </c>
      <c r="G812" s="289">
        <v>44443.34375</v>
      </c>
      <c r="H812" s="289">
        <v>44443.465277777781</v>
      </c>
      <c r="I812" s="289">
        <v>44443.465277777781</v>
      </c>
      <c r="J812" s="188">
        <f>H812-G812</f>
        <v>0.12152777778101154</v>
      </c>
      <c r="K812" s="288" t="s">
        <v>1136</v>
      </c>
      <c r="L812" s="288"/>
      <c r="M812" s="288"/>
      <c r="N812" s="288"/>
      <c r="O812" s="288"/>
      <c r="P812" s="288"/>
      <c r="Q812" s="288"/>
      <c r="R812" s="288" t="s">
        <v>4436</v>
      </c>
      <c r="S812" s="288" t="s">
        <v>4437</v>
      </c>
      <c r="T812" s="288" t="s">
        <v>75</v>
      </c>
      <c r="U812" s="288">
        <v>5</v>
      </c>
      <c r="V812" s="288" t="s">
        <v>76</v>
      </c>
      <c r="W812" s="288">
        <v>1</v>
      </c>
      <c r="X812" s="290">
        <v>450</v>
      </c>
      <c r="Y812" s="371">
        <f t="shared" si="114"/>
        <v>2.9166666667442769</v>
      </c>
      <c r="Z812"/>
      <c r="AA812"/>
      <c r="AB812"/>
      <c r="AC812">
        <v>1</v>
      </c>
      <c r="AD812"/>
      <c r="AE812"/>
      <c r="AF812"/>
      <c r="AG812"/>
      <c r="AH812"/>
      <c r="AI812"/>
      <c r="AJ812"/>
      <c r="AK812"/>
      <c r="AL812"/>
      <c r="AM812"/>
      <c r="AN812"/>
      <c r="AO812"/>
      <c r="AP812"/>
      <c r="AQ812"/>
      <c r="AR812"/>
      <c r="AS812"/>
      <c r="AT812"/>
      <c r="AU812"/>
      <c r="AV812" s="53" t="s">
        <v>89</v>
      </c>
      <c r="AW812" s="53" t="s">
        <v>94</v>
      </c>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c r="DY812"/>
      <c r="DZ812"/>
      <c r="EA812"/>
      <c r="EB812"/>
      <c r="EC812"/>
      <c r="ED812"/>
      <c r="EE812"/>
      <c r="EF812"/>
      <c r="EG812"/>
      <c r="EH812"/>
      <c r="EI812"/>
      <c r="EJ812"/>
      <c r="EK812"/>
      <c r="EL812"/>
      <c r="EM812"/>
      <c r="EN812"/>
      <c r="EO812"/>
      <c r="EP812"/>
      <c r="EQ812"/>
      <c r="ER812"/>
      <c r="ES812"/>
      <c r="ET812"/>
      <c r="EU812"/>
      <c r="EV812"/>
      <c r="EW812"/>
      <c r="EX812"/>
      <c r="EY812"/>
      <c r="EZ812"/>
      <c r="FA812"/>
      <c r="FB812"/>
      <c r="FC812"/>
      <c r="FD812"/>
      <c r="FE812"/>
      <c r="FF812"/>
      <c r="FG812"/>
      <c r="FH812"/>
      <c r="FI812"/>
      <c r="FJ812"/>
      <c r="FK812"/>
      <c r="FL812"/>
      <c r="FM812"/>
      <c r="FN812"/>
      <c r="FO812"/>
      <c r="FP812"/>
      <c r="FQ812"/>
      <c r="FR812"/>
      <c r="FS812"/>
      <c r="FT812"/>
      <c r="FU812"/>
      <c r="FV812"/>
      <c r="FW812"/>
      <c r="FX812"/>
      <c r="FY812"/>
      <c r="FZ812"/>
      <c r="GA812"/>
      <c r="GB812"/>
      <c r="GC812"/>
      <c r="GD812"/>
      <c r="GE812"/>
      <c r="GF812"/>
      <c r="GG812"/>
      <c r="GH812"/>
      <c r="GI812"/>
      <c r="GJ812"/>
      <c r="GK812"/>
      <c r="GL812"/>
      <c r="GM812"/>
      <c r="GN812"/>
      <c r="GO812"/>
      <c r="GP812"/>
      <c r="GQ812"/>
      <c r="GR812"/>
      <c r="GS812"/>
      <c r="GT812"/>
      <c r="GU812"/>
      <c r="GV812"/>
      <c r="GW812"/>
      <c r="GX812"/>
      <c r="GY812"/>
      <c r="GZ812"/>
      <c r="HA812"/>
      <c r="HB812"/>
      <c r="HC812"/>
      <c r="HD812"/>
      <c r="HE812"/>
      <c r="HF812"/>
      <c r="HG812"/>
      <c r="HH812"/>
      <c r="HI812"/>
      <c r="HJ812"/>
      <c r="HK812"/>
      <c r="HL812"/>
      <c r="HM812"/>
      <c r="HN812"/>
      <c r="HO812"/>
      <c r="HP812"/>
      <c r="HQ812"/>
      <c r="HR812"/>
      <c r="HS812"/>
      <c r="HT812"/>
      <c r="HU812"/>
      <c r="HV812"/>
      <c r="HW812"/>
      <c r="HX812"/>
      <c r="HY812"/>
      <c r="HZ812"/>
      <c r="IA812"/>
      <c r="IB812"/>
      <c r="IC812"/>
      <c r="ID812"/>
      <c r="IE812"/>
      <c r="IF812"/>
      <c r="IG812"/>
      <c r="IH812"/>
      <c r="II812"/>
      <c r="IJ812"/>
      <c r="IK812"/>
      <c r="IL812"/>
      <c r="IM812"/>
      <c r="IN812"/>
      <c r="IO812"/>
      <c r="IP812"/>
      <c r="IQ812"/>
      <c r="IR812"/>
      <c r="IS812"/>
      <c r="IT812"/>
      <c r="IU812"/>
      <c r="IV812"/>
      <c r="IW812"/>
      <c r="IX812"/>
      <c r="IY812"/>
      <c r="IZ812"/>
      <c r="JA812"/>
      <c r="JB812"/>
      <c r="JC812"/>
      <c r="JD812"/>
      <c r="JE812"/>
      <c r="JF812"/>
      <c r="JG812"/>
      <c r="JH812"/>
      <c r="JI812"/>
      <c r="JJ812"/>
      <c r="JK812"/>
      <c r="JL812"/>
      <c r="JM812"/>
      <c r="JN812"/>
      <c r="JO812"/>
      <c r="JP812"/>
      <c r="JQ812"/>
      <c r="JR812"/>
      <c r="JS812"/>
      <c r="JT812"/>
      <c r="JU812"/>
      <c r="JV812"/>
      <c r="JW812"/>
      <c r="JX812"/>
      <c r="JY812"/>
      <c r="JZ812"/>
      <c r="KA812"/>
      <c r="KB812"/>
      <c r="KC812"/>
      <c r="KD812"/>
      <c r="KE812"/>
      <c r="KF812"/>
      <c r="KG812"/>
      <c r="KH812"/>
      <c r="KI812"/>
      <c r="KJ812"/>
      <c r="KK812"/>
      <c r="KL812"/>
      <c r="KM812"/>
      <c r="KN812"/>
      <c r="KO812"/>
      <c r="KP812"/>
      <c r="KQ812"/>
      <c r="KR812"/>
      <c r="KS812"/>
      <c r="KT812"/>
      <c r="KU812"/>
      <c r="KV812"/>
      <c r="KW812"/>
      <c r="KX812"/>
      <c r="KY812"/>
      <c r="KZ812"/>
      <c r="LA812"/>
      <c r="LB812"/>
      <c r="LC812"/>
      <c r="LD812"/>
      <c r="LE812"/>
      <c r="LF812"/>
      <c r="LG812"/>
      <c r="LH812"/>
      <c r="LI812"/>
      <c r="LJ812"/>
      <c r="LK812"/>
      <c r="LL812"/>
      <c r="LM812"/>
      <c r="LN812"/>
      <c r="LO812"/>
      <c r="LP812"/>
      <c r="LQ812"/>
      <c r="LR812"/>
      <c r="LS812"/>
      <c r="LT812"/>
      <c r="LU812"/>
      <c r="LV812"/>
      <c r="LW812"/>
      <c r="LX812"/>
      <c r="LY812"/>
      <c r="LZ812"/>
      <c r="MA812"/>
      <c r="MB812"/>
      <c r="MC812"/>
      <c r="MD812"/>
      <c r="ME812"/>
      <c r="MF812"/>
      <c r="MG812"/>
      <c r="MH812"/>
      <c r="MI812"/>
      <c r="MJ812"/>
      <c r="MK812"/>
      <c r="ML812"/>
      <c r="MM812"/>
      <c r="MN812"/>
      <c r="MO812"/>
      <c r="MP812"/>
      <c r="MQ812"/>
      <c r="MR812"/>
      <c r="MS812"/>
      <c r="MT812"/>
      <c r="MU812"/>
      <c r="MV812"/>
      <c r="MW812"/>
      <c r="MX812"/>
      <c r="MY812"/>
      <c r="MZ812"/>
      <c r="NA812"/>
      <c r="NB812"/>
      <c r="NC812"/>
      <c r="ND812"/>
      <c r="NE812"/>
      <c r="NF812"/>
      <c r="NG812"/>
      <c r="NH812"/>
      <c r="NI812"/>
      <c r="NJ812"/>
      <c r="NK812"/>
      <c r="NL812"/>
      <c r="NM812"/>
      <c r="NN812"/>
      <c r="NO812"/>
      <c r="NP812"/>
      <c r="NQ812"/>
      <c r="NR812"/>
      <c r="NS812"/>
      <c r="NT812"/>
      <c r="NU812"/>
      <c r="NV812"/>
      <c r="NW812"/>
      <c r="NX812"/>
      <c r="NY812"/>
      <c r="NZ812"/>
      <c r="OA812"/>
      <c r="OB812"/>
      <c r="OC812"/>
      <c r="OD812"/>
      <c r="OE812"/>
      <c r="OF812"/>
      <c r="OG812"/>
      <c r="OH812"/>
      <c r="OI812"/>
      <c r="OJ812"/>
      <c r="OK812"/>
      <c r="OL812"/>
      <c r="OM812"/>
      <c r="ON812"/>
      <c r="OO812"/>
      <c r="OP812"/>
      <c r="OQ812"/>
      <c r="OR812"/>
      <c r="OS812"/>
      <c r="OT812"/>
      <c r="OU812"/>
      <c r="OV812"/>
      <c r="OW812"/>
      <c r="OX812"/>
      <c r="OY812"/>
      <c r="OZ812"/>
      <c r="PA812"/>
      <c r="PB812"/>
      <c r="PC812"/>
      <c r="PD812"/>
      <c r="PE812"/>
      <c r="PF812"/>
      <c r="PG812"/>
      <c r="PH812"/>
      <c r="PI812"/>
      <c r="PJ812"/>
      <c r="PK812"/>
      <c r="PL812"/>
      <c r="PM812"/>
      <c r="PN812"/>
      <c r="PO812"/>
      <c r="PP812"/>
      <c r="PQ812"/>
      <c r="PR812"/>
      <c r="PS812"/>
      <c r="PT812"/>
      <c r="PU812"/>
      <c r="PV812"/>
      <c r="PW812"/>
      <c r="PX812"/>
      <c r="PY812"/>
      <c r="PZ812"/>
      <c r="QA812"/>
      <c r="QB812"/>
      <c r="QC812"/>
      <c r="QD812"/>
      <c r="QE812"/>
      <c r="QF812"/>
      <c r="QG812"/>
      <c r="QH812"/>
      <c r="QI812"/>
      <c r="QJ812"/>
      <c r="QK812"/>
      <c r="QL812"/>
      <c r="QM812"/>
      <c r="QN812"/>
      <c r="QO812"/>
      <c r="QP812"/>
      <c r="QQ812"/>
      <c r="QR812"/>
      <c r="QS812"/>
      <c r="QT812"/>
      <c r="QU812"/>
      <c r="QV812"/>
      <c r="QW812"/>
      <c r="QX812"/>
      <c r="QY812"/>
      <c r="QZ812"/>
      <c r="RA812"/>
      <c r="RB812"/>
      <c r="RC812"/>
      <c r="RD812"/>
      <c r="RE812"/>
      <c r="RF812"/>
      <c r="RG812"/>
      <c r="RH812"/>
      <c r="RI812"/>
      <c r="RJ812"/>
      <c r="RK812"/>
      <c r="RL812"/>
      <c r="RM812"/>
      <c r="RN812"/>
      <c r="RO812"/>
      <c r="RP812"/>
      <c r="RQ812"/>
      <c r="RR812"/>
      <c r="RS812"/>
      <c r="RT812"/>
      <c r="RU812"/>
      <c r="RV812"/>
      <c r="RW812"/>
      <c r="RX812"/>
      <c r="RY812"/>
      <c r="RZ812"/>
      <c r="SA812"/>
      <c r="SB812"/>
      <c r="SC812"/>
      <c r="SD812"/>
      <c r="SE812"/>
      <c r="SF812"/>
      <c r="SG812"/>
      <c r="SH812"/>
      <c r="SI812"/>
      <c r="SJ812"/>
      <c r="SK812"/>
      <c r="SL812"/>
      <c r="SM812"/>
      <c r="SN812"/>
      <c r="SO812"/>
      <c r="SP812"/>
      <c r="SQ812"/>
      <c r="SR812"/>
      <c r="SS812"/>
      <c r="ST812"/>
      <c r="SU812"/>
      <c r="SV812"/>
      <c r="SW812"/>
      <c r="SX812"/>
      <c r="SY812"/>
      <c r="SZ812"/>
      <c r="TA812"/>
      <c r="TB812"/>
      <c r="TC812"/>
      <c r="TD812"/>
      <c r="TE812"/>
      <c r="TF812"/>
      <c r="TG812"/>
      <c r="TH812"/>
      <c r="TI812"/>
      <c r="TJ812"/>
      <c r="TK812"/>
      <c r="TL812"/>
      <c r="TM812"/>
      <c r="TN812"/>
      <c r="TO812"/>
      <c r="TP812"/>
      <c r="TQ812"/>
      <c r="TR812"/>
      <c r="TS812"/>
      <c r="TT812"/>
      <c r="TU812"/>
      <c r="TV812"/>
      <c r="TW812"/>
      <c r="TX812"/>
      <c r="TY812"/>
      <c r="TZ812"/>
      <c r="UA812"/>
      <c r="UB812"/>
      <c r="UC812"/>
      <c r="UD812"/>
      <c r="UE812"/>
      <c r="UF812"/>
      <c r="UG812"/>
      <c r="UH812"/>
      <c r="UI812"/>
      <c r="UJ812"/>
      <c r="UK812"/>
      <c r="UL812"/>
      <c r="UM812"/>
      <c r="UN812"/>
      <c r="UO812"/>
      <c r="UP812"/>
      <c r="UQ812"/>
      <c r="UR812"/>
      <c r="US812"/>
      <c r="UT812"/>
      <c r="UU812"/>
      <c r="UV812"/>
      <c r="UW812"/>
      <c r="UX812"/>
      <c r="UY812"/>
      <c r="UZ812"/>
      <c r="VA812"/>
      <c r="VB812"/>
      <c r="VC812"/>
      <c r="VD812"/>
      <c r="VE812"/>
      <c r="VF812"/>
      <c r="VG812"/>
      <c r="VH812"/>
      <c r="VI812"/>
      <c r="VJ812"/>
      <c r="VK812"/>
      <c r="VL812"/>
      <c r="VM812"/>
      <c r="VN812"/>
      <c r="VO812"/>
      <c r="VP812"/>
      <c r="VQ812"/>
      <c r="VR812"/>
      <c r="VS812"/>
      <c r="VT812"/>
      <c r="VU812"/>
      <c r="VV812"/>
      <c r="VW812"/>
      <c r="VX812"/>
      <c r="VY812"/>
      <c r="VZ812"/>
      <c r="WA812"/>
      <c r="WB812"/>
      <c r="WC812"/>
      <c r="WD812"/>
      <c r="WE812"/>
      <c r="WF812"/>
      <c r="WG812"/>
      <c r="WH812"/>
      <c r="WI812"/>
      <c r="WJ812"/>
      <c r="WK812"/>
      <c r="WL812"/>
      <c r="WM812"/>
      <c r="WN812"/>
      <c r="WO812"/>
      <c r="WP812"/>
      <c r="WQ812"/>
      <c r="WR812"/>
      <c r="WS812"/>
      <c r="WT812"/>
      <c r="WU812"/>
      <c r="WV812"/>
      <c r="WW812"/>
    </row>
    <row r="813" spans="1:621" s="41" customFormat="1" ht="61.5" hidden="1" customHeight="1" x14ac:dyDescent="0.25">
      <c r="A813" s="81">
        <f>A812+1</f>
        <v>631</v>
      </c>
      <c r="B813" s="33" t="s">
        <v>4440</v>
      </c>
      <c r="C813" s="288" t="s">
        <v>1199</v>
      </c>
      <c r="D813" s="122" t="s">
        <v>2737</v>
      </c>
      <c r="E813" s="288" t="s">
        <v>4441</v>
      </c>
      <c r="F813" s="288" t="s">
        <v>85</v>
      </c>
      <c r="G813" s="206">
        <v>44445.38958333333</v>
      </c>
      <c r="H813" s="206">
        <v>44445.38958333333</v>
      </c>
      <c r="I813" s="206">
        <v>44463.407638888886</v>
      </c>
      <c r="J813" s="51">
        <f t="shared" ref="J813" si="119">H813-G813</f>
        <v>0</v>
      </c>
      <c r="K813" s="286" t="s">
        <v>85</v>
      </c>
      <c r="L813" s="174"/>
      <c r="M813" s="174"/>
      <c r="N813" s="174"/>
      <c r="O813" s="174"/>
      <c r="P813" s="174"/>
      <c r="Q813" s="174"/>
      <c r="R813" s="111" t="s">
        <v>4576</v>
      </c>
      <c r="S813" s="52" t="s">
        <v>4589</v>
      </c>
      <c r="T813" s="329" t="s">
        <v>75</v>
      </c>
      <c r="U813" s="47">
        <v>0</v>
      </c>
      <c r="V813" s="47" t="s">
        <v>76</v>
      </c>
      <c r="W813" s="111">
        <v>0</v>
      </c>
      <c r="X813" s="290" t="s">
        <v>189</v>
      </c>
      <c r="Y813" s="371">
        <f t="shared" si="114"/>
        <v>0</v>
      </c>
      <c r="Z813"/>
      <c r="AA813"/>
      <c r="AB813">
        <v>1</v>
      </c>
      <c r="AC813"/>
      <c r="AD813"/>
      <c r="AE813"/>
      <c r="AF813"/>
      <c r="AG813"/>
      <c r="AH813"/>
      <c r="AI813"/>
      <c r="AJ813"/>
      <c r="AK813"/>
      <c r="AL813"/>
      <c r="AM813"/>
      <c r="AN813"/>
      <c r="AO813"/>
      <c r="AP813"/>
      <c r="AQ813"/>
      <c r="AR813"/>
      <c r="AS813"/>
      <c r="AT813"/>
      <c r="AU813"/>
      <c r="AV813" s="53" t="s">
        <v>89</v>
      </c>
      <c r="AW813" s="53" t="s">
        <v>91</v>
      </c>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c r="DY813"/>
      <c r="DZ813"/>
      <c r="EA813"/>
      <c r="EB813"/>
      <c r="EC813"/>
      <c r="ED813"/>
      <c r="EE813"/>
      <c r="EF813"/>
      <c r="EG813"/>
      <c r="EH813"/>
      <c r="EI813"/>
      <c r="EJ813"/>
      <c r="EK813"/>
      <c r="EL813"/>
      <c r="EM813"/>
      <c r="EN813"/>
      <c r="EO813"/>
      <c r="EP813"/>
      <c r="EQ813"/>
      <c r="ER813"/>
      <c r="ES813"/>
      <c r="ET813"/>
      <c r="EU813"/>
      <c r="EV813"/>
      <c r="EW813"/>
      <c r="EX813"/>
      <c r="EY813"/>
      <c r="EZ813"/>
      <c r="FA813"/>
      <c r="FB813"/>
      <c r="FC813"/>
      <c r="FD813"/>
      <c r="FE813"/>
      <c r="FF813"/>
      <c r="FG813"/>
      <c r="FH813"/>
      <c r="FI813"/>
      <c r="FJ813"/>
      <c r="FK813"/>
      <c r="FL813"/>
      <c r="FM813"/>
      <c r="FN813"/>
      <c r="FO813"/>
      <c r="FP813"/>
      <c r="FQ813"/>
      <c r="FR813"/>
      <c r="FS813"/>
      <c r="FT813"/>
      <c r="FU813"/>
      <c r="FV813"/>
      <c r="FW813"/>
      <c r="FX813"/>
      <c r="FY813"/>
      <c r="FZ813"/>
      <c r="GA813"/>
      <c r="GB813"/>
      <c r="GC813"/>
      <c r="GD813"/>
      <c r="GE813"/>
      <c r="GF813"/>
      <c r="GG813"/>
      <c r="GH813"/>
      <c r="GI813"/>
      <c r="GJ813"/>
      <c r="GK813"/>
      <c r="GL813"/>
      <c r="GM813"/>
      <c r="GN813"/>
      <c r="GO813"/>
      <c r="GP813"/>
      <c r="GQ813"/>
      <c r="GR813"/>
      <c r="GS813"/>
      <c r="GT813"/>
      <c r="GU813"/>
      <c r="GV813"/>
      <c r="GW813"/>
      <c r="GX813"/>
      <c r="GY813"/>
      <c r="GZ813"/>
      <c r="HA813"/>
      <c r="HB813"/>
      <c r="HC813"/>
      <c r="HD813"/>
      <c r="HE813"/>
      <c r="HF813"/>
      <c r="HG813"/>
      <c r="HH813"/>
      <c r="HI813"/>
      <c r="HJ813"/>
      <c r="HK813"/>
      <c r="HL813"/>
      <c r="HM813"/>
      <c r="HN813"/>
      <c r="HO813"/>
      <c r="HP813"/>
      <c r="HQ813"/>
      <c r="HR813"/>
      <c r="HS813"/>
      <c r="HT813"/>
      <c r="HU813"/>
      <c r="HV813"/>
      <c r="HW813"/>
      <c r="HX813"/>
      <c r="HY813"/>
      <c r="HZ813"/>
      <c r="IA813"/>
      <c r="IB813"/>
      <c r="IC813"/>
      <c r="ID813"/>
      <c r="IE813"/>
      <c r="IF813"/>
      <c r="IG813"/>
      <c r="IH813"/>
      <c r="II813"/>
      <c r="IJ813"/>
      <c r="IK813"/>
      <c r="IL813"/>
      <c r="IM813"/>
      <c r="IN813"/>
      <c r="IO813"/>
      <c r="IP813"/>
      <c r="IQ813"/>
      <c r="IR813"/>
      <c r="IS813"/>
      <c r="IT813"/>
      <c r="IU813"/>
      <c r="IV813"/>
      <c r="IW813"/>
      <c r="IX813"/>
      <c r="IY813"/>
      <c r="IZ813"/>
      <c r="JA813"/>
      <c r="JB813"/>
      <c r="JC813"/>
      <c r="JD813"/>
      <c r="JE813"/>
      <c r="JF813"/>
      <c r="JG813"/>
      <c r="JH813"/>
      <c r="JI813"/>
      <c r="JJ813"/>
      <c r="JK813"/>
      <c r="JL813"/>
      <c r="JM813"/>
      <c r="JN813"/>
      <c r="JO813"/>
      <c r="JP813"/>
      <c r="JQ813"/>
      <c r="JR813"/>
      <c r="JS813"/>
      <c r="JT813"/>
      <c r="JU813"/>
      <c r="JV813"/>
      <c r="JW813"/>
      <c r="JX813"/>
      <c r="JY813"/>
      <c r="JZ813"/>
      <c r="KA813"/>
      <c r="KB813"/>
      <c r="KC813"/>
      <c r="KD813"/>
      <c r="KE813"/>
      <c r="KF813"/>
      <c r="KG813"/>
      <c r="KH813"/>
      <c r="KI813"/>
      <c r="KJ813"/>
      <c r="KK813"/>
      <c r="KL813"/>
      <c r="KM813"/>
      <c r="KN813"/>
      <c r="KO813"/>
      <c r="KP813"/>
      <c r="KQ813"/>
      <c r="KR813"/>
      <c r="KS813"/>
      <c r="KT813"/>
      <c r="KU813"/>
      <c r="KV813"/>
      <c r="KW813"/>
      <c r="KX813"/>
      <c r="KY813"/>
      <c r="KZ813"/>
      <c r="LA813"/>
      <c r="LB813"/>
      <c r="LC813"/>
      <c r="LD813"/>
      <c r="LE813"/>
      <c r="LF813"/>
      <c r="LG813"/>
      <c r="LH813"/>
      <c r="LI813"/>
      <c r="LJ813"/>
      <c r="LK813"/>
      <c r="LL813"/>
      <c r="LM813"/>
      <c r="LN813"/>
      <c r="LO813"/>
      <c r="LP813"/>
      <c r="LQ813"/>
      <c r="LR813"/>
      <c r="LS813"/>
      <c r="LT813"/>
      <c r="LU813"/>
      <c r="LV813"/>
      <c r="LW813"/>
      <c r="LX813"/>
      <c r="LY813"/>
      <c r="LZ813"/>
      <c r="MA813"/>
      <c r="MB813"/>
      <c r="MC813"/>
      <c r="MD813"/>
      <c r="ME813"/>
      <c r="MF813"/>
      <c r="MG813"/>
      <c r="MH813"/>
      <c r="MI813"/>
      <c r="MJ813"/>
      <c r="MK813"/>
      <c r="ML813"/>
      <c r="MM813"/>
      <c r="MN813"/>
      <c r="MO813"/>
      <c r="MP813"/>
      <c r="MQ813"/>
      <c r="MR813"/>
      <c r="MS813"/>
      <c r="MT813"/>
      <c r="MU813"/>
      <c r="MV813"/>
      <c r="MW813"/>
      <c r="MX813"/>
      <c r="MY813"/>
      <c r="MZ813"/>
      <c r="NA813"/>
      <c r="NB813"/>
      <c r="NC813"/>
      <c r="ND813"/>
      <c r="NE813"/>
      <c r="NF813"/>
      <c r="NG813"/>
      <c r="NH813"/>
      <c r="NI813"/>
      <c r="NJ813"/>
      <c r="NK813"/>
      <c r="NL813"/>
      <c r="NM813"/>
      <c r="NN813"/>
      <c r="NO813"/>
      <c r="NP813"/>
      <c r="NQ813"/>
      <c r="NR813"/>
      <c r="NS813"/>
      <c r="NT813"/>
      <c r="NU813"/>
      <c r="NV813"/>
      <c r="NW813"/>
      <c r="NX813"/>
      <c r="NY813"/>
      <c r="NZ813"/>
      <c r="OA813"/>
      <c r="OB813"/>
      <c r="OC813"/>
      <c r="OD813"/>
      <c r="OE813"/>
      <c r="OF813"/>
      <c r="OG813"/>
      <c r="OH813"/>
      <c r="OI813"/>
      <c r="OJ813"/>
      <c r="OK813"/>
      <c r="OL813"/>
      <c r="OM813"/>
      <c r="ON813"/>
      <c r="OO813"/>
      <c r="OP813"/>
      <c r="OQ813"/>
      <c r="OR813"/>
      <c r="OS813"/>
      <c r="OT813"/>
      <c r="OU813"/>
      <c r="OV813"/>
      <c r="OW813"/>
      <c r="OX813"/>
      <c r="OY813"/>
      <c r="OZ813"/>
      <c r="PA813"/>
      <c r="PB813"/>
      <c r="PC813"/>
      <c r="PD813"/>
      <c r="PE813"/>
      <c r="PF813"/>
      <c r="PG813"/>
      <c r="PH813"/>
      <c r="PI813"/>
      <c r="PJ813"/>
      <c r="PK813"/>
      <c r="PL813"/>
      <c r="PM813"/>
      <c r="PN813"/>
      <c r="PO813"/>
      <c r="PP813"/>
      <c r="PQ813"/>
      <c r="PR813"/>
      <c r="PS813"/>
      <c r="PT813"/>
      <c r="PU813"/>
      <c r="PV813"/>
      <c r="PW813"/>
      <c r="PX813"/>
      <c r="PY813"/>
      <c r="PZ813"/>
      <c r="QA813"/>
      <c r="QB813"/>
      <c r="QC813"/>
      <c r="QD813"/>
      <c r="QE813"/>
      <c r="QF813"/>
      <c r="QG813"/>
      <c r="QH813"/>
      <c r="QI813"/>
      <c r="QJ813"/>
      <c r="QK813"/>
      <c r="QL813"/>
      <c r="QM813"/>
      <c r="QN813"/>
      <c r="QO813"/>
      <c r="QP813"/>
      <c r="QQ813"/>
      <c r="QR813"/>
      <c r="QS813"/>
      <c r="QT813"/>
      <c r="QU813"/>
      <c r="QV813"/>
      <c r="QW813"/>
      <c r="QX813"/>
      <c r="QY813"/>
      <c r="QZ813"/>
      <c r="RA813"/>
      <c r="RB813"/>
      <c r="RC813"/>
      <c r="RD813"/>
      <c r="RE813"/>
      <c r="RF813"/>
      <c r="RG813"/>
      <c r="RH813"/>
      <c r="RI813"/>
      <c r="RJ813"/>
      <c r="RK813"/>
      <c r="RL813"/>
      <c r="RM813"/>
      <c r="RN813"/>
      <c r="RO813"/>
      <c r="RP813"/>
      <c r="RQ813"/>
      <c r="RR813"/>
      <c r="RS813"/>
      <c r="RT813"/>
      <c r="RU813"/>
      <c r="RV813"/>
      <c r="RW813"/>
      <c r="RX813"/>
      <c r="RY813"/>
      <c r="RZ813"/>
      <c r="SA813"/>
      <c r="SB813"/>
      <c r="SC813"/>
      <c r="SD813"/>
      <c r="SE813"/>
      <c r="SF813"/>
      <c r="SG813"/>
      <c r="SH813"/>
      <c r="SI813"/>
      <c r="SJ813"/>
      <c r="SK813"/>
      <c r="SL813"/>
      <c r="SM813"/>
      <c r="SN813"/>
      <c r="SO813"/>
      <c r="SP813"/>
      <c r="SQ813"/>
      <c r="SR813"/>
      <c r="SS813"/>
      <c r="ST813"/>
      <c r="SU813"/>
      <c r="SV813"/>
      <c r="SW813"/>
      <c r="SX813"/>
      <c r="SY813"/>
      <c r="SZ813"/>
      <c r="TA813"/>
      <c r="TB813"/>
      <c r="TC813"/>
      <c r="TD813"/>
      <c r="TE813"/>
      <c r="TF813"/>
      <c r="TG813"/>
      <c r="TH813"/>
      <c r="TI813"/>
      <c r="TJ813"/>
      <c r="TK813"/>
      <c r="TL813"/>
      <c r="TM813"/>
      <c r="TN813"/>
      <c r="TO813"/>
      <c r="TP813"/>
      <c r="TQ813"/>
      <c r="TR813"/>
      <c r="TS813"/>
      <c r="TT813"/>
      <c r="TU813"/>
      <c r="TV813"/>
      <c r="TW813"/>
      <c r="TX813"/>
      <c r="TY813"/>
      <c r="TZ813"/>
      <c r="UA813"/>
      <c r="UB813"/>
      <c r="UC813"/>
      <c r="UD813"/>
      <c r="UE813"/>
      <c r="UF813"/>
      <c r="UG813"/>
      <c r="UH813"/>
      <c r="UI813"/>
      <c r="UJ813"/>
      <c r="UK813"/>
      <c r="UL813"/>
      <c r="UM813"/>
      <c r="UN813"/>
      <c r="UO813"/>
      <c r="UP813"/>
      <c r="UQ813"/>
      <c r="UR813"/>
      <c r="US813"/>
      <c r="UT813"/>
      <c r="UU813"/>
      <c r="UV813"/>
      <c r="UW813"/>
      <c r="UX813"/>
      <c r="UY813"/>
      <c r="UZ813"/>
      <c r="VA813"/>
      <c r="VB813"/>
      <c r="VC813"/>
      <c r="VD813"/>
      <c r="VE813"/>
      <c r="VF813"/>
      <c r="VG813"/>
      <c r="VH813"/>
      <c r="VI813"/>
      <c r="VJ813"/>
      <c r="VK813"/>
      <c r="VL813"/>
      <c r="VM813"/>
      <c r="VN813"/>
      <c r="VO813"/>
      <c r="VP813"/>
      <c r="VQ813"/>
      <c r="VR813"/>
      <c r="VS813"/>
      <c r="VT813"/>
      <c r="VU813"/>
      <c r="VV813"/>
      <c r="VW813"/>
      <c r="VX813"/>
      <c r="VY813"/>
      <c r="VZ813"/>
      <c r="WA813"/>
      <c r="WB813"/>
      <c r="WC813"/>
      <c r="WD813"/>
      <c r="WE813"/>
      <c r="WF813"/>
      <c r="WG813"/>
      <c r="WH813"/>
      <c r="WI813"/>
      <c r="WJ813"/>
      <c r="WK813"/>
      <c r="WL813"/>
      <c r="WM813"/>
      <c r="WN813"/>
      <c r="WO813"/>
      <c r="WP813"/>
      <c r="WQ813"/>
      <c r="WR813"/>
      <c r="WS813"/>
      <c r="WT813"/>
      <c r="WU813"/>
      <c r="WV813"/>
      <c r="WW813"/>
    </row>
    <row r="814" spans="1:621" s="41" customFormat="1" ht="63" hidden="1" x14ac:dyDescent="0.25">
      <c r="A814" s="81">
        <f t="shared" ref="A814:A815" si="120">A813+1</f>
        <v>632</v>
      </c>
      <c r="B814" s="315" t="s">
        <v>83</v>
      </c>
      <c r="C814" s="288" t="s">
        <v>4443</v>
      </c>
      <c r="D814" s="288" t="s">
        <v>4444</v>
      </c>
      <c r="E814" s="288" t="s">
        <v>4445</v>
      </c>
      <c r="F814" s="288" t="s">
        <v>4446</v>
      </c>
      <c r="G814" s="363">
        <v>44446.34375</v>
      </c>
      <c r="H814" s="361">
        <v>44446.430555555555</v>
      </c>
      <c r="I814" s="363">
        <v>44446.430555555555</v>
      </c>
      <c r="J814" s="188">
        <f>H814-G814</f>
        <v>8.6805555554747116E-2</v>
      </c>
      <c r="K814" s="288" t="s">
        <v>4447</v>
      </c>
      <c r="L814" s="288"/>
      <c r="M814" s="288"/>
      <c r="N814" s="288"/>
      <c r="O814" s="288"/>
      <c r="P814" s="288"/>
      <c r="Q814" s="288"/>
      <c r="R814" s="288" t="s">
        <v>4448</v>
      </c>
      <c r="S814" s="288" t="s">
        <v>463</v>
      </c>
      <c r="T814" s="359" t="s">
        <v>75</v>
      </c>
      <c r="U814" s="288">
        <v>50</v>
      </c>
      <c r="V814" s="288" t="s">
        <v>88</v>
      </c>
      <c r="W814" s="288">
        <v>0</v>
      </c>
      <c r="X814" s="290">
        <v>451</v>
      </c>
      <c r="Y814" s="371">
        <f t="shared" si="114"/>
        <v>2.0833333333139308</v>
      </c>
      <c r="Z814"/>
      <c r="AA814"/>
      <c r="AB814"/>
      <c r="AC814"/>
      <c r="AD814"/>
      <c r="AE814">
        <v>1</v>
      </c>
      <c r="AF814"/>
      <c r="AG814"/>
      <c r="AH814"/>
      <c r="AI814"/>
      <c r="AJ814"/>
      <c r="AK814"/>
      <c r="AL814"/>
      <c r="AM814"/>
      <c r="AN814"/>
      <c r="AO814"/>
      <c r="AP814"/>
      <c r="AQ814"/>
      <c r="AR814"/>
      <c r="AS814"/>
      <c r="AT814"/>
      <c r="AU814"/>
      <c r="AV814" s="53" t="s">
        <v>95</v>
      </c>
      <c r="AW814" s="53" t="s">
        <v>90</v>
      </c>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c r="DY814"/>
      <c r="DZ814"/>
      <c r="EA814"/>
      <c r="EB814"/>
      <c r="EC814"/>
      <c r="ED814"/>
      <c r="EE814"/>
      <c r="EF814"/>
      <c r="EG814"/>
      <c r="EH814"/>
      <c r="EI814"/>
      <c r="EJ814"/>
      <c r="EK814"/>
      <c r="EL814"/>
      <c r="EM814"/>
      <c r="EN814"/>
      <c r="EO814"/>
      <c r="EP814"/>
      <c r="EQ814"/>
      <c r="ER814"/>
      <c r="ES814"/>
      <c r="ET814"/>
      <c r="EU814"/>
      <c r="EV814"/>
      <c r="EW814"/>
      <c r="EX814"/>
      <c r="EY814"/>
      <c r="EZ814"/>
      <c r="FA814"/>
      <c r="FB814"/>
      <c r="FC814"/>
      <c r="FD814"/>
      <c r="FE814"/>
      <c r="FF814"/>
      <c r="FG814"/>
      <c r="FH814"/>
      <c r="FI814"/>
      <c r="FJ814"/>
      <c r="FK814"/>
      <c r="FL814"/>
      <c r="FM814"/>
      <c r="FN814"/>
      <c r="FO814"/>
      <c r="FP814"/>
      <c r="FQ814"/>
      <c r="FR814"/>
      <c r="FS814"/>
      <c r="FT814"/>
      <c r="FU814"/>
      <c r="FV814"/>
      <c r="FW814"/>
      <c r="FX814"/>
      <c r="FY814"/>
      <c r="FZ814"/>
      <c r="GA814"/>
      <c r="GB814"/>
      <c r="GC814"/>
      <c r="GD814"/>
      <c r="GE814"/>
      <c r="GF814"/>
      <c r="GG814"/>
      <c r="GH814"/>
      <c r="GI814"/>
      <c r="GJ814"/>
      <c r="GK814"/>
      <c r="GL814"/>
      <c r="GM814"/>
      <c r="GN814"/>
      <c r="GO814"/>
      <c r="GP814"/>
      <c r="GQ814"/>
      <c r="GR814"/>
      <c r="GS814"/>
      <c r="GT814"/>
      <c r="GU814"/>
      <c r="GV814"/>
      <c r="GW814"/>
      <c r="GX814"/>
      <c r="GY814"/>
      <c r="GZ814"/>
      <c r="HA814"/>
      <c r="HB814"/>
      <c r="HC814"/>
      <c r="HD814"/>
      <c r="HE814"/>
      <c r="HF814"/>
      <c r="HG814"/>
      <c r="HH814"/>
      <c r="HI814"/>
      <c r="HJ814"/>
      <c r="HK814"/>
      <c r="HL814"/>
      <c r="HM814"/>
      <c r="HN814"/>
      <c r="HO814"/>
      <c r="HP814"/>
      <c r="HQ814"/>
      <c r="HR814"/>
      <c r="HS814"/>
      <c r="HT814"/>
      <c r="HU814"/>
      <c r="HV814"/>
      <c r="HW814"/>
      <c r="HX814"/>
      <c r="HY814"/>
      <c r="HZ814"/>
      <c r="IA814"/>
      <c r="IB814"/>
      <c r="IC814"/>
      <c r="ID814"/>
      <c r="IE814"/>
      <c r="IF814"/>
      <c r="IG814"/>
      <c r="IH814"/>
      <c r="II814"/>
      <c r="IJ814"/>
      <c r="IK814"/>
      <c r="IL814"/>
      <c r="IM814"/>
      <c r="IN814"/>
      <c r="IO814"/>
      <c r="IP814"/>
      <c r="IQ814"/>
      <c r="IR814"/>
      <c r="IS814"/>
      <c r="IT814"/>
      <c r="IU814"/>
      <c r="IV814"/>
      <c r="IW814"/>
      <c r="IX814"/>
      <c r="IY814"/>
      <c r="IZ814"/>
      <c r="JA814"/>
      <c r="JB814"/>
      <c r="JC814"/>
      <c r="JD814"/>
      <c r="JE814"/>
      <c r="JF814"/>
      <c r="JG814"/>
      <c r="JH814"/>
      <c r="JI814"/>
      <c r="JJ814"/>
      <c r="JK814"/>
      <c r="JL814"/>
      <c r="JM814"/>
      <c r="JN814"/>
      <c r="JO814"/>
      <c r="JP814"/>
      <c r="JQ814"/>
      <c r="JR814"/>
      <c r="JS814"/>
      <c r="JT814"/>
      <c r="JU814"/>
      <c r="JV814"/>
      <c r="JW814"/>
      <c r="JX814"/>
      <c r="JY814"/>
      <c r="JZ814"/>
      <c r="KA814"/>
      <c r="KB814"/>
      <c r="KC814"/>
      <c r="KD814"/>
      <c r="KE814"/>
      <c r="KF814"/>
      <c r="KG814"/>
      <c r="KH814"/>
      <c r="KI814"/>
      <c r="KJ814"/>
      <c r="KK814"/>
      <c r="KL814"/>
      <c r="KM814"/>
      <c r="KN814"/>
      <c r="KO814"/>
      <c r="KP814"/>
      <c r="KQ814"/>
      <c r="KR814"/>
      <c r="KS814"/>
      <c r="KT814"/>
      <c r="KU814"/>
      <c r="KV814"/>
      <c r="KW814"/>
      <c r="KX814"/>
      <c r="KY814"/>
      <c r="KZ814"/>
      <c r="LA814"/>
      <c r="LB814"/>
      <c r="LC814"/>
      <c r="LD814"/>
      <c r="LE814"/>
      <c r="LF814"/>
      <c r="LG814"/>
      <c r="LH814"/>
      <c r="LI814"/>
      <c r="LJ814"/>
      <c r="LK814"/>
      <c r="LL814"/>
      <c r="LM814"/>
      <c r="LN814"/>
      <c r="LO814"/>
      <c r="LP814"/>
      <c r="LQ814"/>
      <c r="LR814"/>
      <c r="LS814"/>
      <c r="LT814"/>
      <c r="LU814"/>
      <c r="LV814"/>
      <c r="LW814"/>
      <c r="LX814"/>
      <c r="LY814"/>
      <c r="LZ814"/>
      <c r="MA814"/>
      <c r="MB814"/>
      <c r="MC814"/>
      <c r="MD814"/>
      <c r="ME814"/>
      <c r="MF814"/>
      <c r="MG814"/>
      <c r="MH814"/>
      <c r="MI814"/>
      <c r="MJ814"/>
      <c r="MK814"/>
      <c r="ML814"/>
      <c r="MM814"/>
      <c r="MN814"/>
      <c r="MO814"/>
      <c r="MP814"/>
      <c r="MQ814"/>
      <c r="MR814"/>
      <c r="MS814"/>
      <c r="MT814"/>
      <c r="MU814"/>
      <c r="MV814"/>
      <c r="MW814"/>
      <c r="MX814"/>
      <c r="MY814"/>
      <c r="MZ814"/>
      <c r="NA814"/>
      <c r="NB814"/>
      <c r="NC814"/>
      <c r="ND814"/>
      <c r="NE814"/>
      <c r="NF814"/>
      <c r="NG814"/>
      <c r="NH814"/>
      <c r="NI814"/>
      <c r="NJ814"/>
      <c r="NK814"/>
      <c r="NL814"/>
      <c r="NM814"/>
      <c r="NN814"/>
      <c r="NO814"/>
      <c r="NP814"/>
      <c r="NQ814"/>
      <c r="NR814"/>
      <c r="NS814"/>
      <c r="NT814"/>
      <c r="NU814"/>
      <c r="NV814"/>
      <c r="NW814"/>
      <c r="NX814"/>
      <c r="NY814"/>
      <c r="NZ814"/>
      <c r="OA814"/>
      <c r="OB814"/>
      <c r="OC814"/>
      <c r="OD814"/>
      <c r="OE814"/>
      <c r="OF814"/>
      <c r="OG814"/>
      <c r="OH814"/>
      <c r="OI814"/>
      <c r="OJ814"/>
      <c r="OK814"/>
      <c r="OL814"/>
      <c r="OM814"/>
      <c r="ON814"/>
      <c r="OO814"/>
      <c r="OP814"/>
      <c r="OQ814"/>
      <c r="OR814"/>
      <c r="OS814"/>
      <c r="OT814"/>
      <c r="OU814"/>
      <c r="OV814"/>
      <c r="OW814"/>
      <c r="OX814"/>
      <c r="OY814"/>
      <c r="OZ814"/>
      <c r="PA814"/>
      <c r="PB814"/>
      <c r="PC814"/>
      <c r="PD814"/>
      <c r="PE814"/>
      <c r="PF814"/>
      <c r="PG814"/>
      <c r="PH814"/>
      <c r="PI814"/>
      <c r="PJ814"/>
      <c r="PK814"/>
      <c r="PL814"/>
      <c r="PM814"/>
      <c r="PN814"/>
      <c r="PO814"/>
      <c r="PP814"/>
      <c r="PQ814"/>
      <c r="PR814"/>
      <c r="PS814"/>
      <c r="PT814"/>
      <c r="PU814"/>
      <c r="PV814"/>
      <c r="PW814"/>
      <c r="PX814"/>
      <c r="PY814"/>
      <c r="PZ814"/>
      <c r="QA814"/>
      <c r="QB814"/>
      <c r="QC814"/>
      <c r="QD814"/>
      <c r="QE814"/>
      <c r="QF814"/>
      <c r="QG814"/>
      <c r="QH814"/>
      <c r="QI814"/>
      <c r="QJ814"/>
      <c r="QK814"/>
      <c r="QL814"/>
      <c r="QM814"/>
      <c r="QN814"/>
      <c r="QO814"/>
      <c r="QP814"/>
      <c r="QQ814"/>
      <c r="QR814"/>
      <c r="QS814"/>
      <c r="QT814"/>
      <c r="QU814"/>
      <c r="QV814"/>
      <c r="QW814"/>
      <c r="QX814"/>
      <c r="QY814"/>
      <c r="QZ814"/>
      <c r="RA814"/>
      <c r="RB814"/>
      <c r="RC814"/>
      <c r="RD814"/>
      <c r="RE814"/>
      <c r="RF814"/>
      <c r="RG814"/>
      <c r="RH814"/>
      <c r="RI814"/>
      <c r="RJ814"/>
      <c r="RK814"/>
      <c r="RL814"/>
      <c r="RM814"/>
      <c r="RN814"/>
      <c r="RO814"/>
      <c r="RP814"/>
      <c r="RQ814"/>
      <c r="RR814"/>
      <c r="RS814"/>
      <c r="RT814"/>
      <c r="RU814"/>
      <c r="RV814"/>
      <c r="RW814"/>
      <c r="RX814"/>
      <c r="RY814"/>
      <c r="RZ814"/>
      <c r="SA814"/>
      <c r="SB814"/>
      <c r="SC814"/>
      <c r="SD814"/>
      <c r="SE814"/>
      <c r="SF814"/>
      <c r="SG814"/>
      <c r="SH814"/>
      <c r="SI814"/>
      <c r="SJ814"/>
      <c r="SK814"/>
      <c r="SL814"/>
      <c r="SM814"/>
      <c r="SN814"/>
      <c r="SO814"/>
      <c r="SP814"/>
      <c r="SQ814"/>
      <c r="SR814"/>
      <c r="SS814"/>
      <c r="ST814"/>
      <c r="SU814"/>
      <c r="SV814"/>
      <c r="SW814"/>
      <c r="SX814"/>
      <c r="SY814"/>
      <c r="SZ814"/>
      <c r="TA814"/>
      <c r="TB814"/>
      <c r="TC814"/>
      <c r="TD814"/>
      <c r="TE814"/>
      <c r="TF814"/>
      <c r="TG814"/>
      <c r="TH814"/>
      <c r="TI814"/>
      <c r="TJ814"/>
      <c r="TK814"/>
      <c r="TL814"/>
      <c r="TM814"/>
      <c r="TN814"/>
      <c r="TO814"/>
      <c r="TP814"/>
      <c r="TQ814"/>
      <c r="TR814"/>
      <c r="TS814"/>
      <c r="TT814"/>
      <c r="TU814"/>
      <c r="TV814"/>
      <c r="TW814"/>
      <c r="TX814"/>
      <c r="TY814"/>
      <c r="TZ814"/>
      <c r="UA814"/>
      <c r="UB814"/>
      <c r="UC814"/>
      <c r="UD814"/>
      <c r="UE814"/>
      <c r="UF814"/>
      <c r="UG814"/>
      <c r="UH814"/>
      <c r="UI814"/>
      <c r="UJ814"/>
      <c r="UK814"/>
      <c r="UL814"/>
      <c r="UM814"/>
      <c r="UN814"/>
      <c r="UO814"/>
      <c r="UP814"/>
      <c r="UQ814"/>
      <c r="UR814"/>
      <c r="US814"/>
      <c r="UT814"/>
      <c r="UU814"/>
      <c r="UV814"/>
      <c r="UW814"/>
      <c r="UX814"/>
      <c r="UY814"/>
      <c r="UZ814"/>
      <c r="VA814"/>
      <c r="VB814"/>
      <c r="VC814"/>
      <c r="VD814"/>
      <c r="VE814"/>
      <c r="VF814"/>
      <c r="VG814"/>
      <c r="VH814"/>
      <c r="VI814"/>
      <c r="VJ814"/>
      <c r="VK814"/>
      <c r="VL814"/>
      <c r="VM814"/>
      <c r="VN814"/>
      <c r="VO814"/>
      <c r="VP814"/>
      <c r="VQ814"/>
      <c r="VR814"/>
      <c r="VS814"/>
      <c r="VT814"/>
      <c r="VU814"/>
      <c r="VV814"/>
      <c r="VW814"/>
      <c r="VX814"/>
      <c r="VY814"/>
      <c r="VZ814"/>
      <c r="WA814"/>
      <c r="WB814"/>
      <c r="WC814"/>
      <c r="WD814"/>
      <c r="WE814"/>
      <c r="WF814"/>
      <c r="WG814"/>
      <c r="WH814"/>
      <c r="WI814"/>
      <c r="WJ814"/>
      <c r="WK814"/>
      <c r="WL814"/>
      <c r="WM814"/>
      <c r="WN814"/>
      <c r="WO814"/>
      <c r="WP814"/>
      <c r="WQ814"/>
      <c r="WR814"/>
      <c r="WS814"/>
      <c r="WT814"/>
      <c r="WU814"/>
      <c r="WV814"/>
      <c r="WW814"/>
    </row>
    <row r="815" spans="1:621" s="41" customFormat="1" ht="126.75" hidden="1" customHeight="1" x14ac:dyDescent="0.25">
      <c r="A815" s="81">
        <f t="shared" si="120"/>
        <v>633</v>
      </c>
      <c r="B815" s="315" t="s">
        <v>83</v>
      </c>
      <c r="C815" s="288" t="s">
        <v>4273</v>
      </c>
      <c r="D815" s="288" t="s">
        <v>4045</v>
      </c>
      <c r="E815" s="288" t="s">
        <v>4449</v>
      </c>
      <c r="F815" s="288" t="s">
        <v>4450</v>
      </c>
      <c r="G815" s="363">
        <v>44446.743055555555</v>
      </c>
      <c r="H815" s="361">
        <v>44446.895833333336</v>
      </c>
      <c r="I815" s="363">
        <v>44446.895833333336</v>
      </c>
      <c r="J815" s="188">
        <f>H815-G815</f>
        <v>0.15277777778101154</v>
      </c>
      <c r="K815" s="288" t="s">
        <v>4451</v>
      </c>
      <c r="L815" s="288"/>
      <c r="M815" s="288"/>
      <c r="N815" s="288"/>
      <c r="O815" s="288">
        <v>1</v>
      </c>
      <c r="P815" s="288"/>
      <c r="Q815" s="288"/>
      <c r="R815" s="288" t="s">
        <v>4452</v>
      </c>
      <c r="S815" s="288" t="s">
        <v>4453</v>
      </c>
      <c r="T815" s="359" t="s">
        <v>75</v>
      </c>
      <c r="U815" s="288">
        <v>500</v>
      </c>
      <c r="V815" s="288" t="s">
        <v>757</v>
      </c>
      <c r="W815" s="288">
        <v>0</v>
      </c>
      <c r="X815" s="290">
        <v>452</v>
      </c>
      <c r="Y815" s="371">
        <f t="shared" si="114"/>
        <v>3.6666666667442769</v>
      </c>
      <c r="Z815"/>
      <c r="AA815"/>
      <c r="AB815"/>
      <c r="AC815"/>
      <c r="AD815"/>
      <c r="AE815">
        <v>1</v>
      </c>
      <c r="AF815"/>
      <c r="AG815"/>
      <c r="AH815"/>
      <c r="AI815"/>
      <c r="AJ815"/>
      <c r="AK815"/>
      <c r="AL815"/>
      <c r="AM815"/>
      <c r="AN815">
        <v>1</v>
      </c>
      <c r="AO815"/>
      <c r="AP815"/>
      <c r="AQ815"/>
      <c r="AR815"/>
      <c r="AS815"/>
      <c r="AT815"/>
      <c r="AU815"/>
      <c r="AV815" s="53" t="s">
        <v>92</v>
      </c>
      <c r="AW815" s="53" t="s">
        <v>90</v>
      </c>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c r="DY815"/>
      <c r="DZ815"/>
      <c r="EA815"/>
      <c r="EB815"/>
      <c r="EC815"/>
      <c r="ED815"/>
      <c r="EE815"/>
      <c r="EF815"/>
      <c r="EG815"/>
      <c r="EH815"/>
      <c r="EI815"/>
      <c r="EJ815"/>
      <c r="EK815"/>
      <c r="EL815"/>
      <c r="EM815"/>
      <c r="EN815"/>
      <c r="EO815"/>
      <c r="EP815"/>
      <c r="EQ815"/>
      <c r="ER815"/>
      <c r="ES815"/>
      <c r="ET815"/>
      <c r="EU815"/>
      <c r="EV815"/>
      <c r="EW815"/>
      <c r="EX815"/>
      <c r="EY815"/>
      <c r="EZ815"/>
      <c r="FA815"/>
      <c r="FB815"/>
      <c r="FC815"/>
      <c r="FD815"/>
      <c r="FE815"/>
      <c r="FF815"/>
      <c r="FG815"/>
      <c r="FH815"/>
      <c r="FI815"/>
      <c r="FJ815"/>
      <c r="FK815"/>
      <c r="FL815"/>
      <c r="FM815"/>
      <c r="FN815"/>
      <c r="FO815"/>
      <c r="FP815"/>
      <c r="FQ815"/>
      <c r="FR815"/>
      <c r="FS815"/>
      <c r="FT815"/>
      <c r="FU815"/>
      <c r="FV815"/>
      <c r="FW815"/>
      <c r="FX815"/>
      <c r="FY815"/>
      <c r="FZ815"/>
      <c r="GA815"/>
      <c r="GB815"/>
      <c r="GC815"/>
      <c r="GD815"/>
      <c r="GE815"/>
      <c r="GF815"/>
      <c r="GG815"/>
      <c r="GH815"/>
      <c r="GI815"/>
      <c r="GJ815"/>
      <c r="GK815"/>
      <c r="GL815"/>
      <c r="GM815"/>
      <c r="GN815"/>
      <c r="GO815"/>
      <c r="GP815"/>
      <c r="GQ815"/>
      <c r="GR815"/>
      <c r="GS815"/>
      <c r="GT815"/>
      <c r="GU815"/>
      <c r="GV815"/>
      <c r="GW815"/>
      <c r="GX815"/>
      <c r="GY815"/>
      <c r="GZ815"/>
      <c r="HA815"/>
      <c r="HB815"/>
      <c r="HC815"/>
      <c r="HD815"/>
      <c r="HE815"/>
      <c r="HF815"/>
      <c r="HG815"/>
      <c r="HH815"/>
      <c r="HI815"/>
      <c r="HJ815"/>
      <c r="HK815"/>
      <c r="HL815"/>
      <c r="HM815"/>
      <c r="HN815"/>
      <c r="HO815"/>
      <c r="HP815"/>
      <c r="HQ815"/>
      <c r="HR815"/>
      <c r="HS815"/>
      <c r="HT815"/>
      <c r="HU815"/>
      <c r="HV815"/>
      <c r="HW815"/>
      <c r="HX815"/>
      <c r="HY815"/>
      <c r="HZ815"/>
      <c r="IA815"/>
      <c r="IB815"/>
      <c r="IC815"/>
      <c r="ID815"/>
      <c r="IE815"/>
      <c r="IF815"/>
      <c r="IG815"/>
      <c r="IH815"/>
      <c r="II815"/>
      <c r="IJ815"/>
      <c r="IK815"/>
      <c r="IL815"/>
      <c r="IM815"/>
      <c r="IN815"/>
      <c r="IO815"/>
      <c r="IP815"/>
      <c r="IQ815"/>
      <c r="IR815"/>
      <c r="IS815"/>
      <c r="IT815"/>
      <c r="IU815"/>
      <c r="IV815"/>
      <c r="IW815"/>
      <c r="IX815"/>
      <c r="IY815"/>
      <c r="IZ815"/>
      <c r="JA815"/>
      <c r="JB815"/>
      <c r="JC815"/>
      <c r="JD815"/>
      <c r="JE815"/>
      <c r="JF815"/>
      <c r="JG815"/>
      <c r="JH815"/>
      <c r="JI815"/>
      <c r="JJ815"/>
      <c r="JK815"/>
      <c r="JL815"/>
      <c r="JM815"/>
      <c r="JN815"/>
      <c r="JO815"/>
      <c r="JP815"/>
      <c r="JQ815"/>
      <c r="JR815"/>
      <c r="JS815"/>
      <c r="JT815"/>
      <c r="JU815"/>
      <c r="JV815"/>
      <c r="JW815"/>
      <c r="JX815"/>
      <c r="JY815"/>
      <c r="JZ815"/>
      <c r="KA815"/>
      <c r="KB815"/>
      <c r="KC815"/>
      <c r="KD815"/>
      <c r="KE815"/>
      <c r="KF815"/>
      <c r="KG815"/>
      <c r="KH815"/>
      <c r="KI815"/>
      <c r="KJ815"/>
      <c r="KK815"/>
      <c r="KL815"/>
      <c r="KM815"/>
      <c r="KN815"/>
      <c r="KO815"/>
      <c r="KP815"/>
      <c r="KQ815"/>
      <c r="KR815"/>
      <c r="KS815"/>
      <c r="KT815"/>
      <c r="KU815"/>
      <c r="KV815"/>
      <c r="KW815"/>
      <c r="KX815"/>
      <c r="KY815"/>
      <c r="KZ815"/>
      <c r="LA815"/>
      <c r="LB815"/>
      <c r="LC815"/>
      <c r="LD815"/>
      <c r="LE815"/>
      <c r="LF815"/>
      <c r="LG815"/>
      <c r="LH815"/>
      <c r="LI815"/>
      <c r="LJ815"/>
      <c r="LK815"/>
      <c r="LL815"/>
      <c r="LM815"/>
      <c r="LN815"/>
      <c r="LO815"/>
      <c r="LP815"/>
      <c r="LQ815"/>
      <c r="LR815"/>
      <c r="LS815"/>
      <c r="LT815"/>
      <c r="LU815"/>
      <c r="LV815"/>
      <c r="LW815"/>
      <c r="LX815"/>
      <c r="LY815"/>
      <c r="LZ815"/>
      <c r="MA815"/>
      <c r="MB815"/>
      <c r="MC815"/>
      <c r="MD815"/>
      <c r="ME815"/>
      <c r="MF815"/>
      <c r="MG815"/>
      <c r="MH815"/>
      <c r="MI815"/>
      <c r="MJ815"/>
      <c r="MK815"/>
      <c r="ML815"/>
      <c r="MM815"/>
      <c r="MN815"/>
      <c r="MO815"/>
      <c r="MP815"/>
      <c r="MQ815"/>
      <c r="MR815"/>
      <c r="MS815"/>
      <c r="MT815"/>
      <c r="MU815"/>
      <c r="MV815"/>
      <c r="MW815"/>
      <c r="MX815"/>
      <c r="MY815"/>
      <c r="MZ815"/>
      <c r="NA815"/>
      <c r="NB815"/>
      <c r="NC815"/>
      <c r="ND815"/>
      <c r="NE815"/>
      <c r="NF815"/>
      <c r="NG815"/>
      <c r="NH815"/>
      <c r="NI815"/>
      <c r="NJ815"/>
      <c r="NK815"/>
      <c r="NL815"/>
      <c r="NM815"/>
      <c r="NN815"/>
      <c r="NO815"/>
      <c r="NP815"/>
      <c r="NQ815"/>
      <c r="NR815"/>
      <c r="NS815"/>
      <c r="NT815"/>
      <c r="NU815"/>
      <c r="NV815"/>
      <c r="NW815"/>
      <c r="NX815"/>
      <c r="NY815"/>
      <c r="NZ815"/>
      <c r="OA815"/>
      <c r="OB815"/>
      <c r="OC815"/>
      <c r="OD815"/>
      <c r="OE815"/>
      <c r="OF815"/>
      <c r="OG815"/>
      <c r="OH815"/>
      <c r="OI815"/>
      <c r="OJ815"/>
      <c r="OK815"/>
      <c r="OL815"/>
      <c r="OM815"/>
      <c r="ON815"/>
      <c r="OO815"/>
      <c r="OP815"/>
      <c r="OQ815"/>
      <c r="OR815"/>
      <c r="OS815"/>
      <c r="OT815"/>
      <c r="OU815"/>
      <c r="OV815"/>
      <c r="OW815"/>
      <c r="OX815"/>
      <c r="OY815"/>
      <c r="OZ815"/>
      <c r="PA815"/>
      <c r="PB815"/>
      <c r="PC815"/>
      <c r="PD815"/>
      <c r="PE815"/>
      <c r="PF815"/>
      <c r="PG815"/>
      <c r="PH815"/>
      <c r="PI815"/>
      <c r="PJ815"/>
      <c r="PK815"/>
      <c r="PL815"/>
      <c r="PM815"/>
      <c r="PN815"/>
      <c r="PO815"/>
      <c r="PP815"/>
      <c r="PQ815"/>
      <c r="PR815"/>
      <c r="PS815"/>
      <c r="PT815"/>
      <c r="PU815"/>
      <c r="PV815"/>
      <c r="PW815"/>
      <c r="PX815"/>
      <c r="PY815"/>
      <c r="PZ815"/>
      <c r="QA815"/>
      <c r="QB815"/>
      <c r="QC815"/>
      <c r="QD815"/>
      <c r="QE815"/>
      <c r="QF815"/>
      <c r="QG815"/>
      <c r="QH815"/>
      <c r="QI815"/>
      <c r="QJ815"/>
      <c r="QK815"/>
      <c r="QL815"/>
      <c r="QM815"/>
      <c r="QN815"/>
      <c r="QO815"/>
      <c r="QP815"/>
      <c r="QQ815"/>
      <c r="QR815"/>
      <c r="QS815"/>
      <c r="QT815"/>
      <c r="QU815"/>
      <c r="QV815"/>
      <c r="QW815"/>
      <c r="QX815"/>
      <c r="QY815"/>
      <c r="QZ815"/>
      <c r="RA815"/>
      <c r="RB815"/>
      <c r="RC815"/>
      <c r="RD815"/>
      <c r="RE815"/>
      <c r="RF815"/>
      <c r="RG815"/>
      <c r="RH815"/>
      <c r="RI815"/>
      <c r="RJ815"/>
      <c r="RK815"/>
      <c r="RL815"/>
      <c r="RM815"/>
      <c r="RN815"/>
      <c r="RO815"/>
      <c r="RP815"/>
      <c r="RQ815"/>
      <c r="RR815"/>
      <c r="RS815"/>
      <c r="RT815"/>
      <c r="RU815"/>
      <c r="RV815"/>
      <c r="RW815"/>
      <c r="RX815"/>
      <c r="RY815"/>
      <c r="RZ815"/>
      <c r="SA815"/>
      <c r="SB815"/>
      <c r="SC815"/>
      <c r="SD815"/>
      <c r="SE815"/>
      <c r="SF815"/>
      <c r="SG815"/>
      <c r="SH815"/>
      <c r="SI815"/>
      <c r="SJ815"/>
      <c r="SK815"/>
      <c r="SL815"/>
      <c r="SM815"/>
      <c r="SN815"/>
      <c r="SO815"/>
      <c r="SP815"/>
      <c r="SQ815"/>
      <c r="SR815"/>
      <c r="SS815"/>
      <c r="ST815"/>
      <c r="SU815"/>
      <c r="SV815"/>
      <c r="SW815"/>
      <c r="SX815"/>
      <c r="SY815"/>
      <c r="SZ815"/>
      <c r="TA815"/>
      <c r="TB815"/>
      <c r="TC815"/>
      <c r="TD815"/>
      <c r="TE815"/>
      <c r="TF815"/>
      <c r="TG815"/>
      <c r="TH815"/>
      <c r="TI815"/>
      <c r="TJ815"/>
      <c r="TK815"/>
      <c r="TL815"/>
      <c r="TM815"/>
      <c r="TN815"/>
      <c r="TO815"/>
      <c r="TP815"/>
      <c r="TQ815"/>
      <c r="TR815"/>
      <c r="TS815"/>
      <c r="TT815"/>
      <c r="TU815"/>
      <c r="TV815"/>
      <c r="TW815"/>
      <c r="TX815"/>
      <c r="TY815"/>
      <c r="TZ815"/>
      <c r="UA815"/>
      <c r="UB815"/>
      <c r="UC815"/>
      <c r="UD815"/>
      <c r="UE815"/>
      <c r="UF815"/>
      <c r="UG815"/>
      <c r="UH815"/>
      <c r="UI815"/>
      <c r="UJ815"/>
      <c r="UK815"/>
      <c r="UL815"/>
      <c r="UM815"/>
      <c r="UN815"/>
      <c r="UO815"/>
      <c r="UP815"/>
      <c r="UQ815"/>
      <c r="UR815"/>
      <c r="US815"/>
      <c r="UT815"/>
      <c r="UU815"/>
      <c r="UV815"/>
      <c r="UW815"/>
      <c r="UX815"/>
      <c r="UY815"/>
      <c r="UZ815"/>
      <c r="VA815"/>
      <c r="VB815"/>
      <c r="VC815"/>
      <c r="VD815"/>
      <c r="VE815"/>
      <c r="VF815"/>
      <c r="VG815"/>
      <c r="VH815"/>
      <c r="VI815"/>
      <c r="VJ815"/>
      <c r="VK815"/>
      <c r="VL815"/>
      <c r="VM815"/>
      <c r="VN815"/>
      <c r="VO815"/>
      <c r="VP815"/>
      <c r="VQ815"/>
      <c r="VR815"/>
      <c r="VS815"/>
      <c r="VT815"/>
      <c r="VU815"/>
      <c r="VV815"/>
      <c r="VW815"/>
      <c r="VX815"/>
      <c r="VY815"/>
      <c r="VZ815"/>
      <c r="WA815"/>
      <c r="WB815"/>
      <c r="WC815"/>
      <c r="WD815"/>
      <c r="WE815"/>
      <c r="WF815"/>
      <c r="WG815"/>
      <c r="WH815"/>
      <c r="WI815"/>
      <c r="WJ815"/>
      <c r="WK815"/>
      <c r="WL815"/>
      <c r="WM815"/>
      <c r="WN815"/>
      <c r="WO815"/>
      <c r="WP815"/>
      <c r="WQ815"/>
      <c r="WR815"/>
      <c r="WS815"/>
      <c r="WT815"/>
      <c r="WU815"/>
      <c r="WV815"/>
      <c r="WW815"/>
    </row>
    <row r="816" spans="1:621" s="191" customFormat="1" ht="147" hidden="1" customHeight="1" x14ac:dyDescent="0.25">
      <c r="A816" s="81">
        <f>A815+1</f>
        <v>634</v>
      </c>
      <c r="B816" s="315" t="s">
        <v>83</v>
      </c>
      <c r="C816" s="288" t="s">
        <v>4273</v>
      </c>
      <c r="D816" s="288" t="s">
        <v>4455</v>
      </c>
      <c r="E816" s="288" t="s">
        <v>4456</v>
      </c>
      <c r="F816" s="300" t="s">
        <v>4457</v>
      </c>
      <c r="G816" s="289">
        <v>44447.25</v>
      </c>
      <c r="H816" s="123">
        <v>44447.572916666664</v>
      </c>
      <c r="I816" s="289">
        <v>44447.572916666664</v>
      </c>
      <c r="J816" s="188">
        <f>H816-G816</f>
        <v>0.32291666666424135</v>
      </c>
      <c r="K816" s="288" t="s">
        <v>4428</v>
      </c>
      <c r="L816" s="288"/>
      <c r="M816" s="288"/>
      <c r="N816" s="288"/>
      <c r="O816" s="288">
        <v>1</v>
      </c>
      <c r="P816" s="288"/>
      <c r="Q816" s="288"/>
      <c r="R816" s="288" t="s">
        <v>4452</v>
      </c>
      <c r="S816" s="288" t="s">
        <v>4458</v>
      </c>
      <c r="T816" s="288" t="s">
        <v>75</v>
      </c>
      <c r="U816" s="288"/>
      <c r="V816" s="288" t="s">
        <v>757</v>
      </c>
      <c r="W816" s="288">
        <v>0</v>
      </c>
      <c r="X816" s="291">
        <v>453</v>
      </c>
      <c r="Y816" s="50">
        <f t="shared" si="114"/>
        <v>7.7499999999417923</v>
      </c>
      <c r="Z816" s="10"/>
      <c r="AA816" s="10"/>
      <c r="AB816" s="10"/>
      <c r="AC816" s="10"/>
      <c r="AD816" s="10"/>
      <c r="AE816" s="10">
        <v>1</v>
      </c>
      <c r="AF816" s="10"/>
      <c r="AG816" s="10"/>
      <c r="AH816" s="10"/>
      <c r="AI816" s="10"/>
      <c r="AJ816" s="10"/>
      <c r="AK816" s="10"/>
      <c r="AL816" s="10"/>
      <c r="AM816" s="10"/>
      <c r="AN816" s="10">
        <v>1</v>
      </c>
      <c r="AO816" s="10"/>
      <c r="AP816" s="10"/>
      <c r="AQ816" s="10"/>
      <c r="AR816" s="10"/>
      <c r="AS816" s="10"/>
      <c r="AT816" s="10"/>
      <c r="AU816" s="10"/>
      <c r="AV816" s="53" t="s">
        <v>92</v>
      </c>
      <c r="AW816" s="53" t="s">
        <v>90</v>
      </c>
      <c r="AX816" s="10"/>
      <c r="AY816" s="10"/>
      <c r="AZ816" s="10"/>
      <c r="BA816" s="10"/>
      <c r="BB816" s="10"/>
      <c r="BC816" s="10"/>
      <c r="BD816" s="10"/>
      <c r="BE816" s="10"/>
      <c r="BF816" s="10"/>
      <c r="BG816" s="10"/>
      <c r="BH816" s="10"/>
      <c r="BI816" s="10"/>
      <c r="BJ816" s="10"/>
      <c r="BK816" s="10"/>
      <c r="BL816" s="10"/>
      <c r="BM816" s="10"/>
      <c r="BN816" s="10"/>
      <c r="BO816" s="10"/>
      <c r="BP816" s="10"/>
      <c r="BQ816" s="10"/>
      <c r="BR816" s="10"/>
      <c r="BS816" s="10"/>
      <c r="BT816" s="10"/>
      <c r="BU816" s="10"/>
      <c r="BV816" s="10"/>
      <c r="BW816" s="10"/>
      <c r="BX816" s="10"/>
      <c r="BY816" s="10"/>
      <c r="BZ816" s="10"/>
      <c r="CA816" s="10"/>
      <c r="CB816" s="10"/>
      <c r="CC816" s="10"/>
      <c r="CD816" s="10"/>
      <c r="CE816" s="10"/>
      <c r="CF816" s="10"/>
      <c r="CG816" s="10"/>
      <c r="CH816" s="10"/>
      <c r="CI816" s="10"/>
      <c r="CJ816" s="10"/>
      <c r="CK816" s="10"/>
      <c r="CL816" s="10"/>
      <c r="CM816" s="10"/>
      <c r="CN816" s="10"/>
      <c r="CO816" s="10"/>
      <c r="CP816" s="10"/>
      <c r="CQ816" s="10"/>
      <c r="CR816" s="10"/>
      <c r="CS816" s="10"/>
      <c r="CT816" s="10"/>
      <c r="CU816" s="10"/>
      <c r="CV816" s="10"/>
      <c r="CW816" s="10"/>
      <c r="CX816" s="10"/>
      <c r="CY816" s="10"/>
      <c r="CZ816" s="10"/>
      <c r="DA816" s="10"/>
      <c r="DB816" s="10"/>
      <c r="DC816" s="10"/>
      <c r="DD816" s="10"/>
      <c r="DE816" s="10"/>
      <c r="DF816" s="10"/>
      <c r="DG816" s="10"/>
      <c r="DH816" s="10"/>
      <c r="DI816" s="10"/>
      <c r="DJ816" s="10"/>
      <c r="DK816" s="10"/>
      <c r="DL816" s="10"/>
      <c r="DM816" s="10"/>
      <c r="DN816" s="10"/>
      <c r="DO816" s="10"/>
      <c r="DP816" s="10"/>
      <c r="DQ816" s="10"/>
      <c r="DR816" s="10"/>
      <c r="DS816" s="10"/>
      <c r="DT816" s="10"/>
      <c r="DU816" s="10"/>
      <c r="DV816" s="10"/>
      <c r="DW816" s="10"/>
      <c r="DX816" s="10"/>
      <c r="DY816" s="10"/>
      <c r="DZ816" s="10"/>
      <c r="EA816" s="10"/>
      <c r="EB816" s="10"/>
      <c r="EC816" s="10"/>
      <c r="ED816" s="10"/>
      <c r="EE816" s="10"/>
      <c r="EF816" s="10"/>
      <c r="EG816" s="10"/>
      <c r="EH816" s="10"/>
      <c r="EI816" s="10"/>
      <c r="EJ816" s="10"/>
      <c r="EK816" s="10"/>
      <c r="EL816" s="10"/>
      <c r="EM816" s="10"/>
      <c r="EN816" s="10"/>
      <c r="EO816" s="10"/>
      <c r="EP816" s="10"/>
      <c r="EQ816" s="10"/>
      <c r="ER816" s="10"/>
      <c r="ES816" s="10"/>
      <c r="ET816" s="10"/>
      <c r="EU816" s="10"/>
      <c r="EV816" s="10"/>
      <c r="EW816" s="10"/>
      <c r="EX816" s="10"/>
      <c r="EY816" s="10"/>
      <c r="EZ816" s="10"/>
      <c r="FA816" s="10"/>
      <c r="FB816" s="10"/>
      <c r="FC816" s="10"/>
      <c r="FD816" s="10"/>
      <c r="FE816" s="10"/>
      <c r="FF816" s="10"/>
      <c r="FG816" s="10"/>
      <c r="FH816" s="10"/>
      <c r="FI816" s="10"/>
      <c r="FJ816" s="10"/>
      <c r="FK816" s="10"/>
      <c r="FL816" s="10"/>
      <c r="FM816" s="10"/>
      <c r="FN816" s="10"/>
      <c r="FO816" s="10"/>
      <c r="FP816" s="10"/>
      <c r="FQ816" s="10"/>
      <c r="FR816" s="10"/>
      <c r="FS816" s="10"/>
      <c r="FT816" s="10"/>
      <c r="FU816" s="10"/>
      <c r="FV816" s="10"/>
      <c r="FW816" s="10"/>
      <c r="FX816" s="10"/>
      <c r="FY816" s="10"/>
      <c r="FZ816" s="10"/>
      <c r="GA816" s="10"/>
      <c r="GB816" s="10"/>
      <c r="GC816" s="10"/>
      <c r="GD816" s="10"/>
      <c r="GE816" s="10"/>
      <c r="GF816" s="10"/>
      <c r="GG816" s="10"/>
      <c r="GH816" s="10"/>
      <c r="GI816" s="10"/>
      <c r="GJ816" s="10"/>
      <c r="GK816" s="10"/>
      <c r="GL816" s="10"/>
      <c r="GM816" s="10"/>
      <c r="GN816" s="10"/>
      <c r="GO816" s="10"/>
      <c r="GP816" s="10"/>
      <c r="GQ816" s="10"/>
      <c r="GR816" s="10"/>
      <c r="GS816" s="10"/>
      <c r="GT816" s="10"/>
      <c r="GU816" s="10"/>
      <c r="GV816" s="10"/>
      <c r="GW816" s="10"/>
      <c r="GX816" s="10"/>
      <c r="GY816" s="10"/>
      <c r="GZ816" s="10"/>
      <c r="HA816" s="10"/>
      <c r="HB816" s="10"/>
      <c r="HC816" s="10"/>
      <c r="HD816" s="10"/>
      <c r="HE816" s="10"/>
      <c r="HF816" s="10"/>
      <c r="HG816" s="10"/>
      <c r="HH816" s="10"/>
      <c r="HI816" s="10"/>
      <c r="HJ816" s="10"/>
      <c r="HK816" s="10"/>
      <c r="HL816" s="10"/>
      <c r="HM816" s="10"/>
      <c r="HN816" s="10"/>
      <c r="HO816" s="10"/>
      <c r="HP816" s="10"/>
      <c r="HQ816" s="10"/>
      <c r="HR816" s="10"/>
      <c r="HS816" s="10"/>
      <c r="HT816" s="10"/>
      <c r="HU816" s="10"/>
      <c r="HV816" s="10"/>
      <c r="HW816" s="10"/>
      <c r="HX816" s="10"/>
      <c r="HY816" s="10"/>
      <c r="HZ816" s="10"/>
      <c r="IA816" s="10"/>
      <c r="IB816" s="10"/>
      <c r="IC816" s="10"/>
      <c r="ID816" s="10"/>
      <c r="IE816" s="10"/>
      <c r="IF816" s="10"/>
      <c r="IG816" s="10"/>
      <c r="IH816" s="10"/>
      <c r="II816" s="10"/>
      <c r="IJ816" s="10"/>
      <c r="IK816" s="10"/>
      <c r="IL816" s="10"/>
      <c r="IM816" s="10"/>
      <c r="IN816" s="10"/>
      <c r="IO816" s="10"/>
      <c r="IP816" s="10"/>
      <c r="IQ816" s="10"/>
      <c r="IR816" s="10"/>
      <c r="IS816" s="10"/>
      <c r="IT816" s="10"/>
      <c r="IU816" s="10"/>
      <c r="IV816" s="10"/>
      <c r="IW816" s="10"/>
      <c r="IX816" s="10"/>
      <c r="IY816" s="10"/>
      <c r="IZ816" s="10"/>
      <c r="JA816" s="10"/>
      <c r="JB816" s="10"/>
      <c r="JC816" s="10"/>
      <c r="JD816" s="10"/>
      <c r="JE816" s="10"/>
      <c r="JF816" s="10"/>
      <c r="JG816" s="10"/>
      <c r="JH816" s="10"/>
      <c r="JI816" s="10"/>
      <c r="JJ816" s="10"/>
      <c r="JK816" s="10"/>
      <c r="JL816" s="10"/>
      <c r="JM816" s="10"/>
      <c r="JN816" s="10"/>
      <c r="JO816" s="10"/>
      <c r="JP816" s="10"/>
      <c r="JQ816" s="10"/>
      <c r="JR816" s="10"/>
      <c r="JS816" s="10"/>
      <c r="JT816" s="10"/>
      <c r="JU816" s="10"/>
      <c r="JV816" s="10"/>
      <c r="JW816" s="10"/>
      <c r="JX816" s="10"/>
      <c r="JY816" s="10"/>
      <c r="JZ816" s="10"/>
      <c r="KA816" s="10"/>
      <c r="KB816" s="10"/>
      <c r="KC816" s="10"/>
      <c r="KD816" s="10"/>
      <c r="KE816" s="10"/>
      <c r="KF816" s="10"/>
      <c r="KG816" s="10"/>
      <c r="KH816" s="10"/>
      <c r="KI816" s="10"/>
      <c r="KJ816" s="10"/>
      <c r="KK816" s="10"/>
      <c r="KL816" s="10"/>
      <c r="KM816" s="10"/>
      <c r="KN816" s="10"/>
      <c r="KO816" s="10"/>
      <c r="KP816" s="10"/>
      <c r="KQ816" s="10"/>
      <c r="KR816" s="10"/>
      <c r="KS816" s="10"/>
      <c r="KT816" s="10"/>
      <c r="KU816" s="10"/>
      <c r="KV816" s="10"/>
      <c r="KW816" s="10"/>
      <c r="KX816" s="10"/>
      <c r="KY816" s="10"/>
      <c r="KZ816" s="10"/>
      <c r="LA816" s="10"/>
      <c r="LB816" s="10"/>
      <c r="LC816" s="10"/>
      <c r="LD816" s="10"/>
      <c r="LE816" s="10"/>
      <c r="LF816" s="10"/>
      <c r="LG816" s="10"/>
      <c r="LH816" s="10"/>
      <c r="LI816" s="10"/>
      <c r="LJ816" s="10"/>
      <c r="LK816" s="10"/>
      <c r="LL816" s="10"/>
      <c r="LM816" s="10"/>
      <c r="LN816" s="10"/>
      <c r="LO816" s="10"/>
      <c r="LP816" s="10"/>
      <c r="LQ816" s="10"/>
      <c r="LR816" s="10"/>
      <c r="LS816" s="10"/>
      <c r="LT816" s="10"/>
      <c r="LU816" s="10"/>
      <c r="LV816" s="10"/>
      <c r="LW816" s="10"/>
      <c r="LX816" s="10"/>
      <c r="LY816" s="10"/>
      <c r="LZ816" s="10"/>
      <c r="MA816" s="10"/>
      <c r="MB816" s="10"/>
      <c r="MC816" s="10"/>
      <c r="MD816" s="10"/>
      <c r="ME816" s="10"/>
      <c r="MF816" s="10"/>
      <c r="MG816" s="10"/>
      <c r="MH816" s="10"/>
      <c r="MI816" s="10"/>
      <c r="MJ816" s="10"/>
      <c r="MK816" s="10"/>
      <c r="ML816" s="10"/>
      <c r="MM816" s="10"/>
      <c r="MN816" s="10"/>
      <c r="MO816" s="10"/>
      <c r="MP816" s="10"/>
      <c r="MQ816" s="10"/>
      <c r="MR816" s="10"/>
      <c r="MS816" s="10"/>
      <c r="MT816" s="10"/>
      <c r="MU816" s="10"/>
      <c r="MV816" s="10"/>
      <c r="MW816" s="10"/>
      <c r="MX816" s="10"/>
      <c r="MY816" s="10"/>
      <c r="MZ816" s="10"/>
      <c r="NA816" s="10"/>
      <c r="NB816" s="10"/>
      <c r="NC816" s="10"/>
      <c r="ND816" s="10"/>
      <c r="NE816" s="10"/>
      <c r="NF816" s="10"/>
      <c r="NG816" s="10"/>
      <c r="NH816" s="10"/>
    </row>
    <row r="817" spans="1:621" s="157" customFormat="1" ht="148.5" hidden="1" customHeight="1" x14ac:dyDescent="0.25">
      <c r="A817" s="81">
        <f>A816+1</f>
        <v>635</v>
      </c>
      <c r="B817" s="315" t="s">
        <v>78</v>
      </c>
      <c r="C817" s="288" t="s">
        <v>4459</v>
      </c>
      <c r="D817" s="288" t="s">
        <v>4460</v>
      </c>
      <c r="E817" s="288" t="s">
        <v>4461</v>
      </c>
      <c r="F817" s="288" t="s">
        <v>4462</v>
      </c>
      <c r="G817" s="49">
        <v>44448.569444444445</v>
      </c>
      <c r="H817" s="49">
        <v>44448.663194444445</v>
      </c>
      <c r="I817" s="216">
        <v>44463.227083333331</v>
      </c>
      <c r="J817" s="260">
        <f>H817-G817</f>
        <v>9.375E-2</v>
      </c>
      <c r="K817" s="111" t="s">
        <v>4463</v>
      </c>
      <c r="L817" s="111"/>
      <c r="M817" s="111"/>
      <c r="N817" s="111">
        <v>1</v>
      </c>
      <c r="O817" s="111">
        <v>1</v>
      </c>
      <c r="P817" s="111">
        <v>1</v>
      </c>
      <c r="Q817" s="111"/>
      <c r="R817" s="111" t="s">
        <v>4464</v>
      </c>
      <c r="S817" s="111" t="s">
        <v>4588</v>
      </c>
      <c r="T817" s="261" t="s">
        <v>75</v>
      </c>
      <c r="U817" s="328">
        <v>150</v>
      </c>
      <c r="V817" s="328" t="s">
        <v>76</v>
      </c>
      <c r="W817" s="328">
        <v>1</v>
      </c>
      <c r="X817" s="291">
        <v>454</v>
      </c>
      <c r="Y817" s="50">
        <f t="shared" si="114"/>
        <v>2.25</v>
      </c>
      <c r="Z817"/>
      <c r="AA817"/>
      <c r="AB817">
        <v>1</v>
      </c>
      <c r="AC817"/>
      <c r="AD817"/>
      <c r="AE817"/>
      <c r="AF817"/>
      <c r="AG817"/>
      <c r="AH817"/>
      <c r="AI817"/>
      <c r="AJ817"/>
      <c r="AK817"/>
      <c r="AL817"/>
      <c r="AM817"/>
      <c r="AN817"/>
      <c r="AO817"/>
      <c r="AP817"/>
      <c r="AQ817"/>
      <c r="AR817"/>
      <c r="AS817"/>
      <c r="AT817"/>
      <c r="AU817"/>
      <c r="AV817" s="53" t="s">
        <v>89</v>
      </c>
      <c r="AW817" s="53" t="s">
        <v>91</v>
      </c>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c r="DY817"/>
      <c r="DZ817"/>
      <c r="EA817"/>
      <c r="EB817"/>
      <c r="EC817"/>
      <c r="ED817"/>
      <c r="EE817"/>
      <c r="EF817"/>
      <c r="EG817"/>
      <c r="EH817"/>
      <c r="EI817"/>
      <c r="EJ817"/>
      <c r="EK817"/>
      <c r="EL817"/>
      <c r="EM817"/>
      <c r="EN817"/>
      <c r="EO817"/>
      <c r="EP817"/>
      <c r="EQ817"/>
      <c r="ER817"/>
      <c r="ES817"/>
      <c r="ET817"/>
      <c r="EU817"/>
      <c r="EV817"/>
      <c r="EW817"/>
      <c r="EX817"/>
      <c r="EY817"/>
      <c r="EZ817"/>
      <c r="FA817"/>
      <c r="FB817"/>
      <c r="FC817"/>
      <c r="FD817"/>
      <c r="FE817"/>
      <c r="FF817"/>
      <c r="FG817"/>
      <c r="FH817"/>
      <c r="FI817"/>
      <c r="FJ817"/>
      <c r="FK817"/>
      <c r="FL817"/>
      <c r="FM817"/>
      <c r="FN817"/>
      <c r="FO817"/>
      <c r="FP817"/>
      <c r="FQ817"/>
      <c r="FR817"/>
      <c r="FS817"/>
      <c r="FT817"/>
      <c r="FU817"/>
      <c r="FV817"/>
      <c r="FW817"/>
      <c r="FX817"/>
      <c r="FY817"/>
      <c r="FZ817"/>
      <c r="GA817"/>
      <c r="GB817"/>
      <c r="GC817"/>
      <c r="GD817"/>
      <c r="GE817"/>
      <c r="GF817"/>
      <c r="GG817"/>
      <c r="GH817"/>
      <c r="GI817"/>
      <c r="GJ817"/>
      <c r="GK817"/>
      <c r="GL817"/>
      <c r="GM817"/>
      <c r="GN817"/>
      <c r="GO817"/>
      <c r="GP817"/>
      <c r="GQ817"/>
      <c r="GR817"/>
      <c r="GS817"/>
      <c r="GT817"/>
      <c r="GU817"/>
      <c r="GV817"/>
      <c r="GW817"/>
      <c r="GX817"/>
      <c r="GY817"/>
      <c r="GZ817"/>
      <c r="HA817"/>
      <c r="HB817"/>
      <c r="HC817"/>
      <c r="HD817"/>
      <c r="HE817"/>
      <c r="HF817"/>
      <c r="HG817"/>
      <c r="HH817"/>
      <c r="HI817"/>
      <c r="HJ817"/>
      <c r="HK817"/>
      <c r="HL817"/>
      <c r="HM817"/>
      <c r="HN817"/>
      <c r="HO817"/>
      <c r="HP817"/>
      <c r="HQ817"/>
      <c r="HR817"/>
      <c r="HS817"/>
      <c r="HT817"/>
      <c r="HU817"/>
      <c r="HV817"/>
      <c r="HW817"/>
      <c r="HX817"/>
      <c r="HY817"/>
      <c r="HZ817"/>
      <c r="IA817"/>
      <c r="IB817"/>
      <c r="IC817"/>
      <c r="ID817"/>
      <c r="IE817"/>
      <c r="IF817"/>
      <c r="IG817"/>
      <c r="IH817"/>
      <c r="II817"/>
      <c r="IJ817"/>
      <c r="IK817"/>
      <c r="IL817"/>
      <c r="IM817"/>
      <c r="IN817"/>
      <c r="IO817"/>
      <c r="IP817"/>
      <c r="IQ817"/>
      <c r="IR817"/>
      <c r="IS817"/>
      <c r="IT817"/>
      <c r="IU817"/>
      <c r="IV817"/>
      <c r="IW817"/>
      <c r="IX817"/>
      <c r="IY817"/>
      <c r="IZ817"/>
      <c r="JA817"/>
      <c r="JB817"/>
      <c r="JC817"/>
      <c r="JD817"/>
      <c r="JE817"/>
      <c r="JF817"/>
      <c r="JG817"/>
      <c r="JH817"/>
      <c r="JI817"/>
      <c r="JJ817"/>
      <c r="JK817"/>
      <c r="JL817"/>
      <c r="JM817"/>
      <c r="JN817"/>
      <c r="JO817"/>
      <c r="JP817"/>
      <c r="JQ817"/>
      <c r="JR817"/>
      <c r="JS817"/>
      <c r="JT817"/>
      <c r="JU817"/>
      <c r="JV817"/>
      <c r="JW817"/>
      <c r="JX817"/>
      <c r="JY817"/>
      <c r="JZ817"/>
      <c r="KA817"/>
      <c r="KB817"/>
      <c r="KC817"/>
      <c r="KD817"/>
      <c r="KE817"/>
      <c r="KF817"/>
      <c r="KG817"/>
      <c r="KH817"/>
      <c r="KI817"/>
      <c r="KJ817"/>
      <c r="KK817"/>
      <c r="KL817"/>
      <c r="KM817"/>
      <c r="KN817"/>
      <c r="KO817"/>
      <c r="KP817"/>
      <c r="KQ817"/>
      <c r="KR817"/>
      <c r="KS817"/>
      <c r="KT817"/>
      <c r="KU817"/>
      <c r="KV817"/>
      <c r="KW817"/>
      <c r="KX817"/>
      <c r="KY817"/>
      <c r="KZ817"/>
      <c r="LA817"/>
      <c r="LB817"/>
      <c r="LC817"/>
      <c r="LD817"/>
      <c r="LE817"/>
      <c r="LF817"/>
      <c r="LG817"/>
      <c r="LH817"/>
      <c r="LI817"/>
      <c r="LJ817"/>
      <c r="LK817"/>
      <c r="LL817"/>
      <c r="LM817"/>
      <c r="LN817"/>
      <c r="LO817"/>
      <c r="LP817"/>
      <c r="LQ817"/>
      <c r="LR817"/>
      <c r="LS817"/>
      <c r="LT817"/>
      <c r="LU817"/>
      <c r="LV817"/>
      <c r="LW817"/>
      <c r="LX817"/>
      <c r="LY817"/>
      <c r="LZ817"/>
      <c r="MA817"/>
      <c r="MB817"/>
      <c r="MC817"/>
      <c r="MD817"/>
      <c r="ME817"/>
      <c r="MF817"/>
      <c r="MG817"/>
      <c r="MH817"/>
      <c r="MI817"/>
      <c r="MJ817"/>
      <c r="MK817"/>
      <c r="ML817"/>
      <c r="MM817"/>
      <c r="MN817"/>
      <c r="MO817"/>
      <c r="MP817"/>
      <c r="MQ817"/>
      <c r="MR817"/>
      <c r="MS817"/>
      <c r="MT817"/>
      <c r="MU817"/>
      <c r="MV817"/>
      <c r="MW817"/>
      <c r="MX817"/>
      <c r="MY817"/>
      <c r="MZ817"/>
      <c r="NA817"/>
      <c r="NB817"/>
      <c r="NC817"/>
      <c r="ND817"/>
      <c r="NE817"/>
      <c r="NF817"/>
      <c r="NG817"/>
      <c r="NH817"/>
      <c r="NI817"/>
      <c r="NJ817"/>
      <c r="NK817"/>
      <c r="NL817"/>
      <c r="NM817"/>
      <c r="NN817"/>
      <c r="NO817"/>
      <c r="NP817"/>
      <c r="NQ817"/>
      <c r="NR817"/>
      <c r="NS817"/>
      <c r="NT817"/>
      <c r="NU817"/>
      <c r="NV817"/>
      <c r="NW817"/>
      <c r="NX817"/>
      <c r="NY817"/>
      <c r="NZ817"/>
      <c r="OA817"/>
      <c r="OB817"/>
      <c r="OC817"/>
      <c r="OD817"/>
      <c r="OE817"/>
      <c r="OF817"/>
      <c r="OG817"/>
      <c r="OH817"/>
      <c r="OI817"/>
      <c r="OJ817"/>
      <c r="OK817"/>
      <c r="OL817"/>
      <c r="OM817"/>
      <c r="ON817"/>
      <c r="OO817"/>
      <c r="OP817"/>
      <c r="OQ817"/>
      <c r="OR817"/>
      <c r="OS817"/>
      <c r="OT817"/>
      <c r="OU817"/>
      <c r="OV817"/>
      <c r="OW817"/>
      <c r="OX817"/>
      <c r="OY817"/>
      <c r="OZ817"/>
      <c r="PA817"/>
      <c r="PB817"/>
      <c r="PC817"/>
      <c r="PD817"/>
      <c r="PE817"/>
      <c r="PF817"/>
      <c r="PG817"/>
      <c r="PH817"/>
      <c r="PI817"/>
      <c r="PJ817"/>
      <c r="PK817"/>
      <c r="PL817"/>
      <c r="PM817"/>
      <c r="PN817"/>
      <c r="PO817"/>
      <c r="PP817"/>
      <c r="PQ817"/>
      <c r="PR817"/>
      <c r="PS817"/>
      <c r="PT817"/>
      <c r="PU817"/>
      <c r="PV817"/>
      <c r="PW817"/>
      <c r="PX817"/>
      <c r="PY817"/>
      <c r="PZ817"/>
      <c r="QA817"/>
      <c r="QB817"/>
      <c r="QC817"/>
      <c r="QD817"/>
      <c r="QE817"/>
      <c r="QF817"/>
      <c r="QG817"/>
      <c r="QH817"/>
      <c r="QI817"/>
      <c r="QJ817"/>
      <c r="QK817"/>
      <c r="QL817"/>
      <c r="QM817"/>
      <c r="QN817"/>
      <c r="QO817"/>
      <c r="QP817"/>
      <c r="QQ817"/>
      <c r="QR817"/>
      <c r="QS817"/>
      <c r="QT817"/>
      <c r="QU817"/>
      <c r="QV817"/>
      <c r="QW817"/>
      <c r="QX817"/>
      <c r="QY817"/>
      <c r="QZ817"/>
      <c r="RA817"/>
      <c r="RB817"/>
      <c r="RC817"/>
      <c r="RD817"/>
      <c r="RE817"/>
      <c r="RF817"/>
      <c r="RG817"/>
      <c r="RH817"/>
      <c r="RI817"/>
      <c r="RJ817"/>
      <c r="RK817"/>
      <c r="RL817"/>
      <c r="RM817"/>
      <c r="RN817"/>
      <c r="RO817"/>
      <c r="RP817"/>
      <c r="RQ817"/>
      <c r="RR817"/>
      <c r="RS817"/>
      <c r="RT817"/>
      <c r="RU817"/>
      <c r="RV817"/>
      <c r="RW817"/>
      <c r="RX817"/>
      <c r="RY817"/>
      <c r="RZ817"/>
      <c r="SA817"/>
      <c r="SB817"/>
      <c r="SC817"/>
      <c r="SD817"/>
      <c r="SE817"/>
      <c r="SF817"/>
      <c r="SG817"/>
      <c r="SH817"/>
      <c r="SI817"/>
      <c r="SJ817"/>
      <c r="SK817"/>
      <c r="SL817"/>
      <c r="SM817"/>
      <c r="SN817"/>
      <c r="SO817"/>
      <c r="SP817"/>
      <c r="SQ817"/>
      <c r="SR817"/>
      <c r="SS817"/>
      <c r="ST817"/>
      <c r="SU817"/>
      <c r="SV817"/>
      <c r="SW817"/>
      <c r="SX817"/>
      <c r="SY817"/>
      <c r="SZ817"/>
      <c r="TA817"/>
      <c r="TB817"/>
      <c r="TC817"/>
      <c r="TD817"/>
      <c r="TE817"/>
      <c r="TF817"/>
      <c r="TG817"/>
      <c r="TH817"/>
      <c r="TI817"/>
      <c r="TJ817"/>
      <c r="TK817"/>
      <c r="TL817"/>
      <c r="TM817"/>
      <c r="TN817"/>
      <c r="TO817"/>
      <c r="TP817"/>
      <c r="TQ817"/>
      <c r="TR817"/>
      <c r="TS817"/>
      <c r="TT817"/>
      <c r="TU817"/>
      <c r="TV817"/>
      <c r="TW817"/>
      <c r="TX817"/>
      <c r="TY817"/>
      <c r="TZ817"/>
      <c r="UA817"/>
      <c r="UB817"/>
      <c r="UC817"/>
      <c r="UD817"/>
      <c r="UE817"/>
      <c r="UF817"/>
      <c r="UG817"/>
      <c r="UH817"/>
      <c r="UI817"/>
      <c r="UJ817"/>
      <c r="UK817"/>
      <c r="UL817"/>
      <c r="UM817"/>
      <c r="UN817"/>
      <c r="UO817"/>
      <c r="UP817"/>
      <c r="UQ817"/>
      <c r="UR817"/>
      <c r="US817"/>
      <c r="UT817"/>
      <c r="UU817"/>
      <c r="UV817"/>
      <c r="UW817"/>
      <c r="UX817"/>
      <c r="UY817"/>
      <c r="UZ817"/>
      <c r="VA817"/>
      <c r="VB817"/>
      <c r="VC817"/>
      <c r="VD817"/>
      <c r="VE817"/>
      <c r="VF817"/>
      <c r="VG817"/>
      <c r="VH817"/>
      <c r="VI817"/>
      <c r="VJ817"/>
      <c r="VK817"/>
      <c r="VL817"/>
      <c r="VM817"/>
      <c r="VN817"/>
      <c r="VO817"/>
      <c r="VP817"/>
      <c r="VQ817"/>
      <c r="VR817"/>
      <c r="VS817"/>
      <c r="VT817"/>
      <c r="VU817"/>
      <c r="VV817"/>
      <c r="VW817"/>
      <c r="VX817"/>
      <c r="VY817"/>
      <c r="VZ817"/>
      <c r="WA817"/>
      <c r="WB817"/>
      <c r="WC817"/>
      <c r="WD817"/>
      <c r="WE817"/>
      <c r="WF817"/>
      <c r="WG817"/>
      <c r="WH817"/>
      <c r="WI817"/>
      <c r="WJ817"/>
      <c r="WK817"/>
      <c r="WL817"/>
      <c r="WM817"/>
      <c r="WN817"/>
      <c r="WO817"/>
      <c r="WP817"/>
      <c r="WQ817"/>
      <c r="WR817"/>
      <c r="WS817"/>
      <c r="WT817"/>
      <c r="WU817"/>
      <c r="WV817"/>
      <c r="WW817"/>
    </row>
    <row r="818" spans="1:621" s="157" customFormat="1" ht="90" hidden="1" customHeight="1" x14ac:dyDescent="0.25">
      <c r="A818" s="635">
        <f>A817+1</f>
        <v>636</v>
      </c>
      <c r="B818" s="315" t="s">
        <v>86</v>
      </c>
      <c r="C818" s="288" t="s">
        <v>4465</v>
      </c>
      <c r="D818" s="604" t="s">
        <v>4466</v>
      </c>
      <c r="E818" s="852" t="s">
        <v>4467</v>
      </c>
      <c r="F818" s="288" t="s">
        <v>4468</v>
      </c>
      <c r="G818" s="855">
        <v>44448.666666666664</v>
      </c>
      <c r="H818" s="615">
        <v>44448.6875</v>
      </c>
      <c r="I818" s="615">
        <v>44448.6875</v>
      </c>
      <c r="J818" s="858">
        <f>H818-G818</f>
        <v>2.0833333335758653E-2</v>
      </c>
      <c r="K818" s="288" t="s">
        <v>4469</v>
      </c>
      <c r="L818" s="288"/>
      <c r="M818" s="288"/>
      <c r="N818" s="288"/>
      <c r="O818" s="288">
        <v>1</v>
      </c>
      <c r="P818" s="288">
        <v>1</v>
      </c>
      <c r="Q818" s="288"/>
      <c r="R818" s="608" t="s">
        <v>4470</v>
      </c>
      <c r="S818" s="604" t="s">
        <v>463</v>
      </c>
      <c r="T818" s="604" t="s">
        <v>75</v>
      </c>
      <c r="U818" s="377">
        <v>150</v>
      </c>
      <c r="V818" s="604" t="s">
        <v>88</v>
      </c>
      <c r="W818" s="604">
        <v>0</v>
      </c>
      <c r="X818" s="605">
        <v>455</v>
      </c>
      <c r="Y818" s="50">
        <f t="shared" si="114"/>
        <v>0.50000000005820766</v>
      </c>
      <c r="Z818"/>
      <c r="AA818"/>
      <c r="AB818"/>
      <c r="AC818"/>
      <c r="AD818"/>
      <c r="AE818"/>
      <c r="AF818">
        <v>1</v>
      </c>
      <c r="AG818"/>
      <c r="AH818"/>
      <c r="AI818"/>
      <c r="AJ818"/>
      <c r="AK818"/>
      <c r="AL818"/>
      <c r="AM818"/>
      <c r="AN818"/>
      <c r="AO818"/>
      <c r="AP818"/>
      <c r="AQ818"/>
      <c r="AR818"/>
      <c r="AS818"/>
      <c r="AT818"/>
      <c r="AU818"/>
      <c r="AV818" s="53" t="s">
        <v>95</v>
      </c>
      <c r="AW818" s="53" t="s">
        <v>90</v>
      </c>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c r="DY818"/>
      <c r="DZ818"/>
      <c r="EA818"/>
      <c r="EB818"/>
      <c r="EC818"/>
      <c r="ED818"/>
      <c r="EE818"/>
      <c r="EF818"/>
      <c r="EG818"/>
      <c r="EH818"/>
      <c r="EI818"/>
      <c r="EJ818"/>
      <c r="EK818"/>
      <c r="EL818"/>
      <c r="EM818"/>
      <c r="EN818"/>
      <c r="EO818"/>
      <c r="EP818"/>
      <c r="EQ818"/>
      <c r="ER818"/>
      <c r="ES818"/>
      <c r="ET818"/>
      <c r="EU818"/>
      <c r="EV818"/>
      <c r="EW818"/>
      <c r="EX818"/>
      <c r="EY818"/>
      <c r="EZ818"/>
      <c r="FA818"/>
      <c r="FB818"/>
      <c r="FC818"/>
      <c r="FD818"/>
      <c r="FE818"/>
      <c r="FF818"/>
      <c r="FG818"/>
      <c r="FH818"/>
      <c r="FI818"/>
      <c r="FJ818"/>
      <c r="FK818"/>
      <c r="FL818"/>
      <c r="FM818"/>
      <c r="FN818"/>
      <c r="FO818"/>
      <c r="FP818"/>
      <c r="FQ818"/>
      <c r="FR818"/>
      <c r="FS818"/>
      <c r="FT818"/>
      <c r="FU818"/>
      <c r="FV818"/>
      <c r="FW818"/>
      <c r="FX818"/>
      <c r="FY818"/>
      <c r="FZ818"/>
      <c r="GA818"/>
      <c r="GB818"/>
      <c r="GC818"/>
      <c r="GD818"/>
      <c r="GE818"/>
      <c r="GF818"/>
      <c r="GG818"/>
      <c r="GH818"/>
      <c r="GI818"/>
      <c r="GJ818"/>
      <c r="GK818"/>
      <c r="GL818"/>
      <c r="GM818"/>
      <c r="GN818"/>
      <c r="GO818"/>
      <c r="GP818"/>
      <c r="GQ818"/>
      <c r="GR818"/>
      <c r="GS818"/>
      <c r="GT818"/>
      <c r="GU818"/>
      <c r="GV818"/>
      <c r="GW818"/>
      <c r="GX818"/>
      <c r="GY818"/>
      <c r="GZ818"/>
      <c r="HA818"/>
      <c r="HB818"/>
      <c r="HC818"/>
      <c r="HD818"/>
      <c r="HE818"/>
      <c r="HF818"/>
      <c r="HG818"/>
      <c r="HH818"/>
      <c r="HI818"/>
      <c r="HJ818"/>
      <c r="HK818"/>
      <c r="HL818"/>
      <c r="HM818"/>
      <c r="HN818"/>
      <c r="HO818"/>
      <c r="HP818"/>
      <c r="HQ818"/>
      <c r="HR818"/>
      <c r="HS818"/>
      <c r="HT818"/>
      <c r="HU818"/>
      <c r="HV818"/>
      <c r="HW818"/>
      <c r="HX818"/>
      <c r="HY818"/>
      <c r="HZ818"/>
      <c r="IA818"/>
      <c r="IB818"/>
      <c r="IC818"/>
      <c r="ID818"/>
      <c r="IE818"/>
      <c r="IF818"/>
      <c r="IG818"/>
      <c r="IH818"/>
      <c r="II818"/>
      <c r="IJ818"/>
      <c r="IK818"/>
      <c r="IL818"/>
      <c r="IM818"/>
      <c r="IN818"/>
      <c r="IO818"/>
      <c r="IP818"/>
      <c r="IQ818"/>
      <c r="IR818"/>
      <c r="IS818"/>
      <c r="IT818"/>
      <c r="IU818"/>
      <c r="IV818"/>
      <c r="IW818"/>
      <c r="IX818"/>
      <c r="IY818"/>
      <c r="IZ818"/>
      <c r="JA818"/>
      <c r="JB818"/>
      <c r="JC818"/>
      <c r="JD818"/>
      <c r="JE818"/>
      <c r="JF818"/>
      <c r="JG818"/>
      <c r="JH818"/>
      <c r="JI818"/>
      <c r="JJ818"/>
      <c r="JK818"/>
      <c r="JL818"/>
      <c r="JM818"/>
      <c r="JN818"/>
      <c r="JO818"/>
      <c r="JP818"/>
      <c r="JQ818"/>
      <c r="JR818"/>
      <c r="JS818"/>
      <c r="JT818"/>
      <c r="JU818"/>
      <c r="JV818"/>
      <c r="JW818"/>
      <c r="JX818"/>
      <c r="JY818"/>
      <c r="JZ818"/>
      <c r="KA818"/>
      <c r="KB818"/>
      <c r="KC818"/>
      <c r="KD818"/>
      <c r="KE818"/>
      <c r="KF818"/>
      <c r="KG818"/>
      <c r="KH818"/>
      <c r="KI818"/>
      <c r="KJ818"/>
      <c r="KK818"/>
      <c r="KL818"/>
      <c r="KM818"/>
      <c r="KN818"/>
      <c r="KO818"/>
      <c r="KP818"/>
      <c r="KQ818"/>
      <c r="KR818"/>
      <c r="KS818"/>
      <c r="KT818"/>
      <c r="KU818"/>
      <c r="KV818"/>
      <c r="KW818"/>
      <c r="KX818"/>
      <c r="KY818"/>
      <c r="KZ818"/>
      <c r="LA818"/>
      <c r="LB818"/>
      <c r="LC818"/>
      <c r="LD818"/>
      <c r="LE818"/>
      <c r="LF818"/>
      <c r="LG818"/>
      <c r="LH818"/>
      <c r="LI818"/>
      <c r="LJ818"/>
      <c r="LK818"/>
      <c r="LL818"/>
      <c r="LM818"/>
      <c r="LN818"/>
      <c r="LO818"/>
      <c r="LP818"/>
      <c r="LQ818"/>
      <c r="LR818"/>
      <c r="LS818"/>
      <c r="LT818"/>
      <c r="LU818"/>
      <c r="LV818"/>
      <c r="LW818"/>
      <c r="LX818"/>
      <c r="LY818"/>
      <c r="LZ818"/>
      <c r="MA818"/>
      <c r="MB818"/>
      <c r="MC818"/>
      <c r="MD818"/>
      <c r="ME818"/>
      <c r="MF818"/>
      <c r="MG818"/>
      <c r="MH818"/>
      <c r="MI818"/>
      <c r="MJ818"/>
      <c r="MK818"/>
      <c r="ML818"/>
      <c r="MM818"/>
      <c r="MN818"/>
      <c r="MO818"/>
      <c r="MP818"/>
      <c r="MQ818"/>
      <c r="MR818"/>
      <c r="MS818"/>
      <c r="MT818"/>
      <c r="MU818"/>
      <c r="MV818"/>
      <c r="MW818"/>
      <c r="MX818"/>
      <c r="MY818"/>
      <c r="MZ818"/>
      <c r="NA818"/>
      <c r="NB818"/>
      <c r="NC818"/>
      <c r="ND818"/>
      <c r="NE818"/>
      <c r="NF818"/>
      <c r="NG818"/>
      <c r="NH818"/>
      <c r="NI818"/>
      <c r="NJ818"/>
      <c r="NK818"/>
      <c r="NL818"/>
      <c r="NM818"/>
      <c r="NN818"/>
      <c r="NO818"/>
      <c r="NP818"/>
      <c r="NQ818"/>
      <c r="NR818"/>
      <c r="NS818"/>
      <c r="NT818"/>
      <c r="NU818"/>
      <c r="NV818"/>
      <c r="NW818"/>
      <c r="NX818"/>
      <c r="NY818"/>
      <c r="NZ818"/>
      <c r="OA818"/>
      <c r="OB818"/>
      <c r="OC818"/>
      <c r="OD818"/>
      <c r="OE818"/>
      <c r="OF818"/>
      <c r="OG818"/>
      <c r="OH818"/>
      <c r="OI818"/>
      <c r="OJ818"/>
      <c r="OK818"/>
      <c r="OL818"/>
      <c r="OM818"/>
      <c r="ON818"/>
      <c r="OO818"/>
      <c r="OP818"/>
      <c r="OQ818"/>
      <c r="OR818"/>
      <c r="OS818"/>
      <c r="OT818"/>
      <c r="OU818"/>
      <c r="OV818"/>
      <c r="OW818"/>
      <c r="OX818"/>
      <c r="OY818"/>
      <c r="OZ818"/>
      <c r="PA818"/>
      <c r="PB818"/>
      <c r="PC818"/>
      <c r="PD818"/>
      <c r="PE818"/>
      <c r="PF818"/>
      <c r="PG818"/>
      <c r="PH818"/>
      <c r="PI818"/>
      <c r="PJ818"/>
      <c r="PK818"/>
      <c r="PL818"/>
      <c r="PM818"/>
      <c r="PN818"/>
      <c r="PO818"/>
      <c r="PP818"/>
      <c r="PQ818"/>
      <c r="PR818"/>
      <c r="PS818"/>
      <c r="PT818"/>
      <c r="PU818"/>
      <c r="PV818"/>
      <c r="PW818"/>
      <c r="PX818"/>
      <c r="PY818"/>
      <c r="PZ818"/>
      <c r="QA818"/>
      <c r="QB818"/>
      <c r="QC818"/>
      <c r="QD818"/>
      <c r="QE818"/>
      <c r="QF818"/>
      <c r="QG818"/>
      <c r="QH818"/>
      <c r="QI818"/>
      <c r="QJ818"/>
      <c r="QK818"/>
      <c r="QL818"/>
      <c r="QM818"/>
      <c r="QN818"/>
      <c r="QO818"/>
      <c r="QP818"/>
      <c r="QQ818"/>
      <c r="QR818"/>
      <c r="QS818"/>
      <c r="QT818"/>
      <c r="QU818"/>
      <c r="QV818"/>
      <c r="QW818"/>
      <c r="QX818"/>
      <c r="QY818"/>
      <c r="QZ818"/>
      <c r="RA818"/>
      <c r="RB818"/>
      <c r="RC818"/>
      <c r="RD818"/>
      <c r="RE818"/>
      <c r="RF818"/>
      <c r="RG818"/>
      <c r="RH818"/>
      <c r="RI818"/>
      <c r="RJ818"/>
      <c r="RK818"/>
      <c r="RL818"/>
      <c r="RM818"/>
      <c r="RN818"/>
      <c r="RO818"/>
      <c r="RP818"/>
      <c r="RQ818"/>
      <c r="RR818"/>
      <c r="RS818"/>
      <c r="RT818"/>
      <c r="RU818"/>
      <c r="RV818"/>
      <c r="RW818"/>
      <c r="RX818"/>
      <c r="RY818"/>
      <c r="RZ818"/>
      <c r="SA818"/>
      <c r="SB818"/>
      <c r="SC818"/>
      <c r="SD818"/>
      <c r="SE818"/>
      <c r="SF818"/>
      <c r="SG818"/>
      <c r="SH818"/>
      <c r="SI818"/>
      <c r="SJ818"/>
      <c r="SK818"/>
      <c r="SL818"/>
      <c r="SM818"/>
      <c r="SN818"/>
      <c r="SO818"/>
      <c r="SP818"/>
      <c r="SQ818"/>
      <c r="SR818"/>
      <c r="SS818"/>
      <c r="ST818"/>
      <c r="SU818"/>
      <c r="SV818"/>
      <c r="SW818"/>
      <c r="SX818"/>
      <c r="SY818"/>
      <c r="SZ818"/>
      <c r="TA818"/>
      <c r="TB818"/>
      <c r="TC818"/>
      <c r="TD818"/>
      <c r="TE818"/>
      <c r="TF818"/>
      <c r="TG818"/>
      <c r="TH818"/>
      <c r="TI818"/>
      <c r="TJ818"/>
      <c r="TK818"/>
      <c r="TL818"/>
      <c r="TM818"/>
      <c r="TN818"/>
      <c r="TO818"/>
      <c r="TP818"/>
      <c r="TQ818"/>
      <c r="TR818"/>
      <c r="TS818"/>
      <c r="TT818"/>
      <c r="TU818"/>
      <c r="TV818"/>
      <c r="TW818"/>
      <c r="TX818"/>
      <c r="TY818"/>
      <c r="TZ818"/>
      <c r="UA818"/>
      <c r="UB818"/>
      <c r="UC818"/>
      <c r="UD818"/>
      <c r="UE818"/>
      <c r="UF818"/>
      <c r="UG818"/>
      <c r="UH818"/>
      <c r="UI818"/>
      <c r="UJ818"/>
      <c r="UK818"/>
      <c r="UL818"/>
      <c r="UM818"/>
      <c r="UN818"/>
      <c r="UO818"/>
      <c r="UP818"/>
      <c r="UQ818"/>
      <c r="UR818"/>
      <c r="US818"/>
      <c r="UT818"/>
      <c r="UU818"/>
      <c r="UV818"/>
      <c r="UW818"/>
      <c r="UX818"/>
      <c r="UY818"/>
      <c r="UZ818"/>
      <c r="VA818"/>
      <c r="VB818"/>
      <c r="VC818"/>
      <c r="VD818"/>
      <c r="VE818"/>
      <c r="VF818"/>
      <c r="VG818"/>
      <c r="VH818"/>
      <c r="VI818"/>
      <c r="VJ818"/>
      <c r="VK818"/>
      <c r="VL818"/>
      <c r="VM818"/>
      <c r="VN818"/>
      <c r="VO818"/>
      <c r="VP818"/>
      <c r="VQ818"/>
      <c r="VR818"/>
      <c r="VS818"/>
      <c r="VT818"/>
      <c r="VU818"/>
      <c r="VV818"/>
      <c r="VW818"/>
      <c r="VX818"/>
      <c r="VY818"/>
      <c r="VZ818"/>
      <c r="WA818"/>
      <c r="WB818"/>
      <c r="WC818"/>
      <c r="WD818"/>
      <c r="WE818"/>
      <c r="WF818"/>
      <c r="WG818"/>
      <c r="WH818"/>
      <c r="WI818"/>
      <c r="WJ818"/>
      <c r="WK818"/>
      <c r="WL818"/>
      <c r="WM818"/>
      <c r="WN818"/>
      <c r="WO818"/>
      <c r="WP818"/>
      <c r="WQ818"/>
      <c r="WR818"/>
      <c r="WS818"/>
      <c r="WT818"/>
      <c r="WU818"/>
      <c r="WV818"/>
      <c r="WW818"/>
    </row>
    <row r="819" spans="1:621" s="157" customFormat="1" ht="62.25" hidden="1" customHeight="1" x14ac:dyDescent="0.25">
      <c r="A819" s="653"/>
      <c r="B819" s="607" t="s">
        <v>77</v>
      </c>
      <c r="C819" s="288" t="s">
        <v>2502</v>
      </c>
      <c r="D819" s="604"/>
      <c r="E819" s="853"/>
      <c r="F819" s="288" t="s">
        <v>4471</v>
      </c>
      <c r="G819" s="856"/>
      <c r="H819" s="615"/>
      <c r="I819" s="615"/>
      <c r="J819" s="859"/>
      <c r="K819" s="288" t="s">
        <v>4472</v>
      </c>
      <c r="L819" s="288"/>
      <c r="M819" s="288"/>
      <c r="N819" s="288"/>
      <c r="O819" s="288">
        <v>1</v>
      </c>
      <c r="P819" s="288"/>
      <c r="Q819" s="288"/>
      <c r="R819" s="620"/>
      <c r="S819" s="604"/>
      <c r="T819" s="604"/>
      <c r="U819" s="377">
        <v>75</v>
      </c>
      <c r="V819" s="604"/>
      <c r="W819" s="604"/>
      <c r="X819" s="658"/>
      <c r="Y819" s="50">
        <f t="shared" si="114"/>
        <v>0</v>
      </c>
      <c r="Z819"/>
      <c r="AA819"/>
      <c r="AB819"/>
      <c r="AC819"/>
      <c r="AD819"/>
      <c r="AE819"/>
      <c r="AF819"/>
      <c r="AG819"/>
      <c r="AH819"/>
      <c r="AI819"/>
      <c r="AJ819"/>
      <c r="AK819"/>
      <c r="AL819"/>
      <c r="AM819"/>
      <c r="AN819"/>
      <c r="AO819"/>
      <c r="AP819"/>
      <c r="AQ819"/>
      <c r="AR819"/>
      <c r="AS819"/>
      <c r="AT819"/>
      <c r="AU819"/>
      <c r="AV819" s="53"/>
      <c r="AW819" s="53"/>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c r="DY819"/>
      <c r="DZ819"/>
      <c r="EA819"/>
      <c r="EB819"/>
      <c r="EC819"/>
      <c r="ED819"/>
      <c r="EE819"/>
      <c r="EF819"/>
      <c r="EG819"/>
      <c r="EH819"/>
      <c r="EI819"/>
      <c r="EJ819"/>
      <c r="EK819"/>
      <c r="EL819"/>
      <c r="EM819"/>
      <c r="EN819"/>
      <c r="EO819"/>
      <c r="EP819"/>
      <c r="EQ819"/>
      <c r="ER819"/>
      <c r="ES819"/>
      <c r="ET819"/>
      <c r="EU819"/>
      <c r="EV819"/>
      <c r="EW819"/>
      <c r="EX819"/>
      <c r="EY819"/>
      <c r="EZ819"/>
      <c r="FA819"/>
      <c r="FB819"/>
      <c r="FC819"/>
      <c r="FD819"/>
      <c r="FE819"/>
      <c r="FF819"/>
      <c r="FG819"/>
      <c r="FH819"/>
      <c r="FI819"/>
      <c r="FJ819"/>
      <c r="FK819"/>
      <c r="FL819"/>
      <c r="FM819"/>
      <c r="FN819"/>
      <c r="FO819"/>
      <c r="FP819"/>
      <c r="FQ819"/>
      <c r="FR819"/>
      <c r="FS819"/>
      <c r="FT819"/>
      <c r="FU819"/>
      <c r="FV819"/>
      <c r="FW819"/>
      <c r="FX819"/>
      <c r="FY819"/>
      <c r="FZ819"/>
      <c r="GA819"/>
      <c r="GB819"/>
      <c r="GC819"/>
      <c r="GD819"/>
      <c r="GE819"/>
      <c r="GF819"/>
      <c r="GG819"/>
      <c r="GH819"/>
      <c r="GI819"/>
      <c r="GJ819"/>
      <c r="GK819"/>
      <c r="GL819"/>
      <c r="GM819"/>
      <c r="GN819"/>
      <c r="GO819"/>
      <c r="GP819"/>
      <c r="GQ819"/>
      <c r="GR819"/>
      <c r="GS819"/>
      <c r="GT819"/>
      <c r="GU819"/>
      <c r="GV819"/>
      <c r="GW819"/>
      <c r="GX819"/>
      <c r="GY819"/>
      <c r="GZ819"/>
      <c r="HA819"/>
      <c r="HB819"/>
      <c r="HC819"/>
      <c r="HD819"/>
      <c r="HE819"/>
      <c r="HF819"/>
      <c r="HG819"/>
      <c r="HH819"/>
      <c r="HI819"/>
      <c r="HJ819"/>
      <c r="HK819"/>
      <c r="HL819"/>
      <c r="HM819"/>
      <c r="HN819"/>
      <c r="HO819"/>
      <c r="HP819"/>
      <c r="HQ819"/>
      <c r="HR819"/>
      <c r="HS819"/>
      <c r="HT819"/>
      <c r="HU819"/>
      <c r="HV819"/>
      <c r="HW819"/>
      <c r="HX819"/>
      <c r="HY819"/>
      <c r="HZ819"/>
      <c r="IA819"/>
      <c r="IB819"/>
      <c r="IC819"/>
      <c r="ID819"/>
      <c r="IE819"/>
      <c r="IF819"/>
      <c r="IG819"/>
      <c r="IH819"/>
      <c r="II819"/>
      <c r="IJ819"/>
      <c r="IK819"/>
      <c r="IL819"/>
      <c r="IM819"/>
      <c r="IN819"/>
      <c r="IO819"/>
      <c r="IP819"/>
      <c r="IQ819"/>
      <c r="IR819"/>
      <c r="IS819"/>
      <c r="IT819"/>
      <c r="IU819"/>
      <c r="IV819"/>
      <c r="IW819"/>
      <c r="IX819"/>
      <c r="IY819"/>
      <c r="IZ819"/>
      <c r="JA819"/>
      <c r="JB819"/>
      <c r="JC819"/>
      <c r="JD819"/>
      <c r="JE819"/>
      <c r="JF819"/>
      <c r="JG819"/>
      <c r="JH819"/>
      <c r="JI819"/>
      <c r="JJ819"/>
      <c r="JK819"/>
      <c r="JL819"/>
      <c r="JM819"/>
      <c r="JN819"/>
      <c r="JO819"/>
      <c r="JP819"/>
      <c r="JQ819"/>
      <c r="JR819"/>
      <c r="JS819"/>
      <c r="JT819"/>
      <c r="JU819"/>
      <c r="JV819"/>
      <c r="JW819"/>
      <c r="JX819"/>
      <c r="JY819"/>
      <c r="JZ819"/>
      <c r="KA819"/>
      <c r="KB819"/>
      <c r="KC819"/>
      <c r="KD819"/>
      <c r="KE819"/>
      <c r="KF819"/>
      <c r="KG819"/>
      <c r="KH819"/>
      <c r="KI819"/>
      <c r="KJ819"/>
      <c r="KK819"/>
      <c r="KL819"/>
      <c r="KM819"/>
      <c r="KN819"/>
      <c r="KO819"/>
      <c r="KP819"/>
      <c r="KQ819"/>
      <c r="KR819"/>
      <c r="KS819"/>
      <c r="KT819"/>
      <c r="KU819"/>
      <c r="KV819"/>
      <c r="KW819"/>
      <c r="KX819"/>
      <c r="KY819"/>
      <c r="KZ819"/>
      <c r="LA819"/>
      <c r="LB819"/>
      <c r="LC819"/>
      <c r="LD819"/>
      <c r="LE819"/>
      <c r="LF819"/>
      <c r="LG819"/>
      <c r="LH819"/>
      <c r="LI819"/>
      <c r="LJ819"/>
      <c r="LK819"/>
      <c r="LL819"/>
      <c r="LM819"/>
      <c r="LN819"/>
      <c r="LO819"/>
      <c r="LP819"/>
      <c r="LQ819"/>
      <c r="LR819"/>
      <c r="LS819"/>
      <c r="LT819"/>
      <c r="LU819"/>
      <c r="LV819"/>
      <c r="LW819"/>
      <c r="LX819"/>
      <c r="LY819"/>
      <c r="LZ819"/>
      <c r="MA819"/>
      <c r="MB819"/>
      <c r="MC819"/>
      <c r="MD819"/>
      <c r="ME819"/>
      <c r="MF819"/>
      <c r="MG819"/>
      <c r="MH819"/>
      <c r="MI819"/>
      <c r="MJ819"/>
      <c r="MK819"/>
      <c r="ML819"/>
      <c r="MM819"/>
      <c r="MN819"/>
      <c r="MO819"/>
      <c r="MP819"/>
      <c r="MQ819"/>
      <c r="MR819"/>
      <c r="MS819"/>
      <c r="MT819"/>
      <c r="MU819"/>
      <c r="MV819"/>
      <c r="MW819"/>
      <c r="MX819"/>
      <c r="MY819"/>
      <c r="MZ819"/>
      <c r="NA819"/>
      <c r="NB819"/>
      <c r="NC819"/>
      <c r="ND819"/>
      <c r="NE819"/>
      <c r="NF819"/>
      <c r="NG819"/>
      <c r="NH819"/>
      <c r="NI819"/>
      <c r="NJ819"/>
      <c r="NK819"/>
      <c r="NL819"/>
      <c r="NM819"/>
      <c r="NN819"/>
      <c r="NO819"/>
      <c r="NP819"/>
      <c r="NQ819"/>
      <c r="NR819"/>
      <c r="NS819"/>
      <c r="NT819"/>
      <c r="NU819"/>
      <c r="NV819"/>
      <c r="NW819"/>
      <c r="NX819"/>
      <c r="NY819"/>
      <c r="NZ819"/>
      <c r="OA819"/>
      <c r="OB819"/>
      <c r="OC819"/>
      <c r="OD819"/>
      <c r="OE819"/>
      <c r="OF819"/>
      <c r="OG819"/>
      <c r="OH819"/>
      <c r="OI819"/>
      <c r="OJ819"/>
      <c r="OK819"/>
      <c r="OL819"/>
      <c r="OM819"/>
      <c r="ON819"/>
      <c r="OO819"/>
      <c r="OP819"/>
      <c r="OQ819"/>
      <c r="OR819"/>
      <c r="OS819"/>
      <c r="OT819"/>
      <c r="OU819"/>
      <c r="OV819"/>
      <c r="OW819"/>
      <c r="OX819"/>
      <c r="OY819"/>
      <c r="OZ819"/>
      <c r="PA819"/>
      <c r="PB819"/>
      <c r="PC819"/>
      <c r="PD819"/>
      <c r="PE819"/>
      <c r="PF819"/>
      <c r="PG819"/>
      <c r="PH819"/>
      <c r="PI819"/>
      <c r="PJ819"/>
      <c r="PK819"/>
      <c r="PL819"/>
      <c r="PM819"/>
      <c r="PN819"/>
      <c r="PO819"/>
      <c r="PP819"/>
      <c r="PQ819"/>
      <c r="PR819"/>
      <c r="PS819"/>
      <c r="PT819"/>
      <c r="PU819"/>
      <c r="PV819"/>
      <c r="PW819"/>
      <c r="PX819"/>
      <c r="PY819"/>
      <c r="PZ819"/>
      <c r="QA819"/>
      <c r="QB819"/>
      <c r="QC819"/>
      <c r="QD819"/>
      <c r="QE819"/>
      <c r="QF819"/>
      <c r="QG819"/>
      <c r="QH819"/>
      <c r="QI819"/>
      <c r="QJ819"/>
      <c r="QK819"/>
      <c r="QL819"/>
      <c r="QM819"/>
      <c r="QN819"/>
      <c r="QO819"/>
      <c r="QP819"/>
      <c r="QQ819"/>
      <c r="QR819"/>
      <c r="QS819"/>
      <c r="QT819"/>
      <c r="QU819"/>
      <c r="QV819"/>
      <c r="QW819"/>
      <c r="QX819"/>
      <c r="QY819"/>
      <c r="QZ819"/>
      <c r="RA819"/>
      <c r="RB819"/>
      <c r="RC819"/>
      <c r="RD819"/>
      <c r="RE819"/>
      <c r="RF819"/>
      <c r="RG819"/>
      <c r="RH819"/>
      <c r="RI819"/>
      <c r="RJ819"/>
      <c r="RK819"/>
      <c r="RL819"/>
      <c r="RM819"/>
      <c r="RN819"/>
      <c r="RO819"/>
      <c r="RP819"/>
      <c r="RQ819"/>
      <c r="RR819"/>
      <c r="RS819"/>
      <c r="RT819"/>
      <c r="RU819"/>
      <c r="RV819"/>
      <c r="RW819"/>
      <c r="RX819"/>
      <c r="RY819"/>
      <c r="RZ819"/>
      <c r="SA819"/>
      <c r="SB819"/>
      <c r="SC819"/>
      <c r="SD819"/>
      <c r="SE819"/>
      <c r="SF819"/>
      <c r="SG819"/>
      <c r="SH819"/>
      <c r="SI819"/>
      <c r="SJ819"/>
      <c r="SK819"/>
      <c r="SL819"/>
      <c r="SM819"/>
      <c r="SN819"/>
      <c r="SO819"/>
      <c r="SP819"/>
      <c r="SQ819"/>
      <c r="SR819"/>
      <c r="SS819"/>
      <c r="ST819"/>
      <c r="SU819"/>
      <c r="SV819"/>
      <c r="SW819"/>
      <c r="SX819"/>
      <c r="SY819"/>
      <c r="SZ819"/>
      <c r="TA819"/>
      <c r="TB819"/>
      <c r="TC819"/>
      <c r="TD819"/>
      <c r="TE819"/>
      <c r="TF819"/>
      <c r="TG819"/>
      <c r="TH819"/>
      <c r="TI819"/>
      <c r="TJ819"/>
      <c r="TK819"/>
      <c r="TL819"/>
      <c r="TM819"/>
      <c r="TN819"/>
      <c r="TO819"/>
      <c r="TP819"/>
      <c r="TQ819"/>
      <c r="TR819"/>
      <c r="TS819"/>
      <c r="TT819"/>
      <c r="TU819"/>
      <c r="TV819"/>
      <c r="TW819"/>
      <c r="TX819"/>
      <c r="TY819"/>
      <c r="TZ819"/>
      <c r="UA819"/>
      <c r="UB819"/>
      <c r="UC819"/>
      <c r="UD819"/>
      <c r="UE819"/>
      <c r="UF819"/>
      <c r="UG819"/>
      <c r="UH819"/>
      <c r="UI819"/>
      <c r="UJ819"/>
      <c r="UK819"/>
      <c r="UL819"/>
      <c r="UM819"/>
      <c r="UN819"/>
      <c r="UO819"/>
      <c r="UP819"/>
      <c r="UQ819"/>
      <c r="UR819"/>
      <c r="US819"/>
      <c r="UT819"/>
      <c r="UU819"/>
      <c r="UV819"/>
      <c r="UW819"/>
      <c r="UX819"/>
      <c r="UY819"/>
      <c r="UZ819"/>
      <c r="VA819"/>
      <c r="VB819"/>
      <c r="VC819"/>
      <c r="VD819"/>
      <c r="VE819"/>
      <c r="VF819"/>
      <c r="VG819"/>
      <c r="VH819"/>
      <c r="VI819"/>
      <c r="VJ819"/>
      <c r="VK819"/>
      <c r="VL819"/>
      <c r="VM819"/>
      <c r="VN819"/>
      <c r="VO819"/>
      <c r="VP819"/>
      <c r="VQ819"/>
      <c r="VR819"/>
      <c r="VS819"/>
      <c r="VT819"/>
      <c r="VU819"/>
      <c r="VV819"/>
      <c r="VW819"/>
      <c r="VX819"/>
      <c r="VY819"/>
      <c r="VZ819"/>
      <c r="WA819"/>
      <c r="WB819"/>
      <c r="WC819"/>
      <c r="WD819"/>
      <c r="WE819"/>
      <c r="WF819"/>
      <c r="WG819"/>
      <c r="WH819"/>
      <c r="WI819"/>
      <c r="WJ819"/>
      <c r="WK819"/>
      <c r="WL819"/>
      <c r="WM819"/>
      <c r="WN819"/>
      <c r="WO819"/>
      <c r="WP819"/>
      <c r="WQ819"/>
      <c r="WR819"/>
      <c r="WS819"/>
      <c r="WT819"/>
      <c r="WU819"/>
      <c r="WV819"/>
      <c r="WW819"/>
    </row>
    <row r="820" spans="1:621" s="157" customFormat="1" ht="56.25" hidden="1" customHeight="1" x14ac:dyDescent="0.25">
      <c r="A820" s="653"/>
      <c r="B820" s="628"/>
      <c r="C820" s="288" t="s">
        <v>2476</v>
      </c>
      <c r="D820" s="604"/>
      <c r="E820" s="853"/>
      <c r="F820" s="288" t="s">
        <v>4473</v>
      </c>
      <c r="G820" s="856"/>
      <c r="H820" s="615"/>
      <c r="I820" s="615"/>
      <c r="J820" s="859"/>
      <c r="K820" s="288" t="s">
        <v>4474</v>
      </c>
      <c r="L820" s="288"/>
      <c r="M820" s="288"/>
      <c r="N820" s="288"/>
      <c r="O820" s="288">
        <v>2</v>
      </c>
      <c r="P820" s="288">
        <v>1</v>
      </c>
      <c r="Q820" s="288"/>
      <c r="R820" s="620"/>
      <c r="S820" s="604"/>
      <c r="T820" s="604"/>
      <c r="U820" s="377">
        <v>100</v>
      </c>
      <c r="V820" s="604"/>
      <c r="W820" s="604"/>
      <c r="X820" s="658"/>
      <c r="Y820" s="50">
        <f t="shared" si="114"/>
        <v>0</v>
      </c>
      <c r="Z820"/>
      <c r="AA820"/>
      <c r="AB820"/>
      <c r="AC820"/>
      <c r="AD820"/>
      <c r="AE820"/>
      <c r="AF820"/>
      <c r="AG820"/>
      <c r="AH820"/>
      <c r="AI820"/>
      <c r="AJ820"/>
      <c r="AK820"/>
      <c r="AL820"/>
      <c r="AM820"/>
      <c r="AN820"/>
      <c r="AO820"/>
      <c r="AP820"/>
      <c r="AQ820"/>
      <c r="AR820"/>
      <c r="AS820"/>
      <c r="AT820"/>
      <c r="AU820"/>
      <c r="AV820" s="53"/>
      <c r="AW820" s="53"/>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c r="DY820"/>
      <c r="DZ820"/>
      <c r="EA820"/>
      <c r="EB820"/>
      <c r="EC820"/>
      <c r="ED820"/>
      <c r="EE820"/>
      <c r="EF820"/>
      <c r="EG820"/>
      <c r="EH820"/>
      <c r="EI820"/>
      <c r="EJ820"/>
      <c r="EK820"/>
      <c r="EL820"/>
      <c r="EM820"/>
      <c r="EN820"/>
      <c r="EO820"/>
      <c r="EP820"/>
      <c r="EQ820"/>
      <c r="ER820"/>
      <c r="ES820"/>
      <c r="ET820"/>
      <c r="EU820"/>
      <c r="EV820"/>
      <c r="EW820"/>
      <c r="EX820"/>
      <c r="EY820"/>
      <c r="EZ820"/>
      <c r="FA820"/>
      <c r="FB820"/>
      <c r="FC820"/>
      <c r="FD820"/>
      <c r="FE820"/>
      <c r="FF820"/>
      <c r="FG820"/>
      <c r="FH820"/>
      <c r="FI820"/>
      <c r="FJ820"/>
      <c r="FK820"/>
      <c r="FL820"/>
      <c r="FM820"/>
      <c r="FN820"/>
      <c r="FO820"/>
      <c r="FP820"/>
      <c r="FQ820"/>
      <c r="FR820"/>
      <c r="FS820"/>
      <c r="FT820"/>
      <c r="FU820"/>
      <c r="FV820"/>
      <c r="FW820"/>
      <c r="FX820"/>
      <c r="FY820"/>
      <c r="FZ820"/>
      <c r="GA820"/>
      <c r="GB820"/>
      <c r="GC820"/>
      <c r="GD820"/>
      <c r="GE820"/>
      <c r="GF820"/>
      <c r="GG820"/>
      <c r="GH820"/>
      <c r="GI820"/>
      <c r="GJ820"/>
      <c r="GK820"/>
      <c r="GL820"/>
      <c r="GM820"/>
      <c r="GN820"/>
      <c r="GO820"/>
      <c r="GP820"/>
      <c r="GQ820"/>
      <c r="GR820"/>
      <c r="GS820"/>
      <c r="GT820"/>
      <c r="GU820"/>
      <c r="GV820"/>
      <c r="GW820"/>
      <c r="GX820"/>
      <c r="GY820"/>
      <c r="GZ820"/>
      <c r="HA820"/>
      <c r="HB820"/>
      <c r="HC820"/>
      <c r="HD820"/>
      <c r="HE820"/>
      <c r="HF820"/>
      <c r="HG820"/>
      <c r="HH820"/>
      <c r="HI820"/>
      <c r="HJ820"/>
      <c r="HK820"/>
      <c r="HL820"/>
      <c r="HM820"/>
      <c r="HN820"/>
      <c r="HO820"/>
      <c r="HP820"/>
      <c r="HQ820"/>
      <c r="HR820"/>
      <c r="HS820"/>
      <c r="HT820"/>
      <c r="HU820"/>
      <c r="HV820"/>
      <c r="HW820"/>
      <c r="HX820"/>
      <c r="HY820"/>
      <c r="HZ820"/>
      <c r="IA820"/>
      <c r="IB820"/>
      <c r="IC820"/>
      <c r="ID820"/>
      <c r="IE820"/>
      <c r="IF820"/>
      <c r="IG820"/>
      <c r="IH820"/>
      <c r="II820"/>
      <c r="IJ820"/>
      <c r="IK820"/>
      <c r="IL820"/>
      <c r="IM820"/>
      <c r="IN820"/>
      <c r="IO820"/>
      <c r="IP820"/>
      <c r="IQ820"/>
      <c r="IR820"/>
      <c r="IS820"/>
      <c r="IT820"/>
      <c r="IU820"/>
      <c r="IV820"/>
      <c r="IW820"/>
      <c r="IX820"/>
      <c r="IY820"/>
      <c r="IZ820"/>
      <c r="JA820"/>
      <c r="JB820"/>
      <c r="JC820"/>
      <c r="JD820"/>
      <c r="JE820"/>
      <c r="JF820"/>
      <c r="JG820"/>
      <c r="JH820"/>
      <c r="JI820"/>
      <c r="JJ820"/>
      <c r="JK820"/>
      <c r="JL820"/>
      <c r="JM820"/>
      <c r="JN820"/>
      <c r="JO820"/>
      <c r="JP820"/>
      <c r="JQ820"/>
      <c r="JR820"/>
      <c r="JS820"/>
      <c r="JT820"/>
      <c r="JU820"/>
      <c r="JV820"/>
      <c r="JW820"/>
      <c r="JX820"/>
      <c r="JY820"/>
      <c r="JZ820"/>
      <c r="KA820"/>
      <c r="KB820"/>
      <c r="KC820"/>
      <c r="KD820"/>
      <c r="KE820"/>
      <c r="KF820"/>
      <c r="KG820"/>
      <c r="KH820"/>
      <c r="KI820"/>
      <c r="KJ820"/>
      <c r="KK820"/>
      <c r="KL820"/>
      <c r="KM820"/>
      <c r="KN820"/>
      <c r="KO820"/>
      <c r="KP820"/>
      <c r="KQ820"/>
      <c r="KR820"/>
      <c r="KS820"/>
      <c r="KT820"/>
      <c r="KU820"/>
      <c r="KV820"/>
      <c r="KW820"/>
      <c r="KX820"/>
      <c r="KY820"/>
      <c r="KZ820"/>
      <c r="LA820"/>
      <c r="LB820"/>
      <c r="LC820"/>
      <c r="LD820"/>
      <c r="LE820"/>
      <c r="LF820"/>
      <c r="LG820"/>
      <c r="LH820"/>
      <c r="LI820"/>
      <c r="LJ820"/>
      <c r="LK820"/>
      <c r="LL820"/>
      <c r="LM820"/>
      <c r="LN820"/>
      <c r="LO820"/>
      <c r="LP820"/>
      <c r="LQ820"/>
      <c r="LR820"/>
      <c r="LS820"/>
      <c r="LT820"/>
      <c r="LU820"/>
      <c r="LV820"/>
      <c r="LW820"/>
      <c r="LX820"/>
      <c r="LY820"/>
      <c r="LZ820"/>
      <c r="MA820"/>
      <c r="MB820"/>
      <c r="MC820"/>
      <c r="MD820"/>
      <c r="ME820"/>
      <c r="MF820"/>
      <c r="MG820"/>
      <c r="MH820"/>
      <c r="MI820"/>
      <c r="MJ820"/>
      <c r="MK820"/>
      <c r="ML820"/>
      <c r="MM820"/>
      <c r="MN820"/>
      <c r="MO820"/>
      <c r="MP820"/>
      <c r="MQ820"/>
      <c r="MR820"/>
      <c r="MS820"/>
      <c r="MT820"/>
      <c r="MU820"/>
      <c r="MV820"/>
      <c r="MW820"/>
      <c r="MX820"/>
      <c r="MY820"/>
      <c r="MZ820"/>
      <c r="NA820"/>
      <c r="NB820"/>
      <c r="NC820"/>
      <c r="ND820"/>
      <c r="NE820"/>
      <c r="NF820"/>
      <c r="NG820"/>
      <c r="NH820"/>
      <c r="NI820"/>
      <c r="NJ820"/>
      <c r="NK820"/>
      <c r="NL820"/>
      <c r="NM820"/>
      <c r="NN820"/>
      <c r="NO820"/>
      <c r="NP820"/>
      <c r="NQ820"/>
      <c r="NR820"/>
      <c r="NS820"/>
      <c r="NT820"/>
      <c r="NU820"/>
      <c r="NV820"/>
      <c r="NW820"/>
      <c r="NX820"/>
      <c r="NY820"/>
      <c r="NZ820"/>
      <c r="OA820"/>
      <c r="OB820"/>
      <c r="OC820"/>
      <c r="OD820"/>
      <c r="OE820"/>
      <c r="OF820"/>
      <c r="OG820"/>
      <c r="OH820"/>
      <c r="OI820"/>
      <c r="OJ820"/>
      <c r="OK820"/>
      <c r="OL820"/>
      <c r="OM820"/>
      <c r="ON820"/>
      <c r="OO820"/>
      <c r="OP820"/>
      <c r="OQ820"/>
      <c r="OR820"/>
      <c r="OS820"/>
      <c r="OT820"/>
      <c r="OU820"/>
      <c r="OV820"/>
      <c r="OW820"/>
      <c r="OX820"/>
      <c r="OY820"/>
      <c r="OZ820"/>
      <c r="PA820"/>
      <c r="PB820"/>
      <c r="PC820"/>
      <c r="PD820"/>
      <c r="PE820"/>
      <c r="PF820"/>
      <c r="PG820"/>
      <c r="PH820"/>
      <c r="PI820"/>
      <c r="PJ820"/>
      <c r="PK820"/>
      <c r="PL820"/>
      <c r="PM820"/>
      <c r="PN820"/>
      <c r="PO820"/>
      <c r="PP820"/>
      <c r="PQ820"/>
      <c r="PR820"/>
      <c r="PS820"/>
      <c r="PT820"/>
      <c r="PU820"/>
      <c r="PV820"/>
      <c r="PW820"/>
      <c r="PX820"/>
      <c r="PY820"/>
      <c r="PZ820"/>
      <c r="QA820"/>
      <c r="QB820"/>
      <c r="QC820"/>
      <c r="QD820"/>
      <c r="QE820"/>
      <c r="QF820"/>
      <c r="QG820"/>
      <c r="QH820"/>
      <c r="QI820"/>
      <c r="QJ820"/>
      <c r="QK820"/>
      <c r="QL820"/>
      <c r="QM820"/>
      <c r="QN820"/>
      <c r="QO820"/>
      <c r="QP820"/>
      <c r="QQ820"/>
      <c r="QR820"/>
      <c r="QS820"/>
      <c r="QT820"/>
      <c r="QU820"/>
      <c r="QV820"/>
      <c r="QW820"/>
      <c r="QX820"/>
      <c r="QY820"/>
      <c r="QZ820"/>
      <c r="RA820"/>
      <c r="RB820"/>
      <c r="RC820"/>
      <c r="RD820"/>
      <c r="RE820"/>
      <c r="RF820"/>
      <c r="RG820"/>
      <c r="RH820"/>
      <c r="RI820"/>
      <c r="RJ820"/>
      <c r="RK820"/>
      <c r="RL820"/>
      <c r="RM820"/>
      <c r="RN820"/>
      <c r="RO820"/>
      <c r="RP820"/>
      <c r="RQ820"/>
      <c r="RR820"/>
      <c r="RS820"/>
      <c r="RT820"/>
      <c r="RU820"/>
      <c r="RV820"/>
      <c r="RW820"/>
      <c r="RX820"/>
      <c r="RY820"/>
      <c r="RZ820"/>
      <c r="SA820"/>
      <c r="SB820"/>
      <c r="SC820"/>
      <c r="SD820"/>
      <c r="SE820"/>
      <c r="SF820"/>
      <c r="SG820"/>
      <c r="SH820"/>
      <c r="SI820"/>
      <c r="SJ820"/>
      <c r="SK820"/>
      <c r="SL820"/>
      <c r="SM820"/>
      <c r="SN820"/>
      <c r="SO820"/>
      <c r="SP820"/>
      <c r="SQ820"/>
      <c r="SR820"/>
      <c r="SS820"/>
      <c r="ST820"/>
      <c r="SU820"/>
      <c r="SV820"/>
      <c r="SW820"/>
      <c r="SX820"/>
      <c r="SY820"/>
      <c r="SZ820"/>
      <c r="TA820"/>
      <c r="TB820"/>
      <c r="TC820"/>
      <c r="TD820"/>
      <c r="TE820"/>
      <c r="TF820"/>
      <c r="TG820"/>
      <c r="TH820"/>
      <c r="TI820"/>
      <c r="TJ820"/>
      <c r="TK820"/>
      <c r="TL820"/>
      <c r="TM820"/>
      <c r="TN820"/>
      <c r="TO820"/>
      <c r="TP820"/>
      <c r="TQ820"/>
      <c r="TR820"/>
      <c r="TS820"/>
      <c r="TT820"/>
      <c r="TU820"/>
      <c r="TV820"/>
      <c r="TW820"/>
      <c r="TX820"/>
      <c r="TY820"/>
      <c r="TZ820"/>
      <c r="UA820"/>
      <c r="UB820"/>
      <c r="UC820"/>
      <c r="UD820"/>
      <c r="UE820"/>
      <c r="UF820"/>
      <c r="UG820"/>
      <c r="UH820"/>
      <c r="UI820"/>
      <c r="UJ820"/>
      <c r="UK820"/>
      <c r="UL820"/>
      <c r="UM820"/>
      <c r="UN820"/>
      <c r="UO820"/>
      <c r="UP820"/>
      <c r="UQ820"/>
      <c r="UR820"/>
      <c r="US820"/>
      <c r="UT820"/>
      <c r="UU820"/>
      <c r="UV820"/>
      <c r="UW820"/>
      <c r="UX820"/>
      <c r="UY820"/>
      <c r="UZ820"/>
      <c r="VA820"/>
      <c r="VB820"/>
      <c r="VC820"/>
      <c r="VD820"/>
      <c r="VE820"/>
      <c r="VF820"/>
      <c r="VG820"/>
      <c r="VH820"/>
      <c r="VI820"/>
      <c r="VJ820"/>
      <c r="VK820"/>
      <c r="VL820"/>
      <c r="VM820"/>
      <c r="VN820"/>
      <c r="VO820"/>
      <c r="VP820"/>
      <c r="VQ820"/>
      <c r="VR820"/>
      <c r="VS820"/>
      <c r="VT820"/>
      <c r="VU820"/>
      <c r="VV820"/>
      <c r="VW820"/>
      <c r="VX820"/>
      <c r="VY820"/>
      <c r="VZ820"/>
      <c r="WA820"/>
      <c r="WB820"/>
      <c r="WC820"/>
      <c r="WD820"/>
      <c r="WE820"/>
      <c r="WF820"/>
      <c r="WG820"/>
      <c r="WH820"/>
      <c r="WI820"/>
      <c r="WJ820"/>
      <c r="WK820"/>
      <c r="WL820"/>
      <c r="WM820"/>
      <c r="WN820"/>
      <c r="WO820"/>
      <c r="WP820"/>
      <c r="WQ820"/>
      <c r="WR820"/>
      <c r="WS820"/>
      <c r="WT820"/>
      <c r="WU820"/>
      <c r="WV820"/>
      <c r="WW820"/>
    </row>
    <row r="821" spans="1:621" s="157" customFormat="1" ht="56.25" hidden="1" customHeight="1" x14ac:dyDescent="0.25">
      <c r="A821" s="653"/>
      <c r="B821" s="628"/>
      <c r="C821" s="288" t="s">
        <v>2502</v>
      </c>
      <c r="D821" s="604"/>
      <c r="E821" s="853"/>
      <c r="F821" s="288" t="s">
        <v>4475</v>
      </c>
      <c r="G821" s="856"/>
      <c r="H821" s="615"/>
      <c r="I821" s="615"/>
      <c r="J821" s="859"/>
      <c r="K821" s="288" t="s">
        <v>4476</v>
      </c>
      <c r="L821" s="288"/>
      <c r="M821" s="288"/>
      <c r="N821" s="288"/>
      <c r="O821" s="288"/>
      <c r="P821" s="288"/>
      <c r="Q821" s="288"/>
      <c r="R821" s="620"/>
      <c r="S821" s="604"/>
      <c r="T821" s="604"/>
      <c r="U821" s="377">
        <v>50</v>
      </c>
      <c r="V821" s="604"/>
      <c r="W821" s="604"/>
      <c r="X821" s="658"/>
      <c r="Y821" s="50">
        <f t="shared" si="114"/>
        <v>0</v>
      </c>
      <c r="Z821"/>
      <c r="AA821"/>
      <c r="AB821"/>
      <c r="AC821"/>
      <c r="AD821"/>
      <c r="AE821"/>
      <c r="AF821"/>
      <c r="AG821"/>
      <c r="AH821"/>
      <c r="AI821"/>
      <c r="AJ821"/>
      <c r="AK821"/>
      <c r="AL821"/>
      <c r="AM821"/>
      <c r="AN821"/>
      <c r="AO821"/>
      <c r="AP821"/>
      <c r="AQ821"/>
      <c r="AR821"/>
      <c r="AS821"/>
      <c r="AT821"/>
      <c r="AU821"/>
      <c r="AV821" s="53"/>
      <c r="AW821" s="53"/>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c r="DY821"/>
      <c r="DZ821"/>
      <c r="EA821"/>
      <c r="EB821"/>
      <c r="EC821"/>
      <c r="ED821"/>
      <c r="EE821"/>
      <c r="EF821"/>
      <c r="EG821"/>
      <c r="EH821"/>
      <c r="EI821"/>
      <c r="EJ821"/>
      <c r="EK821"/>
      <c r="EL821"/>
      <c r="EM821"/>
      <c r="EN821"/>
      <c r="EO821"/>
      <c r="EP821"/>
      <c r="EQ821"/>
      <c r="ER821"/>
      <c r="ES821"/>
      <c r="ET821"/>
      <c r="EU821"/>
      <c r="EV821"/>
      <c r="EW821"/>
      <c r="EX821"/>
      <c r="EY821"/>
      <c r="EZ821"/>
      <c r="FA821"/>
      <c r="FB821"/>
      <c r="FC821"/>
      <c r="FD821"/>
      <c r="FE821"/>
      <c r="FF821"/>
      <c r="FG821"/>
      <c r="FH821"/>
      <c r="FI821"/>
      <c r="FJ821"/>
      <c r="FK821"/>
      <c r="FL821"/>
      <c r="FM821"/>
      <c r="FN821"/>
      <c r="FO821"/>
      <c r="FP821"/>
      <c r="FQ821"/>
      <c r="FR821"/>
      <c r="FS821"/>
      <c r="FT821"/>
      <c r="FU821"/>
      <c r="FV821"/>
      <c r="FW821"/>
      <c r="FX821"/>
      <c r="FY821"/>
      <c r="FZ821"/>
      <c r="GA821"/>
      <c r="GB821"/>
      <c r="GC821"/>
      <c r="GD821"/>
      <c r="GE821"/>
      <c r="GF821"/>
      <c r="GG821"/>
      <c r="GH821"/>
      <c r="GI821"/>
      <c r="GJ821"/>
      <c r="GK821"/>
      <c r="GL821"/>
      <c r="GM821"/>
      <c r="GN821"/>
      <c r="GO821"/>
      <c r="GP821"/>
      <c r="GQ821"/>
      <c r="GR821"/>
      <c r="GS821"/>
      <c r="GT821"/>
      <c r="GU821"/>
      <c r="GV821"/>
      <c r="GW821"/>
      <c r="GX821"/>
      <c r="GY821"/>
      <c r="GZ821"/>
      <c r="HA821"/>
      <c r="HB821"/>
      <c r="HC821"/>
      <c r="HD821"/>
      <c r="HE821"/>
      <c r="HF821"/>
      <c r="HG821"/>
      <c r="HH821"/>
      <c r="HI821"/>
      <c r="HJ821"/>
      <c r="HK821"/>
      <c r="HL821"/>
      <c r="HM821"/>
      <c r="HN821"/>
      <c r="HO821"/>
      <c r="HP821"/>
      <c r="HQ821"/>
      <c r="HR821"/>
      <c r="HS821"/>
      <c r="HT821"/>
      <c r="HU821"/>
      <c r="HV821"/>
      <c r="HW821"/>
      <c r="HX821"/>
      <c r="HY821"/>
      <c r="HZ821"/>
      <c r="IA821"/>
      <c r="IB821"/>
      <c r="IC821"/>
      <c r="ID821"/>
      <c r="IE821"/>
      <c r="IF821"/>
      <c r="IG821"/>
      <c r="IH821"/>
      <c r="II821"/>
      <c r="IJ821"/>
      <c r="IK821"/>
      <c r="IL821"/>
      <c r="IM821"/>
      <c r="IN821"/>
      <c r="IO821"/>
      <c r="IP821"/>
      <c r="IQ821"/>
      <c r="IR821"/>
      <c r="IS821"/>
      <c r="IT821"/>
      <c r="IU821"/>
      <c r="IV821"/>
      <c r="IW821"/>
      <c r="IX821"/>
      <c r="IY821"/>
      <c r="IZ821"/>
      <c r="JA821"/>
      <c r="JB821"/>
      <c r="JC821"/>
      <c r="JD821"/>
      <c r="JE821"/>
      <c r="JF821"/>
      <c r="JG821"/>
      <c r="JH821"/>
      <c r="JI821"/>
      <c r="JJ821"/>
      <c r="JK821"/>
      <c r="JL821"/>
      <c r="JM821"/>
      <c r="JN821"/>
      <c r="JO821"/>
      <c r="JP821"/>
      <c r="JQ821"/>
      <c r="JR821"/>
      <c r="JS821"/>
      <c r="JT821"/>
      <c r="JU821"/>
      <c r="JV821"/>
      <c r="JW821"/>
      <c r="JX821"/>
      <c r="JY821"/>
      <c r="JZ821"/>
      <c r="KA821"/>
      <c r="KB821"/>
      <c r="KC821"/>
      <c r="KD821"/>
      <c r="KE821"/>
      <c r="KF821"/>
      <c r="KG821"/>
      <c r="KH821"/>
      <c r="KI821"/>
      <c r="KJ821"/>
      <c r="KK821"/>
      <c r="KL821"/>
      <c r="KM821"/>
      <c r="KN821"/>
      <c r="KO821"/>
      <c r="KP821"/>
      <c r="KQ821"/>
      <c r="KR821"/>
      <c r="KS821"/>
      <c r="KT821"/>
      <c r="KU821"/>
      <c r="KV821"/>
      <c r="KW821"/>
      <c r="KX821"/>
      <c r="KY821"/>
      <c r="KZ821"/>
      <c r="LA821"/>
      <c r="LB821"/>
      <c r="LC821"/>
      <c r="LD821"/>
      <c r="LE821"/>
      <c r="LF821"/>
      <c r="LG821"/>
      <c r="LH821"/>
      <c r="LI821"/>
      <c r="LJ821"/>
      <c r="LK821"/>
      <c r="LL821"/>
      <c r="LM821"/>
      <c r="LN821"/>
      <c r="LO821"/>
      <c r="LP821"/>
      <c r="LQ821"/>
      <c r="LR821"/>
      <c r="LS821"/>
      <c r="LT821"/>
      <c r="LU821"/>
      <c r="LV821"/>
      <c r="LW821"/>
      <c r="LX821"/>
      <c r="LY821"/>
      <c r="LZ821"/>
      <c r="MA821"/>
      <c r="MB821"/>
      <c r="MC821"/>
      <c r="MD821"/>
      <c r="ME821"/>
      <c r="MF821"/>
      <c r="MG821"/>
      <c r="MH821"/>
      <c r="MI821"/>
      <c r="MJ821"/>
      <c r="MK821"/>
      <c r="ML821"/>
      <c r="MM821"/>
      <c r="MN821"/>
      <c r="MO821"/>
      <c r="MP821"/>
      <c r="MQ821"/>
      <c r="MR821"/>
      <c r="MS821"/>
      <c r="MT821"/>
      <c r="MU821"/>
      <c r="MV821"/>
      <c r="MW821"/>
      <c r="MX821"/>
      <c r="MY821"/>
      <c r="MZ821"/>
      <c r="NA821"/>
      <c r="NB821"/>
      <c r="NC821"/>
      <c r="ND821"/>
      <c r="NE821"/>
      <c r="NF821"/>
      <c r="NG821"/>
      <c r="NH821"/>
      <c r="NI821"/>
      <c r="NJ821"/>
      <c r="NK821"/>
      <c r="NL821"/>
      <c r="NM821"/>
      <c r="NN821"/>
      <c r="NO821"/>
      <c r="NP821"/>
      <c r="NQ821"/>
      <c r="NR821"/>
      <c r="NS821"/>
      <c r="NT821"/>
      <c r="NU821"/>
      <c r="NV821"/>
      <c r="NW821"/>
      <c r="NX821"/>
      <c r="NY821"/>
      <c r="NZ821"/>
      <c r="OA821"/>
      <c r="OB821"/>
      <c r="OC821"/>
      <c r="OD821"/>
      <c r="OE821"/>
      <c r="OF821"/>
      <c r="OG821"/>
      <c r="OH821"/>
      <c r="OI821"/>
      <c r="OJ821"/>
      <c r="OK821"/>
      <c r="OL821"/>
      <c r="OM821"/>
      <c r="ON821"/>
      <c r="OO821"/>
      <c r="OP821"/>
      <c r="OQ821"/>
      <c r="OR821"/>
      <c r="OS821"/>
      <c r="OT821"/>
      <c r="OU821"/>
      <c r="OV821"/>
      <c r="OW821"/>
      <c r="OX821"/>
      <c r="OY821"/>
      <c r="OZ821"/>
      <c r="PA821"/>
      <c r="PB821"/>
      <c r="PC821"/>
      <c r="PD821"/>
      <c r="PE821"/>
      <c r="PF821"/>
      <c r="PG821"/>
      <c r="PH821"/>
      <c r="PI821"/>
      <c r="PJ821"/>
      <c r="PK821"/>
      <c r="PL821"/>
      <c r="PM821"/>
      <c r="PN821"/>
      <c r="PO821"/>
      <c r="PP821"/>
      <c r="PQ821"/>
      <c r="PR821"/>
      <c r="PS821"/>
      <c r="PT821"/>
      <c r="PU821"/>
      <c r="PV821"/>
      <c r="PW821"/>
      <c r="PX821"/>
      <c r="PY821"/>
      <c r="PZ821"/>
      <c r="QA821"/>
      <c r="QB821"/>
      <c r="QC821"/>
      <c r="QD821"/>
      <c r="QE821"/>
      <c r="QF821"/>
      <c r="QG821"/>
      <c r="QH821"/>
      <c r="QI821"/>
      <c r="QJ821"/>
      <c r="QK821"/>
      <c r="QL821"/>
      <c r="QM821"/>
      <c r="QN821"/>
      <c r="QO821"/>
      <c r="QP821"/>
      <c r="QQ821"/>
      <c r="QR821"/>
      <c r="QS821"/>
      <c r="QT821"/>
      <c r="QU821"/>
      <c r="QV821"/>
      <c r="QW821"/>
      <c r="QX821"/>
      <c r="QY821"/>
      <c r="QZ821"/>
      <c r="RA821"/>
      <c r="RB821"/>
      <c r="RC821"/>
      <c r="RD821"/>
      <c r="RE821"/>
      <c r="RF821"/>
      <c r="RG821"/>
      <c r="RH821"/>
      <c r="RI821"/>
      <c r="RJ821"/>
      <c r="RK821"/>
      <c r="RL821"/>
      <c r="RM821"/>
      <c r="RN821"/>
      <c r="RO821"/>
      <c r="RP821"/>
      <c r="RQ821"/>
      <c r="RR821"/>
      <c r="RS821"/>
      <c r="RT821"/>
      <c r="RU821"/>
      <c r="RV821"/>
      <c r="RW821"/>
      <c r="RX821"/>
      <c r="RY821"/>
      <c r="RZ821"/>
      <c r="SA821"/>
      <c r="SB821"/>
      <c r="SC821"/>
      <c r="SD821"/>
      <c r="SE821"/>
      <c r="SF821"/>
      <c r="SG821"/>
      <c r="SH821"/>
      <c r="SI821"/>
      <c r="SJ821"/>
      <c r="SK821"/>
      <c r="SL821"/>
      <c r="SM821"/>
      <c r="SN821"/>
      <c r="SO821"/>
      <c r="SP821"/>
      <c r="SQ821"/>
      <c r="SR821"/>
      <c r="SS821"/>
      <c r="ST821"/>
      <c r="SU821"/>
      <c r="SV821"/>
      <c r="SW821"/>
      <c r="SX821"/>
      <c r="SY821"/>
      <c r="SZ821"/>
      <c r="TA821"/>
      <c r="TB821"/>
      <c r="TC821"/>
      <c r="TD821"/>
      <c r="TE821"/>
      <c r="TF821"/>
      <c r="TG821"/>
      <c r="TH821"/>
      <c r="TI821"/>
      <c r="TJ821"/>
      <c r="TK821"/>
      <c r="TL821"/>
      <c r="TM821"/>
      <c r="TN821"/>
      <c r="TO821"/>
      <c r="TP821"/>
      <c r="TQ821"/>
      <c r="TR821"/>
      <c r="TS821"/>
      <c r="TT821"/>
      <c r="TU821"/>
      <c r="TV821"/>
      <c r="TW821"/>
      <c r="TX821"/>
      <c r="TY821"/>
      <c r="TZ821"/>
      <c r="UA821"/>
      <c r="UB821"/>
      <c r="UC821"/>
      <c r="UD821"/>
      <c r="UE821"/>
      <c r="UF821"/>
      <c r="UG821"/>
      <c r="UH821"/>
      <c r="UI821"/>
      <c r="UJ821"/>
      <c r="UK821"/>
      <c r="UL821"/>
      <c r="UM821"/>
      <c r="UN821"/>
      <c r="UO821"/>
      <c r="UP821"/>
      <c r="UQ821"/>
      <c r="UR821"/>
      <c r="US821"/>
      <c r="UT821"/>
      <c r="UU821"/>
      <c r="UV821"/>
      <c r="UW821"/>
      <c r="UX821"/>
      <c r="UY821"/>
      <c r="UZ821"/>
      <c r="VA821"/>
      <c r="VB821"/>
      <c r="VC821"/>
      <c r="VD821"/>
      <c r="VE821"/>
      <c r="VF821"/>
      <c r="VG821"/>
      <c r="VH821"/>
      <c r="VI821"/>
      <c r="VJ821"/>
      <c r="VK821"/>
      <c r="VL821"/>
      <c r="VM821"/>
      <c r="VN821"/>
      <c r="VO821"/>
      <c r="VP821"/>
      <c r="VQ821"/>
      <c r="VR821"/>
      <c r="VS821"/>
      <c r="VT821"/>
      <c r="VU821"/>
      <c r="VV821"/>
      <c r="VW821"/>
      <c r="VX821"/>
      <c r="VY821"/>
      <c r="VZ821"/>
      <c r="WA821"/>
      <c r="WB821"/>
      <c r="WC821"/>
      <c r="WD821"/>
      <c r="WE821"/>
      <c r="WF821"/>
      <c r="WG821"/>
      <c r="WH821"/>
      <c r="WI821"/>
      <c r="WJ821"/>
      <c r="WK821"/>
      <c r="WL821"/>
      <c r="WM821"/>
      <c r="WN821"/>
      <c r="WO821"/>
      <c r="WP821"/>
      <c r="WQ821"/>
      <c r="WR821"/>
      <c r="WS821"/>
      <c r="WT821"/>
      <c r="WU821"/>
      <c r="WV821"/>
      <c r="WW821"/>
    </row>
    <row r="822" spans="1:621" s="157" customFormat="1" ht="61.5" hidden="1" customHeight="1" x14ac:dyDescent="0.25">
      <c r="A822" s="636"/>
      <c r="B822" s="599"/>
      <c r="C822" s="288" t="s">
        <v>4477</v>
      </c>
      <c r="D822" s="604"/>
      <c r="E822" s="854"/>
      <c r="F822" s="288" t="s">
        <v>4478</v>
      </c>
      <c r="G822" s="857"/>
      <c r="H822" s="615"/>
      <c r="I822" s="615"/>
      <c r="J822" s="860"/>
      <c r="K822" s="288" t="s">
        <v>4479</v>
      </c>
      <c r="L822" s="288"/>
      <c r="M822" s="288"/>
      <c r="N822" s="288"/>
      <c r="O822" s="288"/>
      <c r="P822" s="288"/>
      <c r="Q822" s="288">
        <v>1</v>
      </c>
      <c r="R822" s="601"/>
      <c r="S822" s="604"/>
      <c r="T822" s="604"/>
      <c r="U822" s="377">
        <v>30</v>
      </c>
      <c r="V822" s="604"/>
      <c r="W822" s="604"/>
      <c r="X822" s="595"/>
      <c r="Y822" s="50">
        <f t="shared" si="114"/>
        <v>0</v>
      </c>
      <c r="Z822"/>
      <c r="AA822"/>
      <c r="AB822"/>
      <c r="AC822"/>
      <c r="AD822"/>
      <c r="AE822"/>
      <c r="AF822"/>
      <c r="AG822"/>
      <c r="AH822"/>
      <c r="AI822"/>
      <c r="AJ822"/>
      <c r="AK822"/>
      <c r="AL822"/>
      <c r="AM822"/>
      <c r="AN822"/>
      <c r="AO822"/>
      <c r="AP822"/>
      <c r="AQ822"/>
      <c r="AR822"/>
      <c r="AS822"/>
      <c r="AT822"/>
      <c r="AU822"/>
      <c r="AV822" s="53"/>
      <c r="AW822" s="53"/>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c r="DY822"/>
      <c r="DZ822"/>
      <c r="EA822"/>
      <c r="EB822"/>
      <c r="EC822"/>
      <c r="ED822"/>
      <c r="EE822"/>
      <c r="EF822"/>
      <c r="EG822"/>
      <c r="EH822"/>
      <c r="EI822"/>
      <c r="EJ822"/>
      <c r="EK822"/>
      <c r="EL822"/>
      <c r="EM822"/>
      <c r="EN822"/>
      <c r="EO822"/>
      <c r="EP822"/>
      <c r="EQ822"/>
      <c r="ER822"/>
      <c r="ES822"/>
      <c r="ET822"/>
      <c r="EU822"/>
      <c r="EV822"/>
      <c r="EW822"/>
      <c r="EX822"/>
      <c r="EY822"/>
      <c r="EZ822"/>
      <c r="FA822"/>
      <c r="FB822"/>
      <c r="FC822"/>
      <c r="FD822"/>
      <c r="FE822"/>
      <c r="FF822"/>
      <c r="FG822"/>
      <c r="FH822"/>
      <c r="FI822"/>
      <c r="FJ822"/>
      <c r="FK822"/>
      <c r="FL822"/>
      <c r="FM822"/>
      <c r="FN822"/>
      <c r="FO822"/>
      <c r="FP822"/>
      <c r="FQ822"/>
      <c r="FR822"/>
      <c r="FS822"/>
      <c r="FT822"/>
      <c r="FU822"/>
      <c r="FV822"/>
      <c r="FW822"/>
      <c r="FX822"/>
      <c r="FY822"/>
      <c r="FZ822"/>
      <c r="GA822"/>
      <c r="GB822"/>
      <c r="GC822"/>
      <c r="GD822"/>
      <c r="GE822"/>
      <c r="GF822"/>
      <c r="GG822"/>
      <c r="GH822"/>
      <c r="GI822"/>
      <c r="GJ822"/>
      <c r="GK822"/>
      <c r="GL822"/>
      <c r="GM822"/>
      <c r="GN822"/>
      <c r="GO822"/>
      <c r="GP822"/>
      <c r="GQ822"/>
      <c r="GR822"/>
      <c r="GS822"/>
      <c r="GT822"/>
      <c r="GU822"/>
      <c r="GV822"/>
      <c r="GW822"/>
      <c r="GX822"/>
      <c r="GY822"/>
      <c r="GZ822"/>
      <c r="HA822"/>
      <c r="HB822"/>
      <c r="HC822"/>
      <c r="HD822"/>
      <c r="HE822"/>
      <c r="HF822"/>
      <c r="HG822"/>
      <c r="HH822"/>
      <c r="HI822"/>
      <c r="HJ822"/>
      <c r="HK822"/>
      <c r="HL822"/>
      <c r="HM822"/>
      <c r="HN822"/>
      <c r="HO822"/>
      <c r="HP822"/>
      <c r="HQ822"/>
      <c r="HR822"/>
      <c r="HS822"/>
      <c r="HT822"/>
      <c r="HU822"/>
      <c r="HV822"/>
      <c r="HW822"/>
      <c r="HX822"/>
      <c r="HY822"/>
      <c r="HZ822"/>
      <c r="IA822"/>
      <c r="IB822"/>
      <c r="IC822"/>
      <c r="ID822"/>
      <c r="IE822"/>
      <c r="IF822"/>
      <c r="IG822"/>
      <c r="IH822"/>
      <c r="II822"/>
      <c r="IJ822"/>
      <c r="IK822"/>
      <c r="IL822"/>
      <c r="IM822"/>
      <c r="IN822"/>
      <c r="IO822"/>
      <c r="IP822"/>
      <c r="IQ822"/>
      <c r="IR822"/>
      <c r="IS822"/>
      <c r="IT822"/>
      <c r="IU822"/>
      <c r="IV822"/>
      <c r="IW822"/>
      <c r="IX822"/>
      <c r="IY822"/>
      <c r="IZ822"/>
      <c r="JA822"/>
      <c r="JB822"/>
      <c r="JC822"/>
      <c r="JD822"/>
      <c r="JE822"/>
      <c r="JF822"/>
      <c r="JG822"/>
      <c r="JH822"/>
      <c r="JI822"/>
      <c r="JJ822"/>
      <c r="JK822"/>
      <c r="JL822"/>
      <c r="JM822"/>
      <c r="JN822"/>
      <c r="JO822"/>
      <c r="JP822"/>
      <c r="JQ822"/>
      <c r="JR822"/>
      <c r="JS822"/>
      <c r="JT822"/>
      <c r="JU822"/>
      <c r="JV822"/>
      <c r="JW822"/>
      <c r="JX822"/>
      <c r="JY822"/>
      <c r="JZ822"/>
      <c r="KA822"/>
      <c r="KB822"/>
      <c r="KC822"/>
      <c r="KD822"/>
      <c r="KE822"/>
      <c r="KF822"/>
      <c r="KG822"/>
      <c r="KH822"/>
      <c r="KI822"/>
      <c r="KJ822"/>
      <c r="KK822"/>
      <c r="KL822"/>
      <c r="KM822"/>
      <c r="KN822"/>
      <c r="KO822"/>
      <c r="KP822"/>
      <c r="KQ822"/>
      <c r="KR822"/>
      <c r="KS822"/>
      <c r="KT822"/>
      <c r="KU822"/>
      <c r="KV822"/>
      <c r="KW822"/>
      <c r="KX822"/>
      <c r="KY822"/>
      <c r="KZ822"/>
      <c r="LA822"/>
      <c r="LB822"/>
      <c r="LC822"/>
      <c r="LD822"/>
      <c r="LE822"/>
      <c r="LF822"/>
      <c r="LG822"/>
      <c r="LH822"/>
      <c r="LI822"/>
      <c r="LJ822"/>
      <c r="LK822"/>
      <c r="LL822"/>
      <c r="LM822"/>
      <c r="LN822"/>
      <c r="LO822"/>
      <c r="LP822"/>
      <c r="LQ822"/>
      <c r="LR822"/>
      <c r="LS822"/>
      <c r="LT822"/>
      <c r="LU822"/>
      <c r="LV822"/>
      <c r="LW822"/>
      <c r="LX822"/>
      <c r="LY822"/>
      <c r="LZ822"/>
      <c r="MA822"/>
      <c r="MB822"/>
      <c r="MC822"/>
      <c r="MD822"/>
      <c r="ME822"/>
      <c r="MF822"/>
      <c r="MG822"/>
      <c r="MH822"/>
      <c r="MI822"/>
      <c r="MJ822"/>
      <c r="MK822"/>
      <c r="ML822"/>
      <c r="MM822"/>
      <c r="MN822"/>
      <c r="MO822"/>
      <c r="MP822"/>
      <c r="MQ822"/>
      <c r="MR822"/>
      <c r="MS822"/>
      <c r="MT822"/>
      <c r="MU822"/>
      <c r="MV822"/>
      <c r="MW822"/>
      <c r="MX822"/>
      <c r="MY822"/>
      <c r="MZ822"/>
      <c r="NA822"/>
      <c r="NB822"/>
      <c r="NC822"/>
      <c r="ND822"/>
      <c r="NE822"/>
      <c r="NF822"/>
      <c r="NG822"/>
      <c r="NH822"/>
      <c r="NI822"/>
      <c r="NJ822"/>
      <c r="NK822"/>
      <c r="NL822"/>
      <c r="NM822"/>
      <c r="NN822"/>
      <c r="NO822"/>
      <c r="NP822"/>
      <c r="NQ822"/>
      <c r="NR822"/>
      <c r="NS822"/>
      <c r="NT822"/>
      <c r="NU822"/>
      <c r="NV822"/>
      <c r="NW822"/>
      <c r="NX822"/>
      <c r="NY822"/>
      <c r="NZ822"/>
      <c r="OA822"/>
      <c r="OB822"/>
      <c r="OC822"/>
      <c r="OD822"/>
      <c r="OE822"/>
      <c r="OF822"/>
      <c r="OG822"/>
      <c r="OH822"/>
      <c r="OI822"/>
      <c r="OJ822"/>
      <c r="OK822"/>
      <c r="OL822"/>
      <c r="OM822"/>
      <c r="ON822"/>
      <c r="OO822"/>
      <c r="OP822"/>
      <c r="OQ822"/>
      <c r="OR822"/>
      <c r="OS822"/>
      <c r="OT822"/>
      <c r="OU822"/>
      <c r="OV822"/>
      <c r="OW822"/>
      <c r="OX822"/>
      <c r="OY822"/>
      <c r="OZ822"/>
      <c r="PA822"/>
      <c r="PB822"/>
      <c r="PC822"/>
      <c r="PD822"/>
      <c r="PE822"/>
      <c r="PF822"/>
      <c r="PG822"/>
      <c r="PH822"/>
      <c r="PI822"/>
      <c r="PJ822"/>
      <c r="PK822"/>
      <c r="PL822"/>
      <c r="PM822"/>
      <c r="PN822"/>
      <c r="PO822"/>
      <c r="PP822"/>
      <c r="PQ822"/>
      <c r="PR822"/>
      <c r="PS822"/>
      <c r="PT822"/>
      <c r="PU822"/>
      <c r="PV822"/>
      <c r="PW822"/>
      <c r="PX822"/>
      <c r="PY822"/>
      <c r="PZ822"/>
      <c r="QA822"/>
      <c r="QB822"/>
      <c r="QC822"/>
      <c r="QD822"/>
      <c r="QE822"/>
      <c r="QF822"/>
      <c r="QG822"/>
      <c r="QH822"/>
      <c r="QI822"/>
      <c r="QJ822"/>
      <c r="QK822"/>
      <c r="QL822"/>
      <c r="QM822"/>
      <c r="QN822"/>
      <c r="QO822"/>
      <c r="QP822"/>
      <c r="QQ822"/>
      <c r="QR822"/>
      <c r="QS822"/>
      <c r="QT822"/>
      <c r="QU822"/>
      <c r="QV822"/>
      <c r="QW822"/>
      <c r="QX822"/>
      <c r="QY822"/>
      <c r="QZ822"/>
      <c r="RA822"/>
      <c r="RB822"/>
      <c r="RC822"/>
      <c r="RD822"/>
      <c r="RE822"/>
      <c r="RF822"/>
      <c r="RG822"/>
      <c r="RH822"/>
      <c r="RI822"/>
      <c r="RJ822"/>
      <c r="RK822"/>
      <c r="RL822"/>
      <c r="RM822"/>
      <c r="RN822"/>
      <c r="RO822"/>
      <c r="RP822"/>
      <c r="RQ822"/>
      <c r="RR822"/>
      <c r="RS822"/>
      <c r="RT822"/>
      <c r="RU822"/>
      <c r="RV822"/>
      <c r="RW822"/>
      <c r="RX822"/>
      <c r="RY822"/>
      <c r="RZ822"/>
      <c r="SA822"/>
      <c r="SB822"/>
      <c r="SC822"/>
      <c r="SD822"/>
      <c r="SE822"/>
      <c r="SF822"/>
      <c r="SG822"/>
      <c r="SH822"/>
      <c r="SI822"/>
      <c r="SJ822"/>
      <c r="SK822"/>
      <c r="SL822"/>
      <c r="SM822"/>
      <c r="SN822"/>
      <c r="SO822"/>
      <c r="SP822"/>
      <c r="SQ822"/>
      <c r="SR822"/>
      <c r="SS822"/>
      <c r="ST822"/>
      <c r="SU822"/>
      <c r="SV822"/>
      <c r="SW822"/>
      <c r="SX822"/>
      <c r="SY822"/>
      <c r="SZ822"/>
      <c r="TA822"/>
      <c r="TB822"/>
      <c r="TC822"/>
      <c r="TD822"/>
      <c r="TE822"/>
      <c r="TF822"/>
      <c r="TG822"/>
      <c r="TH822"/>
      <c r="TI822"/>
      <c r="TJ822"/>
      <c r="TK822"/>
      <c r="TL822"/>
      <c r="TM822"/>
      <c r="TN822"/>
      <c r="TO822"/>
      <c r="TP822"/>
      <c r="TQ822"/>
      <c r="TR822"/>
      <c r="TS822"/>
      <c r="TT822"/>
      <c r="TU822"/>
      <c r="TV822"/>
      <c r="TW822"/>
      <c r="TX822"/>
      <c r="TY822"/>
      <c r="TZ822"/>
      <c r="UA822"/>
      <c r="UB822"/>
      <c r="UC822"/>
      <c r="UD822"/>
      <c r="UE822"/>
      <c r="UF822"/>
      <c r="UG822"/>
      <c r="UH822"/>
      <c r="UI822"/>
      <c r="UJ822"/>
      <c r="UK822"/>
      <c r="UL822"/>
      <c r="UM822"/>
      <c r="UN822"/>
      <c r="UO822"/>
      <c r="UP822"/>
      <c r="UQ822"/>
      <c r="UR822"/>
      <c r="US822"/>
      <c r="UT822"/>
      <c r="UU822"/>
      <c r="UV822"/>
      <c r="UW822"/>
      <c r="UX822"/>
      <c r="UY822"/>
      <c r="UZ822"/>
      <c r="VA822"/>
      <c r="VB822"/>
      <c r="VC822"/>
      <c r="VD822"/>
      <c r="VE822"/>
      <c r="VF822"/>
      <c r="VG822"/>
      <c r="VH822"/>
      <c r="VI822"/>
      <c r="VJ822"/>
      <c r="VK822"/>
      <c r="VL822"/>
      <c r="VM822"/>
      <c r="VN822"/>
      <c r="VO822"/>
      <c r="VP822"/>
      <c r="VQ822"/>
      <c r="VR822"/>
      <c r="VS822"/>
      <c r="VT822"/>
      <c r="VU822"/>
      <c r="VV822"/>
      <c r="VW822"/>
      <c r="VX822"/>
      <c r="VY822"/>
      <c r="VZ822"/>
      <c r="WA822"/>
      <c r="WB822"/>
      <c r="WC822"/>
      <c r="WD822"/>
      <c r="WE822"/>
      <c r="WF822"/>
      <c r="WG822"/>
      <c r="WH822"/>
      <c r="WI822"/>
      <c r="WJ822"/>
      <c r="WK822"/>
      <c r="WL822"/>
      <c r="WM822"/>
      <c r="WN822"/>
      <c r="WO822"/>
      <c r="WP822"/>
      <c r="WQ822"/>
      <c r="WR822"/>
      <c r="WS822"/>
      <c r="WT822"/>
      <c r="WU822"/>
      <c r="WV822"/>
      <c r="WW822"/>
    </row>
    <row r="823" spans="1:621" s="41" customFormat="1" ht="42.75" hidden="1" customHeight="1" x14ac:dyDescent="0.25">
      <c r="A823" s="81">
        <f>A818+1</f>
        <v>637</v>
      </c>
      <c r="B823" s="199" t="s">
        <v>99</v>
      </c>
      <c r="C823" s="288" t="s">
        <v>666</v>
      </c>
      <c r="D823" s="288" t="s">
        <v>4481</v>
      </c>
      <c r="E823" s="288" t="s">
        <v>4482</v>
      </c>
      <c r="F823" s="288" t="s">
        <v>85</v>
      </c>
      <c r="G823" s="289">
        <v>44449.458333333336</v>
      </c>
      <c r="H823" s="289">
        <v>44449.534722222219</v>
      </c>
      <c r="I823" s="289">
        <v>44474.645833333336</v>
      </c>
      <c r="J823" s="188">
        <f t="shared" ref="J823" si="121">H823-G823</f>
        <v>7.6388888883229811E-2</v>
      </c>
      <c r="K823" s="288" t="s">
        <v>4483</v>
      </c>
      <c r="L823" s="288"/>
      <c r="M823" s="288"/>
      <c r="N823" s="288"/>
      <c r="O823" s="288"/>
      <c r="P823" s="288"/>
      <c r="Q823" s="288"/>
      <c r="R823" s="288" t="s">
        <v>4484</v>
      </c>
      <c r="S823" s="62" t="s">
        <v>4652</v>
      </c>
      <c r="T823" s="267" t="s">
        <v>4653</v>
      </c>
      <c r="U823" s="288">
        <v>25</v>
      </c>
      <c r="V823" s="288" t="s">
        <v>76</v>
      </c>
      <c r="W823" s="391">
        <v>1</v>
      </c>
      <c r="X823" s="291">
        <v>456</v>
      </c>
      <c r="Y823" s="50">
        <f t="shared" si="114"/>
        <v>1.8333333331975155</v>
      </c>
      <c r="Z823" s="278">
        <v>1</v>
      </c>
      <c r="AA823"/>
      <c r="AB823"/>
      <c r="AC823"/>
      <c r="AD823"/>
      <c r="AE823"/>
      <c r="AF823"/>
      <c r="AG823"/>
      <c r="AH823"/>
      <c r="AI823"/>
      <c r="AJ823"/>
      <c r="AK823"/>
      <c r="AL823"/>
      <c r="AM823"/>
      <c r="AN823"/>
      <c r="AO823"/>
      <c r="AP823"/>
      <c r="AQ823"/>
      <c r="AR823"/>
      <c r="AS823"/>
      <c r="AT823"/>
      <c r="AU823"/>
      <c r="AV823" s="53" t="s">
        <v>89</v>
      </c>
      <c r="AW823" s="53" t="s">
        <v>91</v>
      </c>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c r="DY823"/>
      <c r="DZ823"/>
      <c r="EA823"/>
      <c r="EB823"/>
      <c r="EC823"/>
      <c r="ED823"/>
      <c r="EE823"/>
      <c r="EF823"/>
      <c r="EG823"/>
      <c r="EH823"/>
      <c r="EI823"/>
      <c r="EJ823"/>
      <c r="EK823"/>
      <c r="EL823"/>
      <c r="EM823"/>
      <c r="EN823"/>
      <c r="EO823"/>
      <c r="EP823"/>
      <c r="EQ823"/>
      <c r="ER823"/>
      <c r="ES823"/>
      <c r="ET823"/>
      <c r="EU823"/>
      <c r="EV823"/>
      <c r="EW823"/>
      <c r="EX823"/>
      <c r="EY823"/>
      <c r="EZ823"/>
      <c r="FA823"/>
      <c r="FB823"/>
      <c r="FC823"/>
      <c r="FD823"/>
      <c r="FE823"/>
      <c r="FF823"/>
      <c r="FG823"/>
      <c r="FH823"/>
      <c r="FI823"/>
      <c r="FJ823"/>
      <c r="FK823"/>
      <c r="FL823"/>
      <c r="FM823"/>
      <c r="FN823"/>
      <c r="FO823"/>
      <c r="FP823"/>
      <c r="FQ823"/>
      <c r="FR823"/>
      <c r="FS823"/>
      <c r="FT823"/>
      <c r="FU823"/>
      <c r="FV823"/>
      <c r="FW823"/>
      <c r="FX823"/>
      <c r="FY823"/>
      <c r="FZ823"/>
      <c r="GA823"/>
      <c r="GB823"/>
      <c r="GC823"/>
      <c r="GD823"/>
      <c r="GE823"/>
      <c r="GF823"/>
      <c r="GG823"/>
      <c r="GH823"/>
      <c r="GI823"/>
      <c r="GJ823"/>
      <c r="GK823"/>
      <c r="GL823"/>
      <c r="GM823"/>
      <c r="GN823"/>
      <c r="GO823"/>
      <c r="GP823"/>
      <c r="GQ823"/>
      <c r="GR823"/>
      <c r="GS823"/>
      <c r="GT823"/>
      <c r="GU823"/>
      <c r="GV823"/>
      <c r="GW823"/>
      <c r="GX823"/>
      <c r="GY823"/>
      <c r="GZ823"/>
      <c r="HA823"/>
      <c r="HB823"/>
      <c r="HC823"/>
      <c r="HD823"/>
      <c r="HE823"/>
      <c r="HF823"/>
      <c r="HG823"/>
      <c r="HH823"/>
      <c r="HI823"/>
      <c r="HJ823"/>
      <c r="HK823"/>
      <c r="HL823"/>
      <c r="HM823"/>
      <c r="HN823"/>
      <c r="HO823"/>
      <c r="HP823"/>
      <c r="HQ823"/>
      <c r="HR823"/>
      <c r="HS823"/>
      <c r="HT823"/>
      <c r="HU823"/>
      <c r="HV823"/>
      <c r="HW823"/>
      <c r="HX823"/>
      <c r="HY823"/>
      <c r="HZ823"/>
      <c r="IA823"/>
      <c r="IB823"/>
      <c r="IC823"/>
      <c r="ID823"/>
      <c r="IE823"/>
      <c r="IF823"/>
      <c r="IG823"/>
      <c r="IH823"/>
      <c r="II823"/>
      <c r="IJ823"/>
      <c r="IK823"/>
      <c r="IL823"/>
      <c r="IM823"/>
      <c r="IN823"/>
      <c r="IO823"/>
      <c r="IP823"/>
      <c r="IQ823"/>
      <c r="IR823"/>
      <c r="IS823"/>
      <c r="IT823"/>
      <c r="IU823"/>
      <c r="IV823"/>
      <c r="IW823"/>
      <c r="IX823"/>
      <c r="IY823"/>
      <c r="IZ823"/>
      <c r="JA823"/>
      <c r="JB823"/>
      <c r="JC823"/>
      <c r="JD823"/>
      <c r="JE823"/>
      <c r="JF823"/>
      <c r="JG823"/>
      <c r="JH823"/>
      <c r="JI823"/>
      <c r="JJ823"/>
      <c r="JK823"/>
      <c r="JL823"/>
      <c r="JM823"/>
      <c r="JN823"/>
      <c r="JO823"/>
      <c r="JP823"/>
      <c r="JQ823"/>
      <c r="JR823"/>
      <c r="JS823"/>
      <c r="JT823"/>
      <c r="JU823"/>
      <c r="JV823"/>
      <c r="JW823"/>
      <c r="JX823"/>
      <c r="JY823"/>
      <c r="JZ823"/>
      <c r="KA823"/>
      <c r="KB823"/>
      <c r="KC823"/>
      <c r="KD823"/>
      <c r="KE823"/>
      <c r="KF823"/>
      <c r="KG823"/>
      <c r="KH823"/>
      <c r="KI823"/>
      <c r="KJ823"/>
      <c r="KK823"/>
      <c r="KL823"/>
      <c r="KM823"/>
      <c r="KN823"/>
      <c r="KO823"/>
      <c r="KP823"/>
      <c r="KQ823"/>
      <c r="KR823"/>
      <c r="KS823"/>
      <c r="KT823"/>
      <c r="KU823"/>
      <c r="KV823"/>
      <c r="KW823"/>
      <c r="KX823"/>
      <c r="KY823"/>
      <c r="KZ823"/>
      <c r="LA823"/>
      <c r="LB823"/>
      <c r="LC823"/>
      <c r="LD823"/>
      <c r="LE823"/>
      <c r="LF823"/>
      <c r="LG823"/>
      <c r="LH823"/>
      <c r="LI823"/>
      <c r="LJ823"/>
      <c r="LK823"/>
      <c r="LL823"/>
      <c r="LM823"/>
      <c r="LN823"/>
      <c r="LO823"/>
      <c r="LP823"/>
      <c r="LQ823"/>
      <c r="LR823"/>
      <c r="LS823"/>
      <c r="LT823"/>
      <c r="LU823"/>
      <c r="LV823"/>
      <c r="LW823"/>
      <c r="LX823"/>
      <c r="LY823"/>
      <c r="LZ823"/>
      <c r="MA823"/>
      <c r="MB823"/>
      <c r="MC823"/>
      <c r="MD823"/>
      <c r="ME823"/>
      <c r="MF823"/>
      <c r="MG823"/>
      <c r="MH823"/>
      <c r="MI823"/>
      <c r="MJ823"/>
      <c r="MK823"/>
      <c r="ML823"/>
      <c r="MM823"/>
      <c r="MN823"/>
      <c r="MO823"/>
      <c r="MP823"/>
      <c r="MQ823"/>
      <c r="MR823"/>
      <c r="MS823"/>
      <c r="MT823"/>
      <c r="MU823"/>
      <c r="MV823"/>
      <c r="MW823"/>
      <c r="MX823"/>
      <c r="MY823"/>
      <c r="MZ823"/>
      <c r="NA823"/>
      <c r="NB823"/>
      <c r="NC823"/>
      <c r="ND823"/>
      <c r="NE823"/>
      <c r="NF823"/>
      <c r="NG823"/>
      <c r="NH823"/>
      <c r="NI823"/>
      <c r="NJ823"/>
      <c r="NK823"/>
      <c r="NL823"/>
      <c r="NM823"/>
      <c r="NN823"/>
      <c r="NO823"/>
      <c r="NP823"/>
      <c r="NQ823"/>
      <c r="NR823"/>
      <c r="NS823"/>
      <c r="NT823"/>
      <c r="NU823"/>
      <c r="NV823"/>
      <c r="NW823"/>
      <c r="NX823"/>
      <c r="NY823"/>
      <c r="NZ823"/>
      <c r="OA823"/>
      <c r="OB823"/>
      <c r="OC823"/>
      <c r="OD823"/>
      <c r="OE823"/>
      <c r="OF823"/>
      <c r="OG823"/>
      <c r="OH823"/>
      <c r="OI823"/>
      <c r="OJ823"/>
      <c r="OK823"/>
      <c r="OL823"/>
      <c r="OM823"/>
      <c r="ON823"/>
      <c r="OO823"/>
      <c r="OP823"/>
      <c r="OQ823"/>
      <c r="OR823"/>
      <c r="OS823"/>
      <c r="OT823"/>
      <c r="OU823"/>
      <c r="OV823"/>
      <c r="OW823"/>
      <c r="OX823"/>
      <c r="OY823"/>
      <c r="OZ823"/>
      <c r="PA823"/>
      <c r="PB823"/>
      <c r="PC823"/>
      <c r="PD823"/>
      <c r="PE823"/>
      <c r="PF823"/>
      <c r="PG823"/>
      <c r="PH823"/>
      <c r="PI823"/>
      <c r="PJ823"/>
      <c r="PK823"/>
      <c r="PL823"/>
      <c r="PM823"/>
      <c r="PN823"/>
      <c r="PO823"/>
      <c r="PP823"/>
      <c r="PQ823"/>
      <c r="PR823"/>
      <c r="PS823"/>
      <c r="PT823"/>
      <c r="PU823"/>
      <c r="PV823"/>
      <c r="PW823"/>
      <c r="PX823"/>
      <c r="PY823"/>
      <c r="PZ823"/>
      <c r="QA823"/>
      <c r="QB823"/>
      <c r="QC823"/>
      <c r="QD823"/>
      <c r="QE823"/>
      <c r="QF823"/>
      <c r="QG823"/>
      <c r="QH823"/>
      <c r="QI823"/>
      <c r="QJ823"/>
      <c r="QK823"/>
      <c r="QL823"/>
      <c r="QM823"/>
      <c r="QN823"/>
      <c r="QO823"/>
      <c r="QP823"/>
      <c r="QQ823"/>
      <c r="QR823"/>
      <c r="QS823"/>
      <c r="QT823"/>
      <c r="QU823"/>
      <c r="QV823"/>
      <c r="QW823"/>
      <c r="QX823"/>
      <c r="QY823"/>
      <c r="QZ823"/>
      <c r="RA823"/>
      <c r="RB823"/>
      <c r="RC823"/>
      <c r="RD823"/>
      <c r="RE823"/>
      <c r="RF823"/>
      <c r="RG823"/>
      <c r="RH823"/>
      <c r="RI823"/>
      <c r="RJ823"/>
      <c r="RK823"/>
      <c r="RL823"/>
      <c r="RM823"/>
      <c r="RN823"/>
      <c r="RO823"/>
      <c r="RP823"/>
      <c r="RQ823"/>
      <c r="RR823"/>
      <c r="RS823"/>
      <c r="RT823"/>
      <c r="RU823"/>
      <c r="RV823"/>
      <c r="RW823"/>
      <c r="RX823"/>
      <c r="RY823"/>
      <c r="RZ823"/>
      <c r="SA823"/>
      <c r="SB823"/>
      <c r="SC823"/>
      <c r="SD823"/>
      <c r="SE823"/>
      <c r="SF823"/>
      <c r="SG823"/>
      <c r="SH823"/>
      <c r="SI823"/>
      <c r="SJ823"/>
      <c r="SK823"/>
      <c r="SL823"/>
      <c r="SM823"/>
      <c r="SN823"/>
      <c r="SO823"/>
      <c r="SP823"/>
      <c r="SQ823"/>
      <c r="SR823"/>
      <c r="SS823"/>
      <c r="ST823"/>
      <c r="SU823"/>
      <c r="SV823"/>
      <c r="SW823"/>
      <c r="SX823"/>
      <c r="SY823"/>
      <c r="SZ823"/>
      <c r="TA823"/>
      <c r="TB823"/>
      <c r="TC823"/>
      <c r="TD823"/>
      <c r="TE823"/>
      <c r="TF823"/>
      <c r="TG823"/>
      <c r="TH823"/>
      <c r="TI823"/>
      <c r="TJ823"/>
      <c r="TK823"/>
      <c r="TL823"/>
      <c r="TM823"/>
      <c r="TN823"/>
      <c r="TO823"/>
      <c r="TP823"/>
      <c r="TQ823"/>
      <c r="TR823"/>
      <c r="TS823"/>
      <c r="TT823"/>
      <c r="TU823"/>
      <c r="TV823"/>
      <c r="TW823"/>
      <c r="TX823"/>
      <c r="TY823"/>
      <c r="TZ823"/>
      <c r="UA823"/>
      <c r="UB823"/>
      <c r="UC823"/>
      <c r="UD823"/>
      <c r="UE823"/>
      <c r="UF823"/>
      <c r="UG823"/>
      <c r="UH823"/>
      <c r="UI823"/>
      <c r="UJ823"/>
      <c r="UK823"/>
      <c r="UL823"/>
      <c r="UM823"/>
      <c r="UN823"/>
      <c r="UO823"/>
      <c r="UP823"/>
      <c r="UQ823"/>
      <c r="UR823"/>
      <c r="US823"/>
      <c r="UT823"/>
      <c r="UU823"/>
      <c r="UV823"/>
      <c r="UW823"/>
      <c r="UX823"/>
      <c r="UY823"/>
      <c r="UZ823"/>
      <c r="VA823"/>
      <c r="VB823"/>
      <c r="VC823"/>
      <c r="VD823"/>
      <c r="VE823"/>
      <c r="VF823"/>
      <c r="VG823"/>
      <c r="VH823"/>
      <c r="VI823"/>
      <c r="VJ823"/>
      <c r="VK823"/>
      <c r="VL823"/>
      <c r="VM823"/>
      <c r="VN823"/>
      <c r="VO823"/>
      <c r="VP823"/>
      <c r="VQ823"/>
      <c r="VR823"/>
      <c r="VS823"/>
      <c r="VT823"/>
      <c r="VU823"/>
      <c r="VV823"/>
      <c r="VW823"/>
      <c r="VX823"/>
      <c r="VY823"/>
      <c r="VZ823"/>
      <c r="WA823"/>
      <c r="WB823"/>
      <c r="WC823"/>
      <c r="WD823"/>
      <c r="WE823"/>
      <c r="WF823"/>
      <c r="WG823"/>
      <c r="WH823"/>
      <c r="WI823"/>
      <c r="WJ823"/>
      <c r="WK823"/>
      <c r="WL823"/>
      <c r="WM823"/>
      <c r="WN823"/>
      <c r="WO823"/>
      <c r="WP823"/>
      <c r="WQ823"/>
      <c r="WR823"/>
      <c r="WS823"/>
      <c r="WT823"/>
      <c r="WU823"/>
      <c r="WV823"/>
      <c r="WW823"/>
    </row>
    <row r="824" spans="1:621" s="41" customFormat="1" ht="41.25" hidden="1" customHeight="1" x14ac:dyDescent="0.25">
      <c r="A824" s="635">
        <f>A823+1</f>
        <v>638</v>
      </c>
      <c r="B824" s="607" t="s">
        <v>437</v>
      </c>
      <c r="C824" s="608" t="s">
        <v>4485</v>
      </c>
      <c r="D824" s="608" t="s">
        <v>4486</v>
      </c>
      <c r="E824" s="608" t="s">
        <v>4487</v>
      </c>
      <c r="F824" s="359" t="s">
        <v>4488</v>
      </c>
      <c r="G824" s="609">
        <v>44449.520833333336</v>
      </c>
      <c r="H824" s="401" t="s">
        <v>4489</v>
      </c>
      <c r="I824" s="609">
        <v>44449.739583333336</v>
      </c>
      <c r="J824" s="188">
        <v>2.0833333333333332E-2</v>
      </c>
      <c r="K824" s="359" t="s">
        <v>4490</v>
      </c>
      <c r="L824" s="288"/>
      <c r="M824" s="288"/>
      <c r="N824" s="288"/>
      <c r="O824" s="288">
        <v>1</v>
      </c>
      <c r="P824" s="288"/>
      <c r="Q824" s="288"/>
      <c r="R824" s="608" t="s">
        <v>4491</v>
      </c>
      <c r="S824" s="608" t="s">
        <v>4492</v>
      </c>
      <c r="T824" s="608" t="s">
        <v>75</v>
      </c>
      <c r="U824" s="359">
        <v>100</v>
      </c>
      <c r="V824" s="608" t="s">
        <v>88</v>
      </c>
      <c r="W824" s="604">
        <v>0</v>
      </c>
      <c r="X824" s="605">
        <v>457</v>
      </c>
      <c r="Y824" s="50">
        <f t="shared" si="114"/>
        <v>0.5</v>
      </c>
      <c r="Z824"/>
      <c r="AA824"/>
      <c r="AB824"/>
      <c r="AC824"/>
      <c r="AD824"/>
      <c r="AE824">
        <v>1</v>
      </c>
      <c r="AF824"/>
      <c r="AG824"/>
      <c r="AH824"/>
      <c r="AI824"/>
      <c r="AJ824"/>
      <c r="AK824"/>
      <c r="AL824"/>
      <c r="AM824"/>
      <c r="AN824"/>
      <c r="AO824"/>
      <c r="AP824"/>
      <c r="AQ824"/>
      <c r="AR824"/>
      <c r="AS824"/>
      <c r="AT824"/>
      <c r="AU824"/>
      <c r="AV824" s="53" t="s">
        <v>95</v>
      </c>
      <c r="AW824" s="53" t="s">
        <v>90</v>
      </c>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c r="DY824"/>
      <c r="DZ824"/>
      <c r="EA824"/>
      <c r="EB824"/>
      <c r="EC824"/>
      <c r="ED824"/>
      <c r="EE824"/>
      <c r="EF824"/>
      <c r="EG824"/>
      <c r="EH824"/>
      <c r="EI824"/>
      <c r="EJ824"/>
      <c r="EK824"/>
      <c r="EL824"/>
      <c r="EM824"/>
      <c r="EN824"/>
      <c r="EO824"/>
      <c r="EP824"/>
      <c r="EQ824"/>
      <c r="ER824"/>
      <c r="ES824"/>
      <c r="ET824"/>
      <c r="EU824"/>
      <c r="EV824"/>
      <c r="EW824"/>
      <c r="EX824"/>
      <c r="EY824"/>
      <c r="EZ824"/>
      <c r="FA824"/>
      <c r="FB824"/>
      <c r="FC824"/>
      <c r="FD824"/>
      <c r="FE824"/>
      <c r="FF824"/>
      <c r="FG824"/>
      <c r="FH824"/>
      <c r="FI824"/>
      <c r="FJ824"/>
      <c r="FK824"/>
      <c r="FL824"/>
      <c r="FM824"/>
      <c r="FN824"/>
      <c r="FO824"/>
      <c r="FP824"/>
      <c r="FQ824"/>
      <c r="FR824"/>
      <c r="FS824"/>
      <c r="FT824"/>
      <c r="FU824"/>
      <c r="FV824"/>
      <c r="FW824"/>
      <c r="FX824"/>
      <c r="FY824"/>
      <c r="FZ824"/>
      <c r="GA824"/>
      <c r="GB824"/>
      <c r="GC824"/>
      <c r="GD824"/>
      <c r="GE824"/>
      <c r="GF824"/>
      <c r="GG824"/>
      <c r="GH824"/>
      <c r="GI824"/>
      <c r="GJ824"/>
      <c r="GK824"/>
      <c r="GL824"/>
      <c r="GM824"/>
      <c r="GN824"/>
      <c r="GO824"/>
      <c r="GP824"/>
      <c r="GQ824"/>
      <c r="GR824"/>
      <c r="GS824"/>
      <c r="GT824"/>
      <c r="GU824"/>
      <c r="GV824"/>
      <c r="GW824"/>
      <c r="GX824"/>
      <c r="GY824"/>
      <c r="GZ824"/>
      <c r="HA824"/>
      <c r="HB824"/>
      <c r="HC824"/>
      <c r="HD824"/>
      <c r="HE824"/>
      <c r="HF824"/>
      <c r="HG824"/>
      <c r="HH824"/>
      <c r="HI824"/>
      <c r="HJ824"/>
      <c r="HK824"/>
      <c r="HL824"/>
      <c r="HM824"/>
      <c r="HN824"/>
      <c r="HO824"/>
      <c r="HP824"/>
      <c r="HQ824"/>
      <c r="HR824"/>
      <c r="HS824"/>
      <c r="HT824"/>
      <c r="HU824"/>
      <c r="HV824"/>
      <c r="HW824"/>
      <c r="HX824"/>
      <c r="HY824"/>
      <c r="HZ824"/>
      <c r="IA824"/>
      <c r="IB824"/>
      <c r="IC824"/>
      <c r="ID824"/>
      <c r="IE824"/>
      <c r="IF824"/>
      <c r="IG824"/>
      <c r="IH824"/>
      <c r="II824"/>
      <c r="IJ824"/>
      <c r="IK824"/>
      <c r="IL824"/>
      <c r="IM824"/>
      <c r="IN824"/>
      <c r="IO824"/>
      <c r="IP824"/>
      <c r="IQ824"/>
      <c r="IR824"/>
      <c r="IS824"/>
      <c r="IT824"/>
      <c r="IU824"/>
      <c r="IV824"/>
      <c r="IW824"/>
      <c r="IX824"/>
      <c r="IY824"/>
      <c r="IZ824"/>
      <c r="JA824"/>
      <c r="JB824"/>
      <c r="JC824"/>
      <c r="JD824"/>
      <c r="JE824"/>
      <c r="JF824"/>
      <c r="JG824"/>
      <c r="JH824"/>
      <c r="JI824"/>
      <c r="JJ824"/>
      <c r="JK824"/>
      <c r="JL824"/>
      <c r="JM824"/>
      <c r="JN824"/>
      <c r="JO824"/>
      <c r="JP824"/>
      <c r="JQ824"/>
      <c r="JR824"/>
      <c r="JS824"/>
      <c r="JT824"/>
      <c r="JU824"/>
      <c r="JV824"/>
      <c r="JW824"/>
      <c r="JX824"/>
      <c r="JY824"/>
      <c r="JZ824"/>
      <c r="KA824"/>
      <c r="KB824"/>
      <c r="KC824"/>
      <c r="KD824"/>
      <c r="KE824"/>
      <c r="KF824"/>
      <c r="KG824"/>
      <c r="KH824"/>
      <c r="KI824"/>
      <c r="KJ824"/>
      <c r="KK824"/>
      <c r="KL824"/>
      <c r="KM824"/>
      <c r="KN824"/>
      <c r="KO824"/>
      <c r="KP824"/>
      <c r="KQ824"/>
      <c r="KR824"/>
      <c r="KS824"/>
      <c r="KT824"/>
      <c r="KU824"/>
      <c r="KV824"/>
      <c r="KW824"/>
      <c r="KX824"/>
      <c r="KY824"/>
      <c r="KZ824"/>
      <c r="LA824"/>
      <c r="LB824"/>
      <c r="LC824"/>
      <c r="LD824"/>
      <c r="LE824"/>
      <c r="LF824"/>
      <c r="LG824"/>
      <c r="LH824"/>
      <c r="LI824"/>
      <c r="LJ824"/>
      <c r="LK824"/>
      <c r="LL824"/>
      <c r="LM824"/>
      <c r="LN824"/>
      <c r="LO824"/>
      <c r="LP824"/>
      <c r="LQ824"/>
      <c r="LR824"/>
      <c r="LS824"/>
      <c r="LT824"/>
      <c r="LU824"/>
      <c r="LV824"/>
      <c r="LW824"/>
      <c r="LX824"/>
      <c r="LY824"/>
      <c r="LZ824"/>
      <c r="MA824"/>
      <c r="MB824"/>
      <c r="MC824"/>
      <c r="MD824"/>
      <c r="ME824"/>
      <c r="MF824"/>
      <c r="MG824"/>
      <c r="MH824"/>
      <c r="MI824"/>
      <c r="MJ824"/>
      <c r="MK824"/>
      <c r="ML824"/>
      <c r="MM824"/>
      <c r="MN824"/>
      <c r="MO824"/>
      <c r="MP824"/>
      <c r="MQ824"/>
      <c r="MR824"/>
      <c r="MS824"/>
      <c r="MT824"/>
      <c r="MU824"/>
      <c r="MV824"/>
      <c r="MW824"/>
      <c r="MX824"/>
      <c r="MY824"/>
      <c r="MZ824"/>
      <c r="NA824"/>
      <c r="NB824"/>
      <c r="NC824"/>
      <c r="ND824"/>
      <c r="NE824"/>
      <c r="NF824"/>
      <c r="NG824"/>
      <c r="NH824"/>
      <c r="NI824"/>
      <c r="NJ824"/>
      <c r="NK824"/>
      <c r="NL824"/>
      <c r="NM824"/>
      <c r="NN824"/>
      <c r="NO824"/>
      <c r="NP824"/>
      <c r="NQ824"/>
      <c r="NR824"/>
      <c r="NS824"/>
      <c r="NT824"/>
      <c r="NU824"/>
      <c r="NV824"/>
      <c r="NW824"/>
      <c r="NX824"/>
      <c r="NY824"/>
      <c r="NZ824"/>
      <c r="OA824"/>
      <c r="OB824"/>
      <c r="OC824"/>
      <c r="OD824"/>
      <c r="OE824"/>
      <c r="OF824"/>
      <c r="OG824"/>
      <c r="OH824"/>
      <c r="OI824"/>
      <c r="OJ824"/>
      <c r="OK824"/>
      <c r="OL824"/>
      <c r="OM824"/>
      <c r="ON824"/>
      <c r="OO824"/>
      <c r="OP824"/>
      <c r="OQ824"/>
      <c r="OR824"/>
      <c r="OS824"/>
      <c r="OT824"/>
      <c r="OU824"/>
      <c r="OV824"/>
      <c r="OW824"/>
      <c r="OX824"/>
      <c r="OY824"/>
      <c r="OZ824"/>
      <c r="PA824"/>
      <c r="PB824"/>
      <c r="PC824"/>
      <c r="PD824"/>
      <c r="PE824"/>
      <c r="PF824"/>
      <c r="PG824"/>
      <c r="PH824"/>
      <c r="PI824"/>
      <c r="PJ824"/>
      <c r="PK824"/>
      <c r="PL824"/>
      <c r="PM824"/>
      <c r="PN824"/>
      <c r="PO824"/>
      <c r="PP824"/>
      <c r="PQ824"/>
      <c r="PR824"/>
      <c r="PS824"/>
      <c r="PT824"/>
      <c r="PU824"/>
      <c r="PV824"/>
      <c r="PW824"/>
      <c r="PX824"/>
      <c r="PY824"/>
      <c r="PZ824"/>
      <c r="QA824"/>
      <c r="QB824"/>
      <c r="QC824"/>
      <c r="QD824"/>
      <c r="QE824"/>
      <c r="QF824"/>
      <c r="QG824"/>
      <c r="QH824"/>
      <c r="QI824"/>
      <c r="QJ824"/>
      <c r="QK824"/>
      <c r="QL824"/>
      <c r="QM824"/>
      <c r="QN824"/>
      <c r="QO824"/>
      <c r="QP824"/>
      <c r="QQ824"/>
      <c r="QR824"/>
      <c r="QS824"/>
      <c r="QT824"/>
      <c r="QU824"/>
      <c r="QV824"/>
      <c r="QW824"/>
      <c r="QX824"/>
      <c r="QY824"/>
      <c r="QZ824"/>
      <c r="RA824"/>
      <c r="RB824"/>
      <c r="RC824"/>
      <c r="RD824"/>
      <c r="RE824"/>
      <c r="RF824"/>
      <c r="RG824"/>
      <c r="RH824"/>
      <c r="RI824"/>
      <c r="RJ824"/>
      <c r="RK824"/>
      <c r="RL824"/>
      <c r="RM824"/>
      <c r="RN824"/>
      <c r="RO824"/>
      <c r="RP824"/>
      <c r="RQ824"/>
      <c r="RR824"/>
      <c r="RS824"/>
      <c r="RT824"/>
      <c r="RU824"/>
      <c r="RV824"/>
      <c r="RW824"/>
      <c r="RX824"/>
      <c r="RY824"/>
      <c r="RZ824"/>
      <c r="SA824"/>
      <c r="SB824"/>
      <c r="SC824"/>
      <c r="SD824"/>
      <c r="SE824"/>
      <c r="SF824"/>
      <c r="SG824"/>
      <c r="SH824"/>
      <c r="SI824"/>
      <c r="SJ824"/>
      <c r="SK824"/>
      <c r="SL824"/>
      <c r="SM824"/>
      <c r="SN824"/>
      <c r="SO824"/>
      <c r="SP824"/>
      <c r="SQ824"/>
      <c r="SR824"/>
      <c r="SS824"/>
      <c r="ST824"/>
      <c r="SU824"/>
      <c r="SV824"/>
      <c r="SW824"/>
      <c r="SX824"/>
      <c r="SY824"/>
      <c r="SZ824"/>
      <c r="TA824"/>
      <c r="TB824"/>
      <c r="TC824"/>
      <c r="TD824"/>
      <c r="TE824"/>
      <c r="TF824"/>
      <c r="TG824"/>
      <c r="TH824"/>
      <c r="TI824"/>
      <c r="TJ824"/>
      <c r="TK824"/>
      <c r="TL824"/>
      <c r="TM824"/>
      <c r="TN824"/>
      <c r="TO824"/>
      <c r="TP824"/>
      <c r="TQ824"/>
      <c r="TR824"/>
      <c r="TS824"/>
      <c r="TT824"/>
      <c r="TU824"/>
      <c r="TV824"/>
      <c r="TW824"/>
      <c r="TX824"/>
      <c r="TY824"/>
      <c r="TZ824"/>
      <c r="UA824"/>
      <c r="UB824"/>
      <c r="UC824"/>
      <c r="UD824"/>
      <c r="UE824"/>
      <c r="UF824"/>
      <c r="UG824"/>
      <c r="UH824"/>
      <c r="UI824"/>
      <c r="UJ824"/>
      <c r="UK824"/>
      <c r="UL824"/>
      <c r="UM824"/>
      <c r="UN824"/>
      <c r="UO824"/>
      <c r="UP824"/>
      <c r="UQ824"/>
      <c r="UR824"/>
      <c r="US824"/>
      <c r="UT824"/>
      <c r="UU824"/>
      <c r="UV824"/>
      <c r="UW824"/>
      <c r="UX824"/>
      <c r="UY824"/>
      <c r="UZ824"/>
      <c r="VA824"/>
      <c r="VB824"/>
      <c r="VC824"/>
      <c r="VD824"/>
      <c r="VE824"/>
      <c r="VF824"/>
      <c r="VG824"/>
      <c r="VH824"/>
      <c r="VI824"/>
      <c r="VJ824"/>
      <c r="VK824"/>
      <c r="VL824"/>
      <c r="VM824"/>
      <c r="VN824"/>
      <c r="VO824"/>
      <c r="VP824"/>
      <c r="VQ824"/>
      <c r="VR824"/>
      <c r="VS824"/>
      <c r="VT824"/>
      <c r="VU824"/>
      <c r="VV824"/>
      <c r="VW824"/>
      <c r="VX824"/>
      <c r="VY824"/>
      <c r="VZ824"/>
      <c r="WA824"/>
      <c r="WB824"/>
      <c r="WC824"/>
      <c r="WD824"/>
      <c r="WE824"/>
      <c r="WF824"/>
      <c r="WG824"/>
      <c r="WH824"/>
      <c r="WI824"/>
      <c r="WJ824"/>
      <c r="WK824"/>
      <c r="WL824"/>
      <c r="WM824"/>
      <c r="WN824"/>
      <c r="WO824"/>
      <c r="WP824"/>
      <c r="WQ824"/>
      <c r="WR824"/>
      <c r="WS824"/>
      <c r="WT824"/>
      <c r="WU824"/>
      <c r="WV824"/>
      <c r="WW824"/>
    </row>
    <row r="825" spans="1:621" s="157" customFormat="1" ht="35.25" hidden="1" customHeight="1" x14ac:dyDescent="0.25">
      <c r="A825" s="636"/>
      <c r="B825" s="599"/>
      <c r="C825" s="601"/>
      <c r="D825" s="601"/>
      <c r="E825" s="601"/>
      <c r="F825" s="288" t="s">
        <v>4493</v>
      </c>
      <c r="G825" s="610"/>
      <c r="H825" s="123">
        <v>44449.739583333336</v>
      </c>
      <c r="I825" s="603"/>
      <c r="J825" s="188">
        <f>H825-G824</f>
        <v>0.21875</v>
      </c>
      <c r="K825" s="288" t="s">
        <v>4494</v>
      </c>
      <c r="L825" s="288"/>
      <c r="M825" s="288"/>
      <c r="N825" s="288"/>
      <c r="O825" s="288"/>
      <c r="P825" s="288"/>
      <c r="Q825" s="288"/>
      <c r="R825" s="601"/>
      <c r="S825" s="601"/>
      <c r="T825" s="601"/>
      <c r="U825" s="288">
        <v>60</v>
      </c>
      <c r="V825" s="601"/>
      <c r="W825" s="604"/>
      <c r="X825" s="595"/>
      <c r="Y825" s="50">
        <f t="shared" si="114"/>
        <v>5.25</v>
      </c>
      <c r="Z825"/>
      <c r="AA825"/>
      <c r="AB825"/>
      <c r="AC825"/>
      <c r="AD825"/>
      <c r="AE825"/>
      <c r="AF825"/>
      <c r="AG825"/>
      <c r="AH825"/>
      <c r="AI825"/>
      <c r="AJ825"/>
      <c r="AK825"/>
      <c r="AL825"/>
      <c r="AM825"/>
      <c r="AN825"/>
      <c r="AO825"/>
      <c r="AP825"/>
      <c r="AQ825"/>
      <c r="AR825"/>
      <c r="AS825"/>
      <c r="AT825"/>
      <c r="AU825"/>
      <c r="AV825" s="53"/>
      <c r="AW825" s="53"/>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c r="DY825"/>
      <c r="DZ825"/>
      <c r="EA825"/>
      <c r="EB825"/>
      <c r="EC825"/>
      <c r="ED825"/>
      <c r="EE825"/>
      <c r="EF825"/>
      <c r="EG825"/>
      <c r="EH825"/>
      <c r="EI825"/>
      <c r="EJ825"/>
      <c r="EK825"/>
      <c r="EL825"/>
      <c r="EM825"/>
      <c r="EN825"/>
      <c r="EO825"/>
      <c r="EP825"/>
      <c r="EQ825"/>
      <c r="ER825"/>
      <c r="ES825"/>
      <c r="ET825"/>
      <c r="EU825"/>
      <c r="EV825"/>
      <c r="EW825"/>
      <c r="EX825"/>
      <c r="EY825"/>
      <c r="EZ825"/>
      <c r="FA825"/>
      <c r="FB825"/>
      <c r="FC825"/>
      <c r="FD825"/>
      <c r="FE825"/>
      <c r="FF825"/>
      <c r="FG825"/>
      <c r="FH825"/>
      <c r="FI825"/>
      <c r="FJ825"/>
      <c r="FK825"/>
      <c r="FL825"/>
      <c r="FM825"/>
      <c r="FN825"/>
      <c r="FO825"/>
      <c r="FP825"/>
      <c r="FQ825"/>
      <c r="FR825"/>
      <c r="FS825"/>
      <c r="FT825"/>
      <c r="FU825"/>
      <c r="FV825"/>
      <c r="FW825"/>
      <c r="FX825"/>
      <c r="FY825"/>
      <c r="FZ825"/>
      <c r="GA825"/>
      <c r="GB825"/>
      <c r="GC825"/>
      <c r="GD825"/>
      <c r="GE825"/>
      <c r="GF825"/>
      <c r="GG825"/>
      <c r="GH825"/>
      <c r="GI825"/>
      <c r="GJ825"/>
      <c r="GK825"/>
      <c r="GL825"/>
      <c r="GM825"/>
      <c r="GN825"/>
      <c r="GO825"/>
      <c r="GP825"/>
      <c r="GQ825"/>
      <c r="GR825"/>
      <c r="GS825"/>
      <c r="GT825"/>
      <c r="GU825"/>
      <c r="GV825"/>
      <c r="GW825"/>
      <c r="GX825"/>
      <c r="GY825"/>
      <c r="GZ825"/>
      <c r="HA825"/>
      <c r="HB825"/>
      <c r="HC825"/>
      <c r="HD825"/>
      <c r="HE825"/>
      <c r="HF825"/>
      <c r="HG825"/>
      <c r="HH825"/>
      <c r="HI825"/>
      <c r="HJ825"/>
      <c r="HK825"/>
      <c r="HL825"/>
      <c r="HM825"/>
      <c r="HN825"/>
      <c r="HO825"/>
      <c r="HP825"/>
      <c r="HQ825"/>
      <c r="HR825"/>
      <c r="HS825"/>
      <c r="HT825"/>
      <c r="HU825"/>
      <c r="HV825"/>
      <c r="HW825"/>
      <c r="HX825"/>
      <c r="HY825"/>
      <c r="HZ825"/>
      <c r="IA825"/>
      <c r="IB825"/>
      <c r="IC825"/>
      <c r="ID825"/>
      <c r="IE825"/>
      <c r="IF825"/>
      <c r="IG825"/>
      <c r="IH825"/>
      <c r="II825"/>
      <c r="IJ825"/>
      <c r="IK825"/>
      <c r="IL825"/>
      <c r="IM825"/>
      <c r="IN825"/>
      <c r="IO825"/>
      <c r="IP825"/>
      <c r="IQ825"/>
      <c r="IR825"/>
      <c r="IS825"/>
      <c r="IT825"/>
      <c r="IU825"/>
      <c r="IV825"/>
      <c r="IW825"/>
      <c r="IX825"/>
      <c r="IY825"/>
      <c r="IZ825"/>
      <c r="JA825"/>
      <c r="JB825"/>
      <c r="JC825"/>
      <c r="JD825"/>
      <c r="JE825"/>
      <c r="JF825"/>
      <c r="JG825"/>
      <c r="JH825"/>
      <c r="JI825"/>
      <c r="JJ825"/>
      <c r="JK825"/>
      <c r="JL825"/>
      <c r="JM825"/>
      <c r="JN825"/>
      <c r="JO825"/>
      <c r="JP825"/>
      <c r="JQ825"/>
      <c r="JR825"/>
      <c r="JS825"/>
      <c r="JT825"/>
      <c r="JU825"/>
      <c r="JV825"/>
      <c r="JW825"/>
      <c r="JX825"/>
      <c r="JY825"/>
      <c r="JZ825"/>
      <c r="KA825"/>
      <c r="KB825"/>
      <c r="KC825"/>
      <c r="KD825"/>
      <c r="KE825"/>
      <c r="KF825"/>
      <c r="KG825"/>
      <c r="KH825"/>
      <c r="KI825"/>
      <c r="KJ825"/>
      <c r="KK825"/>
      <c r="KL825"/>
      <c r="KM825"/>
      <c r="KN825"/>
      <c r="KO825"/>
      <c r="KP825"/>
      <c r="KQ825"/>
      <c r="KR825"/>
      <c r="KS825"/>
      <c r="KT825"/>
      <c r="KU825"/>
      <c r="KV825"/>
      <c r="KW825"/>
      <c r="KX825"/>
      <c r="KY825"/>
      <c r="KZ825"/>
      <c r="LA825"/>
      <c r="LB825"/>
      <c r="LC825"/>
      <c r="LD825"/>
      <c r="LE825"/>
      <c r="LF825"/>
      <c r="LG825"/>
      <c r="LH825"/>
      <c r="LI825"/>
      <c r="LJ825"/>
      <c r="LK825"/>
      <c r="LL825"/>
      <c r="LM825"/>
      <c r="LN825"/>
      <c r="LO825"/>
      <c r="LP825"/>
      <c r="LQ825"/>
      <c r="LR825"/>
      <c r="LS825"/>
      <c r="LT825"/>
      <c r="LU825"/>
      <c r="LV825"/>
      <c r="LW825"/>
      <c r="LX825"/>
      <c r="LY825"/>
      <c r="LZ825"/>
      <c r="MA825"/>
      <c r="MB825"/>
      <c r="MC825"/>
      <c r="MD825"/>
      <c r="ME825"/>
      <c r="MF825"/>
      <c r="MG825"/>
      <c r="MH825"/>
      <c r="MI825"/>
      <c r="MJ825"/>
      <c r="MK825"/>
      <c r="ML825"/>
      <c r="MM825"/>
      <c r="MN825"/>
      <c r="MO825"/>
      <c r="MP825"/>
      <c r="MQ825"/>
      <c r="MR825"/>
      <c r="MS825"/>
      <c r="MT825"/>
      <c r="MU825"/>
      <c r="MV825"/>
      <c r="MW825"/>
      <c r="MX825"/>
      <c r="MY825"/>
      <c r="MZ825"/>
      <c r="NA825"/>
      <c r="NB825"/>
      <c r="NC825"/>
      <c r="ND825"/>
      <c r="NE825"/>
      <c r="NF825"/>
      <c r="NG825"/>
      <c r="NH825"/>
      <c r="NI825"/>
      <c r="NJ825"/>
      <c r="NK825"/>
      <c r="NL825"/>
      <c r="NM825"/>
      <c r="NN825"/>
      <c r="NO825"/>
      <c r="NP825"/>
      <c r="NQ825"/>
      <c r="NR825"/>
      <c r="NS825"/>
      <c r="NT825"/>
      <c r="NU825"/>
      <c r="NV825"/>
      <c r="NW825"/>
      <c r="NX825"/>
      <c r="NY825"/>
      <c r="NZ825"/>
      <c r="OA825"/>
      <c r="OB825"/>
      <c r="OC825"/>
      <c r="OD825"/>
      <c r="OE825"/>
      <c r="OF825"/>
      <c r="OG825"/>
      <c r="OH825"/>
      <c r="OI825"/>
      <c r="OJ825"/>
      <c r="OK825"/>
      <c r="OL825"/>
      <c r="OM825"/>
      <c r="ON825"/>
      <c r="OO825"/>
      <c r="OP825"/>
      <c r="OQ825"/>
      <c r="OR825"/>
      <c r="OS825"/>
      <c r="OT825"/>
      <c r="OU825"/>
      <c r="OV825"/>
      <c r="OW825"/>
      <c r="OX825"/>
      <c r="OY825"/>
      <c r="OZ825"/>
      <c r="PA825"/>
      <c r="PB825"/>
      <c r="PC825"/>
      <c r="PD825"/>
      <c r="PE825"/>
      <c r="PF825"/>
      <c r="PG825"/>
      <c r="PH825"/>
      <c r="PI825"/>
      <c r="PJ825"/>
      <c r="PK825"/>
      <c r="PL825"/>
      <c r="PM825"/>
      <c r="PN825"/>
      <c r="PO825"/>
      <c r="PP825"/>
      <c r="PQ825"/>
      <c r="PR825"/>
      <c r="PS825"/>
      <c r="PT825"/>
      <c r="PU825"/>
      <c r="PV825"/>
      <c r="PW825"/>
      <c r="PX825"/>
      <c r="PY825"/>
      <c r="PZ825"/>
      <c r="QA825"/>
      <c r="QB825"/>
      <c r="QC825"/>
      <c r="QD825"/>
      <c r="QE825"/>
      <c r="QF825"/>
      <c r="QG825"/>
      <c r="QH825"/>
      <c r="QI825"/>
      <c r="QJ825"/>
      <c r="QK825"/>
      <c r="QL825"/>
      <c r="QM825"/>
      <c r="QN825"/>
      <c r="QO825"/>
      <c r="QP825"/>
      <c r="QQ825"/>
      <c r="QR825"/>
      <c r="QS825"/>
      <c r="QT825"/>
      <c r="QU825"/>
      <c r="QV825"/>
      <c r="QW825"/>
      <c r="QX825"/>
      <c r="QY825"/>
      <c r="QZ825"/>
      <c r="RA825"/>
      <c r="RB825"/>
      <c r="RC825"/>
      <c r="RD825"/>
      <c r="RE825"/>
      <c r="RF825"/>
      <c r="RG825"/>
      <c r="RH825"/>
      <c r="RI825"/>
      <c r="RJ825"/>
      <c r="RK825"/>
      <c r="RL825"/>
      <c r="RM825"/>
      <c r="RN825"/>
      <c r="RO825"/>
      <c r="RP825"/>
      <c r="RQ825"/>
      <c r="RR825"/>
      <c r="RS825"/>
      <c r="RT825"/>
      <c r="RU825"/>
      <c r="RV825"/>
      <c r="RW825"/>
      <c r="RX825"/>
      <c r="RY825"/>
      <c r="RZ825"/>
      <c r="SA825"/>
      <c r="SB825"/>
      <c r="SC825"/>
      <c r="SD825"/>
      <c r="SE825"/>
      <c r="SF825"/>
      <c r="SG825"/>
      <c r="SH825"/>
      <c r="SI825"/>
      <c r="SJ825"/>
      <c r="SK825"/>
      <c r="SL825"/>
      <c r="SM825"/>
      <c r="SN825"/>
      <c r="SO825"/>
      <c r="SP825"/>
      <c r="SQ825"/>
      <c r="SR825"/>
      <c r="SS825"/>
      <c r="ST825"/>
      <c r="SU825"/>
      <c r="SV825"/>
      <c r="SW825"/>
      <c r="SX825"/>
      <c r="SY825"/>
      <c r="SZ825"/>
      <c r="TA825"/>
      <c r="TB825"/>
      <c r="TC825"/>
      <c r="TD825"/>
      <c r="TE825"/>
      <c r="TF825"/>
      <c r="TG825"/>
      <c r="TH825"/>
      <c r="TI825"/>
      <c r="TJ825"/>
      <c r="TK825"/>
      <c r="TL825"/>
      <c r="TM825"/>
      <c r="TN825"/>
      <c r="TO825"/>
      <c r="TP825"/>
      <c r="TQ825"/>
      <c r="TR825"/>
      <c r="TS825"/>
      <c r="TT825"/>
      <c r="TU825"/>
      <c r="TV825"/>
      <c r="TW825"/>
      <c r="TX825"/>
      <c r="TY825"/>
      <c r="TZ825"/>
      <c r="UA825"/>
      <c r="UB825"/>
      <c r="UC825"/>
      <c r="UD825"/>
      <c r="UE825"/>
      <c r="UF825"/>
      <c r="UG825"/>
      <c r="UH825"/>
      <c r="UI825"/>
      <c r="UJ825"/>
      <c r="UK825"/>
      <c r="UL825"/>
      <c r="UM825"/>
      <c r="UN825"/>
      <c r="UO825"/>
      <c r="UP825"/>
      <c r="UQ825"/>
      <c r="UR825"/>
      <c r="US825"/>
      <c r="UT825"/>
      <c r="UU825"/>
      <c r="UV825"/>
      <c r="UW825"/>
      <c r="UX825"/>
      <c r="UY825"/>
      <c r="UZ825"/>
      <c r="VA825"/>
      <c r="VB825"/>
      <c r="VC825"/>
      <c r="VD825"/>
      <c r="VE825"/>
      <c r="VF825"/>
      <c r="VG825"/>
      <c r="VH825"/>
      <c r="VI825"/>
      <c r="VJ825"/>
      <c r="VK825"/>
      <c r="VL825"/>
      <c r="VM825"/>
      <c r="VN825"/>
      <c r="VO825"/>
      <c r="VP825"/>
      <c r="VQ825"/>
      <c r="VR825"/>
      <c r="VS825"/>
      <c r="VT825"/>
      <c r="VU825"/>
      <c r="VV825"/>
      <c r="VW825"/>
      <c r="VX825"/>
      <c r="VY825"/>
      <c r="VZ825"/>
      <c r="WA825"/>
      <c r="WB825"/>
      <c r="WC825"/>
      <c r="WD825"/>
      <c r="WE825"/>
      <c r="WF825"/>
      <c r="WG825"/>
      <c r="WH825"/>
      <c r="WI825"/>
      <c r="WJ825"/>
      <c r="WK825"/>
      <c r="WL825"/>
      <c r="WM825"/>
      <c r="WN825"/>
      <c r="WO825"/>
      <c r="WP825"/>
      <c r="WQ825"/>
      <c r="WR825"/>
      <c r="WS825"/>
      <c r="WT825"/>
      <c r="WU825"/>
      <c r="WV825"/>
      <c r="WW825"/>
    </row>
    <row r="826" spans="1:621" s="41" customFormat="1" ht="79.5" hidden="1" customHeight="1" x14ac:dyDescent="0.25">
      <c r="A826" s="81">
        <f>A824+1</f>
        <v>639</v>
      </c>
      <c r="B826" s="315" t="s">
        <v>437</v>
      </c>
      <c r="C826" s="288" t="s">
        <v>4485</v>
      </c>
      <c r="D826" s="288" t="s">
        <v>4486</v>
      </c>
      <c r="E826" s="288" t="s">
        <v>4495</v>
      </c>
      <c r="F826" s="288" t="s">
        <v>4496</v>
      </c>
      <c r="G826" s="65">
        <v>44449.760416666664</v>
      </c>
      <c r="H826" s="65">
        <v>44449.809027777781</v>
      </c>
      <c r="I826" s="65">
        <v>44466.618055555555</v>
      </c>
      <c r="J826" s="210">
        <v>4.8611111111111112E-2</v>
      </c>
      <c r="K826" s="300" t="s">
        <v>4601</v>
      </c>
      <c r="L826" s="300"/>
      <c r="M826" s="300"/>
      <c r="N826" s="300"/>
      <c r="O826" s="300">
        <v>1</v>
      </c>
      <c r="P826" s="300"/>
      <c r="Q826" s="300"/>
      <c r="R826" s="300" t="s">
        <v>4602</v>
      </c>
      <c r="S826" s="286" t="s">
        <v>4603</v>
      </c>
      <c r="T826" s="286" t="s">
        <v>75</v>
      </c>
      <c r="U826" s="300">
        <v>50</v>
      </c>
      <c r="V826" s="300" t="s">
        <v>76</v>
      </c>
      <c r="W826" s="300">
        <v>1</v>
      </c>
      <c r="X826" s="291">
        <v>458</v>
      </c>
      <c r="Y826" s="50">
        <f t="shared" si="114"/>
        <v>1.1666666666666667</v>
      </c>
      <c r="Z826"/>
      <c r="AA826"/>
      <c r="AB826"/>
      <c r="AC826"/>
      <c r="AD826"/>
      <c r="AE826">
        <v>1</v>
      </c>
      <c r="AF826"/>
      <c r="AG826"/>
      <c r="AH826"/>
      <c r="AI826"/>
      <c r="AJ826"/>
      <c r="AK826"/>
      <c r="AL826"/>
      <c r="AM826"/>
      <c r="AN826"/>
      <c r="AO826"/>
      <c r="AP826"/>
      <c r="AQ826"/>
      <c r="AR826"/>
      <c r="AS826"/>
      <c r="AT826"/>
      <c r="AU826"/>
      <c r="AV826" s="53" t="s">
        <v>89</v>
      </c>
      <c r="AW826" s="124"/>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c r="DY826"/>
      <c r="DZ826"/>
      <c r="EA826"/>
      <c r="EB826"/>
      <c r="EC826"/>
      <c r="ED826"/>
      <c r="EE826"/>
      <c r="EF826"/>
      <c r="EG826"/>
      <c r="EH826"/>
      <c r="EI826"/>
      <c r="EJ826"/>
      <c r="EK826"/>
      <c r="EL826"/>
      <c r="EM826"/>
      <c r="EN826"/>
      <c r="EO826"/>
      <c r="EP826"/>
      <c r="EQ826"/>
      <c r="ER826"/>
      <c r="ES826"/>
      <c r="ET826"/>
      <c r="EU826"/>
      <c r="EV826"/>
      <c r="EW826"/>
      <c r="EX826"/>
      <c r="EY826"/>
      <c r="EZ826"/>
      <c r="FA826"/>
      <c r="FB826"/>
      <c r="FC826"/>
      <c r="FD826"/>
      <c r="FE826"/>
      <c r="FF826"/>
      <c r="FG826"/>
      <c r="FH826"/>
      <c r="FI826"/>
      <c r="FJ826"/>
      <c r="FK826"/>
      <c r="FL826"/>
      <c r="FM826"/>
      <c r="FN826"/>
      <c r="FO826"/>
      <c r="FP826"/>
      <c r="FQ826"/>
      <c r="FR826"/>
      <c r="FS826"/>
      <c r="FT826"/>
      <c r="FU826"/>
      <c r="FV826"/>
      <c r="FW826"/>
      <c r="FX826"/>
      <c r="FY826"/>
      <c r="FZ826"/>
      <c r="GA826"/>
      <c r="GB826"/>
      <c r="GC826"/>
      <c r="GD826"/>
      <c r="GE826"/>
      <c r="GF826"/>
      <c r="GG826"/>
      <c r="GH826"/>
      <c r="GI826"/>
      <c r="GJ826"/>
      <c r="GK826"/>
      <c r="GL826"/>
      <c r="GM826"/>
      <c r="GN826"/>
      <c r="GO826"/>
      <c r="GP826"/>
      <c r="GQ826"/>
      <c r="GR826"/>
      <c r="GS826"/>
      <c r="GT826"/>
      <c r="GU826"/>
      <c r="GV826"/>
      <c r="GW826"/>
      <c r="GX826"/>
      <c r="GY826"/>
      <c r="GZ826"/>
      <c r="HA826"/>
      <c r="HB826"/>
      <c r="HC826"/>
      <c r="HD826"/>
      <c r="HE826"/>
      <c r="HF826"/>
      <c r="HG826"/>
      <c r="HH826"/>
      <c r="HI826"/>
      <c r="HJ826"/>
      <c r="HK826"/>
      <c r="HL826"/>
      <c r="HM826"/>
      <c r="HN826"/>
      <c r="HO826"/>
      <c r="HP826"/>
      <c r="HQ826"/>
      <c r="HR826"/>
      <c r="HS826"/>
      <c r="HT826"/>
      <c r="HU826"/>
      <c r="HV826"/>
      <c r="HW826"/>
      <c r="HX826"/>
      <c r="HY826"/>
      <c r="HZ826"/>
      <c r="IA826"/>
      <c r="IB826"/>
      <c r="IC826"/>
      <c r="ID826"/>
      <c r="IE826"/>
      <c r="IF826"/>
      <c r="IG826"/>
      <c r="IH826"/>
      <c r="II826"/>
      <c r="IJ826"/>
      <c r="IK826"/>
      <c r="IL826"/>
      <c r="IM826"/>
      <c r="IN826"/>
      <c r="IO826"/>
      <c r="IP826"/>
      <c r="IQ826"/>
      <c r="IR826"/>
      <c r="IS826"/>
      <c r="IT826"/>
      <c r="IU826"/>
      <c r="IV826"/>
      <c r="IW826"/>
      <c r="IX826"/>
      <c r="IY826"/>
      <c r="IZ826"/>
      <c r="JA826"/>
      <c r="JB826"/>
      <c r="JC826"/>
      <c r="JD826"/>
      <c r="JE826"/>
      <c r="JF826"/>
      <c r="JG826"/>
      <c r="JH826"/>
      <c r="JI826"/>
      <c r="JJ826"/>
      <c r="JK826"/>
      <c r="JL826"/>
      <c r="JM826"/>
      <c r="JN826"/>
      <c r="JO826"/>
      <c r="JP826"/>
      <c r="JQ826"/>
      <c r="JR826"/>
      <c r="JS826"/>
      <c r="JT826"/>
      <c r="JU826"/>
      <c r="JV826"/>
      <c r="JW826"/>
      <c r="JX826"/>
      <c r="JY826"/>
      <c r="JZ826"/>
      <c r="KA826"/>
      <c r="KB826"/>
      <c r="KC826"/>
      <c r="KD826"/>
      <c r="KE826"/>
      <c r="KF826"/>
      <c r="KG826"/>
      <c r="KH826"/>
      <c r="KI826"/>
      <c r="KJ826"/>
      <c r="KK826"/>
      <c r="KL826"/>
      <c r="KM826"/>
      <c r="KN826"/>
      <c r="KO826"/>
      <c r="KP826"/>
      <c r="KQ826"/>
      <c r="KR826"/>
      <c r="KS826"/>
      <c r="KT826"/>
      <c r="KU826"/>
      <c r="KV826"/>
      <c r="KW826"/>
      <c r="KX826"/>
      <c r="KY826"/>
      <c r="KZ826"/>
      <c r="LA826"/>
      <c r="LB826"/>
      <c r="LC826"/>
      <c r="LD826"/>
      <c r="LE826"/>
      <c r="LF826"/>
      <c r="LG826"/>
      <c r="LH826"/>
      <c r="LI826"/>
      <c r="LJ826"/>
      <c r="LK826"/>
      <c r="LL826"/>
      <c r="LM826"/>
      <c r="LN826"/>
      <c r="LO826"/>
      <c r="LP826"/>
      <c r="LQ826"/>
      <c r="LR826"/>
      <c r="LS826"/>
      <c r="LT826"/>
      <c r="LU826"/>
      <c r="LV826"/>
      <c r="LW826"/>
      <c r="LX826"/>
      <c r="LY826"/>
      <c r="LZ826"/>
      <c r="MA826"/>
      <c r="MB826"/>
      <c r="MC826"/>
      <c r="MD826"/>
      <c r="ME826"/>
      <c r="MF826"/>
      <c r="MG826"/>
      <c r="MH826"/>
      <c r="MI826"/>
      <c r="MJ826"/>
      <c r="MK826"/>
      <c r="ML826"/>
      <c r="MM826"/>
      <c r="MN826"/>
      <c r="MO826"/>
      <c r="MP826"/>
      <c r="MQ826"/>
      <c r="MR826"/>
      <c r="MS826"/>
      <c r="MT826"/>
      <c r="MU826"/>
      <c r="MV826"/>
      <c r="MW826"/>
      <c r="MX826"/>
      <c r="MY826"/>
      <c r="MZ826"/>
      <c r="NA826"/>
      <c r="NB826"/>
      <c r="NC826"/>
      <c r="ND826"/>
      <c r="NE826"/>
      <c r="NF826"/>
      <c r="NG826"/>
      <c r="NH826"/>
      <c r="NI826"/>
      <c r="NJ826"/>
      <c r="NK826"/>
      <c r="NL826"/>
      <c r="NM826"/>
      <c r="NN826"/>
      <c r="NO826"/>
      <c r="NP826"/>
      <c r="NQ826"/>
      <c r="NR826"/>
      <c r="NS826"/>
      <c r="NT826"/>
      <c r="NU826"/>
      <c r="NV826"/>
      <c r="NW826"/>
      <c r="NX826"/>
      <c r="NY826"/>
      <c r="NZ826"/>
      <c r="OA826"/>
      <c r="OB826"/>
      <c r="OC826"/>
      <c r="OD826"/>
      <c r="OE826"/>
      <c r="OF826"/>
      <c r="OG826"/>
      <c r="OH826"/>
      <c r="OI826"/>
      <c r="OJ826"/>
      <c r="OK826"/>
      <c r="OL826"/>
      <c r="OM826"/>
      <c r="ON826"/>
      <c r="OO826"/>
      <c r="OP826"/>
      <c r="OQ826"/>
      <c r="OR826"/>
      <c r="OS826"/>
      <c r="OT826"/>
      <c r="OU826"/>
      <c r="OV826"/>
      <c r="OW826"/>
      <c r="OX826"/>
      <c r="OY826"/>
      <c r="OZ826"/>
      <c r="PA826"/>
      <c r="PB826"/>
      <c r="PC826"/>
      <c r="PD826"/>
      <c r="PE826"/>
      <c r="PF826"/>
      <c r="PG826"/>
      <c r="PH826"/>
      <c r="PI826"/>
      <c r="PJ826"/>
      <c r="PK826"/>
      <c r="PL826"/>
      <c r="PM826"/>
      <c r="PN826"/>
      <c r="PO826"/>
      <c r="PP826"/>
      <c r="PQ826"/>
      <c r="PR826"/>
      <c r="PS826"/>
      <c r="PT826"/>
      <c r="PU826"/>
      <c r="PV826"/>
      <c r="PW826"/>
      <c r="PX826"/>
      <c r="PY826"/>
      <c r="PZ826"/>
      <c r="QA826"/>
      <c r="QB826"/>
      <c r="QC826"/>
      <c r="QD826"/>
      <c r="QE826"/>
      <c r="QF826"/>
      <c r="QG826"/>
      <c r="QH826"/>
      <c r="QI826"/>
      <c r="QJ826"/>
      <c r="QK826"/>
      <c r="QL826"/>
      <c r="QM826"/>
      <c r="QN826"/>
      <c r="QO826"/>
      <c r="QP826"/>
      <c r="QQ826"/>
      <c r="QR826"/>
      <c r="QS826"/>
      <c r="QT826"/>
      <c r="QU826"/>
      <c r="QV826"/>
      <c r="QW826"/>
      <c r="QX826"/>
      <c r="QY826"/>
      <c r="QZ826"/>
      <c r="RA826"/>
      <c r="RB826"/>
      <c r="RC826"/>
      <c r="RD826"/>
      <c r="RE826"/>
      <c r="RF826"/>
      <c r="RG826"/>
      <c r="RH826"/>
      <c r="RI826"/>
      <c r="RJ826"/>
      <c r="RK826"/>
      <c r="RL826"/>
      <c r="RM826"/>
      <c r="RN826"/>
      <c r="RO826"/>
      <c r="RP826"/>
      <c r="RQ826"/>
      <c r="RR826"/>
      <c r="RS826"/>
      <c r="RT826"/>
      <c r="RU826"/>
      <c r="RV826"/>
      <c r="RW826"/>
      <c r="RX826"/>
      <c r="RY826"/>
      <c r="RZ826"/>
      <c r="SA826"/>
      <c r="SB826"/>
      <c r="SC826"/>
      <c r="SD826"/>
      <c r="SE826"/>
      <c r="SF826"/>
      <c r="SG826"/>
      <c r="SH826"/>
      <c r="SI826"/>
      <c r="SJ826"/>
      <c r="SK826"/>
      <c r="SL826"/>
      <c r="SM826"/>
      <c r="SN826"/>
      <c r="SO826"/>
      <c r="SP826"/>
      <c r="SQ826"/>
      <c r="SR826"/>
      <c r="SS826"/>
      <c r="ST826"/>
      <c r="SU826"/>
      <c r="SV826"/>
      <c r="SW826"/>
      <c r="SX826"/>
      <c r="SY826"/>
      <c r="SZ826"/>
      <c r="TA826"/>
      <c r="TB826"/>
      <c r="TC826"/>
      <c r="TD826"/>
      <c r="TE826"/>
      <c r="TF826"/>
      <c r="TG826"/>
      <c r="TH826"/>
      <c r="TI826"/>
      <c r="TJ826"/>
      <c r="TK826"/>
      <c r="TL826"/>
      <c r="TM826"/>
      <c r="TN826"/>
      <c r="TO826"/>
      <c r="TP826"/>
      <c r="TQ826"/>
      <c r="TR826"/>
      <c r="TS826"/>
      <c r="TT826"/>
      <c r="TU826"/>
      <c r="TV826"/>
      <c r="TW826"/>
      <c r="TX826"/>
      <c r="TY826"/>
      <c r="TZ826"/>
      <c r="UA826"/>
      <c r="UB826"/>
      <c r="UC826"/>
      <c r="UD826"/>
      <c r="UE826"/>
      <c r="UF826"/>
      <c r="UG826"/>
      <c r="UH826"/>
      <c r="UI826"/>
      <c r="UJ826"/>
      <c r="UK826"/>
      <c r="UL826"/>
      <c r="UM826"/>
      <c r="UN826"/>
      <c r="UO826"/>
      <c r="UP826"/>
      <c r="UQ826"/>
      <c r="UR826"/>
      <c r="US826"/>
      <c r="UT826"/>
      <c r="UU826"/>
      <c r="UV826"/>
      <c r="UW826"/>
      <c r="UX826"/>
      <c r="UY826"/>
      <c r="UZ826"/>
      <c r="VA826"/>
      <c r="VB826"/>
      <c r="VC826"/>
      <c r="VD826"/>
      <c r="VE826"/>
      <c r="VF826"/>
      <c r="VG826"/>
      <c r="VH826"/>
      <c r="VI826"/>
      <c r="VJ826"/>
      <c r="VK826"/>
      <c r="VL826"/>
      <c r="VM826"/>
      <c r="VN826"/>
      <c r="VO826"/>
      <c r="VP826"/>
      <c r="VQ826"/>
      <c r="VR826"/>
      <c r="VS826"/>
      <c r="VT826"/>
      <c r="VU826"/>
      <c r="VV826"/>
      <c r="VW826"/>
      <c r="VX826"/>
      <c r="VY826"/>
      <c r="VZ826"/>
      <c r="WA826"/>
      <c r="WB826"/>
      <c r="WC826"/>
      <c r="WD826"/>
      <c r="WE826"/>
      <c r="WF826"/>
      <c r="WG826"/>
      <c r="WH826"/>
      <c r="WI826"/>
      <c r="WJ826"/>
      <c r="WK826"/>
      <c r="WL826"/>
      <c r="WM826"/>
      <c r="WN826"/>
      <c r="WO826"/>
      <c r="WP826"/>
      <c r="WQ826"/>
      <c r="WR826"/>
      <c r="WS826"/>
      <c r="WT826"/>
      <c r="WU826"/>
      <c r="WV826"/>
      <c r="WW826"/>
    </row>
    <row r="827" spans="1:621" s="41" customFormat="1" ht="69.75" hidden="1" customHeight="1" x14ac:dyDescent="0.25">
      <c r="A827" s="81">
        <f t="shared" ref="A827:A832" si="122">A826+1</f>
        <v>640</v>
      </c>
      <c r="B827" s="315" t="s">
        <v>86</v>
      </c>
      <c r="C827" s="288" t="s">
        <v>4497</v>
      </c>
      <c r="D827" s="288" t="s">
        <v>4498</v>
      </c>
      <c r="E827" s="288" t="s">
        <v>4499</v>
      </c>
      <c r="F827" s="288" t="s">
        <v>1467</v>
      </c>
      <c r="G827" s="289">
        <v>44452.753472222219</v>
      </c>
      <c r="H827" s="127">
        <v>44452.909722222219</v>
      </c>
      <c r="I827" s="289">
        <v>44452.909722222219</v>
      </c>
      <c r="J827" s="188">
        <f t="shared" ref="J827:J831" si="123">H827-G827</f>
        <v>0.15625</v>
      </c>
      <c r="K827" s="288" t="s">
        <v>4500</v>
      </c>
      <c r="L827" s="288"/>
      <c r="M827" s="288"/>
      <c r="N827" s="288"/>
      <c r="O827" s="288">
        <v>1</v>
      </c>
      <c r="P827" s="288">
        <v>1</v>
      </c>
      <c r="Q827" s="288"/>
      <c r="R827" s="288" t="s">
        <v>4501</v>
      </c>
      <c r="S827" s="288" t="s">
        <v>4502</v>
      </c>
      <c r="T827" s="288" t="s">
        <v>75</v>
      </c>
      <c r="U827" s="288">
        <v>250</v>
      </c>
      <c r="V827" s="288" t="s">
        <v>76</v>
      </c>
      <c r="W827" s="288">
        <v>0</v>
      </c>
      <c r="X827" s="291">
        <v>459</v>
      </c>
      <c r="Y827" s="50">
        <f t="shared" si="114"/>
        <v>3.75</v>
      </c>
      <c r="Z827"/>
      <c r="AA827"/>
      <c r="AB827"/>
      <c r="AC827"/>
      <c r="AD827"/>
      <c r="AE827">
        <v>1</v>
      </c>
      <c r="AF827"/>
      <c r="AG827"/>
      <c r="AH827"/>
      <c r="AI827"/>
      <c r="AJ827"/>
      <c r="AK827"/>
      <c r="AL827"/>
      <c r="AM827"/>
      <c r="AN827">
        <v>1</v>
      </c>
      <c r="AO827">
        <v>1</v>
      </c>
      <c r="AP827"/>
      <c r="AQ827"/>
      <c r="AR827"/>
      <c r="AS827"/>
      <c r="AT827"/>
      <c r="AU827"/>
      <c r="AV827" s="53" t="s">
        <v>92</v>
      </c>
      <c r="AW827" s="53" t="s">
        <v>98</v>
      </c>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c r="DY827"/>
      <c r="DZ827"/>
      <c r="EA827"/>
      <c r="EB827"/>
      <c r="EC827"/>
      <c r="ED827"/>
      <c r="EE827"/>
      <c r="EF827"/>
      <c r="EG827"/>
      <c r="EH827"/>
      <c r="EI827"/>
      <c r="EJ827"/>
      <c r="EK827"/>
      <c r="EL827"/>
      <c r="EM827"/>
      <c r="EN827"/>
      <c r="EO827"/>
      <c r="EP827"/>
      <c r="EQ827"/>
      <c r="ER827"/>
      <c r="ES827"/>
      <c r="ET827"/>
      <c r="EU827"/>
      <c r="EV827"/>
      <c r="EW827"/>
      <c r="EX827"/>
      <c r="EY827"/>
      <c r="EZ827"/>
      <c r="FA827"/>
      <c r="FB827"/>
      <c r="FC827"/>
      <c r="FD827"/>
      <c r="FE827"/>
      <c r="FF827"/>
      <c r="FG827"/>
      <c r="FH827"/>
      <c r="FI827"/>
      <c r="FJ827"/>
      <c r="FK827"/>
      <c r="FL827"/>
      <c r="FM827"/>
      <c r="FN827"/>
      <c r="FO827"/>
      <c r="FP827"/>
      <c r="FQ827"/>
      <c r="FR827"/>
      <c r="FS827"/>
      <c r="FT827"/>
      <c r="FU827"/>
      <c r="FV827"/>
      <c r="FW827"/>
      <c r="FX827"/>
      <c r="FY827"/>
      <c r="FZ827"/>
      <c r="GA827"/>
      <c r="GB827"/>
      <c r="GC827"/>
      <c r="GD827"/>
      <c r="GE827"/>
      <c r="GF827"/>
      <c r="GG827"/>
      <c r="GH827"/>
      <c r="GI827"/>
      <c r="GJ827"/>
      <c r="GK827"/>
      <c r="GL827"/>
      <c r="GM827"/>
      <c r="GN827"/>
      <c r="GO827"/>
      <c r="GP827"/>
      <c r="GQ827"/>
      <c r="GR827"/>
      <c r="GS827"/>
      <c r="GT827"/>
      <c r="GU827"/>
      <c r="GV827"/>
      <c r="GW827"/>
      <c r="GX827"/>
      <c r="GY827"/>
      <c r="GZ827"/>
      <c r="HA827"/>
      <c r="HB827"/>
      <c r="HC827"/>
      <c r="HD827"/>
      <c r="HE827"/>
      <c r="HF827"/>
      <c r="HG827"/>
      <c r="HH827"/>
      <c r="HI827"/>
      <c r="HJ827"/>
      <c r="HK827"/>
      <c r="HL827"/>
      <c r="HM827"/>
      <c r="HN827"/>
      <c r="HO827"/>
      <c r="HP827"/>
      <c r="HQ827"/>
      <c r="HR827"/>
      <c r="HS827"/>
      <c r="HT827"/>
      <c r="HU827"/>
      <c r="HV827"/>
      <c r="HW827"/>
      <c r="HX827"/>
      <c r="HY827"/>
      <c r="HZ827"/>
      <c r="IA827"/>
      <c r="IB827"/>
      <c r="IC827"/>
      <c r="ID827"/>
      <c r="IE827"/>
      <c r="IF827"/>
      <c r="IG827"/>
      <c r="IH827"/>
      <c r="II827"/>
      <c r="IJ827"/>
      <c r="IK827"/>
      <c r="IL827"/>
      <c r="IM827"/>
      <c r="IN827"/>
      <c r="IO827"/>
      <c r="IP827"/>
      <c r="IQ827"/>
      <c r="IR827"/>
      <c r="IS827"/>
      <c r="IT827"/>
      <c r="IU827"/>
      <c r="IV827"/>
      <c r="IW827"/>
      <c r="IX827"/>
      <c r="IY827"/>
      <c r="IZ827"/>
      <c r="JA827"/>
      <c r="JB827"/>
      <c r="JC827"/>
      <c r="JD827"/>
      <c r="JE827"/>
      <c r="JF827"/>
      <c r="JG827"/>
      <c r="JH827"/>
      <c r="JI827"/>
      <c r="JJ827"/>
      <c r="JK827"/>
      <c r="JL827"/>
      <c r="JM827"/>
      <c r="JN827"/>
      <c r="JO827"/>
      <c r="JP827"/>
      <c r="JQ827"/>
      <c r="JR827"/>
      <c r="JS827"/>
      <c r="JT827"/>
      <c r="JU827"/>
      <c r="JV827"/>
      <c r="JW827"/>
      <c r="JX827"/>
      <c r="JY827"/>
      <c r="JZ827"/>
      <c r="KA827"/>
      <c r="KB827"/>
      <c r="KC827"/>
      <c r="KD827"/>
      <c r="KE827"/>
      <c r="KF827"/>
      <c r="KG827"/>
      <c r="KH827"/>
      <c r="KI827"/>
      <c r="KJ827"/>
      <c r="KK827"/>
      <c r="KL827"/>
      <c r="KM827"/>
      <c r="KN827"/>
      <c r="KO827"/>
      <c r="KP827"/>
      <c r="KQ827"/>
      <c r="KR827"/>
      <c r="KS827"/>
      <c r="KT827"/>
      <c r="KU827"/>
      <c r="KV827"/>
      <c r="KW827"/>
      <c r="KX827"/>
      <c r="KY827"/>
      <c r="KZ827"/>
      <c r="LA827"/>
      <c r="LB827"/>
      <c r="LC827"/>
      <c r="LD827"/>
      <c r="LE827"/>
      <c r="LF827"/>
      <c r="LG827"/>
      <c r="LH827"/>
      <c r="LI827"/>
      <c r="LJ827"/>
      <c r="LK827"/>
      <c r="LL827"/>
      <c r="LM827"/>
      <c r="LN827"/>
      <c r="LO827"/>
      <c r="LP827"/>
      <c r="LQ827"/>
      <c r="LR827"/>
      <c r="LS827"/>
      <c r="LT827"/>
      <c r="LU827"/>
      <c r="LV827"/>
      <c r="LW827"/>
      <c r="LX827"/>
      <c r="LY827"/>
      <c r="LZ827"/>
      <c r="MA827"/>
      <c r="MB827"/>
      <c r="MC827"/>
      <c r="MD827"/>
      <c r="ME827"/>
      <c r="MF827"/>
      <c r="MG827"/>
      <c r="MH827"/>
      <c r="MI827"/>
      <c r="MJ827"/>
      <c r="MK827"/>
      <c r="ML827"/>
      <c r="MM827"/>
      <c r="MN827"/>
      <c r="MO827"/>
      <c r="MP827"/>
      <c r="MQ827"/>
      <c r="MR827"/>
      <c r="MS827"/>
      <c r="MT827"/>
      <c r="MU827"/>
      <c r="MV827"/>
      <c r="MW827"/>
      <c r="MX827"/>
      <c r="MY827"/>
      <c r="MZ827"/>
      <c r="NA827"/>
      <c r="NB827"/>
      <c r="NC827"/>
      <c r="ND827"/>
      <c r="NE827"/>
      <c r="NF827"/>
      <c r="NG827"/>
      <c r="NH827"/>
      <c r="NI827"/>
      <c r="NJ827"/>
      <c r="NK827"/>
      <c r="NL827"/>
      <c r="NM827"/>
      <c r="NN827"/>
      <c r="NO827"/>
      <c r="NP827"/>
      <c r="NQ827"/>
      <c r="NR827"/>
      <c r="NS827"/>
      <c r="NT827"/>
      <c r="NU827"/>
      <c r="NV827"/>
      <c r="NW827"/>
      <c r="NX827"/>
      <c r="NY827"/>
      <c r="NZ827"/>
      <c r="OA827"/>
      <c r="OB827"/>
      <c r="OC827"/>
      <c r="OD827"/>
      <c r="OE827"/>
      <c r="OF827"/>
      <c r="OG827"/>
      <c r="OH827"/>
      <c r="OI827"/>
      <c r="OJ827"/>
      <c r="OK827"/>
      <c r="OL827"/>
      <c r="OM827"/>
      <c r="ON827"/>
      <c r="OO827"/>
      <c r="OP827"/>
      <c r="OQ827"/>
      <c r="OR827"/>
      <c r="OS827"/>
      <c r="OT827"/>
      <c r="OU827"/>
      <c r="OV827"/>
      <c r="OW827"/>
      <c r="OX827"/>
      <c r="OY827"/>
      <c r="OZ827"/>
      <c r="PA827"/>
      <c r="PB827"/>
      <c r="PC827"/>
      <c r="PD827"/>
      <c r="PE827"/>
      <c r="PF827"/>
      <c r="PG827"/>
      <c r="PH827"/>
      <c r="PI827"/>
      <c r="PJ827"/>
      <c r="PK827"/>
      <c r="PL827"/>
      <c r="PM827"/>
      <c r="PN827"/>
      <c r="PO827"/>
      <c r="PP827"/>
      <c r="PQ827"/>
      <c r="PR827"/>
      <c r="PS827"/>
      <c r="PT827"/>
      <c r="PU827"/>
      <c r="PV827"/>
      <c r="PW827"/>
      <c r="PX827"/>
      <c r="PY827"/>
      <c r="PZ827"/>
      <c r="QA827"/>
      <c r="QB827"/>
      <c r="QC827"/>
      <c r="QD827"/>
      <c r="QE827"/>
      <c r="QF827"/>
      <c r="QG827"/>
      <c r="QH827"/>
      <c r="QI827"/>
      <c r="QJ827"/>
      <c r="QK827"/>
      <c r="QL827"/>
      <c r="QM827"/>
      <c r="QN827"/>
      <c r="QO827"/>
      <c r="QP827"/>
      <c r="QQ827"/>
      <c r="QR827"/>
      <c r="QS827"/>
      <c r="QT827"/>
      <c r="QU827"/>
      <c r="QV827"/>
      <c r="QW827"/>
      <c r="QX827"/>
      <c r="QY827"/>
      <c r="QZ827"/>
      <c r="RA827"/>
      <c r="RB827"/>
      <c r="RC827"/>
      <c r="RD827"/>
      <c r="RE827"/>
      <c r="RF827"/>
      <c r="RG827"/>
      <c r="RH827"/>
      <c r="RI827"/>
      <c r="RJ827"/>
      <c r="RK827"/>
      <c r="RL827"/>
      <c r="RM827"/>
      <c r="RN827"/>
      <c r="RO827"/>
      <c r="RP827"/>
      <c r="RQ827"/>
      <c r="RR827"/>
      <c r="RS827"/>
      <c r="RT827"/>
      <c r="RU827"/>
      <c r="RV827"/>
      <c r="RW827"/>
      <c r="RX827"/>
      <c r="RY827"/>
      <c r="RZ827"/>
      <c r="SA827"/>
      <c r="SB827"/>
      <c r="SC827"/>
      <c r="SD827"/>
      <c r="SE827"/>
      <c r="SF827"/>
      <c r="SG827"/>
      <c r="SH827"/>
      <c r="SI827"/>
      <c r="SJ827"/>
      <c r="SK827"/>
      <c r="SL827"/>
      <c r="SM827"/>
      <c r="SN827"/>
      <c r="SO827"/>
      <c r="SP827"/>
      <c r="SQ827"/>
      <c r="SR827"/>
      <c r="SS827"/>
      <c r="ST827"/>
      <c r="SU827"/>
      <c r="SV827"/>
      <c r="SW827"/>
      <c r="SX827"/>
      <c r="SY827"/>
      <c r="SZ827"/>
      <c r="TA827"/>
      <c r="TB827"/>
      <c r="TC827"/>
      <c r="TD827"/>
      <c r="TE827"/>
      <c r="TF827"/>
      <c r="TG827"/>
      <c r="TH827"/>
      <c r="TI827"/>
      <c r="TJ827"/>
      <c r="TK827"/>
      <c r="TL827"/>
      <c r="TM827"/>
      <c r="TN827"/>
      <c r="TO827"/>
      <c r="TP827"/>
      <c r="TQ827"/>
      <c r="TR827"/>
      <c r="TS827"/>
      <c r="TT827"/>
      <c r="TU827"/>
      <c r="TV827"/>
      <c r="TW827"/>
      <c r="TX827"/>
      <c r="TY827"/>
      <c r="TZ827"/>
      <c r="UA827"/>
      <c r="UB827"/>
      <c r="UC827"/>
      <c r="UD827"/>
      <c r="UE827"/>
      <c r="UF827"/>
      <c r="UG827"/>
      <c r="UH827"/>
      <c r="UI827"/>
      <c r="UJ827"/>
      <c r="UK827"/>
      <c r="UL827"/>
      <c r="UM827"/>
      <c r="UN827"/>
      <c r="UO827"/>
      <c r="UP827"/>
      <c r="UQ827"/>
      <c r="UR827"/>
      <c r="US827"/>
      <c r="UT827"/>
      <c r="UU827"/>
      <c r="UV827"/>
      <c r="UW827"/>
      <c r="UX827"/>
      <c r="UY827"/>
      <c r="UZ827"/>
      <c r="VA827"/>
      <c r="VB827"/>
      <c r="VC827"/>
      <c r="VD827"/>
      <c r="VE827"/>
      <c r="VF827"/>
      <c r="VG827"/>
      <c r="VH827"/>
      <c r="VI827"/>
      <c r="VJ827"/>
      <c r="VK827"/>
      <c r="VL827"/>
      <c r="VM827"/>
      <c r="VN827"/>
      <c r="VO827"/>
      <c r="VP827"/>
      <c r="VQ827"/>
      <c r="VR827"/>
      <c r="VS827"/>
      <c r="VT827"/>
      <c r="VU827"/>
      <c r="VV827"/>
      <c r="VW827"/>
      <c r="VX827"/>
      <c r="VY827"/>
      <c r="VZ827"/>
      <c r="WA827"/>
      <c r="WB827"/>
      <c r="WC827"/>
      <c r="WD827"/>
      <c r="WE827"/>
      <c r="WF827"/>
      <c r="WG827"/>
      <c r="WH827"/>
      <c r="WI827"/>
      <c r="WJ827"/>
      <c r="WK827"/>
      <c r="WL827"/>
      <c r="WM827"/>
      <c r="WN827"/>
      <c r="WO827"/>
      <c r="WP827"/>
      <c r="WQ827"/>
      <c r="WR827"/>
      <c r="WS827"/>
      <c r="WT827"/>
      <c r="WU827"/>
      <c r="WV827"/>
      <c r="WW827"/>
    </row>
    <row r="828" spans="1:621" s="131" customFormat="1" ht="84" hidden="1" customHeight="1" x14ac:dyDescent="0.25">
      <c r="A828" s="81">
        <f t="shared" si="122"/>
        <v>641</v>
      </c>
      <c r="B828" s="315" t="s">
        <v>86</v>
      </c>
      <c r="C828" s="288" t="s">
        <v>2765</v>
      </c>
      <c r="D828" s="288" t="s">
        <v>4503</v>
      </c>
      <c r="E828" s="288" t="s">
        <v>4504</v>
      </c>
      <c r="F828" s="288" t="s">
        <v>85</v>
      </c>
      <c r="G828" s="289">
        <v>44452.90625</v>
      </c>
      <c r="H828" s="289">
        <v>44452.993055555555</v>
      </c>
      <c r="I828" s="289">
        <v>44452.993055555555</v>
      </c>
      <c r="J828" s="188">
        <f>H828-G828</f>
        <v>8.6805555554747116E-2</v>
      </c>
      <c r="K828" s="288" t="s">
        <v>4505</v>
      </c>
      <c r="L828" s="288"/>
      <c r="M828" s="288"/>
      <c r="N828" s="288"/>
      <c r="O828" s="288"/>
      <c r="P828" s="288"/>
      <c r="Q828" s="288"/>
      <c r="R828" s="288" t="s">
        <v>4506</v>
      </c>
      <c r="S828" s="288" t="s">
        <v>4507</v>
      </c>
      <c r="T828" s="288" t="s">
        <v>75</v>
      </c>
      <c r="U828" s="288">
        <v>150</v>
      </c>
      <c r="V828" s="288" t="s">
        <v>76</v>
      </c>
      <c r="W828" s="288">
        <v>0</v>
      </c>
      <c r="X828" s="291">
        <v>460</v>
      </c>
      <c r="Y828" s="50">
        <f t="shared" si="114"/>
        <v>2.0833333333139308</v>
      </c>
      <c r="Z828"/>
      <c r="AA828"/>
      <c r="AB828"/>
      <c r="AC828">
        <v>1</v>
      </c>
      <c r="AD828"/>
      <c r="AE828"/>
      <c r="AF828"/>
      <c r="AG828"/>
      <c r="AH828"/>
      <c r="AI828"/>
      <c r="AJ828"/>
      <c r="AK828"/>
      <c r="AL828"/>
      <c r="AM828"/>
      <c r="AN828">
        <v>1</v>
      </c>
      <c r="AO828">
        <v>1</v>
      </c>
      <c r="AP828"/>
      <c r="AQ828"/>
      <c r="AR828"/>
      <c r="AS828"/>
      <c r="AT828"/>
      <c r="AU828"/>
      <c r="AV828" s="53" t="s">
        <v>92</v>
      </c>
      <c r="AW828" s="53" t="s">
        <v>94</v>
      </c>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c r="DY828"/>
      <c r="DZ828"/>
      <c r="EA828"/>
      <c r="EB828"/>
      <c r="EC828"/>
      <c r="ED828"/>
      <c r="EE828"/>
      <c r="EF828"/>
      <c r="EG828"/>
      <c r="EH828"/>
      <c r="EI828"/>
      <c r="EJ828"/>
      <c r="EK828"/>
      <c r="EL828"/>
      <c r="EM828"/>
      <c r="EN828"/>
      <c r="EO828"/>
      <c r="EP828"/>
      <c r="EQ828"/>
      <c r="ER828"/>
      <c r="ES828"/>
      <c r="ET828"/>
      <c r="EU828"/>
      <c r="EV828"/>
      <c r="EW828"/>
      <c r="EX828"/>
      <c r="EY828"/>
      <c r="EZ828"/>
      <c r="FA828"/>
      <c r="FB828"/>
      <c r="FC828"/>
      <c r="FD828"/>
      <c r="FE828"/>
      <c r="FF828"/>
      <c r="FG828"/>
      <c r="FH828"/>
      <c r="FI828"/>
      <c r="FJ828"/>
      <c r="FK828"/>
      <c r="FL828"/>
      <c r="FM828"/>
      <c r="FN828"/>
      <c r="FO828"/>
      <c r="FP828"/>
      <c r="FQ828"/>
      <c r="FR828"/>
      <c r="FS828"/>
      <c r="FT828"/>
      <c r="FU828"/>
      <c r="FV828"/>
      <c r="FW828"/>
      <c r="FX828"/>
      <c r="FY828"/>
      <c r="FZ828"/>
      <c r="GA828"/>
      <c r="GB828"/>
      <c r="GC828"/>
      <c r="GD828"/>
      <c r="GE828"/>
      <c r="GF828"/>
      <c r="GG828"/>
      <c r="GH828"/>
      <c r="GI828"/>
      <c r="GJ828"/>
      <c r="GK828"/>
      <c r="GL828"/>
      <c r="GM828"/>
      <c r="GN828"/>
      <c r="GO828"/>
      <c r="GP828"/>
      <c r="GQ828"/>
      <c r="GR828"/>
      <c r="GS828"/>
      <c r="GT828"/>
      <c r="GU828"/>
      <c r="GV828"/>
      <c r="GW828"/>
      <c r="GX828"/>
      <c r="GY828"/>
      <c r="GZ828"/>
      <c r="HA828"/>
      <c r="HB828"/>
      <c r="HC828"/>
      <c r="HD828"/>
      <c r="HE828"/>
      <c r="HF828"/>
      <c r="HG828"/>
      <c r="HH828"/>
      <c r="HI828"/>
      <c r="HJ828"/>
      <c r="HK828"/>
      <c r="HL828"/>
      <c r="HM828"/>
      <c r="HN828"/>
      <c r="HO828"/>
      <c r="HP828"/>
      <c r="HQ828"/>
      <c r="HR828"/>
      <c r="HS828"/>
      <c r="HT828"/>
      <c r="HU828"/>
      <c r="HV828"/>
      <c r="HW828"/>
      <c r="HX828"/>
      <c r="HY828"/>
      <c r="HZ828"/>
      <c r="IA828"/>
      <c r="IB828"/>
      <c r="IC828"/>
      <c r="ID828"/>
      <c r="IE828"/>
      <c r="IF828"/>
      <c r="IG828"/>
      <c r="IH828"/>
      <c r="II828"/>
      <c r="IJ828"/>
      <c r="IK828"/>
      <c r="IL828"/>
      <c r="IM828"/>
      <c r="IN828"/>
      <c r="IO828"/>
      <c r="IP828"/>
      <c r="IQ828"/>
      <c r="IR828"/>
      <c r="IS828"/>
      <c r="IT828"/>
      <c r="IU828"/>
      <c r="IV828"/>
      <c r="IW828"/>
      <c r="IX828"/>
      <c r="IY828"/>
      <c r="IZ828"/>
      <c r="JA828"/>
      <c r="JB828"/>
      <c r="JC828"/>
      <c r="JD828"/>
      <c r="JE828"/>
      <c r="JF828"/>
      <c r="JG828"/>
      <c r="JH828"/>
      <c r="JI828"/>
      <c r="JJ828"/>
      <c r="JK828"/>
      <c r="JL828"/>
      <c r="JM828"/>
      <c r="JN828"/>
      <c r="JO828"/>
      <c r="JP828"/>
      <c r="JQ828"/>
      <c r="JR828"/>
      <c r="JS828"/>
      <c r="JT828"/>
      <c r="JU828"/>
      <c r="JV828"/>
      <c r="JW828"/>
      <c r="JX828"/>
      <c r="JY828"/>
      <c r="JZ828"/>
      <c r="KA828"/>
      <c r="KB828"/>
      <c r="KC828"/>
      <c r="KD828"/>
      <c r="KE828"/>
      <c r="KF828"/>
      <c r="KG828"/>
      <c r="KH828"/>
      <c r="KI828"/>
      <c r="KJ828"/>
      <c r="KK828"/>
      <c r="KL828"/>
      <c r="KM828"/>
      <c r="KN828"/>
      <c r="KO828"/>
      <c r="KP828"/>
      <c r="KQ828"/>
      <c r="KR828"/>
      <c r="KS828"/>
      <c r="KT828"/>
      <c r="KU828"/>
      <c r="KV828"/>
      <c r="KW828"/>
      <c r="KX828"/>
      <c r="KY828"/>
      <c r="KZ828"/>
      <c r="LA828"/>
      <c r="LB828"/>
      <c r="LC828"/>
      <c r="LD828"/>
      <c r="LE828"/>
      <c r="LF828"/>
      <c r="LG828"/>
      <c r="LH828"/>
      <c r="LI828"/>
      <c r="LJ828"/>
      <c r="LK828"/>
      <c r="LL828"/>
      <c r="LM828"/>
      <c r="LN828"/>
      <c r="LO828"/>
      <c r="LP828"/>
      <c r="LQ828"/>
      <c r="LR828"/>
      <c r="LS828"/>
      <c r="LT828"/>
      <c r="LU828"/>
      <c r="LV828"/>
      <c r="LW828"/>
      <c r="LX828"/>
      <c r="LY828"/>
      <c r="LZ828"/>
      <c r="MA828"/>
      <c r="MB828"/>
      <c r="MC828"/>
      <c r="MD828"/>
      <c r="ME828"/>
      <c r="MF828"/>
      <c r="MG828"/>
      <c r="MH828"/>
      <c r="MI828"/>
      <c r="MJ828"/>
      <c r="MK828"/>
      <c r="ML828"/>
      <c r="MM828"/>
      <c r="MN828"/>
      <c r="MO828"/>
      <c r="MP828"/>
      <c r="MQ828"/>
      <c r="MR828"/>
      <c r="MS828"/>
      <c r="MT828"/>
      <c r="MU828"/>
      <c r="MV828"/>
      <c r="MW828"/>
      <c r="MX828"/>
      <c r="MY828"/>
      <c r="MZ828"/>
      <c r="NA828"/>
      <c r="NB828"/>
      <c r="NC828"/>
      <c r="ND828"/>
      <c r="NE828"/>
      <c r="NF828"/>
      <c r="NG828"/>
      <c r="NH828"/>
      <c r="NI828"/>
      <c r="NJ828"/>
      <c r="NK828"/>
      <c r="NL828"/>
      <c r="NM828"/>
      <c r="NN828"/>
      <c r="NO828"/>
      <c r="NP828"/>
      <c r="NQ828"/>
      <c r="NR828"/>
      <c r="NS828"/>
      <c r="NT828"/>
      <c r="NU828"/>
      <c r="NV828"/>
      <c r="NW828"/>
      <c r="NX828"/>
      <c r="NY828"/>
      <c r="NZ828"/>
      <c r="OA828"/>
      <c r="OB828"/>
      <c r="OC828"/>
      <c r="OD828"/>
      <c r="OE828"/>
      <c r="OF828"/>
      <c r="OG828"/>
      <c r="OH828"/>
      <c r="OI828"/>
      <c r="OJ828"/>
      <c r="OK828"/>
      <c r="OL828"/>
      <c r="OM828"/>
      <c r="ON828"/>
      <c r="OO828"/>
      <c r="OP828"/>
      <c r="OQ828"/>
      <c r="OR828"/>
      <c r="OS828"/>
      <c r="OT828"/>
      <c r="OU828"/>
      <c r="OV828"/>
      <c r="OW828"/>
      <c r="OX828"/>
      <c r="OY828"/>
      <c r="OZ828"/>
      <c r="PA828"/>
      <c r="PB828"/>
      <c r="PC828"/>
      <c r="PD828"/>
      <c r="PE828"/>
      <c r="PF828"/>
      <c r="PG828"/>
      <c r="PH828"/>
      <c r="PI828"/>
      <c r="PJ828"/>
      <c r="PK828"/>
      <c r="PL828"/>
      <c r="PM828"/>
      <c r="PN828"/>
      <c r="PO828"/>
      <c r="PP828"/>
      <c r="PQ828"/>
      <c r="PR828"/>
      <c r="PS828"/>
      <c r="PT828"/>
      <c r="PU828"/>
      <c r="PV828"/>
      <c r="PW828"/>
      <c r="PX828"/>
      <c r="PY828"/>
      <c r="PZ828"/>
      <c r="QA828"/>
      <c r="QB828"/>
      <c r="QC828"/>
      <c r="QD828"/>
      <c r="QE828"/>
      <c r="QF828"/>
      <c r="QG828"/>
      <c r="QH828"/>
      <c r="QI828"/>
      <c r="QJ828"/>
      <c r="QK828"/>
      <c r="QL828"/>
      <c r="QM828"/>
      <c r="QN828"/>
      <c r="QO828"/>
      <c r="QP828"/>
      <c r="QQ828"/>
      <c r="QR828"/>
      <c r="QS828"/>
      <c r="QT828"/>
      <c r="QU828"/>
      <c r="QV828"/>
      <c r="QW828"/>
      <c r="QX828"/>
      <c r="QY828"/>
      <c r="QZ828"/>
      <c r="RA828"/>
      <c r="RB828"/>
      <c r="RC828"/>
      <c r="RD828"/>
      <c r="RE828"/>
      <c r="RF828"/>
      <c r="RG828"/>
      <c r="RH828"/>
      <c r="RI828"/>
      <c r="RJ828"/>
      <c r="RK828"/>
      <c r="RL828"/>
      <c r="RM828"/>
      <c r="RN828"/>
      <c r="RO828"/>
      <c r="RP828"/>
      <c r="RQ828"/>
      <c r="RR828"/>
      <c r="RS828"/>
      <c r="RT828"/>
      <c r="RU828"/>
      <c r="RV828"/>
      <c r="RW828"/>
      <c r="RX828"/>
      <c r="RY828"/>
      <c r="RZ828"/>
      <c r="SA828"/>
      <c r="SB828"/>
      <c r="SC828"/>
      <c r="SD828"/>
      <c r="SE828"/>
      <c r="SF828"/>
      <c r="SG828"/>
      <c r="SH828"/>
      <c r="SI828"/>
      <c r="SJ828"/>
      <c r="SK828"/>
      <c r="SL828"/>
      <c r="SM828"/>
      <c r="SN828"/>
      <c r="SO828"/>
      <c r="SP828"/>
      <c r="SQ828"/>
      <c r="SR828"/>
      <c r="SS828"/>
      <c r="ST828"/>
      <c r="SU828"/>
      <c r="SV828"/>
      <c r="SW828"/>
      <c r="SX828"/>
      <c r="SY828"/>
      <c r="SZ828"/>
      <c r="TA828"/>
      <c r="TB828"/>
      <c r="TC828"/>
      <c r="TD828"/>
      <c r="TE828"/>
      <c r="TF828"/>
      <c r="TG828"/>
      <c r="TH828"/>
      <c r="TI828"/>
      <c r="TJ828"/>
      <c r="TK828"/>
      <c r="TL828"/>
      <c r="TM828"/>
      <c r="TN828"/>
      <c r="TO828"/>
      <c r="TP828"/>
      <c r="TQ828"/>
      <c r="TR828"/>
      <c r="TS828"/>
      <c r="TT828"/>
      <c r="TU828"/>
      <c r="TV828"/>
      <c r="TW828"/>
      <c r="TX828"/>
      <c r="TY828"/>
      <c r="TZ828"/>
      <c r="UA828"/>
      <c r="UB828"/>
      <c r="UC828"/>
      <c r="UD828"/>
      <c r="UE828"/>
      <c r="UF828"/>
      <c r="UG828"/>
      <c r="UH828"/>
      <c r="UI828"/>
      <c r="UJ828"/>
      <c r="UK828"/>
      <c r="UL828"/>
      <c r="UM828"/>
      <c r="UN828"/>
      <c r="UO828"/>
      <c r="UP828"/>
      <c r="UQ828"/>
      <c r="UR828"/>
      <c r="US828"/>
      <c r="UT828"/>
      <c r="UU828"/>
      <c r="UV828"/>
      <c r="UW828"/>
      <c r="UX828"/>
      <c r="UY828"/>
      <c r="UZ828"/>
      <c r="VA828"/>
      <c r="VB828"/>
      <c r="VC828"/>
      <c r="VD828"/>
      <c r="VE828"/>
      <c r="VF828"/>
      <c r="VG828"/>
      <c r="VH828"/>
      <c r="VI828"/>
      <c r="VJ828"/>
      <c r="VK828"/>
      <c r="VL828"/>
      <c r="VM828"/>
      <c r="VN828"/>
      <c r="VO828"/>
      <c r="VP828"/>
      <c r="VQ828"/>
      <c r="VR828"/>
      <c r="VS828"/>
      <c r="VT828"/>
      <c r="VU828"/>
      <c r="VV828"/>
      <c r="VW828"/>
      <c r="VX828"/>
      <c r="VY828"/>
      <c r="VZ828"/>
      <c r="WA828"/>
      <c r="WB828"/>
      <c r="WC828"/>
      <c r="WD828"/>
      <c r="WE828"/>
      <c r="WF828"/>
      <c r="WG828"/>
      <c r="WH828"/>
      <c r="WI828"/>
      <c r="WJ828"/>
      <c r="WK828"/>
      <c r="WL828"/>
      <c r="WM828"/>
      <c r="WN828"/>
      <c r="WO828"/>
      <c r="WP828"/>
      <c r="WQ828"/>
      <c r="WR828"/>
      <c r="WS828"/>
      <c r="WT828"/>
      <c r="WU828"/>
      <c r="WV828"/>
      <c r="WW828"/>
    </row>
    <row r="829" spans="1:621" s="41" customFormat="1" ht="71.25" hidden="1" customHeight="1" x14ac:dyDescent="0.25">
      <c r="A829" s="81">
        <f t="shared" si="122"/>
        <v>642</v>
      </c>
      <c r="B829" s="315" t="s">
        <v>86</v>
      </c>
      <c r="C829" s="288" t="s">
        <v>1832</v>
      </c>
      <c r="D829" s="288" t="s">
        <v>4508</v>
      </c>
      <c r="E829" s="288" t="s">
        <v>4509</v>
      </c>
      <c r="F829" s="288" t="s">
        <v>85</v>
      </c>
      <c r="G829" s="289">
        <v>44453.081944444442</v>
      </c>
      <c r="H829" s="289">
        <v>44453.192361111112</v>
      </c>
      <c r="I829" s="289">
        <v>44453.192361111112</v>
      </c>
      <c r="J829" s="188">
        <f t="shared" si="123"/>
        <v>0.11041666667006211</v>
      </c>
      <c r="K829" s="306" t="s">
        <v>4510</v>
      </c>
      <c r="L829" s="288"/>
      <c r="M829" s="288"/>
      <c r="N829" s="288"/>
      <c r="O829" s="288"/>
      <c r="P829" s="288"/>
      <c r="Q829" s="288"/>
      <c r="R829" s="288" t="s">
        <v>4511</v>
      </c>
      <c r="S829" s="288" t="s">
        <v>4512</v>
      </c>
      <c r="T829" s="197" t="s">
        <v>75</v>
      </c>
      <c r="U829" s="288">
        <v>20</v>
      </c>
      <c r="V829" s="288" t="s">
        <v>76</v>
      </c>
      <c r="W829" s="288">
        <v>0</v>
      </c>
      <c r="X829" s="291">
        <v>461</v>
      </c>
      <c r="Y829" s="50">
        <f t="shared" si="114"/>
        <v>2.6500000000814907</v>
      </c>
      <c r="Z829"/>
      <c r="AA829"/>
      <c r="AB829"/>
      <c r="AC829">
        <v>1</v>
      </c>
      <c r="AD829"/>
      <c r="AE829"/>
      <c r="AF829"/>
      <c r="AG829"/>
      <c r="AH829"/>
      <c r="AI829"/>
      <c r="AJ829"/>
      <c r="AK829"/>
      <c r="AL829"/>
      <c r="AM829"/>
      <c r="AN829">
        <v>1</v>
      </c>
      <c r="AO829"/>
      <c r="AP829"/>
      <c r="AQ829"/>
      <c r="AR829"/>
      <c r="AS829"/>
      <c r="AT829"/>
      <c r="AU829"/>
      <c r="AV829" s="53" t="s">
        <v>92</v>
      </c>
      <c r="AW829" s="53" t="s">
        <v>94</v>
      </c>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c r="DY829"/>
      <c r="DZ829"/>
      <c r="EA829"/>
      <c r="EB829"/>
      <c r="EC829"/>
      <c r="ED829"/>
      <c r="EE829"/>
      <c r="EF829"/>
      <c r="EG829"/>
      <c r="EH829"/>
      <c r="EI829"/>
      <c r="EJ829"/>
      <c r="EK829"/>
      <c r="EL829"/>
      <c r="EM829"/>
      <c r="EN829"/>
      <c r="EO829"/>
      <c r="EP829"/>
      <c r="EQ829"/>
      <c r="ER829"/>
      <c r="ES829"/>
      <c r="ET829"/>
      <c r="EU829"/>
      <c r="EV829"/>
      <c r="EW829"/>
      <c r="EX829"/>
      <c r="EY829"/>
      <c r="EZ829"/>
      <c r="FA829"/>
      <c r="FB829"/>
      <c r="FC829"/>
      <c r="FD829"/>
      <c r="FE829"/>
      <c r="FF829"/>
      <c r="FG829"/>
      <c r="FH829"/>
      <c r="FI829"/>
      <c r="FJ829"/>
      <c r="FK829"/>
      <c r="FL829"/>
      <c r="FM829"/>
      <c r="FN829"/>
      <c r="FO829"/>
      <c r="FP829"/>
      <c r="FQ829"/>
      <c r="FR829"/>
      <c r="FS829"/>
      <c r="FT829"/>
      <c r="FU829"/>
      <c r="FV829"/>
      <c r="FW829"/>
      <c r="FX829"/>
      <c r="FY829"/>
      <c r="FZ829"/>
      <c r="GA829"/>
      <c r="GB829"/>
      <c r="GC829"/>
      <c r="GD829"/>
      <c r="GE829"/>
      <c r="GF829"/>
      <c r="GG829"/>
      <c r="GH829"/>
      <c r="GI829"/>
      <c r="GJ829"/>
      <c r="GK829"/>
      <c r="GL829"/>
      <c r="GM829"/>
      <c r="GN829"/>
      <c r="GO829"/>
      <c r="GP829"/>
      <c r="GQ829"/>
      <c r="GR829"/>
      <c r="GS829"/>
      <c r="GT829"/>
      <c r="GU829"/>
      <c r="GV829"/>
      <c r="GW829"/>
      <c r="GX829"/>
      <c r="GY829"/>
      <c r="GZ829"/>
      <c r="HA829"/>
      <c r="HB829"/>
      <c r="HC829"/>
      <c r="HD829"/>
      <c r="HE829"/>
      <c r="HF829"/>
      <c r="HG829"/>
      <c r="HH829"/>
      <c r="HI829"/>
      <c r="HJ829"/>
      <c r="HK829"/>
      <c r="HL829"/>
      <c r="HM829"/>
      <c r="HN829"/>
      <c r="HO829"/>
      <c r="HP829"/>
      <c r="HQ829"/>
      <c r="HR829"/>
      <c r="HS829"/>
      <c r="HT829"/>
      <c r="HU829"/>
      <c r="HV829"/>
      <c r="HW829"/>
      <c r="HX829"/>
      <c r="HY829"/>
      <c r="HZ829"/>
      <c r="IA829"/>
      <c r="IB829"/>
      <c r="IC829"/>
      <c r="ID829"/>
      <c r="IE829"/>
      <c r="IF829"/>
      <c r="IG829"/>
      <c r="IH829"/>
      <c r="II829"/>
      <c r="IJ829"/>
      <c r="IK829"/>
      <c r="IL829"/>
      <c r="IM829"/>
      <c r="IN829"/>
      <c r="IO829"/>
      <c r="IP829"/>
      <c r="IQ829"/>
      <c r="IR829"/>
      <c r="IS829"/>
      <c r="IT829"/>
      <c r="IU829"/>
      <c r="IV829"/>
      <c r="IW829"/>
      <c r="IX829"/>
      <c r="IY829"/>
      <c r="IZ829"/>
      <c r="JA829"/>
      <c r="JB829"/>
      <c r="JC829"/>
      <c r="JD829"/>
      <c r="JE829"/>
      <c r="JF829"/>
      <c r="JG829"/>
      <c r="JH829"/>
      <c r="JI829"/>
      <c r="JJ829"/>
      <c r="JK829"/>
      <c r="JL829"/>
      <c r="JM829"/>
      <c r="JN829"/>
      <c r="JO829"/>
      <c r="JP829"/>
      <c r="JQ829"/>
      <c r="JR829"/>
      <c r="JS829"/>
      <c r="JT829"/>
      <c r="JU829"/>
      <c r="JV829"/>
      <c r="JW829"/>
      <c r="JX829"/>
      <c r="JY829"/>
      <c r="JZ829"/>
      <c r="KA829"/>
      <c r="KB829"/>
      <c r="KC829"/>
      <c r="KD829"/>
      <c r="KE829"/>
      <c r="KF829"/>
      <c r="KG829"/>
      <c r="KH829"/>
      <c r="KI829"/>
      <c r="KJ829"/>
      <c r="KK829"/>
      <c r="KL829"/>
      <c r="KM829"/>
      <c r="KN829"/>
      <c r="KO829"/>
      <c r="KP829"/>
      <c r="KQ829"/>
      <c r="KR829"/>
      <c r="KS829"/>
      <c r="KT829"/>
      <c r="KU829"/>
      <c r="KV829"/>
      <c r="KW829"/>
      <c r="KX829"/>
      <c r="KY829"/>
      <c r="KZ829"/>
      <c r="LA829"/>
      <c r="LB829"/>
      <c r="LC829"/>
      <c r="LD829"/>
      <c r="LE829"/>
      <c r="LF829"/>
      <c r="LG829"/>
      <c r="LH829"/>
      <c r="LI829"/>
      <c r="LJ829"/>
      <c r="LK829"/>
      <c r="LL829"/>
      <c r="LM829"/>
      <c r="LN829"/>
      <c r="LO829"/>
      <c r="LP829"/>
      <c r="LQ829"/>
      <c r="LR829"/>
      <c r="LS829"/>
      <c r="LT829"/>
      <c r="LU829"/>
      <c r="LV829"/>
      <c r="LW829"/>
      <c r="LX829"/>
      <c r="LY829"/>
      <c r="LZ829"/>
      <c r="MA829"/>
      <c r="MB829"/>
      <c r="MC829"/>
      <c r="MD829"/>
      <c r="ME829"/>
      <c r="MF829"/>
      <c r="MG829"/>
      <c r="MH829"/>
      <c r="MI829"/>
      <c r="MJ829"/>
      <c r="MK829"/>
      <c r="ML829"/>
      <c r="MM829"/>
      <c r="MN829"/>
      <c r="MO829"/>
      <c r="MP829"/>
      <c r="MQ829"/>
      <c r="MR829"/>
      <c r="MS829"/>
      <c r="MT829"/>
      <c r="MU829"/>
      <c r="MV829"/>
      <c r="MW829"/>
      <c r="MX829"/>
      <c r="MY829"/>
      <c r="MZ829"/>
      <c r="NA829"/>
      <c r="NB829"/>
      <c r="NC829"/>
      <c r="ND829"/>
      <c r="NE829"/>
      <c r="NF829"/>
      <c r="NG829"/>
      <c r="NH829"/>
      <c r="NI829"/>
      <c r="NJ829"/>
      <c r="NK829"/>
      <c r="NL829"/>
      <c r="NM829"/>
      <c r="NN829"/>
      <c r="NO829"/>
      <c r="NP829"/>
      <c r="NQ829"/>
      <c r="NR829"/>
      <c r="NS829"/>
      <c r="NT829"/>
      <c r="NU829"/>
      <c r="NV829"/>
      <c r="NW829"/>
      <c r="NX829"/>
      <c r="NY829"/>
      <c r="NZ829"/>
      <c r="OA829"/>
      <c r="OB829"/>
      <c r="OC829"/>
      <c r="OD829"/>
      <c r="OE829"/>
      <c r="OF829"/>
      <c r="OG829"/>
      <c r="OH829"/>
      <c r="OI829"/>
      <c r="OJ829"/>
      <c r="OK829"/>
      <c r="OL829"/>
      <c r="OM829"/>
      <c r="ON829"/>
      <c r="OO829"/>
      <c r="OP829"/>
      <c r="OQ829"/>
      <c r="OR829"/>
      <c r="OS829"/>
      <c r="OT829"/>
      <c r="OU829"/>
      <c r="OV829"/>
      <c r="OW829"/>
      <c r="OX829"/>
      <c r="OY829"/>
      <c r="OZ829"/>
      <c r="PA829"/>
      <c r="PB829"/>
      <c r="PC829"/>
      <c r="PD829"/>
      <c r="PE829"/>
      <c r="PF829"/>
      <c r="PG829"/>
      <c r="PH829"/>
      <c r="PI829"/>
      <c r="PJ829"/>
      <c r="PK829"/>
      <c r="PL829"/>
      <c r="PM829"/>
      <c r="PN829"/>
      <c r="PO829"/>
      <c r="PP829"/>
      <c r="PQ829"/>
      <c r="PR829"/>
      <c r="PS829"/>
      <c r="PT829"/>
      <c r="PU829"/>
      <c r="PV829"/>
      <c r="PW829"/>
      <c r="PX829"/>
      <c r="PY829"/>
      <c r="PZ829"/>
      <c r="QA829"/>
      <c r="QB829"/>
      <c r="QC829"/>
      <c r="QD829"/>
      <c r="QE829"/>
      <c r="QF829"/>
      <c r="QG829"/>
      <c r="QH829"/>
      <c r="QI829"/>
      <c r="QJ829"/>
      <c r="QK829"/>
      <c r="QL829"/>
      <c r="QM829"/>
      <c r="QN829"/>
      <c r="QO829"/>
      <c r="QP829"/>
      <c r="QQ829"/>
      <c r="QR829"/>
      <c r="QS829"/>
      <c r="QT829"/>
      <c r="QU829"/>
      <c r="QV829"/>
      <c r="QW829"/>
      <c r="QX829"/>
      <c r="QY829"/>
      <c r="QZ829"/>
      <c r="RA829"/>
      <c r="RB829"/>
      <c r="RC829"/>
      <c r="RD829"/>
      <c r="RE829"/>
      <c r="RF829"/>
      <c r="RG829"/>
      <c r="RH829"/>
      <c r="RI829"/>
      <c r="RJ829"/>
      <c r="RK829"/>
      <c r="RL829"/>
      <c r="RM829"/>
      <c r="RN829"/>
      <c r="RO829"/>
      <c r="RP829"/>
      <c r="RQ829"/>
      <c r="RR829"/>
      <c r="RS829"/>
      <c r="RT829"/>
      <c r="RU829"/>
      <c r="RV829"/>
      <c r="RW829"/>
      <c r="RX829"/>
      <c r="RY829"/>
      <c r="RZ829"/>
      <c r="SA829"/>
      <c r="SB829"/>
      <c r="SC829"/>
      <c r="SD829"/>
      <c r="SE829"/>
      <c r="SF829"/>
      <c r="SG829"/>
      <c r="SH829"/>
      <c r="SI829"/>
      <c r="SJ829"/>
      <c r="SK829"/>
      <c r="SL829"/>
      <c r="SM829"/>
      <c r="SN829"/>
      <c r="SO829"/>
      <c r="SP829"/>
      <c r="SQ829"/>
      <c r="SR829"/>
      <c r="SS829"/>
      <c r="ST829"/>
      <c r="SU829"/>
      <c r="SV829"/>
      <c r="SW829"/>
      <c r="SX829"/>
      <c r="SY829"/>
      <c r="SZ829"/>
      <c r="TA829"/>
      <c r="TB829"/>
      <c r="TC829"/>
      <c r="TD829"/>
      <c r="TE829"/>
      <c r="TF829"/>
      <c r="TG829"/>
      <c r="TH829"/>
      <c r="TI829"/>
      <c r="TJ829"/>
      <c r="TK829"/>
      <c r="TL829"/>
      <c r="TM829"/>
      <c r="TN829"/>
      <c r="TO829"/>
      <c r="TP829"/>
      <c r="TQ829"/>
      <c r="TR829"/>
      <c r="TS829"/>
      <c r="TT829"/>
      <c r="TU829"/>
      <c r="TV829"/>
      <c r="TW829"/>
      <c r="TX829"/>
      <c r="TY829"/>
      <c r="TZ829"/>
      <c r="UA829"/>
      <c r="UB829"/>
      <c r="UC829"/>
      <c r="UD829"/>
      <c r="UE829"/>
      <c r="UF829"/>
      <c r="UG829"/>
      <c r="UH829"/>
      <c r="UI829"/>
      <c r="UJ829"/>
      <c r="UK829"/>
      <c r="UL829"/>
      <c r="UM829"/>
      <c r="UN829"/>
      <c r="UO829"/>
      <c r="UP829"/>
      <c r="UQ829"/>
      <c r="UR829"/>
      <c r="US829"/>
      <c r="UT829"/>
      <c r="UU829"/>
      <c r="UV829"/>
      <c r="UW829"/>
      <c r="UX829"/>
      <c r="UY829"/>
      <c r="UZ829"/>
      <c r="VA829"/>
      <c r="VB829"/>
      <c r="VC829"/>
      <c r="VD829"/>
      <c r="VE829"/>
      <c r="VF829"/>
      <c r="VG829"/>
      <c r="VH829"/>
      <c r="VI829"/>
      <c r="VJ829"/>
      <c r="VK829"/>
      <c r="VL829"/>
      <c r="VM829"/>
      <c r="VN829"/>
      <c r="VO829"/>
      <c r="VP829"/>
      <c r="VQ829"/>
      <c r="VR829"/>
      <c r="VS829"/>
      <c r="VT829"/>
      <c r="VU829"/>
      <c r="VV829"/>
      <c r="VW829"/>
      <c r="VX829"/>
      <c r="VY829"/>
      <c r="VZ829"/>
      <c r="WA829"/>
      <c r="WB829"/>
      <c r="WC829"/>
      <c r="WD829"/>
      <c r="WE829"/>
      <c r="WF829"/>
      <c r="WG829"/>
      <c r="WH829"/>
      <c r="WI829"/>
      <c r="WJ829"/>
      <c r="WK829"/>
      <c r="WL829"/>
      <c r="WM829"/>
      <c r="WN829"/>
      <c r="WO829"/>
      <c r="WP829"/>
      <c r="WQ829"/>
      <c r="WR829"/>
      <c r="WS829"/>
      <c r="WT829"/>
      <c r="WU829"/>
      <c r="WV829"/>
      <c r="WW829"/>
    </row>
    <row r="830" spans="1:621" s="133" customFormat="1" ht="63" hidden="1" customHeight="1" x14ac:dyDescent="0.25">
      <c r="A830" s="81">
        <f t="shared" si="122"/>
        <v>643</v>
      </c>
      <c r="B830" s="199" t="s">
        <v>99</v>
      </c>
      <c r="C830" s="288" t="s">
        <v>1768</v>
      </c>
      <c r="D830" s="288" t="s">
        <v>3006</v>
      </c>
      <c r="E830" s="288" t="s">
        <v>4513</v>
      </c>
      <c r="F830" s="288" t="s">
        <v>242</v>
      </c>
      <c r="G830" s="289">
        <v>44453.194444444445</v>
      </c>
      <c r="H830" s="289">
        <v>44453.298611111109</v>
      </c>
      <c r="I830" s="289">
        <v>44526.65625</v>
      </c>
      <c r="J830" s="188">
        <f t="shared" si="123"/>
        <v>0.10416666666424135</v>
      </c>
      <c r="K830" s="288" t="s">
        <v>4514</v>
      </c>
      <c r="L830" s="288"/>
      <c r="M830" s="288"/>
      <c r="N830" s="288"/>
      <c r="O830" s="288"/>
      <c r="P830" s="288"/>
      <c r="Q830" s="288"/>
      <c r="R830" s="288" t="s">
        <v>4515</v>
      </c>
      <c r="S830" s="288" t="s">
        <v>5195</v>
      </c>
      <c r="T830" s="288" t="s">
        <v>75</v>
      </c>
      <c r="U830" s="288">
        <v>50</v>
      </c>
      <c r="V830" s="288" t="s">
        <v>76</v>
      </c>
      <c r="W830" s="288">
        <v>1</v>
      </c>
      <c r="X830" s="291">
        <v>462</v>
      </c>
      <c r="Y830" s="50">
        <f t="shared" si="114"/>
        <v>2.4999999999417923</v>
      </c>
      <c r="Z830"/>
      <c r="AA830">
        <v>1</v>
      </c>
      <c r="AB830"/>
      <c r="AC830"/>
      <c r="AD830"/>
      <c r="AE830"/>
      <c r="AF830"/>
      <c r="AG830"/>
      <c r="AH830"/>
      <c r="AI830"/>
      <c r="AJ830"/>
      <c r="AK830"/>
      <c r="AL830"/>
      <c r="AM830"/>
      <c r="AN830"/>
      <c r="AO830"/>
      <c r="AP830"/>
      <c r="AQ830"/>
      <c r="AR830"/>
      <c r="AS830"/>
      <c r="AT830"/>
      <c r="AU830"/>
      <c r="AV830" s="53" t="s">
        <v>89</v>
      </c>
      <c r="AW830" s="53" t="s">
        <v>91</v>
      </c>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c r="DY830"/>
      <c r="DZ830"/>
      <c r="EA830"/>
      <c r="EB830"/>
      <c r="EC830"/>
      <c r="ED830"/>
      <c r="EE830"/>
      <c r="EF830"/>
      <c r="EG830"/>
      <c r="EH830"/>
      <c r="EI830"/>
      <c r="EJ830"/>
      <c r="EK830"/>
      <c r="EL830"/>
      <c r="EM830"/>
      <c r="EN830"/>
      <c r="EO830"/>
      <c r="EP830"/>
      <c r="EQ830"/>
      <c r="ER830"/>
      <c r="ES830"/>
      <c r="ET830"/>
      <c r="EU830"/>
      <c r="EV830"/>
      <c r="EW830"/>
      <c r="EX830"/>
      <c r="EY830"/>
      <c r="EZ830"/>
      <c r="FA830"/>
      <c r="FB830"/>
      <c r="FC830"/>
      <c r="FD830"/>
      <c r="FE830"/>
      <c r="FF830"/>
      <c r="FG830"/>
      <c r="FH830"/>
      <c r="FI830"/>
      <c r="FJ830"/>
      <c r="FK830"/>
      <c r="FL830"/>
      <c r="FM830"/>
      <c r="FN830"/>
      <c r="FO830"/>
      <c r="FP830"/>
      <c r="FQ830"/>
      <c r="FR830"/>
      <c r="FS830"/>
      <c r="FT830"/>
      <c r="FU830"/>
      <c r="FV830"/>
      <c r="FW830"/>
      <c r="FX830"/>
      <c r="FY830"/>
      <c r="FZ830"/>
      <c r="GA830"/>
      <c r="GB830"/>
      <c r="GC830"/>
      <c r="GD830"/>
      <c r="GE830"/>
      <c r="GF830"/>
      <c r="GG830"/>
      <c r="GH830"/>
      <c r="GI830"/>
      <c r="GJ830"/>
      <c r="GK830"/>
      <c r="GL830"/>
      <c r="GM830"/>
      <c r="GN830"/>
      <c r="GO830"/>
      <c r="GP830"/>
      <c r="GQ830"/>
      <c r="GR830"/>
      <c r="GS830"/>
      <c r="GT830"/>
      <c r="GU830"/>
      <c r="GV830"/>
      <c r="GW830"/>
      <c r="GX830"/>
      <c r="GY830"/>
      <c r="GZ830"/>
      <c r="HA830"/>
      <c r="HB830"/>
      <c r="HC830"/>
      <c r="HD830"/>
      <c r="HE830"/>
      <c r="HF830"/>
      <c r="HG830"/>
      <c r="HH830"/>
      <c r="HI830"/>
      <c r="HJ830"/>
      <c r="HK830"/>
      <c r="HL830"/>
      <c r="HM830"/>
      <c r="HN830"/>
      <c r="HO830"/>
      <c r="HP830"/>
      <c r="HQ830"/>
      <c r="HR830"/>
      <c r="HS830"/>
      <c r="HT830"/>
      <c r="HU830"/>
      <c r="HV830"/>
      <c r="HW830"/>
      <c r="HX830"/>
      <c r="HY830"/>
      <c r="HZ830"/>
      <c r="IA830"/>
      <c r="IB830"/>
      <c r="IC830"/>
      <c r="ID830"/>
      <c r="IE830"/>
      <c r="IF830"/>
      <c r="IG830"/>
      <c r="IH830"/>
      <c r="II830"/>
      <c r="IJ830"/>
      <c r="IK830"/>
      <c r="IL830"/>
      <c r="IM830"/>
      <c r="IN830"/>
      <c r="IO830"/>
      <c r="IP830"/>
      <c r="IQ830"/>
      <c r="IR830"/>
      <c r="IS830"/>
      <c r="IT830"/>
      <c r="IU830"/>
      <c r="IV830"/>
      <c r="IW830"/>
      <c r="IX830"/>
      <c r="IY830"/>
      <c r="IZ830"/>
      <c r="JA830"/>
      <c r="JB830"/>
      <c r="JC830"/>
      <c r="JD830"/>
      <c r="JE830"/>
      <c r="JF830"/>
      <c r="JG830"/>
      <c r="JH830"/>
      <c r="JI830"/>
      <c r="JJ830"/>
      <c r="JK830"/>
      <c r="JL830"/>
      <c r="JM830"/>
      <c r="JN830"/>
      <c r="JO830"/>
      <c r="JP830"/>
      <c r="JQ830"/>
      <c r="JR830"/>
      <c r="JS830"/>
      <c r="JT830"/>
      <c r="JU830"/>
      <c r="JV830"/>
      <c r="JW830"/>
      <c r="JX830"/>
      <c r="JY830"/>
      <c r="JZ830"/>
      <c r="KA830"/>
      <c r="KB830"/>
      <c r="KC830"/>
      <c r="KD830"/>
      <c r="KE830"/>
      <c r="KF830"/>
      <c r="KG830"/>
      <c r="KH830"/>
      <c r="KI830"/>
      <c r="KJ830"/>
      <c r="KK830"/>
      <c r="KL830"/>
      <c r="KM830"/>
      <c r="KN830"/>
      <c r="KO830"/>
      <c r="KP830"/>
      <c r="KQ830"/>
      <c r="KR830"/>
      <c r="KS830"/>
      <c r="KT830"/>
      <c r="KU830"/>
      <c r="KV830"/>
      <c r="KW830"/>
      <c r="KX830"/>
      <c r="KY830"/>
      <c r="KZ830"/>
      <c r="LA830"/>
      <c r="LB830"/>
      <c r="LC830"/>
      <c r="LD830"/>
      <c r="LE830"/>
      <c r="LF830"/>
      <c r="LG830"/>
      <c r="LH830"/>
      <c r="LI830"/>
      <c r="LJ830"/>
      <c r="LK830"/>
      <c r="LL830"/>
      <c r="LM830"/>
      <c r="LN830"/>
      <c r="LO830"/>
      <c r="LP830"/>
      <c r="LQ830"/>
      <c r="LR830"/>
      <c r="LS830"/>
      <c r="LT830"/>
      <c r="LU830"/>
      <c r="LV830"/>
      <c r="LW830"/>
      <c r="LX830"/>
      <c r="LY830"/>
      <c r="LZ830"/>
      <c r="MA830"/>
      <c r="MB830"/>
      <c r="MC830"/>
      <c r="MD830"/>
      <c r="ME830"/>
      <c r="MF830"/>
      <c r="MG830"/>
      <c r="MH830"/>
      <c r="MI830"/>
      <c r="MJ830"/>
      <c r="MK830"/>
      <c r="ML830"/>
      <c r="MM830"/>
      <c r="MN830"/>
      <c r="MO830"/>
      <c r="MP830"/>
      <c r="MQ830"/>
      <c r="MR830"/>
      <c r="MS830"/>
      <c r="MT830"/>
      <c r="MU830"/>
      <c r="MV830"/>
      <c r="MW830"/>
      <c r="MX830"/>
      <c r="MY830"/>
      <c r="MZ830"/>
      <c r="NA830"/>
      <c r="NB830"/>
      <c r="NC830"/>
      <c r="ND830"/>
      <c r="NE830"/>
      <c r="NF830"/>
      <c r="NG830"/>
      <c r="NH830"/>
      <c r="NI830"/>
      <c r="NJ830"/>
      <c r="NK830"/>
      <c r="NL830"/>
      <c r="NM830"/>
      <c r="NN830"/>
      <c r="NO830"/>
      <c r="NP830"/>
      <c r="NQ830"/>
      <c r="NR830"/>
      <c r="NS830"/>
      <c r="NT830"/>
      <c r="NU830"/>
      <c r="NV830"/>
      <c r="NW830"/>
      <c r="NX830"/>
      <c r="NY830"/>
      <c r="NZ830"/>
      <c r="OA830"/>
      <c r="OB830"/>
      <c r="OC830"/>
      <c r="OD830"/>
      <c r="OE830"/>
      <c r="OF830"/>
      <c r="OG830"/>
      <c r="OH830"/>
      <c r="OI830"/>
      <c r="OJ830"/>
      <c r="OK830"/>
      <c r="OL830"/>
      <c r="OM830"/>
      <c r="ON830"/>
      <c r="OO830"/>
      <c r="OP830"/>
      <c r="OQ830"/>
      <c r="OR830"/>
      <c r="OS830"/>
      <c r="OT830"/>
      <c r="OU830"/>
      <c r="OV830"/>
      <c r="OW830"/>
      <c r="OX830"/>
      <c r="OY830"/>
      <c r="OZ830"/>
      <c r="PA830"/>
      <c r="PB830"/>
      <c r="PC830"/>
      <c r="PD830"/>
      <c r="PE830"/>
      <c r="PF830"/>
      <c r="PG830"/>
      <c r="PH830"/>
      <c r="PI830"/>
      <c r="PJ830"/>
      <c r="PK830"/>
      <c r="PL830"/>
      <c r="PM830"/>
      <c r="PN830"/>
      <c r="PO830"/>
      <c r="PP830"/>
      <c r="PQ830"/>
      <c r="PR830"/>
      <c r="PS830"/>
      <c r="PT830"/>
      <c r="PU830"/>
      <c r="PV830"/>
      <c r="PW830"/>
      <c r="PX830"/>
      <c r="PY830"/>
      <c r="PZ830"/>
      <c r="QA830"/>
      <c r="QB830"/>
      <c r="QC830"/>
      <c r="QD830"/>
      <c r="QE830"/>
      <c r="QF830"/>
      <c r="QG830"/>
      <c r="QH830"/>
      <c r="QI830"/>
      <c r="QJ830"/>
      <c r="QK830"/>
      <c r="QL830"/>
      <c r="QM830"/>
      <c r="QN830"/>
      <c r="QO830"/>
      <c r="QP830"/>
      <c r="QQ830"/>
      <c r="QR830"/>
      <c r="QS830"/>
      <c r="QT830"/>
      <c r="QU830"/>
      <c r="QV830"/>
      <c r="QW830"/>
      <c r="QX830"/>
      <c r="QY830"/>
      <c r="QZ830"/>
      <c r="RA830"/>
      <c r="RB830"/>
      <c r="RC830"/>
      <c r="RD830"/>
      <c r="RE830"/>
      <c r="RF830"/>
      <c r="RG830"/>
      <c r="RH830"/>
      <c r="RI830"/>
      <c r="RJ830"/>
      <c r="RK830"/>
      <c r="RL830"/>
      <c r="RM830"/>
      <c r="RN830"/>
      <c r="RO830"/>
      <c r="RP830"/>
      <c r="RQ830"/>
      <c r="RR830"/>
      <c r="RS830"/>
      <c r="RT830"/>
      <c r="RU830"/>
      <c r="RV830"/>
      <c r="RW830"/>
      <c r="RX830"/>
      <c r="RY830"/>
      <c r="RZ830"/>
      <c r="SA830"/>
      <c r="SB830"/>
      <c r="SC830"/>
      <c r="SD830"/>
      <c r="SE830"/>
      <c r="SF830"/>
      <c r="SG830"/>
      <c r="SH830"/>
      <c r="SI830"/>
      <c r="SJ830"/>
      <c r="SK830"/>
      <c r="SL830"/>
      <c r="SM830"/>
      <c r="SN830"/>
      <c r="SO830"/>
      <c r="SP830"/>
      <c r="SQ830"/>
      <c r="SR830"/>
      <c r="SS830"/>
      <c r="ST830"/>
      <c r="SU830"/>
      <c r="SV830"/>
      <c r="SW830"/>
      <c r="SX830"/>
      <c r="SY830"/>
      <c r="SZ830"/>
      <c r="TA830"/>
      <c r="TB830"/>
      <c r="TC830"/>
      <c r="TD830"/>
      <c r="TE830"/>
      <c r="TF830"/>
      <c r="TG830"/>
      <c r="TH830"/>
      <c r="TI830"/>
      <c r="TJ830"/>
      <c r="TK830"/>
      <c r="TL830"/>
      <c r="TM830"/>
      <c r="TN830"/>
      <c r="TO830"/>
      <c r="TP830"/>
      <c r="TQ830"/>
      <c r="TR830"/>
      <c r="TS830"/>
      <c r="TT830"/>
      <c r="TU830"/>
      <c r="TV830"/>
      <c r="TW830"/>
      <c r="TX830"/>
      <c r="TY830"/>
      <c r="TZ830"/>
      <c r="UA830"/>
      <c r="UB830"/>
      <c r="UC830"/>
      <c r="UD830"/>
      <c r="UE830"/>
      <c r="UF830"/>
      <c r="UG830"/>
      <c r="UH830"/>
      <c r="UI830"/>
      <c r="UJ830"/>
      <c r="UK830"/>
      <c r="UL830"/>
      <c r="UM830"/>
      <c r="UN830"/>
      <c r="UO830"/>
      <c r="UP830"/>
      <c r="UQ830"/>
      <c r="UR830"/>
      <c r="US830"/>
      <c r="UT830"/>
      <c r="UU830"/>
      <c r="UV830"/>
      <c r="UW830"/>
      <c r="UX830"/>
      <c r="UY830"/>
      <c r="UZ830"/>
      <c r="VA830"/>
      <c r="VB830"/>
      <c r="VC830"/>
      <c r="VD830"/>
      <c r="VE830"/>
      <c r="VF830"/>
      <c r="VG830"/>
      <c r="VH830"/>
      <c r="VI830"/>
      <c r="VJ830"/>
      <c r="VK830"/>
      <c r="VL830"/>
      <c r="VM830"/>
      <c r="VN830"/>
      <c r="VO830"/>
      <c r="VP830"/>
      <c r="VQ830"/>
      <c r="VR830"/>
      <c r="VS830"/>
      <c r="VT830"/>
      <c r="VU830"/>
      <c r="VV830"/>
      <c r="VW830"/>
      <c r="VX830"/>
      <c r="VY830"/>
      <c r="VZ830"/>
      <c r="WA830"/>
      <c r="WB830"/>
      <c r="WC830"/>
      <c r="WD830"/>
      <c r="WE830"/>
      <c r="WF830"/>
      <c r="WG830"/>
      <c r="WH830"/>
      <c r="WI830"/>
      <c r="WJ830"/>
      <c r="WK830"/>
      <c r="WL830"/>
      <c r="WM830"/>
      <c r="WN830"/>
      <c r="WO830"/>
      <c r="WP830"/>
      <c r="WQ830"/>
      <c r="WR830"/>
      <c r="WS830"/>
      <c r="WT830"/>
      <c r="WU830"/>
      <c r="WV830"/>
      <c r="WW830"/>
    </row>
    <row r="831" spans="1:621" s="133" customFormat="1" ht="45.75" hidden="1" customHeight="1" x14ac:dyDescent="0.25">
      <c r="A831" s="81">
        <f t="shared" si="122"/>
        <v>644</v>
      </c>
      <c r="B831" s="199" t="s">
        <v>99</v>
      </c>
      <c r="C831" s="288" t="s">
        <v>1768</v>
      </c>
      <c r="D831" s="288" t="s">
        <v>3006</v>
      </c>
      <c r="E831" s="288" t="s">
        <v>4516</v>
      </c>
      <c r="F831" s="288" t="s">
        <v>85</v>
      </c>
      <c r="G831" s="544">
        <v>44453.194444444445</v>
      </c>
      <c r="H831" s="544">
        <v>44453.194444444445</v>
      </c>
      <c r="I831" s="162">
        <v>44560.808333333334</v>
      </c>
      <c r="J831" s="188">
        <f t="shared" si="123"/>
        <v>0</v>
      </c>
      <c r="K831" s="545" t="s">
        <v>4517</v>
      </c>
      <c r="L831" s="545"/>
      <c r="M831" s="545"/>
      <c r="N831" s="545"/>
      <c r="O831" s="545"/>
      <c r="P831" s="545"/>
      <c r="Q831" s="545"/>
      <c r="R831" s="545" t="s">
        <v>4518</v>
      </c>
      <c r="S831" s="545" t="s">
        <v>5716</v>
      </c>
      <c r="T831" s="587" t="s">
        <v>75</v>
      </c>
      <c r="U831" s="545">
        <v>0</v>
      </c>
      <c r="V831" s="545" t="s">
        <v>76</v>
      </c>
      <c r="W831" s="545">
        <v>0</v>
      </c>
      <c r="X831" s="291">
        <v>463</v>
      </c>
      <c r="Y831" s="50">
        <f t="shared" si="114"/>
        <v>0</v>
      </c>
      <c r="Z831"/>
      <c r="AA831">
        <v>1</v>
      </c>
      <c r="AB831"/>
      <c r="AC831"/>
      <c r="AD831"/>
      <c r="AE831"/>
      <c r="AF831"/>
      <c r="AG831"/>
      <c r="AH831"/>
      <c r="AI831"/>
      <c r="AJ831"/>
      <c r="AK831"/>
      <c r="AL831"/>
      <c r="AM831"/>
      <c r="AN831"/>
      <c r="AO831"/>
      <c r="AP831"/>
      <c r="AQ831"/>
      <c r="AR831"/>
      <c r="AS831"/>
      <c r="AT831"/>
      <c r="AU831"/>
      <c r="AV831" s="53" t="s">
        <v>89</v>
      </c>
      <c r="AW831" s="53" t="s">
        <v>91</v>
      </c>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c r="DY831"/>
      <c r="DZ831"/>
      <c r="EA831"/>
      <c r="EB831"/>
      <c r="EC831"/>
      <c r="ED831"/>
      <c r="EE831"/>
      <c r="EF831"/>
      <c r="EG831"/>
      <c r="EH831"/>
      <c r="EI831"/>
      <c r="EJ831"/>
      <c r="EK831"/>
      <c r="EL831"/>
      <c r="EM831"/>
      <c r="EN831"/>
      <c r="EO831"/>
      <c r="EP831"/>
      <c r="EQ831"/>
      <c r="ER831"/>
      <c r="ES831"/>
      <c r="ET831"/>
      <c r="EU831"/>
      <c r="EV831"/>
      <c r="EW831"/>
      <c r="EX831"/>
      <c r="EY831"/>
      <c r="EZ831"/>
      <c r="FA831"/>
      <c r="FB831"/>
      <c r="FC831"/>
      <c r="FD831"/>
      <c r="FE831"/>
      <c r="FF831"/>
      <c r="FG831"/>
      <c r="FH831"/>
      <c r="FI831"/>
      <c r="FJ831"/>
      <c r="FK831"/>
      <c r="FL831"/>
      <c r="FM831"/>
      <c r="FN831"/>
      <c r="FO831"/>
      <c r="FP831"/>
      <c r="FQ831"/>
      <c r="FR831"/>
      <c r="FS831"/>
      <c r="FT831"/>
      <c r="FU831"/>
      <c r="FV831"/>
      <c r="FW831"/>
      <c r="FX831"/>
      <c r="FY831"/>
      <c r="FZ831"/>
      <c r="GA831"/>
      <c r="GB831"/>
      <c r="GC831"/>
      <c r="GD831"/>
      <c r="GE831"/>
      <c r="GF831"/>
      <c r="GG831"/>
      <c r="GH831"/>
      <c r="GI831"/>
      <c r="GJ831"/>
      <c r="GK831"/>
      <c r="GL831"/>
      <c r="GM831"/>
      <c r="GN831"/>
      <c r="GO831"/>
      <c r="GP831"/>
      <c r="GQ831"/>
      <c r="GR831"/>
      <c r="GS831"/>
      <c r="GT831"/>
      <c r="GU831"/>
      <c r="GV831"/>
      <c r="GW831"/>
      <c r="GX831"/>
      <c r="GY831"/>
      <c r="GZ831"/>
      <c r="HA831"/>
      <c r="HB831"/>
      <c r="HC831"/>
      <c r="HD831"/>
      <c r="HE831"/>
      <c r="HF831"/>
      <c r="HG831"/>
      <c r="HH831"/>
      <c r="HI831"/>
      <c r="HJ831"/>
      <c r="HK831"/>
      <c r="HL831"/>
      <c r="HM831"/>
      <c r="HN831"/>
      <c r="HO831"/>
      <c r="HP831"/>
      <c r="HQ831"/>
      <c r="HR831"/>
      <c r="HS831"/>
      <c r="HT831"/>
      <c r="HU831"/>
      <c r="HV831"/>
      <c r="HW831"/>
      <c r="HX831"/>
      <c r="HY831"/>
      <c r="HZ831"/>
      <c r="IA831"/>
      <c r="IB831"/>
      <c r="IC831"/>
      <c r="ID831"/>
      <c r="IE831"/>
      <c r="IF831"/>
      <c r="IG831"/>
      <c r="IH831"/>
      <c r="II831"/>
      <c r="IJ831"/>
      <c r="IK831"/>
      <c r="IL831"/>
      <c r="IM831"/>
      <c r="IN831"/>
      <c r="IO831"/>
      <c r="IP831"/>
      <c r="IQ831"/>
      <c r="IR831"/>
      <c r="IS831"/>
      <c r="IT831"/>
      <c r="IU831"/>
      <c r="IV831"/>
      <c r="IW831"/>
      <c r="IX831"/>
      <c r="IY831"/>
      <c r="IZ831"/>
      <c r="JA831"/>
      <c r="JB831"/>
      <c r="JC831"/>
      <c r="JD831"/>
      <c r="JE831"/>
      <c r="JF831"/>
      <c r="JG831"/>
      <c r="JH831"/>
      <c r="JI831"/>
      <c r="JJ831"/>
      <c r="JK831"/>
      <c r="JL831"/>
      <c r="JM831"/>
      <c r="JN831"/>
      <c r="JO831"/>
      <c r="JP831"/>
      <c r="JQ831"/>
      <c r="JR831"/>
      <c r="JS831"/>
      <c r="JT831"/>
      <c r="JU831"/>
      <c r="JV831"/>
      <c r="JW831"/>
      <c r="JX831"/>
      <c r="JY831"/>
      <c r="JZ831"/>
      <c r="KA831"/>
      <c r="KB831"/>
      <c r="KC831"/>
      <c r="KD831"/>
      <c r="KE831"/>
      <c r="KF831"/>
      <c r="KG831"/>
      <c r="KH831"/>
      <c r="KI831"/>
      <c r="KJ831"/>
      <c r="KK831"/>
      <c r="KL831"/>
      <c r="KM831"/>
      <c r="KN831"/>
      <c r="KO831"/>
      <c r="KP831"/>
      <c r="KQ831"/>
      <c r="KR831"/>
      <c r="KS831"/>
      <c r="KT831"/>
      <c r="KU831"/>
      <c r="KV831"/>
      <c r="KW831"/>
      <c r="KX831"/>
      <c r="KY831"/>
      <c r="KZ831"/>
      <c r="LA831"/>
      <c r="LB831"/>
      <c r="LC831"/>
      <c r="LD831"/>
      <c r="LE831"/>
      <c r="LF831"/>
      <c r="LG831"/>
      <c r="LH831"/>
      <c r="LI831"/>
      <c r="LJ831"/>
      <c r="LK831"/>
      <c r="LL831"/>
      <c r="LM831"/>
      <c r="LN831"/>
      <c r="LO831"/>
      <c r="LP831"/>
      <c r="LQ831"/>
      <c r="LR831"/>
      <c r="LS831"/>
      <c r="LT831"/>
      <c r="LU831"/>
      <c r="LV831"/>
      <c r="LW831"/>
      <c r="LX831"/>
      <c r="LY831"/>
      <c r="LZ831"/>
      <c r="MA831"/>
      <c r="MB831"/>
      <c r="MC831"/>
      <c r="MD831"/>
      <c r="ME831"/>
      <c r="MF831"/>
      <c r="MG831"/>
      <c r="MH831"/>
      <c r="MI831"/>
      <c r="MJ831"/>
      <c r="MK831"/>
      <c r="ML831"/>
      <c r="MM831"/>
      <c r="MN831"/>
      <c r="MO831"/>
      <c r="MP831"/>
      <c r="MQ831"/>
      <c r="MR831"/>
      <c r="MS831"/>
      <c r="MT831"/>
      <c r="MU831"/>
      <c r="MV831"/>
      <c r="MW831"/>
      <c r="MX831"/>
      <c r="MY831"/>
      <c r="MZ831"/>
      <c r="NA831"/>
      <c r="NB831"/>
      <c r="NC831"/>
      <c r="ND831"/>
      <c r="NE831"/>
      <c r="NF831"/>
      <c r="NG831"/>
      <c r="NH831"/>
      <c r="NI831"/>
      <c r="NJ831"/>
      <c r="NK831"/>
      <c r="NL831"/>
      <c r="NM831"/>
      <c r="NN831"/>
      <c r="NO831"/>
      <c r="NP831"/>
      <c r="NQ831"/>
      <c r="NR831"/>
      <c r="NS831"/>
      <c r="NT831"/>
      <c r="NU831"/>
      <c r="NV831"/>
      <c r="NW831"/>
      <c r="NX831"/>
      <c r="NY831"/>
      <c r="NZ831"/>
      <c r="OA831"/>
      <c r="OB831"/>
      <c r="OC831"/>
      <c r="OD831"/>
      <c r="OE831"/>
      <c r="OF831"/>
      <c r="OG831"/>
      <c r="OH831"/>
      <c r="OI831"/>
      <c r="OJ831"/>
      <c r="OK831"/>
      <c r="OL831"/>
      <c r="OM831"/>
      <c r="ON831"/>
      <c r="OO831"/>
      <c r="OP831"/>
      <c r="OQ831"/>
      <c r="OR831"/>
      <c r="OS831"/>
      <c r="OT831"/>
      <c r="OU831"/>
      <c r="OV831"/>
      <c r="OW831"/>
      <c r="OX831"/>
      <c r="OY831"/>
      <c r="OZ831"/>
      <c r="PA831"/>
      <c r="PB831"/>
      <c r="PC831"/>
      <c r="PD831"/>
      <c r="PE831"/>
      <c r="PF831"/>
      <c r="PG831"/>
      <c r="PH831"/>
      <c r="PI831"/>
      <c r="PJ831"/>
      <c r="PK831"/>
      <c r="PL831"/>
      <c r="PM831"/>
      <c r="PN831"/>
      <c r="PO831"/>
      <c r="PP831"/>
      <c r="PQ831"/>
      <c r="PR831"/>
      <c r="PS831"/>
      <c r="PT831"/>
      <c r="PU831"/>
      <c r="PV831"/>
      <c r="PW831"/>
      <c r="PX831"/>
      <c r="PY831"/>
      <c r="PZ831"/>
      <c r="QA831"/>
      <c r="QB831"/>
      <c r="QC831"/>
      <c r="QD831"/>
      <c r="QE831"/>
      <c r="QF831"/>
      <c r="QG831"/>
      <c r="QH831"/>
      <c r="QI831"/>
      <c r="QJ831"/>
      <c r="QK831"/>
      <c r="QL831"/>
      <c r="QM831"/>
      <c r="QN831"/>
      <c r="QO831"/>
      <c r="QP831"/>
      <c r="QQ831"/>
      <c r="QR831"/>
      <c r="QS831"/>
      <c r="QT831"/>
      <c r="QU831"/>
      <c r="QV831"/>
      <c r="QW831"/>
      <c r="QX831"/>
      <c r="QY831"/>
      <c r="QZ831"/>
      <c r="RA831"/>
      <c r="RB831"/>
      <c r="RC831"/>
      <c r="RD831"/>
      <c r="RE831"/>
      <c r="RF831"/>
      <c r="RG831"/>
      <c r="RH831"/>
      <c r="RI831"/>
      <c r="RJ831"/>
      <c r="RK831"/>
      <c r="RL831"/>
      <c r="RM831"/>
      <c r="RN831"/>
      <c r="RO831"/>
      <c r="RP831"/>
      <c r="RQ831"/>
      <c r="RR831"/>
      <c r="RS831"/>
      <c r="RT831"/>
      <c r="RU831"/>
      <c r="RV831"/>
      <c r="RW831"/>
      <c r="RX831"/>
      <c r="RY831"/>
      <c r="RZ831"/>
      <c r="SA831"/>
      <c r="SB831"/>
      <c r="SC831"/>
      <c r="SD831"/>
      <c r="SE831"/>
      <c r="SF831"/>
      <c r="SG831"/>
      <c r="SH831"/>
      <c r="SI831"/>
      <c r="SJ831"/>
      <c r="SK831"/>
      <c r="SL831"/>
      <c r="SM831"/>
      <c r="SN831"/>
      <c r="SO831"/>
      <c r="SP831"/>
      <c r="SQ831"/>
      <c r="SR831"/>
      <c r="SS831"/>
      <c r="ST831"/>
      <c r="SU831"/>
      <c r="SV831"/>
      <c r="SW831"/>
      <c r="SX831"/>
      <c r="SY831"/>
      <c r="SZ831"/>
      <c r="TA831"/>
      <c r="TB831"/>
      <c r="TC831"/>
      <c r="TD831"/>
      <c r="TE831"/>
      <c r="TF831"/>
      <c r="TG831"/>
      <c r="TH831"/>
      <c r="TI831"/>
      <c r="TJ831"/>
      <c r="TK831"/>
      <c r="TL831"/>
      <c r="TM831"/>
      <c r="TN831"/>
      <c r="TO831"/>
      <c r="TP831"/>
      <c r="TQ831"/>
      <c r="TR831"/>
      <c r="TS831"/>
      <c r="TT831"/>
      <c r="TU831"/>
      <c r="TV831"/>
      <c r="TW831"/>
      <c r="TX831"/>
      <c r="TY831"/>
      <c r="TZ831"/>
      <c r="UA831"/>
      <c r="UB831"/>
      <c r="UC831"/>
      <c r="UD831"/>
      <c r="UE831"/>
      <c r="UF831"/>
      <c r="UG831"/>
      <c r="UH831"/>
      <c r="UI831"/>
      <c r="UJ831"/>
      <c r="UK831"/>
      <c r="UL831"/>
      <c r="UM831"/>
      <c r="UN831"/>
      <c r="UO831"/>
      <c r="UP831"/>
      <c r="UQ831"/>
      <c r="UR831"/>
      <c r="US831"/>
      <c r="UT831"/>
      <c r="UU831"/>
      <c r="UV831"/>
      <c r="UW831"/>
      <c r="UX831"/>
      <c r="UY831"/>
      <c r="UZ831"/>
      <c r="VA831"/>
      <c r="VB831"/>
      <c r="VC831"/>
      <c r="VD831"/>
      <c r="VE831"/>
      <c r="VF831"/>
      <c r="VG831"/>
      <c r="VH831"/>
      <c r="VI831"/>
      <c r="VJ831"/>
      <c r="VK831"/>
      <c r="VL831"/>
      <c r="VM831"/>
      <c r="VN831"/>
      <c r="VO831"/>
      <c r="VP831"/>
      <c r="VQ831"/>
      <c r="VR831"/>
      <c r="VS831"/>
      <c r="VT831"/>
      <c r="VU831"/>
      <c r="VV831"/>
      <c r="VW831"/>
      <c r="VX831"/>
      <c r="VY831"/>
      <c r="VZ831"/>
      <c r="WA831"/>
      <c r="WB831"/>
      <c r="WC831"/>
      <c r="WD831"/>
      <c r="WE831"/>
      <c r="WF831"/>
      <c r="WG831"/>
      <c r="WH831"/>
      <c r="WI831"/>
      <c r="WJ831"/>
      <c r="WK831"/>
      <c r="WL831"/>
      <c r="WM831"/>
      <c r="WN831"/>
      <c r="WO831"/>
      <c r="WP831"/>
      <c r="WQ831"/>
      <c r="WR831"/>
      <c r="WS831"/>
      <c r="WT831"/>
      <c r="WU831"/>
      <c r="WV831"/>
      <c r="WW831"/>
    </row>
    <row r="832" spans="1:621" s="157" customFormat="1" ht="45.75" hidden="1" customHeight="1" x14ac:dyDescent="0.25">
      <c r="A832" s="635">
        <f t="shared" si="122"/>
        <v>645</v>
      </c>
      <c r="B832" s="607" t="s">
        <v>78</v>
      </c>
      <c r="C832" s="604" t="s">
        <v>4519</v>
      </c>
      <c r="D832" s="604" t="s">
        <v>4520</v>
      </c>
      <c r="E832" s="604" t="s">
        <v>4521</v>
      </c>
      <c r="F832" s="288" t="s">
        <v>4522</v>
      </c>
      <c r="G832" s="615">
        <v>44453.28125</v>
      </c>
      <c r="H832" s="289" t="s">
        <v>4523</v>
      </c>
      <c r="I832" s="616">
        <v>44453.402777777781</v>
      </c>
      <c r="J832" s="188">
        <v>0</v>
      </c>
      <c r="K832" s="288" t="s">
        <v>4524</v>
      </c>
      <c r="L832" s="252"/>
      <c r="M832" s="252"/>
      <c r="N832" s="252"/>
      <c r="O832" s="288">
        <v>1</v>
      </c>
      <c r="P832" s="288">
        <v>1</v>
      </c>
      <c r="Q832" s="252"/>
      <c r="R832" s="608" t="s">
        <v>4525</v>
      </c>
      <c r="S832" s="846" t="s">
        <v>1192</v>
      </c>
      <c r="T832" s="608" t="s">
        <v>75</v>
      </c>
      <c r="U832" s="359">
        <v>0</v>
      </c>
      <c r="V832" s="608" t="s">
        <v>88</v>
      </c>
      <c r="W832" s="608">
        <v>0</v>
      </c>
      <c r="X832" s="605">
        <v>464</v>
      </c>
      <c r="Y832" s="50">
        <f t="shared" si="114"/>
        <v>0</v>
      </c>
      <c r="Z832"/>
      <c r="AA832"/>
      <c r="AB832"/>
      <c r="AC832"/>
      <c r="AD832"/>
      <c r="AE832">
        <v>1</v>
      </c>
      <c r="AF832"/>
      <c r="AG832"/>
      <c r="AH832"/>
      <c r="AI832"/>
      <c r="AJ832"/>
      <c r="AK832"/>
      <c r="AL832"/>
      <c r="AM832"/>
      <c r="AN832"/>
      <c r="AO832"/>
      <c r="AP832"/>
      <c r="AQ832"/>
      <c r="AR832"/>
      <c r="AS832"/>
      <c r="AT832"/>
      <c r="AU832"/>
      <c r="AV832" s="53" t="s">
        <v>95</v>
      </c>
      <c r="AW832" s="53" t="s">
        <v>90</v>
      </c>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c r="DY832"/>
      <c r="DZ832"/>
      <c r="EA832"/>
      <c r="EB832"/>
      <c r="EC832"/>
      <c r="ED832"/>
      <c r="EE832"/>
      <c r="EF832"/>
      <c r="EG832"/>
      <c r="EH832"/>
      <c r="EI832"/>
      <c r="EJ832"/>
      <c r="EK832"/>
      <c r="EL832"/>
      <c r="EM832"/>
      <c r="EN832"/>
      <c r="EO832"/>
      <c r="EP832"/>
      <c r="EQ832"/>
      <c r="ER832"/>
      <c r="ES832"/>
      <c r="ET832"/>
      <c r="EU832"/>
      <c r="EV832"/>
      <c r="EW832"/>
      <c r="EX832"/>
      <c r="EY832"/>
      <c r="EZ832"/>
      <c r="FA832"/>
      <c r="FB832"/>
      <c r="FC832"/>
      <c r="FD832"/>
      <c r="FE832"/>
      <c r="FF832"/>
      <c r="FG832"/>
      <c r="FH832"/>
      <c r="FI832"/>
      <c r="FJ832"/>
      <c r="FK832"/>
      <c r="FL832"/>
      <c r="FM832"/>
      <c r="FN832"/>
      <c r="FO832"/>
      <c r="FP832"/>
      <c r="FQ832"/>
      <c r="FR832"/>
      <c r="FS832"/>
      <c r="FT832"/>
      <c r="FU832"/>
      <c r="FV832"/>
      <c r="FW832"/>
      <c r="FX832"/>
      <c r="FY832"/>
      <c r="FZ832"/>
      <c r="GA832"/>
      <c r="GB832"/>
      <c r="GC832"/>
      <c r="GD832"/>
      <c r="GE832"/>
      <c r="GF832"/>
      <c r="GG832"/>
      <c r="GH832"/>
      <c r="GI832"/>
      <c r="GJ832"/>
      <c r="GK832"/>
      <c r="GL832"/>
      <c r="GM832"/>
      <c r="GN832"/>
      <c r="GO832"/>
      <c r="GP832"/>
      <c r="GQ832"/>
      <c r="GR832"/>
      <c r="GS832"/>
      <c r="GT832"/>
      <c r="GU832"/>
      <c r="GV832"/>
      <c r="GW832"/>
      <c r="GX832"/>
      <c r="GY832"/>
      <c r="GZ832"/>
      <c r="HA832"/>
      <c r="HB832"/>
      <c r="HC832"/>
      <c r="HD832"/>
      <c r="HE832"/>
      <c r="HF832"/>
      <c r="HG832"/>
      <c r="HH832"/>
      <c r="HI832"/>
      <c r="HJ832"/>
      <c r="HK832"/>
      <c r="HL832"/>
      <c r="HM832"/>
      <c r="HN832"/>
      <c r="HO832"/>
      <c r="HP832"/>
      <c r="HQ832"/>
      <c r="HR832"/>
      <c r="HS832"/>
      <c r="HT832"/>
      <c r="HU832"/>
      <c r="HV832"/>
      <c r="HW832"/>
      <c r="HX832"/>
      <c r="HY832"/>
      <c r="HZ832"/>
      <c r="IA832"/>
      <c r="IB832"/>
      <c r="IC832"/>
      <c r="ID832"/>
      <c r="IE832"/>
      <c r="IF832"/>
      <c r="IG832"/>
      <c r="IH832"/>
      <c r="II832"/>
      <c r="IJ832"/>
      <c r="IK832"/>
      <c r="IL832"/>
      <c r="IM832"/>
      <c r="IN832"/>
      <c r="IO832"/>
      <c r="IP832"/>
      <c r="IQ832"/>
      <c r="IR832"/>
      <c r="IS832"/>
      <c r="IT832"/>
      <c r="IU832"/>
      <c r="IV832"/>
      <c r="IW832"/>
      <c r="IX832"/>
      <c r="IY832"/>
      <c r="IZ832"/>
      <c r="JA832"/>
      <c r="JB832"/>
      <c r="JC832"/>
      <c r="JD832"/>
      <c r="JE832"/>
      <c r="JF832"/>
      <c r="JG832"/>
      <c r="JH832"/>
      <c r="JI832"/>
      <c r="JJ832"/>
      <c r="JK832"/>
      <c r="JL832"/>
      <c r="JM832"/>
      <c r="JN832"/>
      <c r="JO832"/>
      <c r="JP832"/>
      <c r="JQ832"/>
      <c r="JR832"/>
      <c r="JS832"/>
      <c r="JT832"/>
      <c r="JU832"/>
      <c r="JV832"/>
      <c r="JW832"/>
      <c r="JX832"/>
      <c r="JY832"/>
      <c r="JZ832"/>
      <c r="KA832"/>
      <c r="KB832"/>
      <c r="KC832"/>
      <c r="KD832"/>
      <c r="KE832"/>
      <c r="KF832"/>
      <c r="KG832"/>
      <c r="KH832"/>
      <c r="KI832"/>
      <c r="KJ832"/>
      <c r="KK832"/>
      <c r="KL832"/>
      <c r="KM832"/>
      <c r="KN832"/>
      <c r="KO832"/>
      <c r="KP832"/>
      <c r="KQ832"/>
      <c r="KR832"/>
      <c r="KS832"/>
      <c r="KT832"/>
      <c r="KU832"/>
      <c r="KV832"/>
      <c r="KW832"/>
      <c r="KX832"/>
      <c r="KY832"/>
      <c r="KZ832"/>
      <c r="LA832"/>
      <c r="LB832"/>
      <c r="LC832"/>
      <c r="LD832"/>
      <c r="LE832"/>
      <c r="LF832"/>
      <c r="LG832"/>
      <c r="LH832"/>
      <c r="LI832"/>
      <c r="LJ832"/>
      <c r="LK832"/>
      <c r="LL832"/>
      <c r="LM832"/>
      <c r="LN832"/>
      <c r="LO832"/>
      <c r="LP832"/>
      <c r="LQ832"/>
      <c r="LR832"/>
      <c r="LS832"/>
      <c r="LT832"/>
      <c r="LU832"/>
      <c r="LV832"/>
      <c r="LW832"/>
      <c r="LX832"/>
      <c r="LY832"/>
      <c r="LZ832"/>
      <c r="MA832"/>
      <c r="MB832"/>
      <c r="MC832"/>
      <c r="MD832"/>
      <c r="ME832"/>
      <c r="MF832"/>
      <c r="MG832"/>
      <c r="MH832"/>
      <c r="MI832"/>
      <c r="MJ832"/>
      <c r="MK832"/>
      <c r="ML832"/>
      <c r="MM832"/>
      <c r="MN832"/>
      <c r="MO832"/>
      <c r="MP832"/>
      <c r="MQ832"/>
      <c r="MR832"/>
      <c r="MS832"/>
      <c r="MT832"/>
      <c r="MU832"/>
      <c r="MV832"/>
      <c r="MW832"/>
      <c r="MX832"/>
      <c r="MY832"/>
      <c r="MZ832"/>
      <c r="NA832"/>
      <c r="NB832"/>
      <c r="NC832"/>
      <c r="ND832"/>
      <c r="NE832"/>
      <c r="NF832"/>
      <c r="NG832"/>
      <c r="NH832"/>
      <c r="NI832"/>
      <c r="NJ832"/>
      <c r="NK832"/>
      <c r="NL832"/>
      <c r="NM832"/>
      <c r="NN832"/>
      <c r="NO832"/>
      <c r="NP832"/>
      <c r="NQ832"/>
      <c r="NR832"/>
      <c r="NS832"/>
      <c r="NT832"/>
      <c r="NU832"/>
      <c r="NV832"/>
      <c r="NW832"/>
      <c r="NX832"/>
      <c r="NY832"/>
      <c r="NZ832"/>
      <c r="OA832"/>
      <c r="OB832"/>
      <c r="OC832"/>
      <c r="OD832"/>
      <c r="OE832"/>
      <c r="OF832"/>
      <c r="OG832"/>
      <c r="OH832"/>
      <c r="OI832"/>
      <c r="OJ832"/>
      <c r="OK832"/>
      <c r="OL832"/>
      <c r="OM832"/>
      <c r="ON832"/>
      <c r="OO832"/>
      <c r="OP832"/>
      <c r="OQ832"/>
      <c r="OR832"/>
      <c r="OS832"/>
      <c r="OT832"/>
      <c r="OU832"/>
      <c r="OV832"/>
      <c r="OW832"/>
      <c r="OX832"/>
      <c r="OY832"/>
      <c r="OZ832"/>
      <c r="PA832"/>
      <c r="PB832"/>
      <c r="PC832"/>
      <c r="PD832"/>
      <c r="PE832"/>
      <c r="PF832"/>
      <c r="PG832"/>
      <c r="PH832"/>
      <c r="PI832"/>
      <c r="PJ832"/>
      <c r="PK832"/>
      <c r="PL832"/>
      <c r="PM832"/>
      <c r="PN832"/>
      <c r="PO832"/>
      <c r="PP832"/>
      <c r="PQ832"/>
      <c r="PR832"/>
      <c r="PS832"/>
      <c r="PT832"/>
      <c r="PU832"/>
      <c r="PV832"/>
      <c r="PW832"/>
      <c r="PX832"/>
      <c r="PY832"/>
      <c r="PZ832"/>
      <c r="QA832"/>
      <c r="QB832"/>
      <c r="QC832"/>
      <c r="QD832"/>
      <c r="QE832"/>
      <c r="QF832"/>
      <c r="QG832"/>
      <c r="QH832"/>
      <c r="QI832"/>
      <c r="QJ832"/>
      <c r="QK832"/>
      <c r="QL832"/>
      <c r="QM832"/>
      <c r="QN832"/>
      <c r="QO832"/>
      <c r="QP832"/>
      <c r="QQ832"/>
      <c r="QR832"/>
      <c r="QS832"/>
      <c r="QT832"/>
      <c r="QU832"/>
      <c r="QV832"/>
      <c r="QW832"/>
      <c r="QX832"/>
      <c r="QY832"/>
      <c r="QZ832"/>
      <c r="RA832"/>
      <c r="RB832"/>
      <c r="RC832"/>
      <c r="RD832"/>
      <c r="RE832"/>
      <c r="RF832"/>
      <c r="RG832"/>
      <c r="RH832"/>
      <c r="RI832"/>
      <c r="RJ832"/>
      <c r="RK832"/>
      <c r="RL832"/>
      <c r="RM832"/>
      <c r="RN832"/>
      <c r="RO832"/>
      <c r="RP832"/>
      <c r="RQ832"/>
      <c r="RR832"/>
      <c r="RS832"/>
      <c r="RT832"/>
      <c r="RU832"/>
      <c r="RV832"/>
      <c r="RW832"/>
      <c r="RX832"/>
      <c r="RY832"/>
      <c r="RZ832"/>
      <c r="SA832"/>
      <c r="SB832"/>
      <c r="SC832"/>
      <c r="SD832"/>
      <c r="SE832"/>
      <c r="SF832"/>
      <c r="SG832"/>
      <c r="SH832"/>
      <c r="SI832"/>
      <c r="SJ832"/>
      <c r="SK832"/>
      <c r="SL832"/>
      <c r="SM832"/>
      <c r="SN832"/>
      <c r="SO832"/>
      <c r="SP832"/>
      <c r="SQ832"/>
      <c r="SR832"/>
      <c r="SS832"/>
      <c r="ST832"/>
      <c r="SU832"/>
      <c r="SV832"/>
      <c r="SW832"/>
      <c r="SX832"/>
      <c r="SY832"/>
      <c r="SZ832"/>
      <c r="TA832"/>
      <c r="TB832"/>
      <c r="TC832"/>
      <c r="TD832"/>
      <c r="TE832"/>
      <c r="TF832"/>
      <c r="TG832"/>
      <c r="TH832"/>
      <c r="TI832"/>
      <c r="TJ832"/>
      <c r="TK832"/>
      <c r="TL832"/>
      <c r="TM832"/>
      <c r="TN832"/>
      <c r="TO832"/>
      <c r="TP832"/>
      <c r="TQ832"/>
      <c r="TR832"/>
      <c r="TS832"/>
      <c r="TT832"/>
      <c r="TU832"/>
      <c r="TV832"/>
      <c r="TW832"/>
      <c r="TX832"/>
      <c r="TY832"/>
      <c r="TZ832"/>
      <c r="UA832"/>
      <c r="UB832"/>
      <c r="UC832"/>
      <c r="UD832"/>
      <c r="UE832"/>
      <c r="UF832"/>
      <c r="UG832"/>
      <c r="UH832"/>
      <c r="UI832"/>
      <c r="UJ832"/>
      <c r="UK832"/>
      <c r="UL832"/>
      <c r="UM832"/>
      <c r="UN832"/>
      <c r="UO832"/>
      <c r="UP832"/>
      <c r="UQ832"/>
      <c r="UR832"/>
      <c r="US832"/>
      <c r="UT832"/>
      <c r="UU832"/>
      <c r="UV832"/>
      <c r="UW832"/>
      <c r="UX832"/>
      <c r="UY832"/>
      <c r="UZ832"/>
      <c r="VA832"/>
      <c r="VB832"/>
      <c r="VC832"/>
      <c r="VD832"/>
      <c r="VE832"/>
      <c r="VF832"/>
      <c r="VG832"/>
      <c r="VH832"/>
      <c r="VI832"/>
      <c r="VJ832"/>
      <c r="VK832"/>
      <c r="VL832"/>
      <c r="VM832"/>
      <c r="VN832"/>
      <c r="VO832"/>
      <c r="VP832"/>
      <c r="VQ832"/>
      <c r="VR832"/>
      <c r="VS832"/>
      <c r="VT832"/>
      <c r="VU832"/>
      <c r="VV832"/>
      <c r="VW832"/>
      <c r="VX832"/>
      <c r="VY832"/>
      <c r="VZ832"/>
      <c r="WA832"/>
      <c r="WB832"/>
      <c r="WC832"/>
      <c r="WD832"/>
      <c r="WE832"/>
      <c r="WF832"/>
      <c r="WG832"/>
      <c r="WH832"/>
      <c r="WI832"/>
      <c r="WJ832"/>
      <c r="WK832"/>
      <c r="WL832"/>
      <c r="WM832"/>
      <c r="WN832"/>
      <c r="WO832"/>
      <c r="WP832"/>
      <c r="WQ832"/>
      <c r="WR832"/>
      <c r="WS832"/>
      <c r="WT832"/>
      <c r="WU832"/>
      <c r="WV832"/>
      <c r="WW832"/>
    </row>
    <row r="833" spans="1:621" s="157" customFormat="1" ht="37.5" hidden="1" customHeight="1" x14ac:dyDescent="0.25">
      <c r="A833" s="636"/>
      <c r="B833" s="599"/>
      <c r="C833" s="604"/>
      <c r="D833" s="604"/>
      <c r="E833" s="604"/>
      <c r="F833" s="288" t="s">
        <v>4526</v>
      </c>
      <c r="G833" s="615"/>
      <c r="H833" s="123">
        <v>44453.402777777781</v>
      </c>
      <c r="I833" s="616"/>
      <c r="J833" s="188">
        <f>H833-G832</f>
        <v>0.12152777778101154</v>
      </c>
      <c r="K833" s="288" t="s">
        <v>4527</v>
      </c>
      <c r="L833" s="252"/>
      <c r="M833" s="252"/>
      <c r="N833" s="252"/>
      <c r="O833" s="252"/>
      <c r="P833" s="252"/>
      <c r="Q833" s="252"/>
      <c r="R833" s="601"/>
      <c r="S833" s="847"/>
      <c r="T833" s="601"/>
      <c r="U833" s="359">
        <v>150</v>
      </c>
      <c r="V833" s="601"/>
      <c r="W833" s="601"/>
      <c r="X833" s="595"/>
      <c r="Y833" s="50">
        <f t="shared" si="114"/>
        <v>2.9166666667442769</v>
      </c>
      <c r="Z833"/>
      <c r="AA833"/>
      <c r="AB833"/>
      <c r="AC833"/>
      <c r="AD833"/>
      <c r="AE833"/>
      <c r="AF833"/>
      <c r="AG833"/>
      <c r="AH833"/>
      <c r="AI833"/>
      <c r="AJ833"/>
      <c r="AK833"/>
      <c r="AL833"/>
      <c r="AM833"/>
      <c r="AN833"/>
      <c r="AO833"/>
      <c r="AP833"/>
      <c r="AQ833"/>
      <c r="AR833"/>
      <c r="AS833"/>
      <c r="AT833"/>
      <c r="AU833"/>
      <c r="AV833" s="53"/>
      <c r="AW833" s="5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c r="DY833"/>
      <c r="DZ833"/>
      <c r="EA833"/>
      <c r="EB833"/>
      <c r="EC833"/>
      <c r="ED833"/>
      <c r="EE833"/>
      <c r="EF833"/>
      <c r="EG833"/>
      <c r="EH833"/>
      <c r="EI833"/>
      <c r="EJ833"/>
      <c r="EK833"/>
      <c r="EL833"/>
      <c r="EM833"/>
      <c r="EN833"/>
      <c r="EO833"/>
      <c r="EP833"/>
      <c r="EQ833"/>
      <c r="ER833"/>
      <c r="ES833"/>
      <c r="ET833"/>
      <c r="EU833"/>
      <c r="EV833"/>
      <c r="EW833"/>
      <c r="EX833"/>
      <c r="EY833"/>
      <c r="EZ833"/>
      <c r="FA833"/>
      <c r="FB833"/>
      <c r="FC833"/>
      <c r="FD833"/>
      <c r="FE833"/>
      <c r="FF833"/>
      <c r="FG833"/>
      <c r="FH833"/>
      <c r="FI833"/>
      <c r="FJ833"/>
      <c r="FK833"/>
      <c r="FL833"/>
      <c r="FM833"/>
      <c r="FN833"/>
      <c r="FO833"/>
      <c r="FP833"/>
      <c r="FQ833"/>
      <c r="FR833"/>
      <c r="FS833"/>
      <c r="FT833"/>
      <c r="FU833"/>
      <c r="FV833"/>
      <c r="FW833"/>
      <c r="FX833"/>
      <c r="FY833"/>
      <c r="FZ833"/>
      <c r="GA833"/>
      <c r="GB833"/>
      <c r="GC833"/>
      <c r="GD833"/>
      <c r="GE833"/>
      <c r="GF833"/>
      <c r="GG833"/>
      <c r="GH833"/>
      <c r="GI833"/>
      <c r="GJ833"/>
      <c r="GK833"/>
      <c r="GL833"/>
      <c r="GM833"/>
      <c r="GN833"/>
      <c r="GO833"/>
      <c r="GP833"/>
      <c r="GQ833"/>
      <c r="GR833"/>
      <c r="GS833"/>
      <c r="GT833"/>
      <c r="GU833"/>
      <c r="GV833"/>
      <c r="GW833"/>
      <c r="GX833"/>
      <c r="GY833"/>
      <c r="GZ833"/>
      <c r="HA833"/>
      <c r="HB833"/>
      <c r="HC833"/>
      <c r="HD833"/>
      <c r="HE833"/>
      <c r="HF833"/>
      <c r="HG833"/>
      <c r="HH833"/>
      <c r="HI833"/>
      <c r="HJ833"/>
      <c r="HK833"/>
      <c r="HL833"/>
      <c r="HM833"/>
      <c r="HN833"/>
      <c r="HO833"/>
      <c r="HP833"/>
      <c r="HQ833"/>
      <c r="HR833"/>
      <c r="HS833"/>
      <c r="HT833"/>
      <c r="HU833"/>
      <c r="HV833"/>
      <c r="HW833"/>
      <c r="HX833"/>
      <c r="HY833"/>
      <c r="HZ833"/>
      <c r="IA833"/>
      <c r="IB833"/>
      <c r="IC833"/>
      <c r="ID833"/>
      <c r="IE833"/>
      <c r="IF833"/>
      <c r="IG833"/>
      <c r="IH833"/>
      <c r="II833"/>
      <c r="IJ833"/>
      <c r="IK833"/>
      <c r="IL833"/>
      <c r="IM833"/>
      <c r="IN833"/>
      <c r="IO833"/>
      <c r="IP833"/>
      <c r="IQ833"/>
      <c r="IR833"/>
      <c r="IS833"/>
      <c r="IT833"/>
      <c r="IU833"/>
      <c r="IV833"/>
      <c r="IW833"/>
      <c r="IX833"/>
      <c r="IY833"/>
      <c r="IZ833"/>
      <c r="JA833"/>
      <c r="JB833"/>
      <c r="JC833"/>
      <c r="JD833"/>
      <c r="JE833"/>
      <c r="JF833"/>
      <c r="JG833"/>
      <c r="JH833"/>
      <c r="JI833"/>
      <c r="JJ833"/>
      <c r="JK833"/>
      <c r="JL833"/>
      <c r="JM833"/>
      <c r="JN833"/>
      <c r="JO833"/>
      <c r="JP833"/>
      <c r="JQ833"/>
      <c r="JR833"/>
      <c r="JS833"/>
      <c r="JT833"/>
      <c r="JU833"/>
      <c r="JV833"/>
      <c r="JW833"/>
      <c r="JX833"/>
      <c r="JY833"/>
      <c r="JZ833"/>
      <c r="KA833"/>
      <c r="KB833"/>
      <c r="KC833"/>
      <c r="KD833"/>
      <c r="KE833"/>
      <c r="KF833"/>
      <c r="KG833"/>
      <c r="KH833"/>
      <c r="KI833"/>
      <c r="KJ833"/>
      <c r="KK833"/>
      <c r="KL833"/>
      <c r="KM833"/>
      <c r="KN833"/>
      <c r="KO833"/>
      <c r="KP833"/>
      <c r="KQ833"/>
      <c r="KR833"/>
      <c r="KS833"/>
      <c r="KT833"/>
      <c r="KU833"/>
      <c r="KV833"/>
      <c r="KW833"/>
      <c r="KX833"/>
      <c r="KY833"/>
      <c r="KZ833"/>
      <c r="LA833"/>
      <c r="LB833"/>
      <c r="LC833"/>
      <c r="LD833"/>
      <c r="LE833"/>
      <c r="LF833"/>
      <c r="LG833"/>
      <c r="LH833"/>
      <c r="LI833"/>
      <c r="LJ833"/>
      <c r="LK833"/>
      <c r="LL833"/>
      <c r="LM833"/>
      <c r="LN833"/>
      <c r="LO833"/>
      <c r="LP833"/>
      <c r="LQ833"/>
      <c r="LR833"/>
      <c r="LS833"/>
      <c r="LT833"/>
      <c r="LU833"/>
      <c r="LV833"/>
      <c r="LW833"/>
      <c r="LX833"/>
      <c r="LY833"/>
      <c r="LZ833"/>
      <c r="MA833"/>
      <c r="MB833"/>
      <c r="MC833"/>
      <c r="MD833"/>
      <c r="ME833"/>
      <c r="MF833"/>
      <c r="MG833"/>
      <c r="MH833"/>
      <c r="MI833"/>
      <c r="MJ833"/>
      <c r="MK833"/>
      <c r="ML833"/>
      <c r="MM833"/>
      <c r="MN833"/>
      <c r="MO833"/>
      <c r="MP833"/>
      <c r="MQ833"/>
      <c r="MR833"/>
      <c r="MS833"/>
      <c r="MT833"/>
      <c r="MU833"/>
      <c r="MV833"/>
      <c r="MW833"/>
      <c r="MX833"/>
      <c r="MY833"/>
      <c r="MZ833"/>
      <c r="NA833"/>
      <c r="NB833"/>
      <c r="NC833"/>
      <c r="ND833"/>
      <c r="NE833"/>
      <c r="NF833"/>
      <c r="NG833"/>
      <c r="NH833"/>
      <c r="NI833"/>
      <c r="NJ833"/>
      <c r="NK833"/>
      <c r="NL833"/>
      <c r="NM833"/>
      <c r="NN833"/>
      <c r="NO833"/>
      <c r="NP833"/>
      <c r="NQ833"/>
      <c r="NR833"/>
      <c r="NS833"/>
      <c r="NT833"/>
      <c r="NU833"/>
      <c r="NV833"/>
      <c r="NW833"/>
      <c r="NX833"/>
      <c r="NY833"/>
      <c r="NZ833"/>
      <c r="OA833"/>
      <c r="OB833"/>
      <c r="OC833"/>
      <c r="OD833"/>
      <c r="OE833"/>
      <c r="OF833"/>
      <c r="OG833"/>
      <c r="OH833"/>
      <c r="OI833"/>
      <c r="OJ833"/>
      <c r="OK833"/>
      <c r="OL833"/>
      <c r="OM833"/>
      <c r="ON833"/>
      <c r="OO833"/>
      <c r="OP833"/>
      <c r="OQ833"/>
      <c r="OR833"/>
      <c r="OS833"/>
      <c r="OT833"/>
      <c r="OU833"/>
      <c r="OV833"/>
      <c r="OW833"/>
      <c r="OX833"/>
      <c r="OY833"/>
      <c r="OZ833"/>
      <c r="PA833"/>
      <c r="PB833"/>
      <c r="PC833"/>
      <c r="PD833"/>
      <c r="PE833"/>
      <c r="PF833"/>
      <c r="PG833"/>
      <c r="PH833"/>
      <c r="PI833"/>
      <c r="PJ833"/>
      <c r="PK833"/>
      <c r="PL833"/>
      <c r="PM833"/>
      <c r="PN833"/>
      <c r="PO833"/>
      <c r="PP833"/>
      <c r="PQ833"/>
      <c r="PR833"/>
      <c r="PS833"/>
      <c r="PT833"/>
      <c r="PU833"/>
      <c r="PV833"/>
      <c r="PW833"/>
      <c r="PX833"/>
      <c r="PY833"/>
      <c r="PZ833"/>
      <c r="QA833"/>
      <c r="QB833"/>
      <c r="QC833"/>
      <c r="QD833"/>
      <c r="QE833"/>
      <c r="QF833"/>
      <c r="QG833"/>
      <c r="QH833"/>
      <c r="QI833"/>
      <c r="QJ833"/>
      <c r="QK833"/>
      <c r="QL833"/>
      <c r="QM833"/>
      <c r="QN833"/>
      <c r="QO833"/>
      <c r="QP833"/>
      <c r="QQ833"/>
      <c r="QR833"/>
      <c r="QS833"/>
      <c r="QT833"/>
      <c r="QU833"/>
      <c r="QV833"/>
      <c r="QW833"/>
      <c r="QX833"/>
      <c r="QY833"/>
      <c r="QZ833"/>
      <c r="RA833"/>
      <c r="RB833"/>
      <c r="RC833"/>
      <c r="RD833"/>
      <c r="RE833"/>
      <c r="RF833"/>
      <c r="RG833"/>
      <c r="RH833"/>
      <c r="RI833"/>
      <c r="RJ833"/>
      <c r="RK833"/>
      <c r="RL833"/>
      <c r="RM833"/>
      <c r="RN833"/>
      <c r="RO833"/>
      <c r="RP833"/>
      <c r="RQ833"/>
      <c r="RR833"/>
      <c r="RS833"/>
      <c r="RT833"/>
      <c r="RU833"/>
      <c r="RV833"/>
      <c r="RW833"/>
      <c r="RX833"/>
      <c r="RY833"/>
      <c r="RZ833"/>
      <c r="SA833"/>
      <c r="SB833"/>
      <c r="SC833"/>
      <c r="SD833"/>
      <c r="SE833"/>
      <c r="SF833"/>
      <c r="SG833"/>
      <c r="SH833"/>
      <c r="SI833"/>
      <c r="SJ833"/>
      <c r="SK833"/>
      <c r="SL833"/>
      <c r="SM833"/>
      <c r="SN833"/>
      <c r="SO833"/>
      <c r="SP833"/>
      <c r="SQ833"/>
      <c r="SR833"/>
      <c r="SS833"/>
      <c r="ST833"/>
      <c r="SU833"/>
      <c r="SV833"/>
      <c r="SW833"/>
      <c r="SX833"/>
      <c r="SY833"/>
      <c r="SZ833"/>
      <c r="TA833"/>
      <c r="TB833"/>
      <c r="TC833"/>
      <c r="TD833"/>
      <c r="TE833"/>
      <c r="TF833"/>
      <c r="TG833"/>
      <c r="TH833"/>
      <c r="TI833"/>
      <c r="TJ833"/>
      <c r="TK833"/>
      <c r="TL833"/>
      <c r="TM833"/>
      <c r="TN833"/>
      <c r="TO833"/>
      <c r="TP833"/>
      <c r="TQ833"/>
      <c r="TR833"/>
      <c r="TS833"/>
      <c r="TT833"/>
      <c r="TU833"/>
      <c r="TV833"/>
      <c r="TW833"/>
      <c r="TX833"/>
      <c r="TY833"/>
      <c r="TZ833"/>
      <c r="UA833"/>
      <c r="UB833"/>
      <c r="UC833"/>
      <c r="UD833"/>
      <c r="UE833"/>
      <c r="UF833"/>
      <c r="UG833"/>
      <c r="UH833"/>
      <c r="UI833"/>
      <c r="UJ833"/>
      <c r="UK833"/>
      <c r="UL833"/>
      <c r="UM833"/>
      <c r="UN833"/>
      <c r="UO833"/>
      <c r="UP833"/>
      <c r="UQ833"/>
      <c r="UR833"/>
      <c r="US833"/>
      <c r="UT833"/>
      <c r="UU833"/>
      <c r="UV833"/>
      <c r="UW833"/>
      <c r="UX833"/>
      <c r="UY833"/>
      <c r="UZ833"/>
      <c r="VA833"/>
      <c r="VB833"/>
      <c r="VC833"/>
      <c r="VD833"/>
      <c r="VE833"/>
      <c r="VF833"/>
      <c r="VG833"/>
      <c r="VH833"/>
      <c r="VI833"/>
      <c r="VJ833"/>
      <c r="VK833"/>
      <c r="VL833"/>
      <c r="VM833"/>
      <c r="VN833"/>
      <c r="VO833"/>
      <c r="VP833"/>
      <c r="VQ833"/>
      <c r="VR833"/>
      <c r="VS833"/>
      <c r="VT833"/>
      <c r="VU833"/>
      <c r="VV833"/>
      <c r="VW833"/>
      <c r="VX833"/>
      <c r="VY833"/>
      <c r="VZ833"/>
      <c r="WA833"/>
      <c r="WB833"/>
      <c r="WC833"/>
      <c r="WD833"/>
      <c r="WE833"/>
      <c r="WF833"/>
      <c r="WG833"/>
      <c r="WH833"/>
      <c r="WI833"/>
      <c r="WJ833"/>
      <c r="WK833"/>
      <c r="WL833"/>
      <c r="WM833"/>
      <c r="WN833"/>
      <c r="WO833"/>
      <c r="WP833"/>
      <c r="WQ833"/>
      <c r="WR833"/>
      <c r="WS833"/>
      <c r="WT833"/>
      <c r="WU833"/>
      <c r="WV833"/>
      <c r="WW833"/>
    </row>
    <row r="834" spans="1:621" s="41" customFormat="1" ht="48.75" hidden="1" customHeight="1" x14ac:dyDescent="0.25">
      <c r="A834" s="635">
        <f>A832+1</f>
        <v>646</v>
      </c>
      <c r="B834" s="637" t="s">
        <v>99</v>
      </c>
      <c r="C834" s="608" t="s">
        <v>1768</v>
      </c>
      <c r="D834" s="608" t="s">
        <v>4528</v>
      </c>
      <c r="E834" s="288" t="s">
        <v>4529</v>
      </c>
      <c r="F834" s="608" t="s">
        <v>85</v>
      </c>
      <c r="G834" s="639">
        <v>44453.388888888891</v>
      </c>
      <c r="H834" s="318">
        <v>44453.479166666664</v>
      </c>
      <c r="I834" s="318">
        <v>44497.484722222223</v>
      </c>
      <c r="J834" s="641">
        <f t="shared" ref="J834" si="124">H834-G834</f>
        <v>9.0277777773735579E-2</v>
      </c>
      <c r="K834" s="644" t="s">
        <v>4530</v>
      </c>
      <c r="L834" s="287"/>
      <c r="M834" s="287"/>
      <c r="N834" s="287"/>
      <c r="O834" s="287"/>
      <c r="P834" s="287"/>
      <c r="Q834" s="287"/>
      <c r="R834" s="644" t="s">
        <v>4531</v>
      </c>
      <c r="S834" s="644" t="s">
        <v>4949</v>
      </c>
      <c r="T834" s="617" t="s">
        <v>75</v>
      </c>
      <c r="U834" s="644">
        <v>50</v>
      </c>
      <c r="V834" s="644" t="s">
        <v>76</v>
      </c>
      <c r="W834" s="644">
        <v>1</v>
      </c>
      <c r="X834" s="605">
        <v>465</v>
      </c>
      <c r="Y834" s="50">
        <f t="shared" si="114"/>
        <v>2.1666666665696539</v>
      </c>
      <c r="Z834">
        <v>1</v>
      </c>
      <c r="AA834"/>
      <c r="AB834"/>
      <c r="AC834"/>
      <c r="AD834"/>
      <c r="AE834"/>
      <c r="AF834"/>
      <c r="AG834"/>
      <c r="AH834"/>
      <c r="AI834"/>
      <c r="AJ834"/>
      <c r="AK834"/>
      <c r="AL834"/>
      <c r="AM834"/>
      <c r="AN834"/>
      <c r="AO834"/>
      <c r="AP834"/>
      <c r="AQ834"/>
      <c r="AR834"/>
      <c r="AS834"/>
      <c r="AT834"/>
      <c r="AU834"/>
      <c r="AV834" s="53" t="s">
        <v>89</v>
      </c>
      <c r="AW834" s="53" t="s">
        <v>91</v>
      </c>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c r="DY834"/>
      <c r="DZ834"/>
      <c r="EA834"/>
      <c r="EB834"/>
      <c r="EC834"/>
      <c r="ED834"/>
      <c r="EE834"/>
      <c r="EF834"/>
      <c r="EG834"/>
      <c r="EH834"/>
      <c r="EI834"/>
      <c r="EJ834"/>
      <c r="EK834"/>
      <c r="EL834"/>
      <c r="EM834"/>
      <c r="EN834"/>
      <c r="EO834"/>
      <c r="EP834"/>
      <c r="EQ834"/>
      <c r="ER834"/>
      <c r="ES834"/>
      <c r="ET834"/>
      <c r="EU834"/>
      <c r="EV834"/>
      <c r="EW834"/>
      <c r="EX834"/>
      <c r="EY834"/>
      <c r="EZ834"/>
      <c r="FA834"/>
      <c r="FB834"/>
      <c r="FC834"/>
      <c r="FD834"/>
      <c r="FE834"/>
      <c r="FF834"/>
      <c r="FG834"/>
      <c r="FH834"/>
      <c r="FI834"/>
      <c r="FJ834"/>
      <c r="FK834"/>
      <c r="FL834"/>
      <c r="FM834"/>
      <c r="FN834"/>
      <c r="FO834"/>
      <c r="FP834"/>
      <c r="FQ834"/>
      <c r="FR834"/>
      <c r="FS834"/>
      <c r="FT834"/>
      <c r="FU834"/>
      <c r="FV834"/>
      <c r="FW834"/>
      <c r="FX834"/>
      <c r="FY834"/>
      <c r="FZ834"/>
      <c r="GA834"/>
      <c r="GB834"/>
      <c r="GC834"/>
      <c r="GD834"/>
      <c r="GE834"/>
      <c r="GF834"/>
      <c r="GG834"/>
      <c r="GH834"/>
      <c r="GI834"/>
      <c r="GJ834"/>
      <c r="GK834"/>
      <c r="GL834"/>
      <c r="GM834"/>
      <c r="GN834"/>
      <c r="GO834"/>
      <c r="GP834"/>
      <c r="GQ834"/>
      <c r="GR834"/>
      <c r="GS834"/>
      <c r="GT834"/>
      <c r="GU834"/>
      <c r="GV834"/>
      <c r="GW834"/>
      <c r="GX834"/>
      <c r="GY834"/>
      <c r="GZ834"/>
      <c r="HA834"/>
      <c r="HB834"/>
      <c r="HC834"/>
      <c r="HD834"/>
      <c r="HE834"/>
      <c r="HF834"/>
      <c r="HG834"/>
      <c r="HH834"/>
      <c r="HI834"/>
      <c r="HJ834"/>
      <c r="HK834"/>
      <c r="HL834"/>
      <c r="HM834"/>
      <c r="HN834"/>
      <c r="HO834"/>
      <c r="HP834"/>
      <c r="HQ834"/>
      <c r="HR834"/>
      <c r="HS834"/>
      <c r="HT834"/>
      <c r="HU834"/>
      <c r="HV834"/>
      <c r="HW834"/>
      <c r="HX834"/>
      <c r="HY834"/>
      <c r="HZ834"/>
      <c r="IA834"/>
      <c r="IB834"/>
      <c r="IC834"/>
      <c r="ID834"/>
      <c r="IE834"/>
      <c r="IF834"/>
      <c r="IG834"/>
      <c r="IH834"/>
      <c r="II834"/>
      <c r="IJ834"/>
      <c r="IK834"/>
      <c r="IL834"/>
      <c r="IM834"/>
      <c r="IN834"/>
      <c r="IO834"/>
      <c r="IP834"/>
      <c r="IQ834"/>
      <c r="IR834"/>
      <c r="IS834"/>
      <c r="IT834"/>
      <c r="IU834"/>
      <c r="IV834"/>
      <c r="IW834"/>
      <c r="IX834"/>
      <c r="IY834"/>
      <c r="IZ834"/>
      <c r="JA834"/>
      <c r="JB834"/>
      <c r="JC834"/>
      <c r="JD834"/>
      <c r="JE834"/>
      <c r="JF834"/>
      <c r="JG834"/>
      <c r="JH834"/>
      <c r="JI834"/>
      <c r="JJ834"/>
      <c r="JK834"/>
      <c r="JL834"/>
      <c r="JM834"/>
      <c r="JN834"/>
      <c r="JO834"/>
      <c r="JP834"/>
      <c r="JQ834"/>
      <c r="JR834"/>
      <c r="JS834"/>
      <c r="JT834"/>
      <c r="JU834"/>
      <c r="JV834"/>
      <c r="JW834"/>
      <c r="JX834"/>
      <c r="JY834"/>
      <c r="JZ834"/>
      <c r="KA834"/>
      <c r="KB834"/>
      <c r="KC834"/>
      <c r="KD834"/>
      <c r="KE834"/>
      <c r="KF834"/>
      <c r="KG834"/>
      <c r="KH834"/>
      <c r="KI834"/>
      <c r="KJ834"/>
      <c r="KK834"/>
      <c r="KL834"/>
      <c r="KM834"/>
      <c r="KN834"/>
      <c r="KO834"/>
      <c r="KP834"/>
      <c r="KQ834"/>
      <c r="KR834"/>
      <c r="KS834"/>
      <c r="KT834"/>
      <c r="KU834"/>
      <c r="KV834"/>
      <c r="KW834"/>
      <c r="KX834"/>
      <c r="KY834"/>
      <c r="KZ834"/>
      <c r="LA834"/>
      <c r="LB834"/>
      <c r="LC834"/>
      <c r="LD834"/>
      <c r="LE834"/>
      <c r="LF834"/>
      <c r="LG834"/>
      <c r="LH834"/>
      <c r="LI834"/>
      <c r="LJ834"/>
      <c r="LK834"/>
      <c r="LL834"/>
      <c r="LM834"/>
      <c r="LN834"/>
      <c r="LO834"/>
      <c r="LP834"/>
      <c r="LQ834"/>
      <c r="LR834"/>
      <c r="LS834"/>
      <c r="LT834"/>
      <c r="LU834"/>
      <c r="LV834"/>
      <c r="LW834"/>
      <c r="LX834"/>
      <c r="LY834"/>
      <c r="LZ834"/>
      <c r="MA834"/>
      <c r="MB834"/>
      <c r="MC834"/>
      <c r="MD834"/>
      <c r="ME834"/>
      <c r="MF834"/>
      <c r="MG834"/>
      <c r="MH834"/>
      <c r="MI834"/>
      <c r="MJ834"/>
      <c r="MK834"/>
      <c r="ML834"/>
      <c r="MM834"/>
      <c r="MN834"/>
      <c r="MO834"/>
      <c r="MP834"/>
      <c r="MQ834"/>
      <c r="MR834"/>
      <c r="MS834"/>
      <c r="MT834"/>
      <c r="MU834"/>
      <c r="MV834"/>
      <c r="MW834"/>
      <c r="MX834"/>
      <c r="MY834"/>
      <c r="MZ834"/>
      <c r="NA834"/>
      <c r="NB834"/>
      <c r="NC834"/>
      <c r="ND834"/>
      <c r="NE834"/>
      <c r="NF834"/>
      <c r="NG834"/>
      <c r="NH834"/>
      <c r="NI834"/>
      <c r="NJ834"/>
      <c r="NK834"/>
      <c r="NL834"/>
      <c r="NM834"/>
      <c r="NN834"/>
      <c r="NO834"/>
      <c r="NP834"/>
      <c r="NQ834"/>
      <c r="NR834"/>
      <c r="NS834"/>
      <c r="NT834"/>
      <c r="NU834"/>
      <c r="NV834"/>
      <c r="NW834"/>
      <c r="NX834"/>
      <c r="NY834"/>
      <c r="NZ834"/>
      <c r="OA834"/>
      <c r="OB834"/>
      <c r="OC834"/>
      <c r="OD834"/>
      <c r="OE834"/>
      <c r="OF834"/>
      <c r="OG834"/>
      <c r="OH834"/>
      <c r="OI834"/>
      <c r="OJ834"/>
      <c r="OK834"/>
      <c r="OL834"/>
      <c r="OM834"/>
      <c r="ON834"/>
      <c r="OO834"/>
      <c r="OP834"/>
      <c r="OQ834"/>
      <c r="OR834"/>
      <c r="OS834"/>
      <c r="OT834"/>
      <c r="OU834"/>
      <c r="OV834"/>
      <c r="OW834"/>
      <c r="OX834"/>
      <c r="OY834"/>
      <c r="OZ834"/>
      <c r="PA834"/>
      <c r="PB834"/>
      <c r="PC834"/>
      <c r="PD834"/>
      <c r="PE834"/>
      <c r="PF834"/>
      <c r="PG834"/>
      <c r="PH834"/>
      <c r="PI834"/>
      <c r="PJ834"/>
      <c r="PK834"/>
      <c r="PL834"/>
      <c r="PM834"/>
      <c r="PN834"/>
      <c r="PO834"/>
      <c r="PP834"/>
      <c r="PQ834"/>
      <c r="PR834"/>
      <c r="PS834"/>
      <c r="PT834"/>
      <c r="PU834"/>
      <c r="PV834"/>
      <c r="PW834"/>
      <c r="PX834"/>
      <c r="PY834"/>
      <c r="PZ834"/>
      <c r="QA834"/>
      <c r="QB834"/>
      <c r="QC834"/>
      <c r="QD834"/>
      <c r="QE834"/>
      <c r="QF834"/>
      <c r="QG834"/>
      <c r="QH834"/>
      <c r="QI834"/>
      <c r="QJ834"/>
      <c r="QK834"/>
      <c r="QL834"/>
      <c r="QM834"/>
      <c r="QN834"/>
      <c r="QO834"/>
      <c r="QP834"/>
      <c r="QQ834"/>
      <c r="QR834"/>
      <c r="QS834"/>
      <c r="QT834"/>
      <c r="QU834"/>
      <c r="QV834"/>
      <c r="QW834"/>
      <c r="QX834"/>
      <c r="QY834"/>
      <c r="QZ834"/>
      <c r="RA834"/>
      <c r="RB834"/>
      <c r="RC834"/>
      <c r="RD834"/>
      <c r="RE834"/>
      <c r="RF834"/>
      <c r="RG834"/>
      <c r="RH834"/>
      <c r="RI834"/>
      <c r="RJ834"/>
      <c r="RK834"/>
      <c r="RL834"/>
      <c r="RM834"/>
      <c r="RN834"/>
      <c r="RO834"/>
      <c r="RP834"/>
      <c r="RQ834"/>
      <c r="RR834"/>
      <c r="RS834"/>
      <c r="RT834"/>
      <c r="RU834"/>
      <c r="RV834"/>
      <c r="RW834"/>
      <c r="RX834"/>
      <c r="RY834"/>
      <c r="RZ834"/>
      <c r="SA834"/>
      <c r="SB834"/>
      <c r="SC834"/>
      <c r="SD834"/>
      <c r="SE834"/>
      <c r="SF834"/>
      <c r="SG834"/>
      <c r="SH834"/>
      <c r="SI834"/>
      <c r="SJ834"/>
      <c r="SK834"/>
      <c r="SL834"/>
      <c r="SM834"/>
      <c r="SN834"/>
      <c r="SO834"/>
      <c r="SP834"/>
      <c r="SQ834"/>
      <c r="SR834"/>
      <c r="SS834"/>
      <c r="ST834"/>
      <c r="SU834"/>
      <c r="SV834"/>
      <c r="SW834"/>
      <c r="SX834"/>
      <c r="SY834"/>
      <c r="SZ834"/>
      <c r="TA834"/>
      <c r="TB834"/>
      <c r="TC834"/>
      <c r="TD834"/>
      <c r="TE834"/>
      <c r="TF834"/>
      <c r="TG834"/>
      <c r="TH834"/>
      <c r="TI834"/>
      <c r="TJ834"/>
      <c r="TK834"/>
      <c r="TL834"/>
      <c r="TM834"/>
      <c r="TN834"/>
      <c r="TO834"/>
      <c r="TP834"/>
      <c r="TQ834"/>
      <c r="TR834"/>
      <c r="TS834"/>
      <c r="TT834"/>
      <c r="TU834"/>
      <c r="TV834"/>
      <c r="TW834"/>
      <c r="TX834"/>
      <c r="TY834"/>
      <c r="TZ834"/>
      <c r="UA834"/>
      <c r="UB834"/>
      <c r="UC834"/>
      <c r="UD834"/>
      <c r="UE834"/>
      <c r="UF834"/>
      <c r="UG834"/>
      <c r="UH834"/>
      <c r="UI834"/>
      <c r="UJ834"/>
      <c r="UK834"/>
      <c r="UL834"/>
      <c r="UM834"/>
      <c r="UN834"/>
      <c r="UO834"/>
      <c r="UP834"/>
      <c r="UQ834"/>
      <c r="UR834"/>
      <c r="US834"/>
      <c r="UT834"/>
      <c r="UU834"/>
      <c r="UV834"/>
      <c r="UW834"/>
      <c r="UX834"/>
      <c r="UY834"/>
      <c r="UZ834"/>
      <c r="VA834"/>
      <c r="VB834"/>
      <c r="VC834"/>
      <c r="VD834"/>
      <c r="VE834"/>
      <c r="VF834"/>
      <c r="VG834"/>
      <c r="VH834"/>
      <c r="VI834"/>
      <c r="VJ834"/>
      <c r="VK834"/>
      <c r="VL834"/>
      <c r="VM834"/>
      <c r="VN834"/>
      <c r="VO834"/>
      <c r="VP834"/>
      <c r="VQ834"/>
      <c r="VR834"/>
      <c r="VS834"/>
      <c r="VT834"/>
      <c r="VU834"/>
      <c r="VV834"/>
      <c r="VW834"/>
      <c r="VX834"/>
      <c r="VY834"/>
      <c r="VZ834"/>
      <c r="WA834"/>
      <c r="WB834"/>
      <c r="WC834"/>
      <c r="WD834"/>
      <c r="WE834"/>
      <c r="WF834"/>
      <c r="WG834"/>
      <c r="WH834"/>
      <c r="WI834"/>
      <c r="WJ834"/>
      <c r="WK834"/>
      <c r="WL834"/>
      <c r="WM834"/>
      <c r="WN834"/>
      <c r="WO834"/>
      <c r="WP834"/>
      <c r="WQ834"/>
      <c r="WR834"/>
      <c r="WS834"/>
      <c r="WT834"/>
      <c r="WU834"/>
      <c r="WV834"/>
      <c r="WW834"/>
    </row>
    <row r="835" spans="1:621" s="41" customFormat="1" ht="62.25" hidden="1" customHeight="1" x14ac:dyDescent="0.25">
      <c r="A835" s="636"/>
      <c r="B835" s="638"/>
      <c r="C835" s="601"/>
      <c r="D835" s="601"/>
      <c r="E835" s="288" t="s">
        <v>4532</v>
      </c>
      <c r="F835" s="601"/>
      <c r="G835" s="640"/>
      <c r="H835" s="318">
        <v>44453.479166666664</v>
      </c>
      <c r="I835" s="318">
        <v>44453.479166666664</v>
      </c>
      <c r="J835" s="642"/>
      <c r="K835" s="645"/>
      <c r="L835" s="287"/>
      <c r="M835" s="287"/>
      <c r="N835" s="287"/>
      <c r="O835" s="287"/>
      <c r="P835" s="287"/>
      <c r="Q835" s="287"/>
      <c r="R835" s="645"/>
      <c r="S835" s="645"/>
      <c r="T835" s="618"/>
      <c r="U835" s="645"/>
      <c r="V835" s="645"/>
      <c r="W835" s="645"/>
      <c r="X835" s="595"/>
      <c r="Y835" s="50">
        <f t="shared" si="114"/>
        <v>0</v>
      </c>
      <c r="Z835"/>
      <c r="AA835"/>
      <c r="AB835"/>
      <c r="AC835"/>
      <c r="AD835"/>
      <c r="AE835"/>
      <c r="AF835"/>
      <c r="AG835"/>
      <c r="AH835"/>
      <c r="AI835"/>
      <c r="AJ835"/>
      <c r="AK835"/>
      <c r="AL835"/>
      <c r="AM835"/>
      <c r="AN835"/>
      <c r="AO835"/>
      <c r="AP835"/>
      <c r="AQ835"/>
      <c r="AR835"/>
      <c r="AS835"/>
      <c r="AT835"/>
      <c r="AU835"/>
      <c r="AV835" s="53"/>
      <c r="AW835" s="53"/>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c r="DY835"/>
      <c r="DZ835"/>
      <c r="EA835"/>
      <c r="EB835"/>
      <c r="EC835"/>
      <c r="ED835"/>
      <c r="EE835"/>
      <c r="EF835"/>
      <c r="EG835"/>
      <c r="EH835"/>
      <c r="EI835"/>
      <c r="EJ835"/>
      <c r="EK835"/>
      <c r="EL835"/>
      <c r="EM835"/>
      <c r="EN835"/>
      <c r="EO835"/>
      <c r="EP835"/>
      <c r="EQ835"/>
      <c r="ER835"/>
      <c r="ES835"/>
      <c r="ET835"/>
      <c r="EU835"/>
      <c r="EV835"/>
      <c r="EW835"/>
      <c r="EX835"/>
      <c r="EY835"/>
      <c r="EZ835"/>
      <c r="FA835"/>
      <c r="FB835"/>
      <c r="FC835"/>
      <c r="FD835"/>
      <c r="FE835"/>
      <c r="FF835"/>
      <c r="FG835"/>
      <c r="FH835"/>
      <c r="FI835"/>
      <c r="FJ835"/>
      <c r="FK835"/>
      <c r="FL835"/>
      <c r="FM835"/>
      <c r="FN835"/>
      <c r="FO835"/>
      <c r="FP835"/>
      <c r="FQ835"/>
      <c r="FR835"/>
      <c r="FS835"/>
      <c r="FT835"/>
      <c r="FU835"/>
      <c r="FV835"/>
      <c r="FW835"/>
      <c r="FX835"/>
      <c r="FY835"/>
      <c r="FZ835"/>
      <c r="GA835"/>
      <c r="GB835"/>
      <c r="GC835"/>
      <c r="GD835"/>
      <c r="GE835"/>
      <c r="GF835"/>
      <c r="GG835"/>
      <c r="GH835"/>
      <c r="GI835"/>
      <c r="GJ835"/>
      <c r="GK835"/>
      <c r="GL835"/>
      <c r="GM835"/>
      <c r="GN835"/>
      <c r="GO835"/>
      <c r="GP835"/>
      <c r="GQ835"/>
      <c r="GR835"/>
      <c r="GS835"/>
      <c r="GT835"/>
      <c r="GU835"/>
      <c r="GV835"/>
      <c r="GW835"/>
      <c r="GX835"/>
      <c r="GY835"/>
      <c r="GZ835"/>
      <c r="HA835"/>
      <c r="HB835"/>
      <c r="HC835"/>
      <c r="HD835"/>
      <c r="HE835"/>
      <c r="HF835"/>
      <c r="HG835"/>
      <c r="HH835"/>
      <c r="HI835"/>
      <c r="HJ835"/>
      <c r="HK835"/>
      <c r="HL835"/>
      <c r="HM835"/>
      <c r="HN835"/>
      <c r="HO835"/>
      <c r="HP835"/>
      <c r="HQ835"/>
      <c r="HR835"/>
      <c r="HS835"/>
      <c r="HT835"/>
      <c r="HU835"/>
      <c r="HV835"/>
      <c r="HW835"/>
      <c r="HX835"/>
      <c r="HY835"/>
      <c r="HZ835"/>
      <c r="IA835"/>
      <c r="IB835"/>
      <c r="IC835"/>
      <c r="ID835"/>
      <c r="IE835"/>
      <c r="IF835"/>
      <c r="IG835"/>
      <c r="IH835"/>
      <c r="II835"/>
      <c r="IJ835"/>
      <c r="IK835"/>
      <c r="IL835"/>
      <c r="IM835"/>
      <c r="IN835"/>
      <c r="IO835"/>
      <c r="IP835"/>
      <c r="IQ835"/>
      <c r="IR835"/>
      <c r="IS835"/>
      <c r="IT835"/>
      <c r="IU835"/>
      <c r="IV835"/>
      <c r="IW835"/>
      <c r="IX835"/>
      <c r="IY835"/>
      <c r="IZ835"/>
      <c r="JA835"/>
      <c r="JB835"/>
      <c r="JC835"/>
      <c r="JD835"/>
      <c r="JE835"/>
      <c r="JF835"/>
      <c r="JG835"/>
      <c r="JH835"/>
      <c r="JI835"/>
      <c r="JJ835"/>
      <c r="JK835"/>
      <c r="JL835"/>
      <c r="JM835"/>
      <c r="JN835"/>
      <c r="JO835"/>
      <c r="JP835"/>
      <c r="JQ835"/>
      <c r="JR835"/>
      <c r="JS835"/>
      <c r="JT835"/>
      <c r="JU835"/>
      <c r="JV835"/>
      <c r="JW835"/>
      <c r="JX835"/>
      <c r="JY835"/>
      <c r="JZ835"/>
      <c r="KA835"/>
      <c r="KB835"/>
      <c r="KC835"/>
      <c r="KD835"/>
      <c r="KE835"/>
      <c r="KF835"/>
      <c r="KG835"/>
      <c r="KH835"/>
      <c r="KI835"/>
      <c r="KJ835"/>
      <c r="KK835"/>
      <c r="KL835"/>
      <c r="KM835"/>
      <c r="KN835"/>
      <c r="KO835"/>
      <c r="KP835"/>
      <c r="KQ835"/>
      <c r="KR835"/>
      <c r="KS835"/>
      <c r="KT835"/>
      <c r="KU835"/>
      <c r="KV835"/>
      <c r="KW835"/>
      <c r="KX835"/>
      <c r="KY835"/>
      <c r="KZ835"/>
      <c r="LA835"/>
      <c r="LB835"/>
      <c r="LC835"/>
      <c r="LD835"/>
      <c r="LE835"/>
      <c r="LF835"/>
      <c r="LG835"/>
      <c r="LH835"/>
      <c r="LI835"/>
      <c r="LJ835"/>
      <c r="LK835"/>
      <c r="LL835"/>
      <c r="LM835"/>
      <c r="LN835"/>
      <c r="LO835"/>
      <c r="LP835"/>
      <c r="LQ835"/>
      <c r="LR835"/>
      <c r="LS835"/>
      <c r="LT835"/>
      <c r="LU835"/>
      <c r="LV835"/>
      <c r="LW835"/>
      <c r="LX835"/>
      <c r="LY835"/>
      <c r="LZ835"/>
      <c r="MA835"/>
      <c r="MB835"/>
      <c r="MC835"/>
      <c r="MD835"/>
      <c r="ME835"/>
      <c r="MF835"/>
      <c r="MG835"/>
      <c r="MH835"/>
      <c r="MI835"/>
      <c r="MJ835"/>
      <c r="MK835"/>
      <c r="ML835"/>
      <c r="MM835"/>
      <c r="MN835"/>
      <c r="MO835"/>
      <c r="MP835"/>
      <c r="MQ835"/>
      <c r="MR835"/>
      <c r="MS835"/>
      <c r="MT835"/>
      <c r="MU835"/>
      <c r="MV835"/>
      <c r="MW835"/>
      <c r="MX835"/>
      <c r="MY835"/>
      <c r="MZ835"/>
      <c r="NA835"/>
      <c r="NB835"/>
      <c r="NC835"/>
      <c r="ND835"/>
      <c r="NE835"/>
      <c r="NF835"/>
      <c r="NG835"/>
      <c r="NH835"/>
      <c r="NI835"/>
      <c r="NJ835"/>
      <c r="NK835"/>
      <c r="NL835"/>
      <c r="NM835"/>
      <c r="NN835"/>
      <c r="NO835"/>
      <c r="NP835"/>
      <c r="NQ835"/>
      <c r="NR835"/>
      <c r="NS835"/>
      <c r="NT835"/>
      <c r="NU835"/>
      <c r="NV835"/>
      <c r="NW835"/>
      <c r="NX835"/>
      <c r="NY835"/>
      <c r="NZ835"/>
      <c r="OA835"/>
      <c r="OB835"/>
      <c r="OC835"/>
      <c r="OD835"/>
      <c r="OE835"/>
      <c r="OF835"/>
      <c r="OG835"/>
      <c r="OH835"/>
      <c r="OI835"/>
      <c r="OJ835"/>
      <c r="OK835"/>
      <c r="OL835"/>
      <c r="OM835"/>
      <c r="ON835"/>
      <c r="OO835"/>
      <c r="OP835"/>
      <c r="OQ835"/>
      <c r="OR835"/>
      <c r="OS835"/>
      <c r="OT835"/>
      <c r="OU835"/>
      <c r="OV835"/>
      <c r="OW835"/>
      <c r="OX835"/>
      <c r="OY835"/>
      <c r="OZ835"/>
      <c r="PA835"/>
      <c r="PB835"/>
      <c r="PC835"/>
      <c r="PD835"/>
      <c r="PE835"/>
      <c r="PF835"/>
      <c r="PG835"/>
      <c r="PH835"/>
      <c r="PI835"/>
      <c r="PJ835"/>
      <c r="PK835"/>
      <c r="PL835"/>
      <c r="PM835"/>
      <c r="PN835"/>
      <c r="PO835"/>
      <c r="PP835"/>
      <c r="PQ835"/>
      <c r="PR835"/>
      <c r="PS835"/>
      <c r="PT835"/>
      <c r="PU835"/>
      <c r="PV835"/>
      <c r="PW835"/>
      <c r="PX835"/>
      <c r="PY835"/>
      <c r="PZ835"/>
      <c r="QA835"/>
      <c r="QB835"/>
      <c r="QC835"/>
      <c r="QD835"/>
      <c r="QE835"/>
      <c r="QF835"/>
      <c r="QG835"/>
      <c r="QH835"/>
      <c r="QI835"/>
      <c r="QJ835"/>
      <c r="QK835"/>
      <c r="QL835"/>
      <c r="QM835"/>
      <c r="QN835"/>
      <c r="QO835"/>
      <c r="QP835"/>
      <c r="QQ835"/>
      <c r="QR835"/>
      <c r="QS835"/>
      <c r="QT835"/>
      <c r="QU835"/>
      <c r="QV835"/>
      <c r="QW835"/>
      <c r="QX835"/>
      <c r="QY835"/>
      <c r="QZ835"/>
      <c r="RA835"/>
      <c r="RB835"/>
      <c r="RC835"/>
      <c r="RD835"/>
      <c r="RE835"/>
      <c r="RF835"/>
      <c r="RG835"/>
      <c r="RH835"/>
      <c r="RI835"/>
      <c r="RJ835"/>
      <c r="RK835"/>
      <c r="RL835"/>
      <c r="RM835"/>
      <c r="RN835"/>
      <c r="RO835"/>
      <c r="RP835"/>
      <c r="RQ835"/>
      <c r="RR835"/>
      <c r="RS835"/>
      <c r="RT835"/>
      <c r="RU835"/>
      <c r="RV835"/>
      <c r="RW835"/>
      <c r="RX835"/>
      <c r="RY835"/>
      <c r="RZ835"/>
      <c r="SA835"/>
      <c r="SB835"/>
      <c r="SC835"/>
      <c r="SD835"/>
      <c r="SE835"/>
      <c r="SF835"/>
      <c r="SG835"/>
      <c r="SH835"/>
      <c r="SI835"/>
      <c r="SJ835"/>
      <c r="SK835"/>
      <c r="SL835"/>
      <c r="SM835"/>
      <c r="SN835"/>
      <c r="SO835"/>
      <c r="SP835"/>
      <c r="SQ835"/>
      <c r="SR835"/>
      <c r="SS835"/>
      <c r="ST835"/>
      <c r="SU835"/>
      <c r="SV835"/>
      <c r="SW835"/>
      <c r="SX835"/>
      <c r="SY835"/>
      <c r="SZ835"/>
      <c r="TA835"/>
      <c r="TB835"/>
      <c r="TC835"/>
      <c r="TD835"/>
      <c r="TE835"/>
      <c r="TF835"/>
      <c r="TG835"/>
      <c r="TH835"/>
      <c r="TI835"/>
      <c r="TJ835"/>
      <c r="TK835"/>
      <c r="TL835"/>
      <c r="TM835"/>
      <c r="TN835"/>
      <c r="TO835"/>
      <c r="TP835"/>
      <c r="TQ835"/>
      <c r="TR835"/>
      <c r="TS835"/>
      <c r="TT835"/>
      <c r="TU835"/>
      <c r="TV835"/>
      <c r="TW835"/>
      <c r="TX835"/>
      <c r="TY835"/>
      <c r="TZ835"/>
      <c r="UA835"/>
      <c r="UB835"/>
      <c r="UC835"/>
      <c r="UD835"/>
      <c r="UE835"/>
      <c r="UF835"/>
      <c r="UG835"/>
      <c r="UH835"/>
      <c r="UI835"/>
      <c r="UJ835"/>
      <c r="UK835"/>
      <c r="UL835"/>
      <c r="UM835"/>
      <c r="UN835"/>
      <c r="UO835"/>
      <c r="UP835"/>
      <c r="UQ835"/>
      <c r="UR835"/>
      <c r="US835"/>
      <c r="UT835"/>
      <c r="UU835"/>
      <c r="UV835"/>
      <c r="UW835"/>
      <c r="UX835"/>
      <c r="UY835"/>
      <c r="UZ835"/>
      <c r="VA835"/>
      <c r="VB835"/>
      <c r="VC835"/>
      <c r="VD835"/>
      <c r="VE835"/>
      <c r="VF835"/>
      <c r="VG835"/>
      <c r="VH835"/>
      <c r="VI835"/>
      <c r="VJ835"/>
      <c r="VK835"/>
      <c r="VL835"/>
      <c r="VM835"/>
      <c r="VN835"/>
      <c r="VO835"/>
      <c r="VP835"/>
      <c r="VQ835"/>
      <c r="VR835"/>
      <c r="VS835"/>
      <c r="VT835"/>
      <c r="VU835"/>
      <c r="VV835"/>
      <c r="VW835"/>
      <c r="VX835"/>
      <c r="VY835"/>
      <c r="VZ835"/>
      <c r="WA835"/>
      <c r="WB835"/>
      <c r="WC835"/>
      <c r="WD835"/>
      <c r="WE835"/>
      <c r="WF835"/>
      <c r="WG835"/>
      <c r="WH835"/>
      <c r="WI835"/>
      <c r="WJ835"/>
      <c r="WK835"/>
      <c r="WL835"/>
      <c r="WM835"/>
      <c r="WN835"/>
      <c r="WO835"/>
      <c r="WP835"/>
      <c r="WQ835"/>
      <c r="WR835"/>
      <c r="WS835"/>
      <c r="WT835"/>
      <c r="WU835"/>
      <c r="WV835"/>
      <c r="WW835"/>
    </row>
    <row r="836" spans="1:621" s="157" customFormat="1" ht="59.25" hidden="1" customHeight="1" x14ac:dyDescent="0.25">
      <c r="A836" s="81">
        <f>A834+1</f>
        <v>647</v>
      </c>
      <c r="B836" s="315" t="s">
        <v>86</v>
      </c>
      <c r="C836" s="288" t="s">
        <v>4497</v>
      </c>
      <c r="D836" s="288" t="s">
        <v>4498</v>
      </c>
      <c r="E836" s="288" t="s">
        <v>4499</v>
      </c>
      <c r="F836" s="288" t="s">
        <v>1467</v>
      </c>
      <c r="G836" s="289">
        <v>44453.475694444445</v>
      </c>
      <c r="H836" s="127">
        <v>44453.597222222219</v>
      </c>
      <c r="I836" s="289">
        <v>44453.597222222219</v>
      </c>
      <c r="J836" s="188">
        <f>H836-G836</f>
        <v>0.12152777777373558</v>
      </c>
      <c r="K836" s="288" t="s">
        <v>4533</v>
      </c>
      <c r="L836" s="288"/>
      <c r="M836" s="288"/>
      <c r="N836" s="288"/>
      <c r="O836" s="288">
        <v>1</v>
      </c>
      <c r="P836" s="288">
        <v>1</v>
      </c>
      <c r="Q836" s="288"/>
      <c r="R836" s="288" t="s">
        <v>4501</v>
      </c>
      <c r="S836" s="288" t="s">
        <v>4534</v>
      </c>
      <c r="T836" s="288" t="s">
        <v>75</v>
      </c>
      <c r="U836" s="288">
        <v>350</v>
      </c>
      <c r="V836" s="288" t="s">
        <v>76</v>
      </c>
      <c r="W836" s="288">
        <v>0</v>
      </c>
      <c r="X836" s="291">
        <v>466</v>
      </c>
      <c r="Y836" s="50">
        <f t="shared" si="114"/>
        <v>2.9166666665696539</v>
      </c>
      <c r="Z836"/>
      <c r="AA836"/>
      <c r="AB836"/>
      <c r="AC836"/>
      <c r="AD836"/>
      <c r="AE836">
        <v>1</v>
      </c>
      <c r="AF836"/>
      <c r="AG836"/>
      <c r="AH836"/>
      <c r="AI836"/>
      <c r="AJ836"/>
      <c r="AK836"/>
      <c r="AL836"/>
      <c r="AM836"/>
      <c r="AN836">
        <v>1</v>
      </c>
      <c r="AO836"/>
      <c r="AP836"/>
      <c r="AQ836"/>
      <c r="AR836"/>
      <c r="AS836"/>
      <c r="AT836"/>
      <c r="AU836"/>
      <c r="AV836" s="53" t="s">
        <v>92</v>
      </c>
      <c r="AW836" s="53" t="s">
        <v>183</v>
      </c>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c r="DY836"/>
      <c r="DZ836"/>
      <c r="EA836"/>
      <c r="EB836"/>
      <c r="EC836"/>
      <c r="ED836"/>
      <c r="EE836"/>
      <c r="EF836"/>
      <c r="EG836"/>
      <c r="EH836"/>
      <c r="EI836"/>
      <c r="EJ836"/>
      <c r="EK836"/>
      <c r="EL836"/>
      <c r="EM836"/>
      <c r="EN836"/>
      <c r="EO836"/>
      <c r="EP836"/>
      <c r="EQ836"/>
      <c r="ER836"/>
      <c r="ES836"/>
      <c r="ET836"/>
      <c r="EU836"/>
      <c r="EV836"/>
      <c r="EW836"/>
      <c r="EX836"/>
      <c r="EY836"/>
      <c r="EZ836"/>
      <c r="FA836"/>
      <c r="FB836"/>
      <c r="FC836"/>
      <c r="FD836"/>
      <c r="FE836"/>
      <c r="FF836"/>
      <c r="FG836"/>
      <c r="FH836"/>
      <c r="FI836"/>
      <c r="FJ836"/>
      <c r="FK836"/>
      <c r="FL836"/>
      <c r="FM836"/>
      <c r="FN836"/>
      <c r="FO836"/>
      <c r="FP836"/>
      <c r="FQ836"/>
      <c r="FR836"/>
      <c r="FS836"/>
      <c r="FT836"/>
      <c r="FU836"/>
      <c r="FV836"/>
      <c r="FW836"/>
      <c r="FX836"/>
      <c r="FY836"/>
      <c r="FZ836"/>
      <c r="GA836"/>
      <c r="GB836"/>
      <c r="GC836"/>
      <c r="GD836"/>
      <c r="GE836"/>
      <c r="GF836"/>
      <c r="GG836"/>
      <c r="GH836"/>
      <c r="GI836"/>
      <c r="GJ836"/>
      <c r="GK836"/>
      <c r="GL836"/>
      <c r="GM836"/>
      <c r="GN836"/>
      <c r="GO836"/>
      <c r="GP836"/>
      <c r="GQ836"/>
      <c r="GR836"/>
      <c r="GS836"/>
      <c r="GT836"/>
      <c r="GU836"/>
      <c r="GV836"/>
      <c r="GW836"/>
      <c r="GX836"/>
      <c r="GY836"/>
      <c r="GZ836"/>
      <c r="HA836"/>
      <c r="HB836"/>
      <c r="HC836"/>
      <c r="HD836"/>
      <c r="HE836"/>
      <c r="HF836"/>
      <c r="HG836"/>
      <c r="HH836"/>
      <c r="HI836"/>
      <c r="HJ836"/>
      <c r="HK836"/>
      <c r="HL836"/>
      <c r="HM836"/>
      <c r="HN836"/>
      <c r="HO836"/>
      <c r="HP836"/>
      <c r="HQ836"/>
      <c r="HR836"/>
      <c r="HS836"/>
      <c r="HT836"/>
      <c r="HU836"/>
      <c r="HV836"/>
      <c r="HW836"/>
      <c r="HX836"/>
      <c r="HY836"/>
      <c r="HZ836"/>
      <c r="IA836"/>
      <c r="IB836"/>
      <c r="IC836"/>
      <c r="ID836"/>
      <c r="IE836"/>
      <c r="IF836"/>
      <c r="IG836"/>
      <c r="IH836"/>
      <c r="II836"/>
      <c r="IJ836"/>
      <c r="IK836"/>
      <c r="IL836"/>
      <c r="IM836"/>
      <c r="IN836"/>
      <c r="IO836"/>
      <c r="IP836"/>
      <c r="IQ836"/>
      <c r="IR836"/>
      <c r="IS836"/>
      <c r="IT836"/>
      <c r="IU836"/>
      <c r="IV836"/>
      <c r="IW836"/>
      <c r="IX836"/>
      <c r="IY836"/>
      <c r="IZ836"/>
      <c r="JA836"/>
      <c r="JB836"/>
      <c r="JC836"/>
      <c r="JD836"/>
      <c r="JE836"/>
      <c r="JF836"/>
      <c r="JG836"/>
      <c r="JH836"/>
      <c r="JI836"/>
      <c r="JJ836"/>
      <c r="JK836"/>
      <c r="JL836"/>
      <c r="JM836"/>
      <c r="JN836"/>
      <c r="JO836"/>
      <c r="JP836"/>
      <c r="JQ836"/>
      <c r="JR836"/>
      <c r="JS836"/>
      <c r="JT836"/>
      <c r="JU836"/>
      <c r="JV836"/>
      <c r="JW836"/>
      <c r="JX836"/>
      <c r="JY836"/>
      <c r="JZ836"/>
      <c r="KA836"/>
      <c r="KB836"/>
      <c r="KC836"/>
      <c r="KD836"/>
      <c r="KE836"/>
      <c r="KF836"/>
      <c r="KG836"/>
      <c r="KH836"/>
      <c r="KI836"/>
      <c r="KJ836"/>
      <c r="KK836"/>
      <c r="KL836"/>
      <c r="KM836"/>
      <c r="KN836"/>
      <c r="KO836"/>
      <c r="KP836"/>
      <c r="KQ836"/>
      <c r="KR836"/>
      <c r="KS836"/>
      <c r="KT836"/>
      <c r="KU836"/>
      <c r="KV836"/>
      <c r="KW836"/>
      <c r="KX836"/>
      <c r="KY836"/>
      <c r="KZ836"/>
      <c r="LA836"/>
      <c r="LB836"/>
      <c r="LC836"/>
      <c r="LD836"/>
      <c r="LE836"/>
      <c r="LF836"/>
      <c r="LG836"/>
      <c r="LH836"/>
      <c r="LI836"/>
      <c r="LJ836"/>
      <c r="LK836"/>
      <c r="LL836"/>
      <c r="LM836"/>
      <c r="LN836"/>
      <c r="LO836"/>
      <c r="LP836"/>
      <c r="LQ836"/>
      <c r="LR836"/>
      <c r="LS836"/>
      <c r="LT836"/>
      <c r="LU836"/>
      <c r="LV836"/>
      <c r="LW836"/>
      <c r="LX836"/>
      <c r="LY836"/>
      <c r="LZ836"/>
      <c r="MA836"/>
      <c r="MB836"/>
      <c r="MC836"/>
      <c r="MD836"/>
      <c r="ME836"/>
      <c r="MF836"/>
      <c r="MG836"/>
      <c r="MH836"/>
      <c r="MI836"/>
      <c r="MJ836"/>
      <c r="MK836"/>
      <c r="ML836"/>
      <c r="MM836"/>
      <c r="MN836"/>
      <c r="MO836"/>
      <c r="MP836"/>
      <c r="MQ836"/>
      <c r="MR836"/>
      <c r="MS836"/>
      <c r="MT836"/>
      <c r="MU836"/>
      <c r="MV836"/>
      <c r="MW836"/>
      <c r="MX836"/>
      <c r="MY836"/>
      <c r="MZ836"/>
      <c r="NA836"/>
      <c r="NB836"/>
      <c r="NC836"/>
      <c r="ND836"/>
      <c r="NE836"/>
      <c r="NF836"/>
      <c r="NG836"/>
      <c r="NH836"/>
      <c r="NI836"/>
      <c r="NJ836"/>
      <c r="NK836"/>
      <c r="NL836"/>
      <c r="NM836"/>
      <c r="NN836"/>
      <c r="NO836"/>
      <c r="NP836"/>
      <c r="NQ836"/>
      <c r="NR836"/>
      <c r="NS836"/>
      <c r="NT836"/>
      <c r="NU836"/>
      <c r="NV836"/>
      <c r="NW836"/>
      <c r="NX836"/>
      <c r="NY836"/>
      <c r="NZ836"/>
      <c r="OA836"/>
      <c r="OB836"/>
      <c r="OC836"/>
      <c r="OD836"/>
      <c r="OE836"/>
      <c r="OF836"/>
      <c r="OG836"/>
      <c r="OH836"/>
      <c r="OI836"/>
      <c r="OJ836"/>
      <c r="OK836"/>
      <c r="OL836"/>
      <c r="OM836"/>
      <c r="ON836"/>
      <c r="OO836"/>
      <c r="OP836"/>
      <c r="OQ836"/>
      <c r="OR836"/>
      <c r="OS836"/>
      <c r="OT836"/>
      <c r="OU836"/>
      <c r="OV836"/>
      <c r="OW836"/>
      <c r="OX836"/>
      <c r="OY836"/>
      <c r="OZ836"/>
      <c r="PA836"/>
      <c r="PB836"/>
      <c r="PC836"/>
      <c r="PD836"/>
      <c r="PE836"/>
      <c r="PF836"/>
      <c r="PG836"/>
      <c r="PH836"/>
      <c r="PI836"/>
      <c r="PJ836"/>
      <c r="PK836"/>
      <c r="PL836"/>
      <c r="PM836"/>
      <c r="PN836"/>
      <c r="PO836"/>
      <c r="PP836"/>
      <c r="PQ836"/>
      <c r="PR836"/>
      <c r="PS836"/>
      <c r="PT836"/>
      <c r="PU836"/>
      <c r="PV836"/>
      <c r="PW836"/>
      <c r="PX836"/>
      <c r="PY836"/>
      <c r="PZ836"/>
      <c r="QA836"/>
      <c r="QB836"/>
      <c r="QC836"/>
      <c r="QD836"/>
      <c r="QE836"/>
      <c r="QF836"/>
      <c r="QG836"/>
      <c r="QH836"/>
      <c r="QI836"/>
      <c r="QJ836"/>
      <c r="QK836"/>
      <c r="QL836"/>
      <c r="QM836"/>
      <c r="QN836"/>
      <c r="QO836"/>
      <c r="QP836"/>
      <c r="QQ836"/>
      <c r="QR836"/>
      <c r="QS836"/>
      <c r="QT836"/>
      <c r="QU836"/>
      <c r="QV836"/>
      <c r="QW836"/>
      <c r="QX836"/>
      <c r="QY836"/>
      <c r="QZ836"/>
      <c r="RA836"/>
      <c r="RB836"/>
      <c r="RC836"/>
      <c r="RD836"/>
      <c r="RE836"/>
      <c r="RF836"/>
      <c r="RG836"/>
      <c r="RH836"/>
      <c r="RI836"/>
      <c r="RJ836"/>
      <c r="RK836"/>
      <c r="RL836"/>
      <c r="RM836"/>
      <c r="RN836"/>
      <c r="RO836"/>
      <c r="RP836"/>
      <c r="RQ836"/>
      <c r="RR836"/>
      <c r="RS836"/>
      <c r="RT836"/>
      <c r="RU836"/>
      <c r="RV836"/>
      <c r="RW836"/>
      <c r="RX836"/>
      <c r="RY836"/>
      <c r="RZ836"/>
      <c r="SA836"/>
      <c r="SB836"/>
      <c r="SC836"/>
      <c r="SD836"/>
      <c r="SE836"/>
      <c r="SF836"/>
      <c r="SG836"/>
      <c r="SH836"/>
      <c r="SI836"/>
      <c r="SJ836"/>
      <c r="SK836"/>
      <c r="SL836"/>
      <c r="SM836"/>
      <c r="SN836"/>
      <c r="SO836"/>
      <c r="SP836"/>
      <c r="SQ836"/>
      <c r="SR836"/>
      <c r="SS836"/>
      <c r="ST836"/>
      <c r="SU836"/>
      <c r="SV836"/>
      <c r="SW836"/>
      <c r="SX836"/>
      <c r="SY836"/>
      <c r="SZ836"/>
      <c r="TA836"/>
      <c r="TB836"/>
      <c r="TC836"/>
      <c r="TD836"/>
      <c r="TE836"/>
      <c r="TF836"/>
      <c r="TG836"/>
      <c r="TH836"/>
      <c r="TI836"/>
      <c r="TJ836"/>
      <c r="TK836"/>
      <c r="TL836"/>
      <c r="TM836"/>
      <c r="TN836"/>
      <c r="TO836"/>
      <c r="TP836"/>
      <c r="TQ836"/>
      <c r="TR836"/>
      <c r="TS836"/>
      <c r="TT836"/>
      <c r="TU836"/>
      <c r="TV836"/>
      <c r="TW836"/>
      <c r="TX836"/>
      <c r="TY836"/>
      <c r="TZ836"/>
      <c r="UA836"/>
      <c r="UB836"/>
      <c r="UC836"/>
      <c r="UD836"/>
      <c r="UE836"/>
      <c r="UF836"/>
      <c r="UG836"/>
      <c r="UH836"/>
      <c r="UI836"/>
      <c r="UJ836"/>
      <c r="UK836"/>
      <c r="UL836"/>
      <c r="UM836"/>
      <c r="UN836"/>
      <c r="UO836"/>
      <c r="UP836"/>
      <c r="UQ836"/>
      <c r="UR836"/>
      <c r="US836"/>
      <c r="UT836"/>
      <c r="UU836"/>
      <c r="UV836"/>
      <c r="UW836"/>
      <c r="UX836"/>
      <c r="UY836"/>
      <c r="UZ836"/>
      <c r="VA836"/>
      <c r="VB836"/>
      <c r="VC836"/>
      <c r="VD836"/>
      <c r="VE836"/>
      <c r="VF836"/>
      <c r="VG836"/>
      <c r="VH836"/>
      <c r="VI836"/>
      <c r="VJ836"/>
      <c r="VK836"/>
      <c r="VL836"/>
      <c r="VM836"/>
      <c r="VN836"/>
      <c r="VO836"/>
      <c r="VP836"/>
      <c r="VQ836"/>
      <c r="VR836"/>
      <c r="VS836"/>
      <c r="VT836"/>
      <c r="VU836"/>
      <c r="VV836"/>
      <c r="VW836"/>
      <c r="VX836"/>
      <c r="VY836"/>
      <c r="VZ836"/>
      <c r="WA836"/>
      <c r="WB836"/>
      <c r="WC836"/>
      <c r="WD836"/>
      <c r="WE836"/>
      <c r="WF836"/>
      <c r="WG836"/>
      <c r="WH836"/>
      <c r="WI836"/>
      <c r="WJ836"/>
      <c r="WK836"/>
      <c r="WL836"/>
      <c r="WM836"/>
      <c r="WN836"/>
      <c r="WO836"/>
      <c r="WP836"/>
      <c r="WQ836"/>
      <c r="WR836"/>
      <c r="WS836"/>
      <c r="WT836"/>
      <c r="WU836"/>
      <c r="WV836"/>
      <c r="WW836"/>
    </row>
    <row r="837" spans="1:621" s="157" customFormat="1" ht="61.5" hidden="1" customHeight="1" x14ac:dyDescent="0.25">
      <c r="A837" s="635">
        <f>A836+1</f>
        <v>648</v>
      </c>
      <c r="B837" s="607" t="s">
        <v>78</v>
      </c>
      <c r="C837" s="608" t="s">
        <v>4535</v>
      </c>
      <c r="D837" s="608" t="s">
        <v>4536</v>
      </c>
      <c r="E837" s="608" t="s">
        <v>4537</v>
      </c>
      <c r="F837" s="359" t="s">
        <v>4538</v>
      </c>
      <c r="G837" s="609">
        <v>44453.944444444445</v>
      </c>
      <c r="H837" s="384">
        <v>44454.041666666664</v>
      </c>
      <c r="I837" s="639">
        <v>44456.614583333336</v>
      </c>
      <c r="J837" s="45">
        <f>H837-G837</f>
        <v>9.7222222218988463E-2</v>
      </c>
      <c r="K837" s="617" t="s">
        <v>4552</v>
      </c>
      <c r="L837" s="299"/>
      <c r="M837" s="299"/>
      <c r="N837" s="299">
        <v>2</v>
      </c>
      <c r="O837" s="299">
        <v>2</v>
      </c>
      <c r="P837" s="299">
        <v>1</v>
      </c>
      <c r="Q837" s="299"/>
      <c r="R837" s="608" t="s">
        <v>4540</v>
      </c>
      <c r="S837" s="644" t="s">
        <v>4553</v>
      </c>
      <c r="T837" s="644" t="s">
        <v>75</v>
      </c>
      <c r="U837" s="370">
        <v>400</v>
      </c>
      <c r="V837" s="608" t="s">
        <v>76</v>
      </c>
      <c r="W837" s="604">
        <v>1</v>
      </c>
      <c r="X837" s="605">
        <v>467</v>
      </c>
      <c r="Y837" s="50">
        <f t="shared" si="114"/>
        <v>2.3333333332557231</v>
      </c>
      <c r="Z837" s="253"/>
      <c r="AA837" s="253"/>
      <c r="AB837" s="253"/>
      <c r="AC837" s="253"/>
      <c r="AD837" s="253"/>
      <c r="AE837" s="253"/>
      <c r="AF837" s="253"/>
      <c r="AG837" s="253"/>
      <c r="AH837" s="253">
        <v>1</v>
      </c>
      <c r="AI837" s="253"/>
      <c r="AJ837" s="253"/>
      <c r="AK837" s="253"/>
      <c r="AL837" s="253"/>
      <c r="AM837" s="253"/>
      <c r="AN837" s="253"/>
      <c r="AO837" s="253"/>
      <c r="AP837" s="253"/>
      <c r="AQ837" s="253"/>
      <c r="AR837" s="253"/>
      <c r="AS837" s="253"/>
      <c r="AT837" s="253"/>
      <c r="AU837" s="253"/>
      <c r="AV837" s="53" t="s">
        <v>89</v>
      </c>
      <c r="AW837" s="53" t="s">
        <v>94</v>
      </c>
      <c r="AX837" s="253"/>
      <c r="AY837" s="253"/>
      <c r="AZ837" s="253"/>
      <c r="BA837" s="253"/>
      <c r="BB837" s="253"/>
      <c r="BC837" s="253"/>
      <c r="BD837" s="253"/>
      <c r="BE837" s="253"/>
      <c r="BF837" s="253"/>
      <c r="BG837" s="253"/>
      <c r="BH837" s="253"/>
      <c r="BI837" s="253"/>
      <c r="BJ837" s="253"/>
      <c r="BK837" s="253"/>
      <c r="BL837" s="253"/>
      <c r="BM837" s="253"/>
      <c r="BN837" s="253"/>
      <c r="BO837" s="253"/>
      <c r="BP837" s="253"/>
      <c r="BQ837" s="253"/>
      <c r="BR837" s="253"/>
      <c r="BS837" s="253"/>
      <c r="BT837" s="253"/>
      <c r="BU837" s="253"/>
      <c r="BV837" s="253"/>
      <c r="BW837" s="253"/>
      <c r="BX837" s="253"/>
      <c r="BY837" s="253"/>
      <c r="BZ837" s="253"/>
      <c r="CA837" s="253"/>
      <c r="CB837" s="253"/>
      <c r="CC837" s="253"/>
      <c r="CD837" s="253"/>
      <c r="CE837" s="253"/>
      <c r="CF837" s="253"/>
      <c r="CG837" s="253"/>
      <c r="CH837" s="253"/>
      <c r="CI837" s="253"/>
      <c r="CJ837" s="253"/>
      <c r="CK837" s="253"/>
      <c r="CL837" s="253"/>
      <c r="CM837" s="253"/>
      <c r="CN837" s="253"/>
      <c r="CO837" s="253"/>
      <c r="CP837" s="253"/>
      <c r="CQ837" s="253"/>
      <c r="CR837" s="253"/>
      <c r="CS837" s="253"/>
      <c r="CT837" s="253"/>
      <c r="CU837" s="253"/>
      <c r="CV837" s="253"/>
      <c r="CW837" s="253"/>
      <c r="CX837" s="253"/>
      <c r="CY837" s="253"/>
      <c r="CZ837" s="253"/>
      <c r="DA837" s="253"/>
      <c r="DB837" s="253"/>
      <c r="DC837" s="253"/>
      <c r="DD837" s="253"/>
      <c r="DE837" s="253"/>
      <c r="DF837" s="253"/>
      <c r="DG837" s="253"/>
      <c r="DH837" s="253"/>
      <c r="DI837" s="253"/>
      <c r="DJ837" s="253"/>
      <c r="DK837" s="253"/>
      <c r="DL837" s="253"/>
      <c r="DM837" s="253"/>
      <c r="DN837" s="253"/>
      <c r="DO837" s="253"/>
      <c r="DP837" s="253"/>
      <c r="DQ837" s="253"/>
      <c r="DR837" s="253"/>
      <c r="DS837" s="253"/>
      <c r="DT837" s="253"/>
      <c r="DU837" s="253"/>
      <c r="DV837" s="253"/>
      <c r="DW837" s="253"/>
      <c r="DX837" s="253"/>
      <c r="DY837" s="253"/>
      <c r="DZ837" s="253"/>
      <c r="EA837" s="253"/>
      <c r="EB837" s="253"/>
      <c r="EC837" s="253"/>
      <c r="ED837" s="253"/>
      <c r="EE837" s="253"/>
      <c r="EF837" s="253"/>
      <c r="EG837" s="253"/>
      <c r="EH837" s="253"/>
      <c r="EI837" s="253"/>
      <c r="EJ837" s="253"/>
      <c r="EK837" s="253"/>
      <c r="EL837" s="253"/>
      <c r="EM837" s="253"/>
      <c r="EN837" s="253"/>
      <c r="EO837" s="253"/>
      <c r="EP837" s="253"/>
      <c r="EQ837" s="253"/>
      <c r="ER837" s="253"/>
      <c r="ES837" s="253"/>
      <c r="ET837" s="253"/>
      <c r="EU837" s="253"/>
      <c r="EV837" s="253"/>
      <c r="EW837" s="253"/>
      <c r="EX837" s="253"/>
      <c r="EY837" s="253"/>
      <c r="EZ837" s="253"/>
      <c r="FA837" s="253"/>
      <c r="FB837" s="253"/>
      <c r="FC837" s="253"/>
      <c r="FD837" s="253"/>
      <c r="FE837" s="253"/>
      <c r="FF837" s="253"/>
      <c r="FG837" s="253"/>
      <c r="FH837" s="253"/>
      <c r="FI837" s="253"/>
      <c r="FJ837" s="253"/>
      <c r="FK837" s="253"/>
      <c r="FL837" s="253"/>
      <c r="FM837" s="253"/>
      <c r="FN837" s="253"/>
      <c r="FO837" s="253"/>
      <c r="FP837" s="253"/>
      <c r="FQ837" s="253"/>
      <c r="FR837" s="253"/>
      <c r="FS837" s="253"/>
      <c r="FT837" s="253"/>
      <c r="FU837" s="253"/>
      <c r="FV837" s="253"/>
      <c r="FW837" s="253"/>
      <c r="FX837" s="253"/>
      <c r="FY837" s="253"/>
      <c r="FZ837" s="253"/>
      <c r="GA837" s="253"/>
      <c r="GB837" s="253"/>
      <c r="GC837" s="253"/>
      <c r="GD837" s="253"/>
      <c r="GE837" s="253"/>
      <c r="GF837" s="253"/>
      <c r="GG837" s="253"/>
      <c r="GH837" s="253"/>
      <c r="GI837" s="253"/>
      <c r="GJ837" s="253"/>
      <c r="GK837" s="253"/>
      <c r="GL837" s="253"/>
      <c r="GM837" s="253"/>
      <c r="GN837" s="253"/>
      <c r="GO837" s="253"/>
      <c r="GP837" s="253"/>
      <c r="GQ837" s="253"/>
      <c r="GR837" s="253"/>
      <c r="GS837" s="253"/>
      <c r="GT837" s="253"/>
      <c r="GU837" s="253"/>
      <c r="GV837" s="253"/>
      <c r="GW837" s="253"/>
      <c r="GX837" s="253"/>
      <c r="GY837" s="253"/>
      <c r="GZ837" s="253"/>
      <c r="HA837" s="253"/>
      <c r="HB837" s="253"/>
      <c r="HC837" s="253"/>
      <c r="HD837" s="253"/>
      <c r="HE837" s="253"/>
      <c r="HF837" s="253"/>
      <c r="HG837" s="253"/>
      <c r="HH837" s="253"/>
      <c r="HI837" s="253"/>
      <c r="HJ837" s="253"/>
      <c r="HK837" s="253"/>
      <c r="HL837" s="253"/>
      <c r="HM837" s="253"/>
      <c r="HN837" s="253"/>
      <c r="HO837" s="253"/>
      <c r="HP837" s="253"/>
      <c r="HQ837" s="253"/>
      <c r="HR837" s="253"/>
      <c r="HS837" s="253"/>
      <c r="HT837" s="253"/>
      <c r="HU837" s="253"/>
      <c r="HV837" s="253"/>
      <c r="HW837" s="253"/>
      <c r="HX837" s="253"/>
      <c r="HY837" s="253"/>
      <c r="HZ837" s="253"/>
      <c r="IA837" s="253"/>
      <c r="IB837" s="253"/>
      <c r="IC837" s="253"/>
      <c r="ID837" s="253"/>
      <c r="IE837" s="253"/>
      <c r="IF837" s="253"/>
      <c r="IG837" s="253"/>
      <c r="IH837" s="253"/>
      <c r="II837" s="253"/>
      <c r="IJ837" s="253"/>
      <c r="IK837" s="253"/>
      <c r="IL837" s="253"/>
      <c r="IM837" s="253"/>
      <c r="IN837" s="253"/>
      <c r="IO837" s="253"/>
      <c r="IP837" s="253"/>
      <c r="IQ837" s="253"/>
      <c r="IR837" s="253"/>
      <c r="IS837" s="253"/>
      <c r="IT837" s="253"/>
      <c r="IU837" s="253"/>
      <c r="IV837" s="253"/>
      <c r="IW837" s="253"/>
      <c r="IX837" s="253"/>
      <c r="IY837" s="253"/>
      <c r="IZ837" s="253"/>
      <c r="JA837" s="253"/>
      <c r="JB837" s="253"/>
      <c r="JC837" s="253"/>
      <c r="JD837" s="253"/>
      <c r="JE837" s="253"/>
      <c r="JF837" s="253"/>
      <c r="JG837" s="253"/>
      <c r="JH837" s="253"/>
      <c r="JI837" s="253"/>
      <c r="JJ837" s="253"/>
      <c r="JK837" s="253"/>
      <c r="JL837" s="253"/>
      <c r="JM837" s="253"/>
      <c r="JN837" s="253"/>
      <c r="JO837" s="253"/>
      <c r="JP837" s="253"/>
      <c r="JQ837" s="253"/>
      <c r="JR837" s="253"/>
      <c r="JS837" s="253"/>
      <c r="JT837" s="253"/>
      <c r="JU837" s="253"/>
      <c r="JV837" s="253"/>
      <c r="JW837" s="253"/>
      <c r="JX837" s="253"/>
      <c r="JY837" s="253"/>
      <c r="JZ837" s="253"/>
      <c r="KA837" s="253"/>
      <c r="KB837" s="253"/>
      <c r="KC837" s="253"/>
      <c r="KD837" s="253"/>
      <c r="KE837" s="253"/>
      <c r="KF837" s="253"/>
      <c r="KG837" s="253"/>
      <c r="KH837" s="253"/>
      <c r="KI837" s="253"/>
      <c r="KJ837" s="253"/>
      <c r="KK837" s="253"/>
      <c r="KL837" s="253"/>
      <c r="KM837" s="253"/>
      <c r="KN837" s="253"/>
      <c r="KO837" s="253"/>
      <c r="KP837" s="253"/>
      <c r="KQ837" s="253"/>
      <c r="KR837" s="253"/>
      <c r="KS837" s="253"/>
      <c r="KT837" s="253"/>
      <c r="KU837" s="253"/>
      <c r="KV837" s="253"/>
      <c r="KW837" s="253"/>
      <c r="KX837" s="253"/>
      <c r="KY837" s="253"/>
      <c r="KZ837" s="253"/>
      <c r="LA837" s="253"/>
      <c r="LB837" s="253"/>
      <c r="LC837" s="253"/>
      <c r="LD837" s="253"/>
      <c r="LE837" s="253"/>
      <c r="LF837" s="253"/>
      <c r="LG837" s="253"/>
      <c r="LH837" s="253"/>
      <c r="LI837" s="253"/>
      <c r="LJ837" s="253"/>
      <c r="LK837" s="253"/>
      <c r="LL837" s="253"/>
      <c r="LM837" s="253"/>
      <c r="LN837" s="253"/>
      <c r="LO837" s="253"/>
      <c r="LP837" s="253"/>
      <c r="LQ837" s="253"/>
      <c r="LR837" s="253"/>
      <c r="LS837" s="253"/>
      <c r="LT837" s="253"/>
      <c r="LU837" s="253"/>
      <c r="LV837" s="253"/>
      <c r="LW837" s="253"/>
      <c r="LX837" s="253"/>
      <c r="LY837" s="253"/>
      <c r="LZ837" s="253"/>
      <c r="MA837" s="253"/>
      <c r="MB837" s="253"/>
      <c r="MC837" s="253"/>
      <c r="MD837" s="253"/>
      <c r="ME837" s="253"/>
      <c r="MF837" s="253"/>
      <c r="MG837" s="253"/>
      <c r="MH837" s="253"/>
      <c r="MI837" s="253"/>
      <c r="MJ837" s="253"/>
      <c r="MK837" s="253"/>
      <c r="ML837" s="253"/>
      <c r="MM837" s="253"/>
      <c r="MN837" s="253"/>
      <c r="MO837" s="253"/>
      <c r="MP837" s="253"/>
      <c r="MQ837" s="253"/>
      <c r="MR837" s="253"/>
      <c r="MS837" s="253"/>
      <c r="MT837" s="253"/>
      <c r="MU837" s="253"/>
      <c r="MV837" s="253"/>
      <c r="MW837" s="253"/>
      <c r="MX837" s="253"/>
      <c r="MY837" s="253"/>
      <c r="MZ837" s="253"/>
      <c r="NA837" s="253"/>
      <c r="NB837" s="253"/>
      <c r="NC837" s="253"/>
      <c r="ND837" s="253"/>
      <c r="NE837" s="253"/>
      <c r="NF837" s="253"/>
      <c r="NG837" s="253"/>
      <c r="NH837" s="253"/>
      <c r="NI837" s="253"/>
      <c r="NJ837" s="253"/>
      <c r="NK837" s="253"/>
      <c r="NL837" s="253"/>
      <c r="NM837" s="253"/>
      <c r="NN837" s="253"/>
      <c r="NO837" s="253"/>
      <c r="NP837" s="253"/>
      <c r="NQ837" s="253"/>
      <c r="NR837" s="253"/>
      <c r="NS837" s="253"/>
      <c r="NT837" s="253"/>
      <c r="NU837" s="253"/>
      <c r="NV837" s="253"/>
      <c r="NW837" s="253"/>
      <c r="NX837" s="253"/>
      <c r="NY837" s="253"/>
      <c r="NZ837" s="253"/>
      <c r="OA837" s="253"/>
      <c r="OB837" s="253"/>
      <c r="OC837" s="253"/>
      <c r="OD837" s="253"/>
      <c r="OE837" s="253"/>
      <c r="OF837" s="253"/>
      <c r="OG837" s="253"/>
      <c r="OH837" s="253"/>
      <c r="OI837" s="253"/>
      <c r="OJ837" s="253"/>
      <c r="OK837" s="253"/>
      <c r="OL837" s="253"/>
      <c r="OM837" s="253"/>
      <c r="ON837" s="253"/>
      <c r="OO837" s="253"/>
      <c r="OP837" s="253"/>
      <c r="OQ837" s="253"/>
      <c r="OR837" s="253"/>
      <c r="OS837" s="253"/>
      <c r="OT837" s="253"/>
      <c r="OU837" s="253"/>
      <c r="OV837" s="253"/>
      <c r="OW837" s="253"/>
      <c r="OX837" s="253"/>
      <c r="OY837" s="253"/>
      <c r="OZ837" s="253"/>
      <c r="PA837" s="253"/>
      <c r="PB837" s="253"/>
      <c r="PC837" s="253"/>
      <c r="PD837" s="253"/>
      <c r="PE837" s="253"/>
      <c r="PF837" s="253"/>
      <c r="PG837" s="253"/>
      <c r="PH837" s="253"/>
      <c r="PI837" s="253"/>
      <c r="PJ837" s="253"/>
      <c r="PK837" s="253"/>
      <c r="PL837" s="253"/>
      <c r="PM837" s="253"/>
      <c r="PN837" s="253"/>
      <c r="PO837" s="253"/>
      <c r="PP837" s="253"/>
      <c r="PQ837" s="253"/>
      <c r="PR837" s="253"/>
      <c r="PS837" s="253"/>
      <c r="PT837" s="253"/>
      <c r="PU837" s="253"/>
      <c r="PV837" s="253"/>
      <c r="PW837" s="253"/>
      <c r="PX837" s="253"/>
      <c r="PY837" s="253"/>
      <c r="PZ837" s="253"/>
      <c r="QA837" s="253"/>
      <c r="QB837" s="253"/>
      <c r="QC837" s="253"/>
      <c r="QD837" s="253"/>
      <c r="QE837" s="253"/>
      <c r="QF837" s="253"/>
      <c r="QG837" s="253"/>
      <c r="QH837" s="253"/>
      <c r="QI837" s="253"/>
      <c r="QJ837" s="253"/>
      <c r="QK837" s="253"/>
      <c r="QL837" s="253"/>
      <c r="QM837" s="253"/>
      <c r="QN837" s="253"/>
      <c r="QO837" s="253"/>
      <c r="QP837" s="253"/>
      <c r="QQ837" s="253"/>
      <c r="QR837" s="253"/>
      <c r="QS837" s="253"/>
      <c r="QT837" s="253"/>
      <c r="QU837" s="253"/>
      <c r="QV837" s="253"/>
      <c r="QW837" s="253"/>
      <c r="QX837" s="253"/>
      <c r="QY837" s="253"/>
      <c r="QZ837" s="253"/>
      <c r="RA837" s="253"/>
      <c r="RB837" s="253"/>
      <c r="RC837" s="253"/>
      <c r="RD837" s="253"/>
      <c r="RE837" s="253"/>
      <c r="RF837" s="253"/>
      <c r="RG837" s="253"/>
      <c r="RH837" s="253"/>
      <c r="RI837" s="253"/>
      <c r="RJ837" s="253"/>
      <c r="RK837" s="253"/>
      <c r="RL837" s="253"/>
      <c r="RM837" s="253"/>
      <c r="RN837" s="253"/>
      <c r="RO837" s="253"/>
      <c r="RP837" s="253"/>
      <c r="RQ837" s="253"/>
      <c r="RR837" s="253"/>
      <c r="RS837" s="253"/>
      <c r="RT837" s="253"/>
      <c r="RU837" s="253"/>
      <c r="RV837" s="253"/>
      <c r="RW837" s="253"/>
      <c r="RX837" s="253"/>
      <c r="RY837" s="253"/>
      <c r="RZ837" s="253"/>
      <c r="SA837" s="253"/>
      <c r="SB837" s="253"/>
      <c r="SC837" s="253"/>
      <c r="SD837" s="253"/>
      <c r="SE837" s="253"/>
      <c r="SF837" s="253"/>
      <c r="SG837" s="253"/>
      <c r="SH837" s="253"/>
      <c r="SI837" s="253"/>
      <c r="SJ837" s="253"/>
      <c r="SK837" s="253"/>
      <c r="SL837" s="253"/>
      <c r="SM837" s="253"/>
      <c r="SN837" s="253"/>
      <c r="SO837" s="253"/>
      <c r="SP837" s="253"/>
      <c r="SQ837" s="253"/>
      <c r="SR837" s="253"/>
      <c r="SS837" s="253"/>
      <c r="ST837" s="253"/>
      <c r="SU837" s="253"/>
      <c r="SV837" s="253"/>
      <c r="SW837" s="253"/>
      <c r="SX837" s="253"/>
      <c r="SY837" s="253"/>
      <c r="SZ837" s="253"/>
      <c r="TA837" s="253"/>
      <c r="TB837" s="253"/>
      <c r="TC837" s="253"/>
      <c r="TD837" s="253"/>
      <c r="TE837" s="253"/>
      <c r="TF837" s="253"/>
      <c r="TG837" s="253"/>
      <c r="TH837" s="253"/>
      <c r="TI837" s="253"/>
      <c r="TJ837" s="253"/>
      <c r="TK837" s="253"/>
      <c r="TL837" s="253"/>
      <c r="TM837" s="253"/>
      <c r="TN837" s="253"/>
      <c r="TO837" s="253"/>
      <c r="TP837" s="253"/>
      <c r="TQ837" s="253"/>
      <c r="TR837" s="253"/>
      <c r="TS837" s="253"/>
      <c r="TT837" s="253"/>
      <c r="TU837" s="253"/>
      <c r="TV837" s="253"/>
      <c r="TW837" s="253"/>
      <c r="TX837" s="253"/>
      <c r="TY837" s="253"/>
      <c r="TZ837" s="253"/>
      <c r="UA837" s="253"/>
      <c r="UB837" s="253"/>
      <c r="UC837" s="253"/>
      <c r="UD837" s="253"/>
      <c r="UE837" s="253"/>
      <c r="UF837" s="253"/>
      <c r="UG837" s="253"/>
      <c r="UH837" s="253"/>
      <c r="UI837" s="253"/>
      <c r="UJ837" s="253"/>
      <c r="UK837" s="253"/>
      <c r="UL837" s="253"/>
      <c r="UM837" s="253"/>
      <c r="UN837" s="253"/>
      <c r="UO837" s="253"/>
      <c r="UP837" s="253"/>
      <c r="UQ837" s="253"/>
      <c r="UR837" s="253"/>
      <c r="US837" s="253"/>
      <c r="UT837" s="253"/>
      <c r="UU837" s="253"/>
      <c r="UV837" s="253"/>
      <c r="UW837" s="253"/>
      <c r="UX837" s="253"/>
      <c r="UY837" s="253"/>
      <c r="UZ837" s="253"/>
      <c r="VA837" s="253"/>
      <c r="VB837" s="253"/>
      <c r="VC837" s="253"/>
      <c r="VD837" s="253"/>
      <c r="VE837" s="253"/>
      <c r="VF837" s="253"/>
      <c r="VG837" s="253"/>
      <c r="VH837" s="253"/>
      <c r="VI837" s="253"/>
      <c r="VJ837" s="253"/>
      <c r="VK837" s="253"/>
      <c r="VL837" s="253"/>
      <c r="VM837" s="253"/>
      <c r="VN837" s="253"/>
      <c r="VO837" s="253"/>
      <c r="VP837" s="253"/>
      <c r="VQ837" s="253"/>
      <c r="VR837" s="253"/>
      <c r="VS837" s="253"/>
      <c r="VT837" s="253"/>
      <c r="VU837" s="253"/>
      <c r="VV837" s="253"/>
      <c r="VW837" s="253"/>
      <c r="VX837" s="253"/>
      <c r="VY837" s="253"/>
      <c r="VZ837" s="253"/>
      <c r="WA837" s="253"/>
      <c r="WB837" s="253"/>
      <c r="WC837" s="253"/>
      <c r="WD837" s="253"/>
      <c r="WE837" s="253"/>
      <c r="WF837" s="253"/>
      <c r="WG837" s="253"/>
      <c r="WH837" s="253"/>
      <c r="WI837" s="253"/>
      <c r="WJ837" s="253"/>
      <c r="WK837" s="253"/>
      <c r="WL837" s="253"/>
      <c r="WM837" s="253"/>
      <c r="WN837" s="253"/>
      <c r="WO837" s="253"/>
      <c r="WP837" s="253"/>
      <c r="WQ837" s="253"/>
      <c r="WR837" s="253"/>
      <c r="WS837" s="253"/>
      <c r="WT837" s="253"/>
      <c r="WU837" s="253"/>
      <c r="WV837" s="253"/>
      <c r="WW837" s="253"/>
    </row>
    <row r="838" spans="1:621" s="157" customFormat="1" ht="58.5" hidden="1" customHeight="1" x14ac:dyDescent="0.25">
      <c r="A838" s="636"/>
      <c r="B838" s="599"/>
      <c r="C838" s="601"/>
      <c r="D838" s="601"/>
      <c r="E838" s="601"/>
      <c r="F838" s="288" t="s">
        <v>4539</v>
      </c>
      <c r="G838" s="610"/>
      <c r="H838" s="58">
        <v>44454.034722222219</v>
      </c>
      <c r="I838" s="643"/>
      <c r="J838" s="45">
        <f>H838-G837</f>
        <v>9.0277777773735579E-2</v>
      </c>
      <c r="K838" s="618"/>
      <c r="L838" s="299"/>
      <c r="M838" s="299"/>
      <c r="N838" s="299"/>
      <c r="O838" s="299"/>
      <c r="P838" s="299"/>
      <c r="Q838" s="299"/>
      <c r="R838" s="601"/>
      <c r="S838" s="645"/>
      <c r="T838" s="645"/>
      <c r="U838" s="299">
        <v>100</v>
      </c>
      <c r="V838" s="601"/>
      <c r="W838" s="604"/>
      <c r="X838" s="595"/>
      <c r="Y838" s="50">
        <f t="shared" si="114"/>
        <v>2.1666666665696539</v>
      </c>
      <c r="Z838" s="253"/>
      <c r="AA838" s="253"/>
      <c r="AB838" s="253"/>
      <c r="AC838" s="253"/>
      <c r="AD838" s="253"/>
      <c r="AE838" s="253"/>
      <c r="AF838" s="253"/>
      <c r="AG838" s="253"/>
      <c r="AH838" s="253"/>
      <c r="AI838" s="253"/>
      <c r="AJ838" s="253"/>
      <c r="AK838" s="253"/>
      <c r="AL838" s="253"/>
      <c r="AM838" s="253"/>
      <c r="AN838" s="253"/>
      <c r="AO838" s="253"/>
      <c r="AP838" s="253"/>
      <c r="AQ838" s="253"/>
      <c r="AR838" s="253"/>
      <c r="AS838" s="253"/>
      <c r="AT838" s="253"/>
      <c r="AU838" s="253"/>
      <c r="AV838" s="53"/>
      <c r="AW838" s="53"/>
      <c r="AX838" s="253"/>
      <c r="AY838" s="253"/>
      <c r="AZ838" s="253"/>
      <c r="BA838" s="253"/>
      <c r="BB838" s="253"/>
      <c r="BC838" s="253"/>
      <c r="BD838" s="253"/>
      <c r="BE838" s="253"/>
      <c r="BF838" s="253"/>
      <c r="BG838" s="253"/>
      <c r="BH838" s="253"/>
      <c r="BI838" s="253"/>
      <c r="BJ838" s="253"/>
      <c r="BK838" s="253"/>
      <c r="BL838" s="253"/>
      <c r="BM838" s="253"/>
      <c r="BN838" s="253"/>
      <c r="BO838" s="253"/>
      <c r="BP838" s="253"/>
      <c r="BQ838" s="253"/>
      <c r="BR838" s="253"/>
      <c r="BS838" s="253"/>
      <c r="BT838" s="253"/>
      <c r="BU838" s="253"/>
      <c r="BV838" s="253"/>
      <c r="BW838" s="253"/>
      <c r="BX838" s="253"/>
      <c r="BY838" s="253"/>
      <c r="BZ838" s="253"/>
      <c r="CA838" s="253"/>
      <c r="CB838" s="253"/>
      <c r="CC838" s="253"/>
      <c r="CD838" s="253"/>
      <c r="CE838" s="253"/>
      <c r="CF838" s="253"/>
      <c r="CG838" s="253"/>
      <c r="CH838" s="253"/>
      <c r="CI838" s="253"/>
      <c r="CJ838" s="253"/>
      <c r="CK838" s="253"/>
      <c r="CL838" s="253"/>
      <c r="CM838" s="253"/>
      <c r="CN838" s="253"/>
      <c r="CO838" s="253"/>
      <c r="CP838" s="253"/>
      <c r="CQ838" s="253"/>
      <c r="CR838" s="253"/>
      <c r="CS838" s="253"/>
      <c r="CT838" s="253"/>
      <c r="CU838" s="253"/>
      <c r="CV838" s="253"/>
      <c r="CW838" s="253"/>
      <c r="CX838" s="253"/>
      <c r="CY838" s="253"/>
      <c r="CZ838" s="253"/>
      <c r="DA838" s="253"/>
      <c r="DB838" s="253"/>
      <c r="DC838" s="253"/>
      <c r="DD838" s="253"/>
      <c r="DE838" s="253"/>
      <c r="DF838" s="253"/>
      <c r="DG838" s="253"/>
      <c r="DH838" s="253"/>
      <c r="DI838" s="253"/>
      <c r="DJ838" s="253"/>
      <c r="DK838" s="253"/>
      <c r="DL838" s="253"/>
      <c r="DM838" s="253"/>
      <c r="DN838" s="253"/>
      <c r="DO838" s="253"/>
      <c r="DP838" s="253"/>
      <c r="DQ838" s="253"/>
      <c r="DR838" s="253"/>
      <c r="DS838" s="253"/>
      <c r="DT838" s="253"/>
      <c r="DU838" s="253"/>
      <c r="DV838" s="253"/>
      <c r="DW838" s="253"/>
      <c r="DX838" s="253"/>
      <c r="DY838" s="253"/>
      <c r="DZ838" s="253"/>
      <c r="EA838" s="253"/>
      <c r="EB838" s="253"/>
      <c r="EC838" s="253"/>
      <c r="ED838" s="253"/>
      <c r="EE838" s="253"/>
      <c r="EF838" s="253"/>
      <c r="EG838" s="253"/>
      <c r="EH838" s="253"/>
      <c r="EI838" s="253"/>
      <c r="EJ838" s="253"/>
      <c r="EK838" s="253"/>
      <c r="EL838" s="253"/>
      <c r="EM838" s="253"/>
      <c r="EN838" s="253"/>
      <c r="EO838" s="253"/>
      <c r="EP838" s="253"/>
      <c r="EQ838" s="253"/>
      <c r="ER838" s="253"/>
      <c r="ES838" s="253"/>
      <c r="ET838" s="253"/>
      <c r="EU838" s="253"/>
      <c r="EV838" s="253"/>
      <c r="EW838" s="253"/>
      <c r="EX838" s="253"/>
      <c r="EY838" s="253"/>
      <c r="EZ838" s="253"/>
      <c r="FA838" s="253"/>
      <c r="FB838" s="253"/>
      <c r="FC838" s="253"/>
      <c r="FD838" s="253"/>
      <c r="FE838" s="253"/>
      <c r="FF838" s="253"/>
      <c r="FG838" s="253"/>
      <c r="FH838" s="253"/>
      <c r="FI838" s="253"/>
      <c r="FJ838" s="253"/>
      <c r="FK838" s="253"/>
      <c r="FL838" s="253"/>
      <c r="FM838" s="253"/>
      <c r="FN838" s="253"/>
      <c r="FO838" s="253"/>
      <c r="FP838" s="253"/>
      <c r="FQ838" s="253"/>
      <c r="FR838" s="253"/>
      <c r="FS838" s="253"/>
      <c r="FT838" s="253"/>
      <c r="FU838" s="253"/>
      <c r="FV838" s="253"/>
      <c r="FW838" s="253"/>
      <c r="FX838" s="253"/>
      <c r="FY838" s="253"/>
      <c r="FZ838" s="253"/>
      <c r="GA838" s="253"/>
      <c r="GB838" s="253"/>
      <c r="GC838" s="253"/>
      <c r="GD838" s="253"/>
      <c r="GE838" s="253"/>
      <c r="GF838" s="253"/>
      <c r="GG838" s="253"/>
      <c r="GH838" s="253"/>
      <c r="GI838" s="253"/>
      <c r="GJ838" s="253"/>
      <c r="GK838" s="253"/>
      <c r="GL838" s="253"/>
      <c r="GM838" s="253"/>
      <c r="GN838" s="253"/>
      <c r="GO838" s="253"/>
      <c r="GP838" s="253"/>
      <c r="GQ838" s="253"/>
      <c r="GR838" s="253"/>
      <c r="GS838" s="253"/>
      <c r="GT838" s="253"/>
      <c r="GU838" s="253"/>
      <c r="GV838" s="253"/>
      <c r="GW838" s="253"/>
      <c r="GX838" s="253"/>
      <c r="GY838" s="253"/>
      <c r="GZ838" s="253"/>
      <c r="HA838" s="253"/>
      <c r="HB838" s="253"/>
      <c r="HC838" s="253"/>
      <c r="HD838" s="253"/>
      <c r="HE838" s="253"/>
      <c r="HF838" s="253"/>
      <c r="HG838" s="253"/>
      <c r="HH838" s="253"/>
      <c r="HI838" s="253"/>
      <c r="HJ838" s="253"/>
      <c r="HK838" s="253"/>
      <c r="HL838" s="253"/>
      <c r="HM838" s="253"/>
      <c r="HN838" s="253"/>
      <c r="HO838" s="253"/>
      <c r="HP838" s="253"/>
      <c r="HQ838" s="253"/>
      <c r="HR838" s="253"/>
      <c r="HS838" s="253"/>
      <c r="HT838" s="253"/>
      <c r="HU838" s="253"/>
      <c r="HV838" s="253"/>
      <c r="HW838" s="253"/>
      <c r="HX838" s="253"/>
      <c r="HY838" s="253"/>
      <c r="HZ838" s="253"/>
      <c r="IA838" s="253"/>
      <c r="IB838" s="253"/>
      <c r="IC838" s="253"/>
      <c r="ID838" s="253"/>
      <c r="IE838" s="253"/>
      <c r="IF838" s="253"/>
      <c r="IG838" s="253"/>
      <c r="IH838" s="253"/>
      <c r="II838" s="253"/>
      <c r="IJ838" s="253"/>
      <c r="IK838" s="253"/>
      <c r="IL838" s="253"/>
      <c r="IM838" s="253"/>
      <c r="IN838" s="253"/>
      <c r="IO838" s="253"/>
      <c r="IP838" s="253"/>
      <c r="IQ838" s="253"/>
      <c r="IR838" s="253"/>
      <c r="IS838" s="253"/>
      <c r="IT838" s="253"/>
      <c r="IU838" s="253"/>
      <c r="IV838" s="253"/>
      <c r="IW838" s="253"/>
      <c r="IX838" s="253"/>
      <c r="IY838" s="253"/>
      <c r="IZ838" s="253"/>
      <c r="JA838" s="253"/>
      <c r="JB838" s="253"/>
      <c r="JC838" s="253"/>
      <c r="JD838" s="253"/>
      <c r="JE838" s="253"/>
      <c r="JF838" s="253"/>
      <c r="JG838" s="253"/>
      <c r="JH838" s="253"/>
      <c r="JI838" s="253"/>
      <c r="JJ838" s="253"/>
      <c r="JK838" s="253"/>
      <c r="JL838" s="253"/>
      <c r="JM838" s="253"/>
      <c r="JN838" s="253"/>
      <c r="JO838" s="253"/>
      <c r="JP838" s="253"/>
      <c r="JQ838" s="253"/>
      <c r="JR838" s="253"/>
      <c r="JS838" s="253"/>
      <c r="JT838" s="253"/>
      <c r="JU838" s="253"/>
      <c r="JV838" s="253"/>
      <c r="JW838" s="253"/>
      <c r="JX838" s="253"/>
      <c r="JY838" s="253"/>
      <c r="JZ838" s="253"/>
      <c r="KA838" s="253"/>
      <c r="KB838" s="253"/>
      <c r="KC838" s="253"/>
      <c r="KD838" s="253"/>
      <c r="KE838" s="253"/>
      <c r="KF838" s="253"/>
      <c r="KG838" s="253"/>
      <c r="KH838" s="253"/>
      <c r="KI838" s="253"/>
      <c r="KJ838" s="253"/>
      <c r="KK838" s="253"/>
      <c r="KL838" s="253"/>
      <c r="KM838" s="253"/>
      <c r="KN838" s="253"/>
      <c r="KO838" s="253"/>
      <c r="KP838" s="253"/>
      <c r="KQ838" s="253"/>
      <c r="KR838" s="253"/>
      <c r="KS838" s="253"/>
      <c r="KT838" s="253"/>
      <c r="KU838" s="253"/>
      <c r="KV838" s="253"/>
      <c r="KW838" s="253"/>
      <c r="KX838" s="253"/>
      <c r="KY838" s="253"/>
      <c r="KZ838" s="253"/>
      <c r="LA838" s="253"/>
      <c r="LB838" s="253"/>
      <c r="LC838" s="253"/>
      <c r="LD838" s="253"/>
      <c r="LE838" s="253"/>
      <c r="LF838" s="253"/>
      <c r="LG838" s="253"/>
      <c r="LH838" s="253"/>
      <c r="LI838" s="253"/>
      <c r="LJ838" s="253"/>
      <c r="LK838" s="253"/>
      <c r="LL838" s="253"/>
      <c r="LM838" s="253"/>
      <c r="LN838" s="253"/>
      <c r="LO838" s="253"/>
      <c r="LP838" s="253"/>
      <c r="LQ838" s="253"/>
      <c r="LR838" s="253"/>
      <c r="LS838" s="253"/>
      <c r="LT838" s="253"/>
      <c r="LU838" s="253"/>
      <c r="LV838" s="253"/>
      <c r="LW838" s="253"/>
      <c r="LX838" s="253"/>
      <c r="LY838" s="253"/>
      <c r="LZ838" s="253"/>
      <c r="MA838" s="253"/>
      <c r="MB838" s="253"/>
      <c r="MC838" s="253"/>
      <c r="MD838" s="253"/>
      <c r="ME838" s="253"/>
      <c r="MF838" s="253"/>
      <c r="MG838" s="253"/>
      <c r="MH838" s="253"/>
      <c r="MI838" s="253"/>
      <c r="MJ838" s="253"/>
      <c r="MK838" s="253"/>
      <c r="ML838" s="253"/>
      <c r="MM838" s="253"/>
      <c r="MN838" s="253"/>
      <c r="MO838" s="253"/>
      <c r="MP838" s="253"/>
      <c r="MQ838" s="253"/>
      <c r="MR838" s="253"/>
      <c r="MS838" s="253"/>
      <c r="MT838" s="253"/>
      <c r="MU838" s="253"/>
      <c r="MV838" s="253"/>
      <c r="MW838" s="253"/>
      <c r="MX838" s="253"/>
      <c r="MY838" s="253"/>
      <c r="MZ838" s="253"/>
      <c r="NA838" s="253"/>
      <c r="NB838" s="253"/>
      <c r="NC838" s="253"/>
      <c r="ND838" s="253"/>
      <c r="NE838" s="253"/>
      <c r="NF838" s="253"/>
      <c r="NG838" s="253"/>
      <c r="NH838" s="253"/>
      <c r="NI838" s="253"/>
      <c r="NJ838" s="253"/>
      <c r="NK838" s="253"/>
      <c r="NL838" s="253"/>
      <c r="NM838" s="253"/>
      <c r="NN838" s="253"/>
      <c r="NO838" s="253"/>
      <c r="NP838" s="253"/>
      <c r="NQ838" s="253"/>
      <c r="NR838" s="253"/>
      <c r="NS838" s="253"/>
      <c r="NT838" s="253"/>
      <c r="NU838" s="253"/>
      <c r="NV838" s="253"/>
      <c r="NW838" s="253"/>
      <c r="NX838" s="253"/>
      <c r="NY838" s="253"/>
      <c r="NZ838" s="253"/>
      <c r="OA838" s="253"/>
      <c r="OB838" s="253"/>
      <c r="OC838" s="253"/>
      <c r="OD838" s="253"/>
      <c r="OE838" s="253"/>
      <c r="OF838" s="253"/>
      <c r="OG838" s="253"/>
      <c r="OH838" s="253"/>
      <c r="OI838" s="253"/>
      <c r="OJ838" s="253"/>
      <c r="OK838" s="253"/>
      <c r="OL838" s="253"/>
      <c r="OM838" s="253"/>
      <c r="ON838" s="253"/>
      <c r="OO838" s="253"/>
      <c r="OP838" s="253"/>
      <c r="OQ838" s="253"/>
      <c r="OR838" s="253"/>
      <c r="OS838" s="253"/>
      <c r="OT838" s="253"/>
      <c r="OU838" s="253"/>
      <c r="OV838" s="253"/>
      <c r="OW838" s="253"/>
      <c r="OX838" s="253"/>
      <c r="OY838" s="253"/>
      <c r="OZ838" s="253"/>
      <c r="PA838" s="253"/>
      <c r="PB838" s="253"/>
      <c r="PC838" s="253"/>
      <c r="PD838" s="253"/>
      <c r="PE838" s="253"/>
      <c r="PF838" s="253"/>
      <c r="PG838" s="253"/>
      <c r="PH838" s="253"/>
      <c r="PI838" s="253"/>
      <c r="PJ838" s="253"/>
      <c r="PK838" s="253"/>
      <c r="PL838" s="253"/>
      <c r="PM838" s="253"/>
      <c r="PN838" s="253"/>
      <c r="PO838" s="253"/>
      <c r="PP838" s="253"/>
      <c r="PQ838" s="253"/>
      <c r="PR838" s="253"/>
      <c r="PS838" s="253"/>
      <c r="PT838" s="253"/>
      <c r="PU838" s="253"/>
      <c r="PV838" s="253"/>
      <c r="PW838" s="253"/>
      <c r="PX838" s="253"/>
      <c r="PY838" s="253"/>
      <c r="PZ838" s="253"/>
      <c r="QA838" s="253"/>
      <c r="QB838" s="253"/>
      <c r="QC838" s="253"/>
      <c r="QD838" s="253"/>
      <c r="QE838" s="253"/>
      <c r="QF838" s="253"/>
      <c r="QG838" s="253"/>
      <c r="QH838" s="253"/>
      <c r="QI838" s="253"/>
      <c r="QJ838" s="253"/>
      <c r="QK838" s="253"/>
      <c r="QL838" s="253"/>
      <c r="QM838" s="253"/>
      <c r="QN838" s="253"/>
      <c r="QO838" s="253"/>
      <c r="QP838" s="253"/>
      <c r="QQ838" s="253"/>
      <c r="QR838" s="253"/>
      <c r="QS838" s="253"/>
      <c r="QT838" s="253"/>
      <c r="QU838" s="253"/>
      <c r="QV838" s="253"/>
      <c r="QW838" s="253"/>
      <c r="QX838" s="253"/>
      <c r="QY838" s="253"/>
      <c r="QZ838" s="253"/>
      <c r="RA838" s="253"/>
      <c r="RB838" s="253"/>
      <c r="RC838" s="253"/>
      <c r="RD838" s="253"/>
      <c r="RE838" s="253"/>
      <c r="RF838" s="253"/>
      <c r="RG838" s="253"/>
      <c r="RH838" s="253"/>
      <c r="RI838" s="253"/>
      <c r="RJ838" s="253"/>
      <c r="RK838" s="253"/>
      <c r="RL838" s="253"/>
      <c r="RM838" s="253"/>
      <c r="RN838" s="253"/>
      <c r="RO838" s="253"/>
      <c r="RP838" s="253"/>
      <c r="RQ838" s="253"/>
      <c r="RR838" s="253"/>
      <c r="RS838" s="253"/>
      <c r="RT838" s="253"/>
      <c r="RU838" s="253"/>
      <c r="RV838" s="253"/>
      <c r="RW838" s="253"/>
      <c r="RX838" s="253"/>
      <c r="RY838" s="253"/>
      <c r="RZ838" s="253"/>
      <c r="SA838" s="253"/>
      <c r="SB838" s="253"/>
      <c r="SC838" s="253"/>
      <c r="SD838" s="253"/>
      <c r="SE838" s="253"/>
      <c r="SF838" s="253"/>
      <c r="SG838" s="253"/>
      <c r="SH838" s="253"/>
      <c r="SI838" s="253"/>
      <c r="SJ838" s="253"/>
      <c r="SK838" s="253"/>
      <c r="SL838" s="253"/>
      <c r="SM838" s="253"/>
      <c r="SN838" s="253"/>
      <c r="SO838" s="253"/>
      <c r="SP838" s="253"/>
      <c r="SQ838" s="253"/>
      <c r="SR838" s="253"/>
      <c r="SS838" s="253"/>
      <c r="ST838" s="253"/>
      <c r="SU838" s="253"/>
      <c r="SV838" s="253"/>
      <c r="SW838" s="253"/>
      <c r="SX838" s="253"/>
      <c r="SY838" s="253"/>
      <c r="SZ838" s="253"/>
      <c r="TA838" s="253"/>
      <c r="TB838" s="253"/>
      <c r="TC838" s="253"/>
      <c r="TD838" s="253"/>
      <c r="TE838" s="253"/>
      <c r="TF838" s="253"/>
      <c r="TG838" s="253"/>
      <c r="TH838" s="253"/>
      <c r="TI838" s="253"/>
      <c r="TJ838" s="253"/>
      <c r="TK838" s="253"/>
      <c r="TL838" s="253"/>
      <c r="TM838" s="253"/>
      <c r="TN838" s="253"/>
      <c r="TO838" s="253"/>
      <c r="TP838" s="253"/>
      <c r="TQ838" s="253"/>
      <c r="TR838" s="253"/>
      <c r="TS838" s="253"/>
      <c r="TT838" s="253"/>
      <c r="TU838" s="253"/>
      <c r="TV838" s="253"/>
      <c r="TW838" s="253"/>
      <c r="TX838" s="253"/>
      <c r="TY838" s="253"/>
      <c r="TZ838" s="253"/>
      <c r="UA838" s="253"/>
      <c r="UB838" s="253"/>
      <c r="UC838" s="253"/>
      <c r="UD838" s="253"/>
      <c r="UE838" s="253"/>
      <c r="UF838" s="253"/>
      <c r="UG838" s="253"/>
      <c r="UH838" s="253"/>
      <c r="UI838" s="253"/>
      <c r="UJ838" s="253"/>
      <c r="UK838" s="253"/>
      <c r="UL838" s="253"/>
      <c r="UM838" s="253"/>
      <c r="UN838" s="253"/>
      <c r="UO838" s="253"/>
      <c r="UP838" s="253"/>
      <c r="UQ838" s="253"/>
      <c r="UR838" s="253"/>
      <c r="US838" s="253"/>
      <c r="UT838" s="253"/>
      <c r="UU838" s="253"/>
      <c r="UV838" s="253"/>
      <c r="UW838" s="253"/>
      <c r="UX838" s="253"/>
      <c r="UY838" s="253"/>
      <c r="UZ838" s="253"/>
      <c r="VA838" s="253"/>
      <c r="VB838" s="253"/>
      <c r="VC838" s="253"/>
      <c r="VD838" s="253"/>
      <c r="VE838" s="253"/>
      <c r="VF838" s="253"/>
      <c r="VG838" s="253"/>
      <c r="VH838" s="253"/>
      <c r="VI838" s="253"/>
      <c r="VJ838" s="253"/>
      <c r="VK838" s="253"/>
      <c r="VL838" s="253"/>
      <c r="VM838" s="253"/>
      <c r="VN838" s="253"/>
      <c r="VO838" s="253"/>
      <c r="VP838" s="253"/>
      <c r="VQ838" s="253"/>
      <c r="VR838" s="253"/>
      <c r="VS838" s="253"/>
      <c r="VT838" s="253"/>
      <c r="VU838" s="253"/>
      <c r="VV838" s="253"/>
      <c r="VW838" s="253"/>
      <c r="VX838" s="253"/>
      <c r="VY838" s="253"/>
      <c r="VZ838" s="253"/>
      <c r="WA838" s="253"/>
      <c r="WB838" s="253"/>
      <c r="WC838" s="253"/>
      <c r="WD838" s="253"/>
      <c r="WE838" s="253"/>
      <c r="WF838" s="253"/>
      <c r="WG838" s="253"/>
      <c r="WH838" s="253"/>
      <c r="WI838" s="253"/>
      <c r="WJ838" s="253"/>
      <c r="WK838" s="253"/>
      <c r="WL838" s="253"/>
      <c r="WM838" s="253"/>
      <c r="WN838" s="253"/>
      <c r="WO838" s="253"/>
      <c r="WP838" s="253"/>
      <c r="WQ838" s="253"/>
      <c r="WR838" s="253"/>
      <c r="WS838" s="253"/>
      <c r="WT838" s="253"/>
      <c r="WU838" s="253"/>
      <c r="WV838" s="253"/>
      <c r="WW838" s="253"/>
    </row>
    <row r="839" spans="1:621" s="157" customFormat="1" ht="116.25" hidden="1" customHeight="1" x14ac:dyDescent="0.25">
      <c r="A839" s="81">
        <f>A837+1</f>
        <v>649</v>
      </c>
      <c r="B839" s="315" t="s">
        <v>83</v>
      </c>
      <c r="C839" s="288" t="s">
        <v>4273</v>
      </c>
      <c r="D839" s="288" t="s">
        <v>4455</v>
      </c>
      <c r="E839" s="288" t="s">
        <v>4449</v>
      </c>
      <c r="F839" s="288" t="s">
        <v>4550</v>
      </c>
      <c r="G839" s="289">
        <v>44458.420138888891</v>
      </c>
      <c r="H839" s="123">
        <v>44458.510416666664</v>
      </c>
      <c r="I839" s="289">
        <v>44458.510416666664</v>
      </c>
      <c r="J839" s="188">
        <f>H839-G839</f>
        <v>9.0277777773735579E-2</v>
      </c>
      <c r="K839" s="288" t="s">
        <v>4451</v>
      </c>
      <c r="L839" s="288"/>
      <c r="M839" s="288"/>
      <c r="N839" s="288"/>
      <c r="O839" s="288">
        <v>1</v>
      </c>
      <c r="P839" s="288"/>
      <c r="Q839" s="288"/>
      <c r="R839" s="288" t="s">
        <v>4452</v>
      </c>
      <c r="S839" s="288" t="s">
        <v>4551</v>
      </c>
      <c r="T839" s="288" t="s">
        <v>75</v>
      </c>
      <c r="U839" s="288">
        <v>250</v>
      </c>
      <c r="V839" s="288" t="s">
        <v>757</v>
      </c>
      <c r="W839" s="288">
        <v>0</v>
      </c>
      <c r="X839" s="291">
        <v>468</v>
      </c>
      <c r="Y839" s="50">
        <f t="shared" si="114"/>
        <v>2.1666666665696539</v>
      </c>
      <c r="Z839" s="254"/>
      <c r="AA839" s="254"/>
      <c r="AB839" s="254"/>
      <c r="AC839" s="254"/>
      <c r="AD839" s="254"/>
      <c r="AE839" s="254">
        <v>1</v>
      </c>
      <c r="AF839" s="254"/>
      <c r="AG839" s="254"/>
      <c r="AH839" s="254"/>
      <c r="AI839" s="254"/>
      <c r="AJ839" s="254"/>
      <c r="AK839" s="254"/>
      <c r="AL839" s="254"/>
      <c r="AM839" s="254"/>
      <c r="AN839" s="254">
        <v>1</v>
      </c>
      <c r="AO839" s="254">
        <v>1</v>
      </c>
      <c r="AP839" s="254"/>
      <c r="AQ839" s="254"/>
      <c r="AR839" s="254"/>
      <c r="AS839" s="254"/>
      <c r="AT839" s="254"/>
      <c r="AU839" s="254"/>
      <c r="AV839" s="255" t="s">
        <v>92</v>
      </c>
      <c r="AW839" s="255" t="s">
        <v>183</v>
      </c>
      <c r="AX839" s="254"/>
      <c r="AY839" s="254"/>
      <c r="AZ839" s="254"/>
      <c r="BA839" s="254"/>
      <c r="BB839" s="254"/>
      <c r="BC839" s="254"/>
      <c r="BD839" s="254"/>
      <c r="BE839" s="254"/>
      <c r="BF839" s="254"/>
      <c r="BG839" s="254"/>
      <c r="BH839" s="254"/>
      <c r="BI839" s="254"/>
      <c r="BJ839" s="254"/>
      <c r="BK839" s="254"/>
      <c r="BL839" s="254"/>
      <c r="BM839" s="254"/>
      <c r="BN839" s="254"/>
      <c r="BO839" s="254"/>
      <c r="BP839" s="254"/>
      <c r="BQ839" s="254"/>
      <c r="BR839" s="254"/>
      <c r="BS839" s="254"/>
      <c r="BT839" s="254"/>
      <c r="BU839" s="254"/>
      <c r="BV839" s="254"/>
      <c r="BW839" s="254"/>
      <c r="BX839" s="254"/>
      <c r="BY839" s="254"/>
      <c r="BZ839" s="254"/>
      <c r="CA839" s="254"/>
      <c r="CB839" s="254"/>
      <c r="CC839" s="254"/>
      <c r="CD839" s="254"/>
      <c r="CE839" s="254"/>
      <c r="CF839" s="254"/>
      <c r="CG839" s="254"/>
      <c r="CH839" s="254"/>
      <c r="CI839" s="254"/>
      <c r="CJ839" s="254"/>
      <c r="CK839" s="254"/>
      <c r="CL839" s="254"/>
      <c r="CM839" s="254"/>
      <c r="CN839" s="254"/>
      <c r="CO839" s="254"/>
      <c r="CP839" s="254"/>
      <c r="CQ839" s="254"/>
      <c r="CR839" s="254"/>
      <c r="CS839" s="254"/>
      <c r="CT839" s="254"/>
      <c r="CU839" s="254"/>
      <c r="CV839" s="254"/>
      <c r="CW839" s="254"/>
      <c r="CX839" s="254"/>
      <c r="CY839" s="254"/>
      <c r="CZ839" s="254"/>
      <c r="DA839" s="254"/>
      <c r="DB839" s="254"/>
      <c r="DC839" s="254"/>
      <c r="DD839" s="254"/>
      <c r="DE839" s="254"/>
      <c r="DF839" s="254"/>
      <c r="DG839" s="254"/>
      <c r="DH839" s="254"/>
      <c r="DI839" s="254"/>
      <c r="DJ839" s="254"/>
      <c r="DK839" s="254"/>
      <c r="DL839" s="254"/>
      <c r="DM839" s="254"/>
      <c r="DN839" s="254"/>
      <c r="DO839" s="254"/>
      <c r="DP839" s="254"/>
      <c r="DQ839" s="254"/>
      <c r="DR839" s="254"/>
      <c r="DS839" s="254"/>
      <c r="DT839" s="254"/>
      <c r="DU839" s="254"/>
      <c r="DV839" s="254"/>
      <c r="DW839" s="254"/>
      <c r="DX839" s="254"/>
      <c r="DY839" s="254"/>
      <c r="DZ839" s="254"/>
      <c r="EA839" s="254"/>
      <c r="EB839" s="254"/>
      <c r="EC839" s="254"/>
      <c r="ED839" s="254"/>
      <c r="EE839" s="254"/>
      <c r="EF839" s="254"/>
      <c r="EG839" s="254"/>
      <c r="EH839" s="254"/>
      <c r="EI839" s="254"/>
      <c r="EJ839" s="254"/>
      <c r="EK839" s="254"/>
      <c r="EL839" s="254"/>
      <c r="EM839" s="254"/>
      <c r="EN839" s="254"/>
      <c r="EO839" s="254"/>
      <c r="EP839" s="254"/>
      <c r="EQ839" s="254"/>
      <c r="ER839" s="254"/>
      <c r="ES839" s="254"/>
      <c r="ET839" s="254"/>
      <c r="EU839" s="254"/>
      <c r="EV839" s="254"/>
      <c r="EW839" s="254"/>
      <c r="EX839" s="254"/>
      <c r="EY839" s="254"/>
      <c r="EZ839" s="254"/>
      <c r="FA839" s="254"/>
      <c r="FB839" s="254"/>
      <c r="FC839" s="254"/>
      <c r="FD839" s="254"/>
      <c r="FE839" s="254"/>
      <c r="FF839" s="254"/>
      <c r="FG839" s="254"/>
      <c r="FH839" s="254"/>
      <c r="FI839" s="254"/>
      <c r="FJ839" s="254"/>
      <c r="FK839" s="254"/>
      <c r="FL839" s="254"/>
      <c r="FM839" s="254"/>
      <c r="FN839" s="254"/>
      <c r="FO839" s="254"/>
      <c r="FP839" s="254"/>
      <c r="FQ839" s="254"/>
      <c r="FR839" s="254"/>
      <c r="FS839" s="254"/>
      <c r="FT839" s="254"/>
      <c r="FU839" s="254"/>
      <c r="FV839" s="254"/>
      <c r="FW839" s="254"/>
      <c r="FX839" s="254"/>
      <c r="FY839" s="254"/>
      <c r="FZ839" s="254"/>
      <c r="GA839" s="254"/>
      <c r="GB839" s="254"/>
      <c r="GC839" s="254"/>
      <c r="GD839" s="254"/>
      <c r="GE839" s="254"/>
      <c r="GF839" s="254"/>
      <c r="GG839" s="254"/>
      <c r="GH839" s="254"/>
      <c r="GI839" s="254"/>
      <c r="GJ839" s="254"/>
      <c r="GK839" s="254"/>
      <c r="GL839" s="254"/>
      <c r="GM839" s="254"/>
      <c r="GN839" s="254"/>
      <c r="GO839" s="254"/>
      <c r="GP839" s="254"/>
      <c r="GQ839" s="254"/>
      <c r="GR839" s="254"/>
      <c r="GS839" s="254"/>
      <c r="GT839" s="254"/>
      <c r="GU839" s="254"/>
      <c r="GV839" s="254"/>
      <c r="GW839" s="254"/>
      <c r="GX839" s="254"/>
      <c r="GY839" s="254"/>
      <c r="GZ839" s="254"/>
      <c r="HA839" s="254"/>
      <c r="HB839" s="254"/>
      <c r="HC839" s="254"/>
      <c r="HD839" s="254"/>
      <c r="HE839" s="254"/>
      <c r="HF839" s="254"/>
      <c r="HG839" s="254"/>
      <c r="HH839" s="254"/>
      <c r="HI839" s="254"/>
      <c r="HJ839" s="254"/>
      <c r="HK839" s="254"/>
      <c r="HL839" s="254"/>
      <c r="HM839" s="254"/>
      <c r="HN839" s="254"/>
      <c r="HO839" s="254"/>
      <c r="HP839" s="254"/>
      <c r="HQ839" s="254"/>
      <c r="HR839" s="254"/>
      <c r="HS839" s="254"/>
      <c r="HT839" s="254"/>
      <c r="HU839" s="254"/>
      <c r="HV839" s="254"/>
      <c r="HW839" s="254"/>
      <c r="HX839" s="254"/>
      <c r="HY839" s="254"/>
      <c r="HZ839" s="254"/>
      <c r="IA839" s="254"/>
      <c r="IB839" s="254"/>
      <c r="IC839" s="254"/>
      <c r="ID839" s="254"/>
      <c r="IE839" s="254"/>
      <c r="IF839" s="254"/>
      <c r="IG839" s="254"/>
      <c r="IH839" s="254"/>
      <c r="II839" s="254"/>
      <c r="IJ839" s="254"/>
      <c r="IK839" s="254"/>
      <c r="IL839" s="254"/>
      <c r="IM839" s="254"/>
      <c r="IN839" s="254"/>
      <c r="IO839" s="254"/>
      <c r="IP839" s="254"/>
      <c r="IQ839" s="254"/>
      <c r="IR839" s="254"/>
      <c r="IS839" s="254"/>
      <c r="IT839" s="254"/>
      <c r="IU839" s="254"/>
      <c r="IV839" s="254"/>
      <c r="IW839" s="254"/>
      <c r="IX839" s="254"/>
      <c r="IY839" s="254"/>
      <c r="IZ839" s="254"/>
      <c r="JA839" s="254"/>
      <c r="JB839" s="254"/>
      <c r="JC839" s="254"/>
      <c r="JD839" s="254"/>
      <c r="JE839" s="254"/>
      <c r="JF839" s="254"/>
      <c r="JG839" s="254"/>
      <c r="JH839" s="254"/>
      <c r="JI839" s="254"/>
      <c r="JJ839" s="254"/>
      <c r="JK839" s="254"/>
      <c r="JL839" s="254"/>
      <c r="JM839" s="254"/>
      <c r="JN839" s="254"/>
      <c r="JO839" s="254"/>
      <c r="JP839" s="254"/>
      <c r="JQ839" s="254"/>
      <c r="JR839" s="254"/>
      <c r="JS839" s="254"/>
      <c r="JT839" s="254"/>
      <c r="JU839" s="254"/>
      <c r="JV839" s="254"/>
      <c r="JW839" s="254"/>
      <c r="JX839" s="254"/>
      <c r="JY839" s="254"/>
      <c r="JZ839" s="254"/>
      <c r="KA839" s="254"/>
      <c r="KB839" s="254"/>
      <c r="KC839" s="254"/>
      <c r="KD839" s="254"/>
      <c r="KE839" s="254"/>
      <c r="KF839" s="254"/>
      <c r="KG839" s="254"/>
      <c r="KH839" s="254"/>
      <c r="KI839" s="254"/>
      <c r="KJ839" s="254"/>
      <c r="KK839" s="254"/>
      <c r="KL839" s="254"/>
      <c r="KM839" s="254"/>
      <c r="KN839" s="254"/>
      <c r="KO839" s="254"/>
      <c r="KP839" s="254"/>
      <c r="KQ839" s="254"/>
      <c r="KR839" s="254"/>
      <c r="KS839" s="254"/>
      <c r="KT839" s="254"/>
      <c r="KU839" s="254"/>
      <c r="KV839" s="254"/>
      <c r="KW839" s="254"/>
      <c r="KX839" s="254"/>
      <c r="KY839" s="254"/>
      <c r="KZ839" s="254"/>
      <c r="LA839" s="254"/>
      <c r="LB839" s="254"/>
      <c r="LC839" s="254"/>
      <c r="LD839" s="254"/>
      <c r="LE839" s="254"/>
      <c r="LF839" s="254"/>
      <c r="LG839" s="254"/>
      <c r="LH839" s="254"/>
      <c r="LI839" s="254"/>
      <c r="LJ839" s="254"/>
      <c r="LK839" s="254"/>
      <c r="LL839" s="254"/>
      <c r="LM839" s="254"/>
      <c r="LN839" s="254"/>
      <c r="LO839" s="254"/>
      <c r="LP839" s="254"/>
      <c r="LQ839" s="254"/>
      <c r="LR839" s="254"/>
      <c r="LS839" s="254"/>
      <c r="LT839" s="254"/>
      <c r="LU839" s="254"/>
      <c r="LV839" s="254"/>
      <c r="LW839" s="254"/>
      <c r="LX839" s="254"/>
      <c r="LY839" s="254"/>
      <c r="LZ839" s="254"/>
      <c r="MA839" s="254"/>
      <c r="MB839" s="254"/>
      <c r="MC839" s="254"/>
      <c r="MD839" s="254"/>
      <c r="ME839" s="254"/>
      <c r="MF839" s="254"/>
      <c r="MG839" s="254"/>
      <c r="MH839" s="254"/>
      <c r="MI839" s="254"/>
      <c r="MJ839" s="254"/>
      <c r="MK839" s="254"/>
      <c r="ML839" s="254"/>
      <c r="MM839" s="254"/>
      <c r="MN839" s="254"/>
      <c r="MO839" s="254"/>
      <c r="MP839" s="254"/>
      <c r="MQ839" s="254"/>
      <c r="MR839" s="254"/>
      <c r="MS839" s="254"/>
      <c r="MT839" s="254"/>
      <c r="MU839" s="254"/>
      <c r="MV839" s="254"/>
      <c r="MW839" s="254"/>
      <c r="MX839" s="254"/>
      <c r="MY839" s="254"/>
      <c r="MZ839" s="254"/>
      <c r="NA839" s="254"/>
      <c r="NB839" s="254"/>
      <c r="NC839" s="254"/>
      <c r="ND839" s="254"/>
      <c r="NE839" s="254"/>
      <c r="NF839" s="254"/>
      <c r="NG839" s="254"/>
      <c r="NH839" s="254"/>
      <c r="NI839" s="254"/>
      <c r="NJ839" s="254"/>
      <c r="NK839" s="254"/>
      <c r="NL839" s="254"/>
      <c r="NM839" s="254"/>
      <c r="NN839" s="254"/>
      <c r="NO839" s="254"/>
      <c r="NP839" s="254"/>
      <c r="NQ839" s="254"/>
      <c r="NR839" s="254"/>
      <c r="NS839" s="254"/>
      <c r="NT839" s="254"/>
      <c r="NU839" s="254"/>
      <c r="NV839" s="254"/>
      <c r="NW839" s="254"/>
      <c r="NX839" s="254"/>
      <c r="NY839" s="254"/>
      <c r="NZ839" s="254"/>
      <c r="OA839" s="254"/>
      <c r="OB839" s="254"/>
      <c r="OC839" s="254"/>
      <c r="OD839" s="254"/>
      <c r="OE839" s="254"/>
      <c r="OF839" s="254"/>
      <c r="OG839" s="254"/>
      <c r="OH839" s="254"/>
      <c r="OI839" s="254"/>
      <c r="OJ839" s="254"/>
      <c r="OK839" s="254"/>
      <c r="OL839" s="254"/>
      <c r="OM839" s="254"/>
      <c r="ON839" s="254"/>
      <c r="OO839" s="254"/>
      <c r="OP839" s="254"/>
      <c r="OQ839" s="254"/>
      <c r="OR839" s="254"/>
      <c r="OS839" s="254"/>
      <c r="OT839" s="254"/>
      <c r="OU839" s="254"/>
      <c r="OV839" s="254"/>
      <c r="OW839" s="254"/>
      <c r="OX839" s="254"/>
      <c r="OY839" s="254"/>
      <c r="OZ839" s="254"/>
      <c r="PA839" s="254"/>
      <c r="PB839" s="254"/>
      <c r="PC839" s="254"/>
      <c r="PD839" s="254"/>
      <c r="PE839" s="254"/>
      <c r="PF839" s="254"/>
      <c r="PG839" s="254"/>
      <c r="PH839" s="254"/>
      <c r="PI839" s="254"/>
      <c r="PJ839" s="254"/>
      <c r="PK839" s="254"/>
      <c r="PL839" s="254"/>
      <c r="PM839" s="254"/>
      <c r="PN839" s="254"/>
      <c r="PO839" s="254"/>
      <c r="PP839" s="254"/>
      <c r="PQ839" s="254"/>
      <c r="PR839" s="254"/>
      <c r="PS839" s="254"/>
      <c r="PT839" s="254"/>
      <c r="PU839" s="254"/>
      <c r="PV839" s="254"/>
      <c r="PW839" s="254"/>
      <c r="PX839" s="254"/>
      <c r="PY839" s="254"/>
      <c r="PZ839" s="254"/>
      <c r="QA839" s="254"/>
      <c r="QB839" s="254"/>
      <c r="QC839" s="254"/>
      <c r="QD839" s="254"/>
      <c r="QE839" s="254"/>
      <c r="QF839" s="254"/>
      <c r="QG839" s="254"/>
      <c r="QH839" s="254"/>
      <c r="QI839" s="254"/>
      <c r="QJ839" s="254"/>
      <c r="QK839" s="254"/>
      <c r="QL839" s="254"/>
      <c r="QM839" s="254"/>
      <c r="QN839" s="254"/>
      <c r="QO839" s="254"/>
      <c r="QP839" s="254"/>
      <c r="QQ839" s="254"/>
      <c r="QR839" s="254"/>
      <c r="QS839" s="254"/>
      <c r="QT839" s="254"/>
      <c r="QU839" s="254"/>
      <c r="QV839" s="254"/>
      <c r="QW839" s="254"/>
      <c r="QX839" s="254"/>
      <c r="QY839" s="254"/>
      <c r="QZ839" s="254"/>
      <c r="RA839" s="254"/>
      <c r="RB839" s="254"/>
      <c r="RC839" s="254"/>
      <c r="RD839" s="254"/>
      <c r="RE839" s="254"/>
      <c r="RF839" s="254"/>
      <c r="RG839" s="254"/>
      <c r="RH839" s="254"/>
      <c r="RI839" s="254"/>
      <c r="RJ839" s="254"/>
      <c r="RK839" s="254"/>
      <c r="RL839" s="254"/>
      <c r="RM839" s="254"/>
      <c r="RN839" s="254"/>
      <c r="RO839" s="254"/>
      <c r="RP839" s="254"/>
      <c r="RQ839" s="254"/>
      <c r="RR839" s="254"/>
      <c r="RS839" s="254"/>
      <c r="RT839" s="254"/>
      <c r="RU839" s="254"/>
      <c r="RV839" s="254"/>
      <c r="RW839" s="254"/>
      <c r="RX839" s="254"/>
      <c r="RY839" s="254"/>
      <c r="RZ839" s="254"/>
      <c r="SA839" s="254"/>
      <c r="SB839" s="254"/>
      <c r="SC839" s="254"/>
      <c r="SD839" s="254"/>
      <c r="SE839" s="254"/>
      <c r="SF839" s="254"/>
      <c r="SG839" s="254"/>
      <c r="SH839" s="254"/>
      <c r="SI839" s="254"/>
      <c r="SJ839" s="254"/>
      <c r="SK839" s="254"/>
      <c r="SL839" s="254"/>
      <c r="SM839" s="254"/>
      <c r="SN839" s="254"/>
      <c r="SO839" s="254"/>
      <c r="SP839" s="254"/>
      <c r="SQ839" s="254"/>
      <c r="SR839" s="254"/>
      <c r="SS839" s="254"/>
      <c r="ST839" s="254"/>
      <c r="SU839" s="254"/>
      <c r="SV839" s="254"/>
      <c r="SW839" s="254"/>
      <c r="SX839" s="254"/>
      <c r="SY839" s="254"/>
      <c r="SZ839" s="254"/>
      <c r="TA839" s="254"/>
      <c r="TB839" s="254"/>
      <c r="TC839" s="254"/>
      <c r="TD839" s="254"/>
      <c r="TE839" s="254"/>
      <c r="TF839" s="254"/>
      <c r="TG839" s="254"/>
      <c r="TH839" s="254"/>
      <c r="TI839" s="254"/>
      <c r="TJ839" s="254"/>
      <c r="TK839" s="254"/>
      <c r="TL839" s="254"/>
      <c r="TM839" s="254"/>
      <c r="TN839" s="254"/>
      <c r="TO839" s="254"/>
      <c r="TP839" s="254"/>
      <c r="TQ839" s="254"/>
      <c r="TR839" s="254"/>
      <c r="TS839" s="254"/>
      <c r="TT839" s="254"/>
      <c r="TU839" s="254"/>
      <c r="TV839" s="254"/>
      <c r="TW839" s="254"/>
      <c r="TX839" s="254"/>
      <c r="TY839" s="254"/>
      <c r="TZ839" s="254"/>
      <c r="UA839" s="254"/>
      <c r="UB839" s="254"/>
      <c r="UC839" s="254"/>
      <c r="UD839" s="254"/>
      <c r="UE839" s="254"/>
      <c r="UF839" s="254"/>
      <c r="UG839" s="254"/>
      <c r="UH839" s="254"/>
      <c r="UI839" s="254"/>
      <c r="UJ839" s="254"/>
      <c r="UK839" s="254"/>
      <c r="UL839" s="254"/>
      <c r="UM839" s="254"/>
      <c r="UN839" s="254"/>
      <c r="UO839" s="254"/>
      <c r="UP839" s="254"/>
      <c r="UQ839" s="254"/>
      <c r="UR839" s="254"/>
      <c r="US839" s="254"/>
      <c r="UT839" s="254"/>
      <c r="UU839" s="254"/>
      <c r="UV839" s="254"/>
      <c r="UW839" s="254"/>
      <c r="UX839" s="254"/>
      <c r="UY839" s="254"/>
      <c r="UZ839" s="254"/>
      <c r="VA839" s="254"/>
      <c r="VB839" s="254"/>
      <c r="VC839" s="254"/>
      <c r="VD839" s="254"/>
      <c r="VE839" s="254"/>
      <c r="VF839" s="254"/>
      <c r="VG839" s="254"/>
      <c r="VH839" s="254"/>
      <c r="VI839" s="254"/>
      <c r="VJ839" s="254"/>
      <c r="VK839" s="254"/>
      <c r="VL839" s="254"/>
      <c r="VM839" s="254"/>
      <c r="VN839" s="254"/>
      <c r="VO839" s="254"/>
      <c r="VP839" s="254"/>
      <c r="VQ839" s="254"/>
      <c r="VR839" s="254"/>
      <c r="VS839" s="254"/>
      <c r="VT839" s="254"/>
      <c r="VU839" s="254"/>
      <c r="VV839" s="254"/>
      <c r="VW839" s="254"/>
      <c r="VX839" s="254"/>
      <c r="VY839" s="254"/>
      <c r="VZ839" s="254"/>
      <c r="WA839" s="254"/>
      <c r="WB839" s="254"/>
      <c r="WC839" s="254"/>
      <c r="WD839" s="254"/>
      <c r="WE839" s="254"/>
      <c r="WF839" s="254"/>
      <c r="WG839" s="254"/>
      <c r="WH839" s="254"/>
      <c r="WI839" s="254"/>
      <c r="WJ839" s="254"/>
      <c r="WK839" s="254"/>
      <c r="WL839" s="254"/>
      <c r="WM839" s="254"/>
      <c r="WN839" s="254"/>
      <c r="WO839" s="254"/>
      <c r="WP839" s="254"/>
      <c r="WQ839" s="254"/>
      <c r="WR839" s="254"/>
      <c r="WS839" s="254"/>
      <c r="WT839" s="254"/>
      <c r="WU839" s="254"/>
      <c r="WV839" s="254"/>
      <c r="WW839" s="254"/>
    </row>
    <row r="840" spans="1:621" s="157" customFormat="1" ht="72" hidden="1" customHeight="1" x14ac:dyDescent="0.25">
      <c r="A840" s="81">
        <f>A839+1</f>
        <v>650</v>
      </c>
      <c r="B840" s="34" t="s">
        <v>84</v>
      </c>
      <c r="C840" s="306" t="s">
        <v>4554</v>
      </c>
      <c r="D840" s="288" t="s">
        <v>1763</v>
      </c>
      <c r="E840" s="288" t="s">
        <v>3190</v>
      </c>
      <c r="F840" s="306" t="s">
        <v>480</v>
      </c>
      <c r="G840" s="308">
        <v>44459.822916666664</v>
      </c>
      <c r="H840" s="216" t="s">
        <v>4555</v>
      </c>
      <c r="I840" s="308">
        <v>44460.416666666664</v>
      </c>
      <c r="J840" s="312">
        <v>6.9444444444444441E-3</v>
      </c>
      <c r="K840" s="54" t="s">
        <v>2370</v>
      </c>
      <c r="L840" s="54"/>
      <c r="M840" s="54"/>
      <c r="N840" s="54"/>
      <c r="O840" s="54"/>
      <c r="P840" s="54"/>
      <c r="Q840" s="54"/>
      <c r="R840" s="287" t="s">
        <v>459</v>
      </c>
      <c r="S840" s="309" t="s">
        <v>4556</v>
      </c>
      <c r="T840" s="54" t="s">
        <v>75</v>
      </c>
      <c r="U840" s="54">
        <v>10</v>
      </c>
      <c r="V840" s="54" t="s">
        <v>88</v>
      </c>
      <c r="W840" s="54">
        <v>0</v>
      </c>
      <c r="X840" s="291" t="s">
        <v>189</v>
      </c>
      <c r="Y840" s="50">
        <f t="shared" si="114"/>
        <v>0.16666666666666666</v>
      </c>
      <c r="Z840"/>
      <c r="AA840"/>
      <c r="AB840"/>
      <c r="AC840"/>
      <c r="AD840">
        <v>1</v>
      </c>
      <c r="AE840"/>
      <c r="AF840"/>
      <c r="AG840"/>
      <c r="AH840"/>
      <c r="AI840"/>
      <c r="AJ840"/>
      <c r="AK840"/>
      <c r="AL840"/>
      <c r="AM840"/>
      <c r="AN840"/>
      <c r="AO840"/>
      <c r="AP840"/>
      <c r="AQ840"/>
      <c r="AR840"/>
      <c r="AS840"/>
      <c r="AT840"/>
      <c r="AU840"/>
      <c r="AV840" s="53" t="s">
        <v>95</v>
      </c>
      <c r="AW840" s="53" t="s">
        <v>90</v>
      </c>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c r="DY840"/>
      <c r="DZ840"/>
      <c r="EA840"/>
      <c r="EB840"/>
      <c r="EC840"/>
      <c r="ED840"/>
      <c r="EE840"/>
      <c r="EF840"/>
      <c r="EG840"/>
      <c r="EH840"/>
      <c r="EI840"/>
      <c r="EJ840"/>
      <c r="EK840"/>
      <c r="EL840"/>
      <c r="EM840"/>
      <c r="EN840"/>
      <c r="EO840"/>
      <c r="EP840"/>
      <c r="EQ840"/>
      <c r="ER840"/>
      <c r="ES840"/>
      <c r="ET840"/>
      <c r="EU840"/>
      <c r="EV840"/>
      <c r="EW840"/>
      <c r="EX840"/>
      <c r="EY840"/>
      <c r="EZ840"/>
      <c r="FA840"/>
      <c r="FB840"/>
      <c r="FC840"/>
      <c r="FD840"/>
      <c r="FE840"/>
      <c r="FF840"/>
      <c r="FG840"/>
      <c r="FH840"/>
      <c r="FI840"/>
      <c r="FJ840"/>
      <c r="FK840"/>
      <c r="FL840"/>
      <c r="FM840"/>
      <c r="FN840"/>
      <c r="FO840"/>
      <c r="FP840"/>
      <c r="FQ840"/>
      <c r="FR840"/>
      <c r="FS840"/>
      <c r="FT840"/>
      <c r="FU840"/>
      <c r="FV840"/>
      <c r="FW840"/>
      <c r="FX840"/>
      <c r="FY840"/>
      <c r="FZ840"/>
      <c r="GA840"/>
      <c r="GB840"/>
      <c r="GC840"/>
      <c r="GD840"/>
      <c r="GE840"/>
      <c r="GF840"/>
      <c r="GG840"/>
      <c r="GH840"/>
      <c r="GI840"/>
      <c r="GJ840"/>
      <c r="GK840"/>
      <c r="GL840"/>
      <c r="GM840"/>
      <c r="GN840"/>
      <c r="GO840"/>
      <c r="GP840"/>
      <c r="GQ840"/>
      <c r="GR840"/>
      <c r="GS840"/>
      <c r="GT840"/>
      <c r="GU840"/>
      <c r="GV840"/>
      <c r="GW840"/>
      <c r="GX840"/>
      <c r="GY840"/>
      <c r="GZ840"/>
      <c r="HA840"/>
      <c r="HB840"/>
      <c r="HC840"/>
      <c r="HD840"/>
      <c r="HE840"/>
      <c r="HF840"/>
      <c r="HG840"/>
      <c r="HH840"/>
      <c r="HI840"/>
      <c r="HJ840"/>
      <c r="HK840"/>
      <c r="HL840"/>
      <c r="HM840"/>
      <c r="HN840"/>
      <c r="HO840"/>
      <c r="HP840"/>
      <c r="HQ840"/>
      <c r="HR840"/>
      <c r="HS840"/>
      <c r="HT840"/>
      <c r="HU840"/>
      <c r="HV840"/>
      <c r="HW840"/>
      <c r="HX840"/>
      <c r="HY840"/>
      <c r="HZ840"/>
      <c r="IA840"/>
      <c r="IB840"/>
      <c r="IC840"/>
      <c r="ID840"/>
      <c r="IE840"/>
      <c r="IF840"/>
      <c r="IG840"/>
      <c r="IH840"/>
      <c r="II840"/>
      <c r="IJ840"/>
      <c r="IK840"/>
      <c r="IL840"/>
      <c r="IM840"/>
      <c r="IN840"/>
      <c r="IO840"/>
      <c r="IP840"/>
      <c r="IQ840"/>
      <c r="IR840"/>
      <c r="IS840"/>
      <c r="IT840"/>
      <c r="IU840"/>
      <c r="IV840"/>
      <c r="IW840"/>
      <c r="IX840"/>
      <c r="IY840"/>
      <c r="IZ840"/>
      <c r="JA840"/>
      <c r="JB840"/>
      <c r="JC840"/>
      <c r="JD840"/>
      <c r="JE840"/>
      <c r="JF840"/>
      <c r="JG840"/>
      <c r="JH840"/>
      <c r="JI840"/>
      <c r="JJ840"/>
      <c r="JK840"/>
      <c r="JL840"/>
      <c r="JM840"/>
      <c r="JN840"/>
      <c r="JO840"/>
      <c r="JP840"/>
      <c r="JQ840"/>
      <c r="JR840"/>
      <c r="JS840"/>
      <c r="JT840"/>
      <c r="JU840"/>
      <c r="JV840"/>
      <c r="JW840"/>
      <c r="JX840"/>
      <c r="JY840"/>
      <c r="JZ840"/>
      <c r="KA840"/>
      <c r="KB840"/>
      <c r="KC840"/>
      <c r="KD840"/>
      <c r="KE840"/>
      <c r="KF840"/>
      <c r="KG840"/>
      <c r="KH840"/>
      <c r="KI840"/>
      <c r="KJ840"/>
      <c r="KK840"/>
      <c r="KL840"/>
      <c r="KM840"/>
      <c r="KN840"/>
      <c r="KO840"/>
      <c r="KP840"/>
      <c r="KQ840"/>
      <c r="KR840"/>
      <c r="KS840"/>
      <c r="KT840"/>
      <c r="KU840"/>
      <c r="KV840"/>
      <c r="KW840"/>
      <c r="KX840"/>
      <c r="KY840"/>
      <c r="KZ840"/>
      <c r="LA840"/>
      <c r="LB840"/>
      <c r="LC840"/>
      <c r="LD840"/>
      <c r="LE840"/>
      <c r="LF840"/>
      <c r="LG840"/>
      <c r="LH840"/>
      <c r="LI840"/>
      <c r="LJ840"/>
      <c r="LK840"/>
      <c r="LL840"/>
      <c r="LM840"/>
      <c r="LN840"/>
      <c r="LO840"/>
      <c r="LP840"/>
      <c r="LQ840"/>
      <c r="LR840"/>
      <c r="LS840"/>
      <c r="LT840"/>
      <c r="LU840"/>
      <c r="LV840"/>
      <c r="LW840"/>
      <c r="LX840"/>
      <c r="LY840"/>
      <c r="LZ840"/>
      <c r="MA840"/>
      <c r="MB840"/>
      <c r="MC840"/>
      <c r="MD840"/>
      <c r="ME840"/>
      <c r="MF840"/>
      <c r="MG840"/>
      <c r="MH840"/>
      <c r="MI840"/>
      <c r="MJ840"/>
      <c r="MK840"/>
      <c r="ML840"/>
      <c r="MM840"/>
      <c r="MN840"/>
      <c r="MO840"/>
      <c r="MP840"/>
      <c r="MQ840"/>
      <c r="MR840"/>
      <c r="MS840"/>
      <c r="MT840"/>
      <c r="MU840"/>
      <c r="MV840"/>
      <c r="MW840"/>
      <c r="MX840"/>
      <c r="MY840"/>
      <c r="MZ840"/>
      <c r="NA840"/>
      <c r="NB840"/>
      <c r="NC840"/>
      <c r="ND840"/>
      <c r="NE840"/>
      <c r="NF840"/>
      <c r="NG840"/>
      <c r="NH840"/>
      <c r="NI840"/>
      <c r="NJ840"/>
      <c r="NK840"/>
      <c r="NL840"/>
      <c r="NM840"/>
      <c r="NN840"/>
      <c r="NO840"/>
      <c r="NP840"/>
      <c r="NQ840"/>
      <c r="NR840"/>
      <c r="NS840"/>
      <c r="NT840"/>
      <c r="NU840"/>
      <c r="NV840"/>
      <c r="NW840"/>
      <c r="NX840"/>
      <c r="NY840"/>
      <c r="NZ840"/>
      <c r="OA840"/>
      <c r="OB840"/>
      <c r="OC840"/>
      <c r="OD840"/>
      <c r="OE840"/>
      <c r="OF840"/>
      <c r="OG840"/>
      <c r="OH840"/>
      <c r="OI840"/>
      <c r="OJ840"/>
      <c r="OK840"/>
      <c r="OL840"/>
      <c r="OM840"/>
      <c r="ON840"/>
      <c r="OO840"/>
      <c r="OP840"/>
      <c r="OQ840"/>
      <c r="OR840"/>
      <c r="OS840"/>
      <c r="OT840"/>
      <c r="OU840"/>
      <c r="OV840"/>
      <c r="OW840"/>
      <c r="OX840"/>
      <c r="OY840"/>
      <c r="OZ840"/>
      <c r="PA840"/>
      <c r="PB840"/>
      <c r="PC840"/>
      <c r="PD840"/>
      <c r="PE840"/>
      <c r="PF840"/>
      <c r="PG840"/>
      <c r="PH840"/>
      <c r="PI840"/>
      <c r="PJ840"/>
      <c r="PK840"/>
      <c r="PL840"/>
      <c r="PM840"/>
      <c r="PN840"/>
      <c r="PO840"/>
      <c r="PP840"/>
      <c r="PQ840"/>
      <c r="PR840"/>
      <c r="PS840"/>
      <c r="PT840"/>
      <c r="PU840"/>
      <c r="PV840"/>
      <c r="PW840"/>
      <c r="PX840"/>
      <c r="PY840"/>
      <c r="PZ840"/>
      <c r="QA840"/>
      <c r="QB840"/>
      <c r="QC840"/>
      <c r="QD840"/>
      <c r="QE840"/>
      <c r="QF840"/>
      <c r="QG840"/>
      <c r="QH840"/>
      <c r="QI840"/>
      <c r="QJ840"/>
      <c r="QK840"/>
      <c r="QL840"/>
      <c r="QM840"/>
      <c r="QN840"/>
      <c r="QO840"/>
      <c r="QP840"/>
      <c r="QQ840"/>
      <c r="QR840"/>
      <c r="QS840"/>
      <c r="QT840"/>
      <c r="QU840"/>
      <c r="QV840"/>
      <c r="QW840"/>
      <c r="QX840"/>
      <c r="QY840"/>
      <c r="QZ840"/>
      <c r="RA840"/>
      <c r="RB840"/>
      <c r="RC840"/>
      <c r="RD840"/>
      <c r="RE840"/>
      <c r="RF840"/>
      <c r="RG840"/>
      <c r="RH840"/>
      <c r="RI840"/>
      <c r="RJ840"/>
      <c r="RK840"/>
      <c r="RL840"/>
      <c r="RM840"/>
      <c r="RN840"/>
      <c r="RO840"/>
      <c r="RP840"/>
      <c r="RQ840"/>
      <c r="RR840"/>
      <c r="RS840"/>
      <c r="RT840"/>
      <c r="RU840"/>
      <c r="RV840"/>
      <c r="RW840"/>
      <c r="RX840"/>
      <c r="RY840"/>
      <c r="RZ840"/>
      <c r="SA840"/>
      <c r="SB840"/>
      <c r="SC840"/>
      <c r="SD840"/>
      <c r="SE840"/>
      <c r="SF840"/>
      <c r="SG840"/>
      <c r="SH840"/>
      <c r="SI840"/>
      <c r="SJ840"/>
      <c r="SK840"/>
      <c r="SL840"/>
      <c r="SM840"/>
      <c r="SN840"/>
      <c r="SO840"/>
      <c r="SP840"/>
      <c r="SQ840"/>
      <c r="SR840"/>
      <c r="SS840"/>
      <c r="ST840"/>
      <c r="SU840"/>
      <c r="SV840"/>
      <c r="SW840"/>
      <c r="SX840"/>
      <c r="SY840"/>
      <c r="SZ840"/>
      <c r="TA840"/>
      <c r="TB840"/>
      <c r="TC840"/>
      <c r="TD840"/>
      <c r="TE840"/>
      <c r="TF840"/>
      <c r="TG840"/>
      <c r="TH840"/>
      <c r="TI840"/>
      <c r="TJ840"/>
      <c r="TK840"/>
      <c r="TL840"/>
      <c r="TM840"/>
      <c r="TN840"/>
      <c r="TO840"/>
      <c r="TP840"/>
      <c r="TQ840"/>
      <c r="TR840"/>
      <c r="TS840"/>
      <c r="TT840"/>
      <c r="TU840"/>
      <c r="TV840"/>
      <c r="TW840"/>
      <c r="TX840"/>
      <c r="TY840"/>
      <c r="TZ840"/>
      <c r="UA840"/>
      <c r="UB840"/>
      <c r="UC840"/>
      <c r="UD840"/>
      <c r="UE840"/>
      <c r="UF840"/>
      <c r="UG840"/>
      <c r="UH840"/>
      <c r="UI840"/>
      <c r="UJ840"/>
      <c r="UK840"/>
      <c r="UL840"/>
      <c r="UM840"/>
      <c r="UN840"/>
      <c r="UO840"/>
      <c r="UP840"/>
      <c r="UQ840"/>
      <c r="UR840"/>
      <c r="US840"/>
      <c r="UT840"/>
      <c r="UU840"/>
      <c r="UV840"/>
      <c r="UW840"/>
      <c r="UX840"/>
      <c r="UY840"/>
      <c r="UZ840"/>
      <c r="VA840"/>
      <c r="VB840"/>
      <c r="VC840"/>
      <c r="VD840"/>
      <c r="VE840"/>
      <c r="VF840"/>
      <c r="VG840"/>
      <c r="VH840"/>
      <c r="VI840"/>
      <c r="VJ840"/>
      <c r="VK840"/>
      <c r="VL840"/>
      <c r="VM840"/>
      <c r="VN840"/>
      <c r="VO840"/>
      <c r="VP840"/>
      <c r="VQ840"/>
      <c r="VR840"/>
      <c r="VS840"/>
      <c r="VT840"/>
      <c r="VU840"/>
      <c r="VV840"/>
      <c r="VW840"/>
      <c r="VX840"/>
      <c r="VY840"/>
      <c r="VZ840"/>
      <c r="WA840"/>
      <c r="WB840"/>
      <c r="WC840"/>
      <c r="WD840"/>
      <c r="WE840"/>
      <c r="WF840"/>
      <c r="WG840"/>
      <c r="WH840"/>
      <c r="WI840"/>
      <c r="WJ840"/>
      <c r="WK840"/>
      <c r="WL840"/>
      <c r="WM840"/>
      <c r="WN840"/>
      <c r="WO840"/>
      <c r="WP840"/>
      <c r="WQ840"/>
      <c r="WR840"/>
      <c r="WS840"/>
      <c r="WT840"/>
      <c r="WU840"/>
      <c r="WV840"/>
      <c r="WW840"/>
    </row>
    <row r="841" spans="1:621" s="41" customFormat="1" ht="84" hidden="1" x14ac:dyDescent="0.25">
      <c r="A841" s="81">
        <f t="shared" ref="A841:A854" si="125">A840+1</f>
        <v>651</v>
      </c>
      <c r="B841" s="199" t="s">
        <v>99</v>
      </c>
      <c r="C841" s="359" t="s">
        <v>1768</v>
      </c>
      <c r="D841" s="359" t="s">
        <v>4561</v>
      </c>
      <c r="E841" s="359" t="s">
        <v>4562</v>
      </c>
      <c r="F841" s="359" t="s">
        <v>85</v>
      </c>
      <c r="G841" s="289">
        <v>44462.416666666664</v>
      </c>
      <c r="H841" s="289">
        <v>44462.416666666664</v>
      </c>
      <c r="I841" s="289">
        <v>44477.736111111109</v>
      </c>
      <c r="J841" s="188">
        <f t="shared" ref="J841" si="126">H841-G841</f>
        <v>0</v>
      </c>
      <c r="K841" s="288" t="s">
        <v>85</v>
      </c>
      <c r="L841" s="288"/>
      <c r="M841" s="288"/>
      <c r="N841" s="288"/>
      <c r="O841" s="288"/>
      <c r="P841" s="288"/>
      <c r="Q841" s="288"/>
      <c r="R841" s="288" t="s">
        <v>4563</v>
      </c>
      <c r="S841" s="288" t="s">
        <v>4691</v>
      </c>
      <c r="T841" s="288" t="s">
        <v>75</v>
      </c>
      <c r="U841" s="288">
        <v>50</v>
      </c>
      <c r="V841" s="288" t="s">
        <v>76</v>
      </c>
      <c r="W841" s="288">
        <v>0</v>
      </c>
      <c r="X841" s="291">
        <v>469</v>
      </c>
      <c r="Y841" s="50">
        <f t="shared" si="114"/>
        <v>0</v>
      </c>
      <c r="Z841"/>
      <c r="AA841"/>
      <c r="AB841">
        <v>1</v>
      </c>
      <c r="AC841"/>
      <c r="AD841"/>
      <c r="AE841"/>
      <c r="AF841"/>
      <c r="AG841"/>
      <c r="AH841"/>
      <c r="AI841"/>
      <c r="AJ841"/>
      <c r="AK841"/>
      <c r="AL841"/>
      <c r="AM841"/>
      <c r="AN841"/>
      <c r="AO841"/>
      <c r="AP841"/>
      <c r="AQ841"/>
      <c r="AR841"/>
      <c r="AS841"/>
      <c r="AT841"/>
      <c r="AU841"/>
      <c r="AV841" s="53" t="s">
        <v>89</v>
      </c>
      <c r="AW841" s="53" t="s">
        <v>91</v>
      </c>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c r="DY841"/>
      <c r="DZ841"/>
      <c r="EA841"/>
      <c r="EB841"/>
      <c r="EC841"/>
      <c r="ED841"/>
      <c r="EE841"/>
      <c r="EF841"/>
      <c r="EG841"/>
      <c r="EH841"/>
      <c r="EI841"/>
      <c r="EJ841"/>
      <c r="EK841"/>
      <c r="EL841"/>
      <c r="EM841"/>
      <c r="EN841"/>
      <c r="EO841"/>
      <c r="EP841"/>
      <c r="EQ841"/>
      <c r="ER841"/>
      <c r="ES841"/>
      <c r="ET841"/>
      <c r="EU841"/>
      <c r="EV841"/>
      <c r="EW841"/>
      <c r="EX841"/>
      <c r="EY841"/>
      <c r="EZ841"/>
      <c r="FA841"/>
      <c r="FB841"/>
      <c r="FC841"/>
      <c r="FD841"/>
      <c r="FE841"/>
      <c r="FF841"/>
      <c r="FG841"/>
      <c r="FH841"/>
      <c r="FI841"/>
      <c r="FJ841"/>
      <c r="FK841"/>
      <c r="FL841"/>
      <c r="FM841"/>
      <c r="FN841"/>
      <c r="FO841"/>
      <c r="FP841"/>
      <c r="FQ841"/>
      <c r="FR841"/>
      <c r="FS841"/>
      <c r="FT841"/>
      <c r="FU841"/>
      <c r="FV841"/>
      <c r="FW841"/>
      <c r="FX841"/>
      <c r="FY841"/>
      <c r="FZ841"/>
      <c r="GA841"/>
      <c r="GB841"/>
      <c r="GC841"/>
      <c r="GD841"/>
      <c r="GE841"/>
      <c r="GF841"/>
      <c r="GG841"/>
      <c r="GH841"/>
      <c r="GI841"/>
      <c r="GJ841"/>
      <c r="GK841"/>
      <c r="GL841"/>
      <c r="GM841"/>
      <c r="GN841"/>
      <c r="GO841"/>
      <c r="GP841"/>
      <c r="GQ841"/>
      <c r="GR841"/>
      <c r="GS841"/>
      <c r="GT841"/>
      <c r="GU841"/>
      <c r="GV841"/>
      <c r="GW841"/>
      <c r="GX841"/>
      <c r="GY841"/>
      <c r="GZ841"/>
      <c r="HA841"/>
      <c r="HB841"/>
      <c r="HC841"/>
      <c r="HD841"/>
      <c r="HE841"/>
      <c r="HF841"/>
      <c r="HG841"/>
      <c r="HH841"/>
      <c r="HI841"/>
      <c r="HJ841"/>
      <c r="HK841"/>
      <c r="HL841"/>
      <c r="HM841"/>
      <c r="HN841"/>
      <c r="HO841"/>
      <c r="HP841"/>
      <c r="HQ841"/>
      <c r="HR841"/>
      <c r="HS841"/>
      <c r="HT841"/>
      <c r="HU841"/>
      <c r="HV841"/>
      <c r="HW841"/>
      <c r="HX841"/>
      <c r="HY841"/>
      <c r="HZ841"/>
      <c r="IA841"/>
      <c r="IB841"/>
      <c r="IC841"/>
      <c r="ID841"/>
      <c r="IE841"/>
      <c r="IF841"/>
      <c r="IG841"/>
      <c r="IH841"/>
      <c r="II841"/>
      <c r="IJ841"/>
      <c r="IK841"/>
      <c r="IL841"/>
      <c r="IM841"/>
      <c r="IN841"/>
      <c r="IO841"/>
      <c r="IP841"/>
      <c r="IQ841"/>
      <c r="IR841"/>
      <c r="IS841"/>
      <c r="IT841"/>
      <c r="IU841"/>
      <c r="IV841"/>
      <c r="IW841"/>
      <c r="IX841"/>
      <c r="IY841"/>
      <c r="IZ841"/>
      <c r="JA841"/>
      <c r="JB841"/>
      <c r="JC841"/>
      <c r="JD841"/>
      <c r="JE841"/>
      <c r="JF841"/>
      <c r="JG841"/>
      <c r="JH841"/>
      <c r="JI841"/>
      <c r="JJ841"/>
      <c r="JK841"/>
      <c r="JL841"/>
      <c r="JM841"/>
      <c r="JN841"/>
      <c r="JO841"/>
      <c r="JP841"/>
      <c r="JQ841"/>
      <c r="JR841"/>
      <c r="JS841"/>
      <c r="JT841"/>
      <c r="JU841"/>
      <c r="JV841"/>
      <c r="JW841"/>
      <c r="JX841"/>
      <c r="JY841"/>
      <c r="JZ841"/>
      <c r="KA841"/>
      <c r="KB841"/>
      <c r="KC841"/>
      <c r="KD841"/>
      <c r="KE841"/>
      <c r="KF841"/>
      <c r="KG841"/>
      <c r="KH841"/>
      <c r="KI841"/>
      <c r="KJ841"/>
      <c r="KK841"/>
      <c r="KL841"/>
      <c r="KM841"/>
      <c r="KN841"/>
      <c r="KO841"/>
      <c r="KP841"/>
      <c r="KQ841"/>
      <c r="KR841"/>
      <c r="KS841"/>
      <c r="KT841"/>
      <c r="KU841"/>
      <c r="KV841"/>
      <c r="KW841"/>
      <c r="KX841"/>
      <c r="KY841"/>
      <c r="KZ841"/>
      <c r="LA841"/>
      <c r="LB841"/>
      <c r="LC841"/>
      <c r="LD841"/>
      <c r="LE841"/>
      <c r="LF841"/>
      <c r="LG841"/>
      <c r="LH841"/>
      <c r="LI841"/>
      <c r="LJ841"/>
      <c r="LK841"/>
      <c r="LL841"/>
      <c r="LM841"/>
      <c r="LN841"/>
      <c r="LO841"/>
      <c r="LP841"/>
      <c r="LQ841"/>
      <c r="LR841"/>
      <c r="LS841"/>
      <c r="LT841"/>
      <c r="LU841"/>
      <c r="LV841"/>
      <c r="LW841"/>
      <c r="LX841"/>
      <c r="LY841"/>
      <c r="LZ841"/>
      <c r="MA841"/>
      <c r="MB841"/>
      <c r="MC841"/>
      <c r="MD841"/>
      <c r="ME841"/>
      <c r="MF841"/>
      <c r="MG841"/>
      <c r="MH841"/>
      <c r="MI841"/>
      <c r="MJ841"/>
      <c r="MK841"/>
      <c r="ML841"/>
      <c r="MM841"/>
      <c r="MN841"/>
      <c r="MO841"/>
      <c r="MP841"/>
      <c r="MQ841"/>
      <c r="MR841"/>
      <c r="MS841"/>
      <c r="MT841"/>
      <c r="MU841"/>
      <c r="MV841"/>
      <c r="MW841"/>
      <c r="MX841"/>
      <c r="MY841"/>
      <c r="MZ841"/>
      <c r="NA841"/>
      <c r="NB841"/>
      <c r="NC841"/>
      <c r="ND841"/>
      <c r="NE841"/>
      <c r="NF841"/>
      <c r="NG841"/>
      <c r="NH841"/>
      <c r="NI841"/>
      <c r="NJ841"/>
      <c r="NK841"/>
      <c r="NL841"/>
      <c r="NM841"/>
      <c r="NN841"/>
      <c r="NO841"/>
      <c r="NP841"/>
      <c r="NQ841"/>
      <c r="NR841"/>
      <c r="NS841"/>
      <c r="NT841"/>
      <c r="NU841"/>
      <c r="NV841"/>
      <c r="NW841"/>
      <c r="NX841"/>
      <c r="NY841"/>
      <c r="NZ841"/>
      <c r="OA841"/>
      <c r="OB841"/>
      <c r="OC841"/>
      <c r="OD841"/>
      <c r="OE841"/>
      <c r="OF841"/>
      <c r="OG841"/>
      <c r="OH841"/>
      <c r="OI841"/>
      <c r="OJ841"/>
      <c r="OK841"/>
      <c r="OL841"/>
      <c r="OM841"/>
      <c r="ON841"/>
      <c r="OO841"/>
      <c r="OP841"/>
      <c r="OQ841"/>
      <c r="OR841"/>
      <c r="OS841"/>
      <c r="OT841"/>
      <c r="OU841"/>
      <c r="OV841"/>
      <c r="OW841"/>
      <c r="OX841"/>
      <c r="OY841"/>
      <c r="OZ841"/>
      <c r="PA841"/>
      <c r="PB841"/>
      <c r="PC841"/>
      <c r="PD841"/>
      <c r="PE841"/>
      <c r="PF841"/>
      <c r="PG841"/>
      <c r="PH841"/>
      <c r="PI841"/>
      <c r="PJ841"/>
      <c r="PK841"/>
      <c r="PL841"/>
      <c r="PM841"/>
      <c r="PN841"/>
      <c r="PO841"/>
      <c r="PP841"/>
      <c r="PQ841"/>
      <c r="PR841"/>
      <c r="PS841"/>
      <c r="PT841"/>
      <c r="PU841"/>
      <c r="PV841"/>
      <c r="PW841"/>
      <c r="PX841"/>
      <c r="PY841"/>
      <c r="PZ841"/>
      <c r="QA841"/>
      <c r="QB841"/>
      <c r="QC841"/>
      <c r="QD841"/>
      <c r="QE841"/>
      <c r="QF841"/>
      <c r="QG841"/>
      <c r="QH841"/>
      <c r="QI841"/>
      <c r="QJ841"/>
      <c r="QK841"/>
      <c r="QL841"/>
      <c r="QM841"/>
      <c r="QN841"/>
      <c r="QO841"/>
      <c r="QP841"/>
      <c r="QQ841"/>
      <c r="QR841"/>
      <c r="QS841"/>
      <c r="QT841"/>
      <c r="QU841"/>
      <c r="QV841"/>
      <c r="QW841"/>
      <c r="QX841"/>
      <c r="QY841"/>
      <c r="QZ841"/>
      <c r="RA841"/>
      <c r="RB841"/>
      <c r="RC841"/>
      <c r="RD841"/>
      <c r="RE841"/>
      <c r="RF841"/>
      <c r="RG841"/>
      <c r="RH841"/>
      <c r="RI841"/>
      <c r="RJ841"/>
      <c r="RK841"/>
      <c r="RL841"/>
      <c r="RM841"/>
      <c r="RN841"/>
      <c r="RO841"/>
      <c r="RP841"/>
      <c r="RQ841"/>
      <c r="RR841"/>
      <c r="RS841"/>
      <c r="RT841"/>
      <c r="RU841"/>
      <c r="RV841"/>
      <c r="RW841"/>
      <c r="RX841"/>
      <c r="RY841"/>
      <c r="RZ841"/>
      <c r="SA841"/>
      <c r="SB841"/>
      <c r="SC841"/>
      <c r="SD841"/>
      <c r="SE841"/>
      <c r="SF841"/>
      <c r="SG841"/>
      <c r="SH841"/>
      <c r="SI841"/>
      <c r="SJ841"/>
      <c r="SK841"/>
      <c r="SL841"/>
      <c r="SM841"/>
      <c r="SN841"/>
      <c r="SO841"/>
      <c r="SP841"/>
      <c r="SQ841"/>
      <c r="SR841"/>
      <c r="SS841"/>
      <c r="ST841"/>
      <c r="SU841"/>
      <c r="SV841"/>
      <c r="SW841"/>
      <c r="SX841"/>
      <c r="SY841"/>
      <c r="SZ841"/>
      <c r="TA841"/>
      <c r="TB841"/>
      <c r="TC841"/>
      <c r="TD841"/>
      <c r="TE841"/>
      <c r="TF841"/>
      <c r="TG841"/>
      <c r="TH841"/>
      <c r="TI841"/>
      <c r="TJ841"/>
      <c r="TK841"/>
      <c r="TL841"/>
      <c r="TM841"/>
      <c r="TN841"/>
      <c r="TO841"/>
      <c r="TP841"/>
      <c r="TQ841"/>
      <c r="TR841"/>
      <c r="TS841"/>
      <c r="TT841"/>
      <c r="TU841"/>
      <c r="TV841"/>
      <c r="TW841"/>
      <c r="TX841"/>
      <c r="TY841"/>
      <c r="TZ841"/>
      <c r="UA841"/>
      <c r="UB841"/>
      <c r="UC841"/>
      <c r="UD841"/>
      <c r="UE841"/>
      <c r="UF841"/>
      <c r="UG841"/>
      <c r="UH841"/>
      <c r="UI841"/>
      <c r="UJ841"/>
      <c r="UK841"/>
      <c r="UL841"/>
      <c r="UM841"/>
      <c r="UN841"/>
      <c r="UO841"/>
      <c r="UP841"/>
      <c r="UQ841"/>
      <c r="UR841"/>
      <c r="US841"/>
      <c r="UT841"/>
      <c r="UU841"/>
      <c r="UV841"/>
      <c r="UW841"/>
      <c r="UX841"/>
      <c r="UY841"/>
      <c r="UZ841"/>
      <c r="VA841"/>
      <c r="VB841"/>
      <c r="VC841"/>
      <c r="VD841"/>
      <c r="VE841"/>
      <c r="VF841"/>
      <c r="VG841"/>
      <c r="VH841"/>
      <c r="VI841"/>
      <c r="VJ841"/>
      <c r="VK841"/>
      <c r="VL841"/>
      <c r="VM841"/>
      <c r="VN841"/>
      <c r="VO841"/>
      <c r="VP841"/>
      <c r="VQ841"/>
      <c r="VR841"/>
      <c r="VS841"/>
      <c r="VT841"/>
      <c r="VU841"/>
      <c r="VV841"/>
      <c r="VW841"/>
      <c r="VX841"/>
      <c r="VY841"/>
      <c r="VZ841"/>
      <c r="WA841"/>
      <c r="WB841"/>
      <c r="WC841"/>
      <c r="WD841"/>
      <c r="WE841"/>
      <c r="WF841"/>
      <c r="WG841"/>
      <c r="WH841"/>
      <c r="WI841"/>
      <c r="WJ841"/>
      <c r="WK841"/>
      <c r="WL841"/>
      <c r="WM841"/>
      <c r="WN841"/>
      <c r="WO841"/>
      <c r="WP841"/>
      <c r="WQ841"/>
      <c r="WR841"/>
      <c r="WS841"/>
      <c r="WT841"/>
      <c r="WU841"/>
      <c r="WV841"/>
      <c r="WW841"/>
    </row>
    <row r="842" spans="1:621" s="157" customFormat="1" ht="126.75" hidden="1" customHeight="1" x14ac:dyDescent="0.25">
      <c r="A842" s="81">
        <f t="shared" si="125"/>
        <v>652</v>
      </c>
      <c r="B842" s="315" t="s">
        <v>78</v>
      </c>
      <c r="C842" s="288" t="s">
        <v>4564</v>
      </c>
      <c r="D842" s="288" t="s">
        <v>4565</v>
      </c>
      <c r="E842" s="291" t="s">
        <v>4569</v>
      </c>
      <c r="F842" s="300" t="s">
        <v>4566</v>
      </c>
      <c r="G842" s="49">
        <v>44462.9375</v>
      </c>
      <c r="H842" s="49">
        <v>44463.227083333331</v>
      </c>
      <c r="I842" s="216">
        <v>44467.722222222219</v>
      </c>
      <c r="J842" s="143">
        <v>0.28958333333333336</v>
      </c>
      <c r="K842" s="328" t="s">
        <v>4570</v>
      </c>
      <c r="L842" s="328"/>
      <c r="M842" s="328">
        <v>1</v>
      </c>
      <c r="N842" s="328"/>
      <c r="O842" s="328">
        <v>1</v>
      </c>
      <c r="P842" s="328">
        <v>1</v>
      </c>
      <c r="Q842" s="328"/>
      <c r="R842" s="328" t="s">
        <v>4567</v>
      </c>
      <c r="S842" s="111" t="s">
        <v>4610</v>
      </c>
      <c r="T842" s="261" t="s">
        <v>75</v>
      </c>
      <c r="U842" s="328">
        <v>800</v>
      </c>
      <c r="V842" s="328" t="s">
        <v>76</v>
      </c>
      <c r="W842" s="328">
        <v>1</v>
      </c>
      <c r="X842" s="291">
        <v>470</v>
      </c>
      <c r="Y842" s="50">
        <f t="shared" si="114"/>
        <v>6.9500000000000011</v>
      </c>
      <c r="Z842" s="253"/>
      <c r="AA842" s="253"/>
      <c r="AB842" s="253">
        <v>1</v>
      </c>
      <c r="AC842" s="253"/>
      <c r="AD842" s="253"/>
      <c r="AE842" s="253"/>
      <c r="AF842" s="253"/>
      <c r="AG842" s="253"/>
      <c r="AH842" s="253"/>
      <c r="AI842" s="253"/>
      <c r="AJ842" s="253"/>
      <c r="AK842" s="253"/>
      <c r="AL842" s="253"/>
      <c r="AM842" s="253"/>
      <c r="AN842" s="253"/>
      <c r="AO842" s="253"/>
      <c r="AP842" s="253"/>
      <c r="AQ842" s="253"/>
      <c r="AR842" s="253"/>
      <c r="AS842" s="253"/>
      <c r="AT842" s="253"/>
      <c r="AU842" s="253"/>
      <c r="AV842" s="53" t="s">
        <v>89</v>
      </c>
      <c r="AW842" s="53" t="s">
        <v>91</v>
      </c>
      <c r="AX842" s="253"/>
      <c r="AY842" s="253"/>
      <c r="AZ842" s="253"/>
      <c r="BA842" s="253"/>
      <c r="BB842" s="253"/>
      <c r="BC842" s="253"/>
      <c r="BD842" s="253"/>
      <c r="BE842" s="253"/>
      <c r="BF842" s="253"/>
      <c r="BG842" s="253"/>
      <c r="BH842" s="253"/>
      <c r="BI842" s="253"/>
      <c r="BJ842" s="253"/>
      <c r="BK842" s="253"/>
      <c r="BL842" s="253"/>
      <c r="BM842" s="253"/>
      <c r="BN842" s="253"/>
      <c r="BO842" s="253"/>
      <c r="BP842" s="253"/>
      <c r="BQ842" s="253"/>
      <c r="BR842" s="253"/>
      <c r="BS842" s="253"/>
      <c r="BT842" s="253"/>
      <c r="BU842" s="253"/>
      <c r="BV842" s="253"/>
      <c r="BW842" s="253"/>
      <c r="BX842" s="253"/>
      <c r="BY842" s="253"/>
      <c r="BZ842" s="253"/>
      <c r="CA842" s="253"/>
      <c r="CB842" s="253"/>
      <c r="CC842" s="253"/>
      <c r="CD842" s="253"/>
      <c r="CE842" s="253"/>
      <c r="CF842" s="253"/>
      <c r="CG842" s="253"/>
      <c r="CH842" s="253"/>
      <c r="CI842" s="253"/>
      <c r="CJ842" s="253"/>
      <c r="CK842" s="253"/>
      <c r="CL842" s="253"/>
      <c r="CM842" s="253"/>
      <c r="CN842" s="253"/>
      <c r="CO842" s="253"/>
      <c r="CP842" s="253"/>
      <c r="CQ842" s="253"/>
      <c r="CR842" s="253"/>
      <c r="CS842" s="253"/>
      <c r="CT842" s="253"/>
      <c r="CU842" s="253"/>
      <c r="CV842" s="253"/>
      <c r="CW842" s="253"/>
      <c r="CX842" s="253"/>
      <c r="CY842" s="253"/>
      <c r="CZ842" s="253"/>
      <c r="DA842" s="253"/>
      <c r="DB842" s="253"/>
      <c r="DC842" s="253"/>
      <c r="DD842" s="253"/>
      <c r="DE842" s="253"/>
      <c r="DF842" s="253"/>
      <c r="DG842" s="253"/>
      <c r="DH842" s="253"/>
      <c r="DI842" s="253"/>
      <c r="DJ842" s="253"/>
      <c r="DK842" s="253"/>
      <c r="DL842" s="253"/>
      <c r="DM842" s="253"/>
      <c r="DN842" s="253"/>
      <c r="DO842" s="253"/>
      <c r="DP842" s="253"/>
      <c r="DQ842" s="253"/>
      <c r="DR842" s="253"/>
      <c r="DS842" s="253"/>
      <c r="DT842" s="253"/>
      <c r="DU842" s="253"/>
      <c r="DV842" s="253"/>
      <c r="DW842" s="253"/>
      <c r="DX842" s="253"/>
      <c r="DY842" s="253"/>
      <c r="DZ842" s="253"/>
      <c r="EA842" s="253"/>
      <c r="EB842" s="253"/>
      <c r="EC842" s="253"/>
      <c r="ED842" s="253"/>
      <c r="EE842" s="253"/>
      <c r="EF842" s="253"/>
      <c r="EG842" s="253"/>
      <c r="EH842" s="253"/>
      <c r="EI842" s="253"/>
      <c r="EJ842" s="253"/>
      <c r="EK842" s="253"/>
      <c r="EL842" s="253"/>
      <c r="EM842" s="253"/>
      <c r="EN842" s="253"/>
      <c r="EO842" s="253"/>
      <c r="EP842" s="253"/>
      <c r="EQ842" s="253"/>
      <c r="ER842" s="253"/>
      <c r="ES842" s="253"/>
      <c r="ET842" s="253"/>
      <c r="EU842" s="253"/>
      <c r="EV842" s="253"/>
      <c r="EW842" s="253"/>
      <c r="EX842" s="253"/>
      <c r="EY842" s="253"/>
      <c r="EZ842" s="253"/>
      <c r="FA842" s="253"/>
      <c r="FB842" s="253"/>
      <c r="FC842" s="253"/>
      <c r="FD842" s="253"/>
      <c r="FE842" s="253"/>
      <c r="FF842" s="253"/>
      <c r="FG842" s="253"/>
      <c r="FH842" s="253"/>
      <c r="FI842" s="253"/>
      <c r="FJ842" s="253"/>
      <c r="FK842" s="253"/>
      <c r="FL842" s="253"/>
      <c r="FM842" s="253"/>
      <c r="FN842" s="253"/>
      <c r="FO842" s="253"/>
      <c r="FP842" s="253"/>
      <c r="FQ842" s="253"/>
      <c r="FR842" s="253"/>
      <c r="FS842" s="253"/>
      <c r="FT842" s="253"/>
      <c r="FU842" s="253"/>
      <c r="FV842" s="253"/>
      <c r="FW842" s="253"/>
      <c r="FX842" s="253"/>
      <c r="FY842" s="253"/>
      <c r="FZ842" s="253"/>
      <c r="GA842" s="253"/>
      <c r="GB842" s="253"/>
      <c r="GC842" s="253"/>
      <c r="GD842" s="253"/>
      <c r="GE842" s="253"/>
      <c r="GF842" s="253"/>
      <c r="GG842" s="253"/>
      <c r="GH842" s="253"/>
      <c r="GI842" s="253"/>
      <c r="GJ842" s="253"/>
      <c r="GK842" s="253"/>
      <c r="GL842" s="253"/>
      <c r="GM842" s="253"/>
      <c r="GN842" s="253"/>
      <c r="GO842" s="253"/>
      <c r="GP842" s="253"/>
      <c r="GQ842" s="253"/>
      <c r="GR842" s="253"/>
      <c r="GS842" s="253"/>
      <c r="GT842" s="253"/>
      <c r="GU842" s="253"/>
      <c r="GV842" s="253"/>
      <c r="GW842" s="253"/>
      <c r="GX842" s="253"/>
      <c r="GY842" s="253"/>
      <c r="GZ842" s="253"/>
      <c r="HA842" s="253"/>
      <c r="HB842" s="253"/>
      <c r="HC842" s="253"/>
      <c r="HD842" s="253"/>
      <c r="HE842" s="253"/>
      <c r="HF842" s="253"/>
      <c r="HG842" s="253"/>
      <c r="HH842" s="253"/>
      <c r="HI842" s="253"/>
      <c r="HJ842" s="253"/>
      <c r="HK842" s="253"/>
      <c r="HL842" s="253"/>
      <c r="HM842" s="253"/>
      <c r="HN842" s="253"/>
      <c r="HO842" s="253"/>
      <c r="HP842" s="253"/>
      <c r="HQ842" s="253"/>
      <c r="HR842" s="253"/>
      <c r="HS842" s="253"/>
      <c r="HT842" s="253"/>
      <c r="HU842" s="253"/>
      <c r="HV842" s="253"/>
      <c r="HW842" s="253"/>
      <c r="HX842" s="253"/>
      <c r="HY842" s="253"/>
      <c r="HZ842" s="253"/>
      <c r="IA842" s="253"/>
      <c r="IB842" s="253"/>
      <c r="IC842" s="253"/>
      <c r="ID842" s="253"/>
      <c r="IE842" s="253"/>
      <c r="IF842" s="253"/>
      <c r="IG842" s="253"/>
      <c r="IH842" s="253"/>
      <c r="II842" s="253"/>
      <c r="IJ842" s="253"/>
      <c r="IK842" s="253"/>
      <c r="IL842" s="253"/>
      <c r="IM842" s="253"/>
      <c r="IN842" s="253"/>
      <c r="IO842" s="253"/>
      <c r="IP842" s="253"/>
      <c r="IQ842" s="253"/>
      <c r="IR842" s="253"/>
      <c r="IS842" s="253"/>
      <c r="IT842" s="253"/>
      <c r="IU842" s="253"/>
      <c r="IV842" s="253"/>
      <c r="IW842" s="253"/>
      <c r="IX842" s="253"/>
      <c r="IY842" s="253"/>
      <c r="IZ842" s="253"/>
      <c r="JA842" s="253"/>
      <c r="JB842" s="253"/>
      <c r="JC842" s="253"/>
      <c r="JD842" s="253"/>
      <c r="JE842" s="253"/>
      <c r="JF842" s="253"/>
      <c r="JG842" s="253"/>
      <c r="JH842" s="253"/>
      <c r="JI842" s="253"/>
      <c r="JJ842" s="253"/>
      <c r="JK842" s="253"/>
      <c r="JL842" s="253"/>
      <c r="JM842" s="253"/>
      <c r="JN842" s="253"/>
      <c r="JO842" s="253"/>
      <c r="JP842" s="253"/>
      <c r="JQ842" s="253"/>
      <c r="JR842" s="253"/>
      <c r="JS842" s="253"/>
      <c r="JT842" s="253"/>
      <c r="JU842" s="253"/>
      <c r="JV842" s="253"/>
      <c r="JW842" s="253"/>
      <c r="JX842" s="253"/>
      <c r="JY842" s="253"/>
      <c r="JZ842" s="253"/>
      <c r="KA842" s="253"/>
      <c r="KB842" s="253"/>
      <c r="KC842" s="253"/>
      <c r="KD842" s="253"/>
      <c r="KE842" s="253"/>
      <c r="KF842" s="253"/>
      <c r="KG842" s="253"/>
      <c r="KH842" s="253"/>
      <c r="KI842" s="253"/>
      <c r="KJ842" s="253"/>
      <c r="KK842" s="253"/>
      <c r="KL842" s="253"/>
      <c r="KM842" s="253"/>
      <c r="KN842" s="253"/>
      <c r="KO842" s="253"/>
      <c r="KP842" s="253"/>
      <c r="KQ842" s="253"/>
      <c r="KR842" s="253"/>
      <c r="KS842" s="253"/>
      <c r="KT842" s="253"/>
      <c r="KU842" s="253"/>
      <c r="KV842" s="253"/>
      <c r="KW842" s="253"/>
      <c r="KX842" s="253"/>
      <c r="KY842" s="253"/>
      <c r="KZ842" s="253"/>
      <c r="LA842" s="253"/>
      <c r="LB842" s="253"/>
      <c r="LC842" s="253"/>
      <c r="LD842" s="253"/>
      <c r="LE842" s="253"/>
      <c r="LF842" s="253"/>
      <c r="LG842" s="253"/>
      <c r="LH842" s="253"/>
      <c r="LI842" s="253"/>
      <c r="LJ842" s="253"/>
      <c r="LK842" s="253"/>
      <c r="LL842" s="253"/>
      <c r="LM842" s="253"/>
      <c r="LN842" s="253"/>
      <c r="LO842" s="253"/>
      <c r="LP842" s="253"/>
      <c r="LQ842" s="253"/>
      <c r="LR842" s="253"/>
      <c r="LS842" s="253"/>
      <c r="LT842" s="253"/>
      <c r="LU842" s="253"/>
      <c r="LV842" s="253"/>
      <c r="LW842" s="253"/>
      <c r="LX842" s="253"/>
      <c r="LY842" s="253"/>
      <c r="LZ842" s="253"/>
      <c r="MA842" s="253"/>
      <c r="MB842" s="253"/>
      <c r="MC842" s="253"/>
      <c r="MD842" s="253"/>
      <c r="ME842" s="253"/>
      <c r="MF842" s="253"/>
      <c r="MG842" s="253"/>
      <c r="MH842" s="253"/>
      <c r="MI842" s="253"/>
      <c r="MJ842" s="253"/>
      <c r="MK842" s="253"/>
      <c r="ML842" s="253"/>
      <c r="MM842" s="253"/>
      <c r="MN842" s="253"/>
      <c r="MO842" s="253"/>
      <c r="MP842" s="253"/>
      <c r="MQ842" s="253"/>
      <c r="MR842" s="253"/>
      <c r="MS842" s="253"/>
      <c r="MT842" s="253"/>
      <c r="MU842" s="253"/>
      <c r="MV842" s="253"/>
      <c r="MW842" s="253"/>
      <c r="MX842" s="253"/>
      <c r="MY842" s="253"/>
      <c r="MZ842" s="253"/>
      <c r="NA842" s="253"/>
      <c r="NB842" s="253"/>
      <c r="NC842" s="253"/>
      <c r="ND842" s="253"/>
      <c r="NE842" s="253"/>
      <c r="NF842" s="253"/>
      <c r="NG842" s="253"/>
      <c r="NH842" s="253"/>
      <c r="NI842" s="253"/>
      <c r="NJ842" s="253"/>
      <c r="NK842" s="253"/>
      <c r="NL842" s="253"/>
      <c r="NM842" s="253"/>
      <c r="NN842" s="253"/>
      <c r="NO842" s="253"/>
      <c r="NP842" s="253"/>
      <c r="NQ842" s="253"/>
      <c r="NR842" s="253"/>
      <c r="NS842" s="253"/>
      <c r="NT842" s="253"/>
      <c r="NU842" s="253"/>
      <c r="NV842" s="253"/>
      <c r="NW842" s="253"/>
      <c r="NX842" s="253"/>
      <c r="NY842" s="253"/>
      <c r="NZ842" s="253"/>
      <c r="OA842" s="253"/>
      <c r="OB842" s="253"/>
      <c r="OC842" s="253"/>
      <c r="OD842" s="253"/>
      <c r="OE842" s="253"/>
      <c r="OF842" s="253"/>
      <c r="OG842" s="253"/>
      <c r="OH842" s="253"/>
      <c r="OI842" s="253"/>
      <c r="OJ842" s="253"/>
      <c r="OK842" s="253"/>
      <c r="OL842" s="253"/>
      <c r="OM842" s="253"/>
      <c r="ON842" s="253"/>
      <c r="OO842" s="253"/>
      <c r="OP842" s="253"/>
      <c r="OQ842" s="253"/>
      <c r="OR842" s="253"/>
      <c r="OS842" s="253"/>
      <c r="OT842" s="253"/>
      <c r="OU842" s="253"/>
      <c r="OV842" s="253"/>
      <c r="OW842" s="253"/>
      <c r="OX842" s="253"/>
      <c r="OY842" s="253"/>
      <c r="OZ842" s="253"/>
      <c r="PA842" s="253"/>
      <c r="PB842" s="253"/>
      <c r="PC842" s="253"/>
      <c r="PD842" s="253"/>
      <c r="PE842" s="253"/>
      <c r="PF842" s="253"/>
      <c r="PG842" s="253"/>
      <c r="PH842" s="253"/>
      <c r="PI842" s="253"/>
      <c r="PJ842" s="253"/>
      <c r="PK842" s="253"/>
      <c r="PL842" s="253"/>
      <c r="PM842" s="253"/>
      <c r="PN842" s="253"/>
      <c r="PO842" s="253"/>
      <c r="PP842" s="253"/>
      <c r="PQ842" s="253"/>
      <c r="PR842" s="253"/>
      <c r="PS842" s="253"/>
      <c r="PT842" s="253"/>
      <c r="PU842" s="253"/>
      <c r="PV842" s="253"/>
      <c r="PW842" s="253"/>
      <c r="PX842" s="253"/>
      <c r="PY842" s="253"/>
      <c r="PZ842" s="253"/>
      <c r="QA842" s="253"/>
      <c r="QB842" s="253"/>
      <c r="QC842" s="253"/>
      <c r="QD842" s="253"/>
      <c r="QE842" s="253"/>
      <c r="QF842" s="253"/>
      <c r="QG842" s="253"/>
      <c r="QH842" s="253"/>
      <c r="QI842" s="253"/>
      <c r="QJ842" s="253"/>
      <c r="QK842" s="253"/>
      <c r="QL842" s="253"/>
      <c r="QM842" s="253"/>
      <c r="QN842" s="253"/>
      <c r="QO842" s="253"/>
      <c r="QP842" s="253"/>
      <c r="QQ842" s="253"/>
      <c r="QR842" s="253"/>
      <c r="QS842" s="253"/>
      <c r="QT842" s="253"/>
      <c r="QU842" s="253"/>
      <c r="QV842" s="253"/>
      <c r="QW842" s="253"/>
      <c r="QX842" s="253"/>
      <c r="QY842" s="253"/>
      <c r="QZ842" s="253"/>
      <c r="RA842" s="253"/>
      <c r="RB842" s="253"/>
      <c r="RC842" s="253"/>
      <c r="RD842" s="253"/>
      <c r="RE842" s="253"/>
      <c r="RF842" s="253"/>
      <c r="RG842" s="253"/>
      <c r="RH842" s="253"/>
      <c r="RI842" s="253"/>
      <c r="RJ842" s="253"/>
      <c r="RK842" s="253"/>
      <c r="RL842" s="253"/>
      <c r="RM842" s="253"/>
      <c r="RN842" s="253"/>
      <c r="RO842" s="253"/>
      <c r="RP842" s="253"/>
      <c r="RQ842" s="253"/>
      <c r="RR842" s="253"/>
      <c r="RS842" s="253"/>
      <c r="RT842" s="253"/>
      <c r="RU842" s="253"/>
      <c r="RV842" s="253"/>
      <c r="RW842" s="253"/>
      <c r="RX842" s="253"/>
      <c r="RY842" s="253"/>
      <c r="RZ842" s="253"/>
      <c r="SA842" s="253"/>
      <c r="SB842" s="253"/>
      <c r="SC842" s="253"/>
      <c r="SD842" s="253"/>
      <c r="SE842" s="253"/>
      <c r="SF842" s="253"/>
      <c r="SG842" s="253"/>
      <c r="SH842" s="253"/>
      <c r="SI842" s="253"/>
      <c r="SJ842" s="253"/>
      <c r="SK842" s="253"/>
      <c r="SL842" s="253"/>
      <c r="SM842" s="253"/>
      <c r="SN842" s="253"/>
      <c r="SO842" s="253"/>
      <c r="SP842" s="253"/>
      <c r="SQ842" s="253"/>
      <c r="SR842" s="253"/>
      <c r="SS842" s="253"/>
      <c r="ST842" s="253"/>
      <c r="SU842" s="253"/>
      <c r="SV842" s="253"/>
      <c r="SW842" s="253"/>
      <c r="SX842" s="253"/>
      <c r="SY842" s="253"/>
      <c r="SZ842" s="253"/>
      <c r="TA842" s="253"/>
      <c r="TB842" s="253"/>
      <c r="TC842" s="253"/>
      <c r="TD842" s="253"/>
      <c r="TE842" s="253"/>
      <c r="TF842" s="253"/>
      <c r="TG842" s="253"/>
      <c r="TH842" s="253"/>
      <c r="TI842" s="253"/>
      <c r="TJ842" s="253"/>
      <c r="TK842" s="253"/>
      <c r="TL842" s="253"/>
      <c r="TM842" s="253"/>
      <c r="TN842" s="253"/>
      <c r="TO842" s="253"/>
      <c r="TP842" s="253"/>
      <c r="TQ842" s="253"/>
      <c r="TR842" s="253"/>
      <c r="TS842" s="253"/>
      <c r="TT842" s="253"/>
      <c r="TU842" s="253"/>
      <c r="TV842" s="253"/>
      <c r="TW842" s="253"/>
      <c r="TX842" s="253"/>
      <c r="TY842" s="253"/>
      <c r="TZ842" s="253"/>
      <c r="UA842" s="253"/>
      <c r="UB842" s="253"/>
      <c r="UC842" s="253"/>
      <c r="UD842" s="253"/>
      <c r="UE842" s="253"/>
      <c r="UF842" s="253"/>
      <c r="UG842" s="253"/>
      <c r="UH842" s="253"/>
      <c r="UI842" s="253"/>
      <c r="UJ842" s="253"/>
      <c r="UK842" s="253"/>
      <c r="UL842" s="253"/>
      <c r="UM842" s="253"/>
      <c r="UN842" s="253"/>
      <c r="UO842" s="253"/>
      <c r="UP842" s="253"/>
      <c r="UQ842" s="253"/>
      <c r="UR842" s="253"/>
      <c r="US842" s="253"/>
      <c r="UT842" s="253"/>
      <c r="UU842" s="253"/>
      <c r="UV842" s="253"/>
      <c r="UW842" s="253"/>
      <c r="UX842" s="253"/>
      <c r="UY842" s="253"/>
      <c r="UZ842" s="253"/>
      <c r="VA842" s="253"/>
      <c r="VB842" s="253"/>
      <c r="VC842" s="253"/>
      <c r="VD842" s="253"/>
      <c r="VE842" s="253"/>
      <c r="VF842" s="253"/>
      <c r="VG842" s="253"/>
      <c r="VH842" s="253"/>
      <c r="VI842" s="253"/>
      <c r="VJ842" s="253"/>
      <c r="VK842" s="253"/>
      <c r="VL842" s="253"/>
      <c r="VM842" s="253"/>
      <c r="VN842" s="253"/>
      <c r="VO842" s="253"/>
      <c r="VP842" s="253"/>
      <c r="VQ842" s="253"/>
      <c r="VR842" s="253"/>
      <c r="VS842" s="253"/>
      <c r="VT842" s="253"/>
      <c r="VU842" s="253"/>
      <c r="VV842" s="253"/>
      <c r="VW842" s="253"/>
      <c r="VX842" s="253"/>
      <c r="VY842" s="253"/>
      <c r="VZ842" s="253"/>
      <c r="WA842" s="253"/>
      <c r="WB842" s="253"/>
      <c r="WC842" s="253"/>
      <c r="WD842" s="253"/>
      <c r="WE842" s="253"/>
      <c r="WF842" s="253"/>
      <c r="WG842" s="253"/>
      <c r="WH842" s="253"/>
      <c r="WI842" s="253"/>
      <c r="WJ842" s="253"/>
      <c r="WK842" s="253"/>
      <c r="WL842" s="253"/>
      <c r="WM842" s="253"/>
      <c r="WN842" s="253"/>
      <c r="WO842" s="253"/>
      <c r="WP842" s="253"/>
      <c r="WQ842" s="253"/>
      <c r="WR842" s="253"/>
      <c r="WS842" s="253"/>
      <c r="WT842" s="253"/>
      <c r="WU842" s="253"/>
      <c r="WV842" s="253"/>
      <c r="WW842" s="253"/>
    </row>
    <row r="843" spans="1:621" customFormat="1" ht="63" hidden="1" x14ac:dyDescent="0.25">
      <c r="A843" s="81">
        <f t="shared" si="125"/>
        <v>653</v>
      </c>
      <c r="B843" s="33" t="s">
        <v>969</v>
      </c>
      <c r="C843" s="299" t="s">
        <v>1257</v>
      </c>
      <c r="D843" s="257" t="s">
        <v>3628</v>
      </c>
      <c r="E843" s="73" t="s">
        <v>4583</v>
      </c>
      <c r="F843" s="299" t="s">
        <v>4584</v>
      </c>
      <c r="G843" s="343">
        <v>44463.888888888891</v>
      </c>
      <c r="H843" s="343">
        <v>44463.96875</v>
      </c>
      <c r="I843" s="343">
        <v>44464.736111111109</v>
      </c>
      <c r="J843" s="171">
        <f t="shared" ref="J843" si="127">H843-G843</f>
        <v>7.9861111109494232E-2</v>
      </c>
      <c r="K843" s="299" t="s">
        <v>4585</v>
      </c>
      <c r="L843" s="258">
        <v>0</v>
      </c>
      <c r="M843" s="258">
        <v>0</v>
      </c>
      <c r="N843" s="258">
        <v>0</v>
      </c>
      <c r="O843" s="258">
        <v>1</v>
      </c>
      <c r="P843" s="258">
        <v>0</v>
      </c>
      <c r="Q843" s="258">
        <v>0</v>
      </c>
      <c r="R843" s="286" t="s">
        <v>4586</v>
      </c>
      <c r="S843" s="286" t="s">
        <v>4587</v>
      </c>
      <c r="T843" s="286" t="s">
        <v>657</v>
      </c>
      <c r="U843" s="259" t="s">
        <v>3556</v>
      </c>
      <c r="V843" s="259" t="s">
        <v>76</v>
      </c>
      <c r="W843" s="310" t="s">
        <v>1126</v>
      </c>
      <c r="X843" s="291" t="s">
        <v>189</v>
      </c>
      <c r="Y843" s="50">
        <f t="shared" si="114"/>
        <v>1.9166666666278616</v>
      </c>
      <c r="AA843">
        <v>1</v>
      </c>
      <c r="AV843" s="53" t="s">
        <v>89</v>
      </c>
      <c r="AW843" s="53" t="s">
        <v>91</v>
      </c>
    </row>
    <row r="844" spans="1:621" s="269" customFormat="1" ht="94.5" hidden="1" x14ac:dyDescent="0.25">
      <c r="A844" s="81">
        <f t="shared" si="125"/>
        <v>654</v>
      </c>
      <c r="B844" s="12" t="s">
        <v>151</v>
      </c>
      <c r="C844" s="286" t="s">
        <v>190</v>
      </c>
      <c r="D844" s="309" t="s">
        <v>4577</v>
      </c>
      <c r="E844" s="300" t="s">
        <v>4578</v>
      </c>
      <c r="F844" s="299" t="s">
        <v>4579</v>
      </c>
      <c r="G844" s="216">
        <v>44465.309027777781</v>
      </c>
      <c r="H844" s="216">
        <v>44465.604166666664</v>
      </c>
      <c r="I844" s="216">
        <v>44465.604166666664</v>
      </c>
      <c r="J844" s="237">
        <f>H844-G844</f>
        <v>0.29513888888322981</v>
      </c>
      <c r="K844" s="309" t="s">
        <v>4580</v>
      </c>
      <c r="L844" s="299"/>
      <c r="M844" s="299"/>
      <c r="N844" s="299"/>
      <c r="O844" s="299"/>
      <c r="P844" s="299"/>
      <c r="Q844" s="299"/>
      <c r="R844" s="300" t="s">
        <v>4581</v>
      </c>
      <c r="S844" s="286" t="s">
        <v>4582</v>
      </c>
      <c r="T844" s="286" t="s">
        <v>75</v>
      </c>
      <c r="U844" s="300">
        <v>8</v>
      </c>
      <c r="V844" s="300" t="s">
        <v>76</v>
      </c>
      <c r="W844" s="300">
        <v>1</v>
      </c>
      <c r="X844" s="291">
        <v>471</v>
      </c>
      <c r="Y844" s="247">
        <f t="shared" si="114"/>
        <v>7.0833333331975155</v>
      </c>
      <c r="Z844" s="269">
        <v>1</v>
      </c>
      <c r="AV844" s="53" t="s">
        <v>89</v>
      </c>
      <c r="AW844" s="53" t="s">
        <v>91</v>
      </c>
    </row>
    <row r="845" spans="1:621" s="325" customFormat="1" ht="147" hidden="1" x14ac:dyDescent="0.25">
      <c r="A845" s="81">
        <f t="shared" si="125"/>
        <v>655</v>
      </c>
      <c r="B845" s="315" t="s">
        <v>83</v>
      </c>
      <c r="C845" s="300" t="s">
        <v>4590</v>
      </c>
      <c r="D845" s="300" t="s">
        <v>4591</v>
      </c>
      <c r="E845" s="286" t="s">
        <v>4592</v>
      </c>
      <c r="F845" s="300" t="s">
        <v>4593</v>
      </c>
      <c r="G845" s="65">
        <v>44466.388888888891</v>
      </c>
      <c r="H845" s="65">
        <v>44466.427083333336</v>
      </c>
      <c r="I845" s="65">
        <v>44469.611111111109</v>
      </c>
      <c r="J845" s="210">
        <v>3.8194444444444441E-2</v>
      </c>
      <c r="K845" s="300" t="s">
        <v>4594</v>
      </c>
      <c r="L845" s="300"/>
      <c r="M845" s="300"/>
      <c r="N845" s="300"/>
      <c r="O845" s="300">
        <v>1</v>
      </c>
      <c r="P845" s="300"/>
      <c r="Q845" s="300"/>
      <c r="R845" s="300" t="s">
        <v>4611</v>
      </c>
      <c r="S845" s="329" t="s">
        <v>4628</v>
      </c>
      <c r="T845" s="300" t="s">
        <v>2752</v>
      </c>
      <c r="U845" s="300">
        <v>50</v>
      </c>
      <c r="V845" s="300" t="s">
        <v>76</v>
      </c>
      <c r="W845" s="300">
        <v>1</v>
      </c>
      <c r="X845" s="291">
        <v>472</v>
      </c>
      <c r="Y845" s="50">
        <f t="shared" si="114"/>
        <v>0.91666666666666652</v>
      </c>
      <c r="AB845" s="325">
        <v>1</v>
      </c>
      <c r="AV845" s="53" t="s">
        <v>89</v>
      </c>
      <c r="AW845" s="53" t="s">
        <v>91</v>
      </c>
    </row>
    <row r="846" spans="1:621" s="325" customFormat="1" ht="136.5" hidden="1" x14ac:dyDescent="0.25">
      <c r="A846" s="81">
        <f t="shared" si="125"/>
        <v>656</v>
      </c>
      <c r="B846" s="315" t="s">
        <v>83</v>
      </c>
      <c r="C846" s="301" t="s">
        <v>4595</v>
      </c>
      <c r="D846" s="301" t="s">
        <v>4596</v>
      </c>
      <c r="E846" s="285" t="s">
        <v>4597</v>
      </c>
      <c r="F846" s="301" t="s">
        <v>4598</v>
      </c>
      <c r="G846" s="202">
        <v>44466.506944444445</v>
      </c>
      <c r="H846" s="202" t="s">
        <v>4654</v>
      </c>
      <c r="I846" s="262">
        <v>44475.625</v>
      </c>
      <c r="J846" s="60">
        <v>3.472222222222222E-3</v>
      </c>
      <c r="K846" s="300" t="s">
        <v>4599</v>
      </c>
      <c r="L846" s="300"/>
      <c r="M846" s="300"/>
      <c r="N846" s="300"/>
      <c r="O846" s="300">
        <v>1</v>
      </c>
      <c r="P846" s="300">
        <v>1</v>
      </c>
      <c r="Q846" s="300"/>
      <c r="R846" s="288" t="s">
        <v>4600</v>
      </c>
      <c r="S846" s="62" t="s">
        <v>4661</v>
      </c>
      <c r="T846" s="62" t="s">
        <v>75</v>
      </c>
      <c r="U846" s="288">
        <v>5</v>
      </c>
      <c r="V846" s="288" t="s">
        <v>757</v>
      </c>
      <c r="W846" s="288">
        <v>1</v>
      </c>
      <c r="X846" s="291">
        <v>473</v>
      </c>
      <c r="Y846" s="50">
        <f t="shared" si="114"/>
        <v>8.3333333333333329E-2</v>
      </c>
      <c r="AA846" s="325">
        <v>1</v>
      </c>
      <c r="AV846" s="53" t="s">
        <v>89</v>
      </c>
      <c r="AW846" s="53" t="s">
        <v>91</v>
      </c>
    </row>
    <row r="847" spans="1:621" s="325" customFormat="1" ht="73.5" hidden="1" x14ac:dyDescent="0.25">
      <c r="A847" s="81">
        <f t="shared" si="125"/>
        <v>657</v>
      </c>
      <c r="B847" s="315" t="s">
        <v>78</v>
      </c>
      <c r="C847" s="288" t="s">
        <v>4604</v>
      </c>
      <c r="D847" s="288" t="s">
        <v>4605</v>
      </c>
      <c r="E847" s="288" t="s">
        <v>4606</v>
      </c>
      <c r="F847" s="288" t="s">
        <v>85</v>
      </c>
      <c r="G847" s="49">
        <v>44467.354166666664</v>
      </c>
      <c r="H847" s="49">
        <v>44467.354166666664</v>
      </c>
      <c r="I847" s="216">
        <v>44467.6875</v>
      </c>
      <c r="J847" s="143">
        <v>0</v>
      </c>
      <c r="K847" s="328" t="s">
        <v>4607</v>
      </c>
      <c r="L847" s="328"/>
      <c r="M847" s="328"/>
      <c r="N847" s="328"/>
      <c r="O847" s="328"/>
      <c r="P847" s="328"/>
      <c r="Q847" s="328"/>
      <c r="R847" s="328" t="s">
        <v>4608</v>
      </c>
      <c r="S847" s="328" t="s">
        <v>4609</v>
      </c>
      <c r="T847" s="261" t="s">
        <v>2752</v>
      </c>
      <c r="U847" s="328">
        <v>0</v>
      </c>
      <c r="V847" s="328" t="s">
        <v>76</v>
      </c>
      <c r="W847" s="328">
        <v>0</v>
      </c>
      <c r="X847" s="291">
        <v>474</v>
      </c>
      <c r="Y847" s="50">
        <f t="shared" si="114"/>
        <v>0</v>
      </c>
      <c r="Z847" s="325">
        <v>1</v>
      </c>
      <c r="AV847" s="53" t="s">
        <v>89</v>
      </c>
      <c r="AW847" s="53" t="s">
        <v>91</v>
      </c>
    </row>
    <row r="848" spans="1:621" s="86" customFormat="1" ht="103.5" hidden="1" customHeight="1" x14ac:dyDescent="0.25">
      <c r="A848" s="81">
        <f t="shared" si="125"/>
        <v>658</v>
      </c>
      <c r="B848" s="12" t="s">
        <v>151</v>
      </c>
      <c r="C848" s="329" t="s">
        <v>4612</v>
      </c>
      <c r="D848" s="54" t="s">
        <v>4613</v>
      </c>
      <c r="E848" s="327" t="s">
        <v>4614</v>
      </c>
      <c r="F848" s="287" t="s">
        <v>4615</v>
      </c>
      <c r="G848" s="84">
        <v>44468.402777777781</v>
      </c>
      <c r="H848" s="84">
        <v>44468.440972222219</v>
      </c>
      <c r="I848" s="84"/>
      <c r="J848" s="66">
        <f t="shared" ref="J848" si="128">H848-G848</f>
        <v>3.8194444437976927E-2</v>
      </c>
      <c r="K848" s="54" t="s">
        <v>4616</v>
      </c>
      <c r="L848" s="287"/>
      <c r="M848" s="287"/>
      <c r="N848" s="287"/>
      <c r="O848" s="287"/>
      <c r="P848" s="287">
        <v>1</v>
      </c>
      <c r="Q848" s="287"/>
      <c r="R848" s="329" t="s">
        <v>4638</v>
      </c>
      <c r="S848" s="307" t="s">
        <v>4639</v>
      </c>
      <c r="T848" s="286" t="s">
        <v>4617</v>
      </c>
      <c r="U848" s="327">
        <v>160</v>
      </c>
      <c r="V848" s="327" t="s">
        <v>76</v>
      </c>
      <c r="W848" s="327">
        <v>1</v>
      </c>
      <c r="X848" s="291">
        <v>475</v>
      </c>
      <c r="Y848" s="50">
        <f t="shared" ref="Y848:Y912" si="129">J848*24</f>
        <v>0.91666666651144624</v>
      </c>
      <c r="AH848" s="86">
        <v>1</v>
      </c>
      <c r="AV848" s="53" t="s">
        <v>89</v>
      </c>
      <c r="AW848" s="53" t="s">
        <v>91</v>
      </c>
    </row>
    <row r="849" spans="1:621" customFormat="1" ht="79.900000000000006" hidden="1" customHeight="1" x14ac:dyDescent="0.25">
      <c r="A849" s="81">
        <f t="shared" si="125"/>
        <v>659</v>
      </c>
      <c r="B849" s="33" t="s">
        <v>969</v>
      </c>
      <c r="C849" s="299" t="s">
        <v>1257</v>
      </c>
      <c r="D849" s="299" t="s">
        <v>4618</v>
      </c>
      <c r="E849" s="299" t="s">
        <v>4619</v>
      </c>
      <c r="F849" s="299" t="s">
        <v>4620</v>
      </c>
      <c r="G849" s="342">
        <v>44468.696527777778</v>
      </c>
      <c r="H849" s="343">
        <v>44468.731944444444</v>
      </c>
      <c r="I849" s="342">
        <v>44477.748611111114</v>
      </c>
      <c r="J849" s="45">
        <f>H849-G849</f>
        <v>3.5416666665696539E-2</v>
      </c>
      <c r="K849" s="299" t="s">
        <v>2370</v>
      </c>
      <c r="L849" s="299"/>
      <c r="M849" s="299"/>
      <c r="N849" s="299"/>
      <c r="O849" s="299"/>
      <c r="P849" s="299">
        <v>2</v>
      </c>
      <c r="Q849" s="299"/>
      <c r="R849" s="299" t="s">
        <v>4621</v>
      </c>
      <c r="S849" s="299" t="s">
        <v>4692</v>
      </c>
      <c r="T849" s="299" t="s">
        <v>657</v>
      </c>
      <c r="U849" s="145" t="s">
        <v>1350</v>
      </c>
      <c r="V849" s="145" t="s">
        <v>76</v>
      </c>
      <c r="W849" s="310" t="s">
        <v>1126</v>
      </c>
      <c r="X849" s="291" t="s">
        <v>189</v>
      </c>
      <c r="Y849" s="50">
        <f t="shared" si="129"/>
        <v>0.84999999997671694</v>
      </c>
      <c r="AA849">
        <v>1</v>
      </c>
      <c r="AV849" s="53" t="s">
        <v>89</v>
      </c>
      <c r="AW849" s="53" t="s">
        <v>91</v>
      </c>
    </row>
    <row r="850" spans="1:621" ht="136.5" hidden="1" x14ac:dyDescent="0.25">
      <c r="A850" s="81">
        <f t="shared" si="125"/>
        <v>660</v>
      </c>
      <c r="B850" s="315" t="s">
        <v>83</v>
      </c>
      <c r="C850" s="300" t="s">
        <v>4622</v>
      </c>
      <c r="D850" s="300" t="s">
        <v>4623</v>
      </c>
      <c r="E850" s="300" t="s">
        <v>4624</v>
      </c>
      <c r="F850" s="300" t="s">
        <v>4625</v>
      </c>
      <c r="G850" s="264">
        <v>44469.729166666664</v>
      </c>
      <c r="H850" s="264" t="s">
        <v>4636</v>
      </c>
      <c r="I850" s="265" t="s">
        <v>4636</v>
      </c>
      <c r="J850" s="266">
        <v>0.88680555555555562</v>
      </c>
      <c r="K850" s="286" t="s">
        <v>4626</v>
      </c>
      <c r="L850" s="286"/>
      <c r="M850" s="286"/>
      <c r="N850" s="286"/>
      <c r="O850" s="286"/>
      <c r="P850" s="286"/>
      <c r="Q850" s="286"/>
      <c r="R850" s="286" t="s">
        <v>4627</v>
      </c>
      <c r="S850" s="329" t="s">
        <v>4637</v>
      </c>
      <c r="T850" s="286" t="s">
        <v>75</v>
      </c>
      <c r="U850" s="286">
        <v>2000</v>
      </c>
      <c r="V850" s="286" t="s">
        <v>87</v>
      </c>
      <c r="W850" s="286">
        <v>0</v>
      </c>
      <c r="X850" s="291">
        <v>476</v>
      </c>
      <c r="Y850" s="50">
        <f t="shared" si="129"/>
        <v>21.283333333333335</v>
      </c>
      <c r="Z850" s="2"/>
      <c r="AA850" s="2"/>
      <c r="AB850" s="2"/>
      <c r="AC850" s="2"/>
      <c r="AD850" s="2"/>
      <c r="AE850" s="2">
        <v>1</v>
      </c>
      <c r="AF850" s="2"/>
      <c r="AG850" s="2"/>
      <c r="AH850" s="2"/>
      <c r="AI850" s="2"/>
      <c r="AJ850" s="2"/>
      <c r="AK850" s="2"/>
      <c r="AL850" s="2"/>
      <c r="AM850" s="2"/>
      <c r="AN850" s="2"/>
      <c r="AO850" s="2"/>
      <c r="AP850" s="2"/>
      <c r="AQ850" s="2"/>
      <c r="AR850" s="2"/>
      <c r="AS850" s="2"/>
      <c r="AT850" s="2"/>
      <c r="AU850" s="2"/>
      <c r="AV850" s="53" t="s">
        <v>96</v>
      </c>
      <c r="AW850" s="53" t="s">
        <v>90</v>
      </c>
    </row>
    <row r="851" spans="1:621" ht="141.75" hidden="1" customHeight="1" x14ac:dyDescent="0.25">
      <c r="A851" s="91">
        <f t="shared" si="125"/>
        <v>661</v>
      </c>
      <c r="B851" s="315" t="s">
        <v>80</v>
      </c>
      <c r="C851" s="288" t="s">
        <v>2913</v>
      </c>
      <c r="D851" s="62" t="s">
        <v>4629</v>
      </c>
      <c r="E851" s="62" t="s">
        <v>4630</v>
      </c>
      <c r="F851" s="62" t="s">
        <v>4631</v>
      </c>
      <c r="G851" s="262">
        <v>44471.423611111109</v>
      </c>
      <c r="H851" s="262">
        <v>44471.458333333336</v>
      </c>
      <c r="I851" s="262">
        <v>44472.940972222219</v>
      </c>
      <c r="J851" s="85">
        <f>H851-G851</f>
        <v>3.4722222226264421E-2</v>
      </c>
      <c r="K851" s="286" t="s">
        <v>4632</v>
      </c>
      <c r="L851" s="286"/>
      <c r="M851" s="286"/>
      <c r="N851" s="286">
        <v>1</v>
      </c>
      <c r="O851" s="286">
        <v>1</v>
      </c>
      <c r="P851" s="286">
        <v>1</v>
      </c>
      <c r="Q851" s="286"/>
      <c r="R851" s="62" t="s">
        <v>4633</v>
      </c>
      <c r="S851" s="62" t="s">
        <v>4634</v>
      </c>
      <c r="T851" s="62" t="s">
        <v>75</v>
      </c>
      <c r="U851" s="62">
        <v>400</v>
      </c>
      <c r="V851" s="62" t="s">
        <v>76</v>
      </c>
      <c r="W851" s="62">
        <v>1</v>
      </c>
      <c r="X851" s="291">
        <v>477</v>
      </c>
      <c r="Y851" s="50">
        <f t="shared" si="129"/>
        <v>0.8333333334303461</v>
      </c>
      <c r="Z851" s="2"/>
      <c r="AA851" s="2">
        <v>1</v>
      </c>
      <c r="AB851" s="2"/>
      <c r="AC851" s="2"/>
      <c r="AD851" s="2"/>
      <c r="AE851" s="2"/>
      <c r="AF851" s="2"/>
      <c r="AG851" s="2"/>
      <c r="AH851" s="2"/>
      <c r="AI851" s="2"/>
      <c r="AJ851" s="2"/>
      <c r="AK851" s="2"/>
      <c r="AL851" s="2"/>
      <c r="AM851" s="2"/>
      <c r="AN851" s="2"/>
      <c r="AO851" s="2"/>
      <c r="AP851" s="2"/>
      <c r="AQ851" s="2"/>
      <c r="AR851" s="2"/>
      <c r="AS851" s="2"/>
      <c r="AT851" s="2"/>
      <c r="AU851" s="2"/>
      <c r="AV851" s="53" t="s">
        <v>89</v>
      </c>
      <c r="AW851" s="53" t="s">
        <v>91</v>
      </c>
    </row>
    <row r="852" spans="1:621" s="75" customFormat="1" ht="59.25" hidden="1" customHeight="1" x14ac:dyDescent="0.25">
      <c r="A852" s="91">
        <f t="shared" si="125"/>
        <v>662</v>
      </c>
      <c r="B852" s="199" t="s">
        <v>4640</v>
      </c>
      <c r="C852" s="287" t="s">
        <v>4641</v>
      </c>
      <c r="D852" s="287" t="s">
        <v>4642</v>
      </c>
      <c r="E852" s="287" t="s">
        <v>4643</v>
      </c>
      <c r="F852" s="287" t="s">
        <v>85</v>
      </c>
      <c r="G852" s="318">
        <v>44473.430555555555</v>
      </c>
      <c r="H852" s="318">
        <v>44473.465277777781</v>
      </c>
      <c r="I852" s="318">
        <v>44487.628472222219</v>
      </c>
      <c r="J852" s="312">
        <f>H852-G852</f>
        <v>3.4722222226264421E-2</v>
      </c>
      <c r="K852" s="287" t="s">
        <v>4644</v>
      </c>
      <c r="L852" s="287"/>
      <c r="M852" s="287"/>
      <c r="N852" s="287"/>
      <c r="O852" s="287"/>
      <c r="P852" s="287"/>
      <c r="Q852" s="287"/>
      <c r="R852" s="287" t="s">
        <v>4747</v>
      </c>
      <c r="S852" s="287" t="s">
        <v>4748</v>
      </c>
      <c r="T852" s="287" t="s">
        <v>75</v>
      </c>
      <c r="U852" s="287">
        <v>1</v>
      </c>
      <c r="V852" s="287" t="s">
        <v>76</v>
      </c>
      <c r="W852" s="287">
        <v>1</v>
      </c>
      <c r="X852" s="291">
        <v>478</v>
      </c>
      <c r="Y852" s="50">
        <f t="shared" si="129"/>
        <v>0.8333333334303461</v>
      </c>
      <c r="Z852" s="77">
        <v>1</v>
      </c>
      <c r="AA852" s="77"/>
      <c r="AB852" s="77"/>
      <c r="AC852" s="77"/>
      <c r="AD852" s="77"/>
      <c r="AE852" s="77"/>
      <c r="AF852" s="77"/>
      <c r="AG852" s="77"/>
      <c r="AH852" s="77"/>
      <c r="AI852" s="77"/>
      <c r="AJ852" s="77"/>
      <c r="AK852" s="77">
        <v>1</v>
      </c>
      <c r="AL852" s="77"/>
      <c r="AM852" s="77"/>
      <c r="AN852" s="77"/>
      <c r="AO852" s="77"/>
      <c r="AP852" s="77"/>
      <c r="AQ852" s="77"/>
      <c r="AR852" s="77"/>
      <c r="AS852" s="78"/>
      <c r="AT852" s="78"/>
      <c r="AU852" s="77"/>
      <c r="AV852" s="53" t="s">
        <v>89</v>
      </c>
      <c r="AW852" s="53" t="s">
        <v>91</v>
      </c>
      <c r="AX852" s="77"/>
      <c r="AY852" s="77"/>
      <c r="AZ852" s="77"/>
      <c r="BA852" s="77"/>
      <c r="BB852" s="77"/>
      <c r="BC852" s="77"/>
      <c r="BD852" s="77"/>
      <c r="BE852" s="77"/>
      <c r="BF852" s="77"/>
      <c r="BG852" s="77"/>
      <c r="BH852" s="77"/>
      <c r="BI852" s="77"/>
      <c r="BJ852" s="77"/>
      <c r="BK852" s="77"/>
      <c r="BL852" s="77"/>
      <c r="BM852" s="77"/>
      <c r="BN852" s="77"/>
      <c r="BO852" s="77"/>
      <c r="BP852" s="77"/>
      <c r="BQ852" s="77"/>
      <c r="BR852" s="77"/>
      <c r="BS852" s="77"/>
      <c r="BT852" s="77"/>
      <c r="BU852" s="77"/>
      <c r="BV852" s="77"/>
      <c r="BW852" s="77"/>
      <c r="BX852" s="77"/>
      <c r="BY852" s="77"/>
      <c r="BZ852" s="77"/>
      <c r="CA852" s="77"/>
      <c r="CB852" s="77"/>
      <c r="CC852" s="77"/>
      <c r="CD852" s="77"/>
      <c r="CE852" s="77"/>
      <c r="CF852" s="77"/>
      <c r="CG852" s="77"/>
      <c r="CH852" s="77"/>
      <c r="CI852" s="77"/>
      <c r="CJ852" s="77"/>
      <c r="CK852" s="77"/>
      <c r="CL852" s="77"/>
      <c r="CM852" s="77"/>
      <c r="CN852" s="77"/>
      <c r="CO852" s="77"/>
      <c r="CP852" s="77"/>
      <c r="CQ852" s="77"/>
      <c r="CR852" s="77"/>
      <c r="CS852" s="77"/>
      <c r="CT852" s="77"/>
      <c r="CU852" s="77"/>
      <c r="CV852" s="77"/>
      <c r="CW852" s="77"/>
      <c r="CX852" s="77"/>
      <c r="CY852" s="77"/>
      <c r="CZ852" s="77"/>
      <c r="DA852" s="77"/>
      <c r="DB852" s="77"/>
      <c r="DC852" s="77"/>
      <c r="DD852" s="77"/>
      <c r="DE852" s="77"/>
      <c r="DF852" s="77"/>
      <c r="DG852" s="77"/>
      <c r="DH852" s="77"/>
      <c r="DI852" s="77"/>
      <c r="DJ852" s="77"/>
      <c r="DK852" s="77"/>
      <c r="DL852" s="77"/>
      <c r="DM852" s="77"/>
      <c r="DN852" s="77"/>
      <c r="DO852" s="77"/>
      <c r="DP852" s="77"/>
      <c r="DQ852" s="77"/>
      <c r="DR852" s="77"/>
      <c r="DS852" s="77"/>
      <c r="DT852" s="77"/>
      <c r="DU852" s="77"/>
      <c r="DV852" s="77"/>
      <c r="DW852" s="77"/>
      <c r="DX852" s="77"/>
      <c r="DY852" s="77"/>
      <c r="DZ852" s="77"/>
      <c r="EA852" s="77"/>
      <c r="EB852" s="77"/>
      <c r="EC852" s="77"/>
      <c r="ED852" s="77"/>
      <c r="EE852" s="77"/>
      <c r="EF852" s="77"/>
      <c r="EG852" s="77"/>
      <c r="EH852" s="77"/>
      <c r="EI852" s="77"/>
      <c r="EJ852" s="77"/>
      <c r="EK852" s="77"/>
      <c r="EL852" s="77"/>
      <c r="EM852" s="77"/>
      <c r="EN852" s="77"/>
      <c r="EO852" s="77"/>
      <c r="EP852" s="77"/>
      <c r="EQ852" s="77"/>
      <c r="ER852" s="77"/>
      <c r="ES852" s="77"/>
      <c r="ET852" s="77"/>
      <c r="EU852" s="77"/>
      <c r="EV852" s="77"/>
      <c r="EW852" s="77"/>
      <c r="EX852" s="77"/>
      <c r="EY852" s="77"/>
      <c r="EZ852" s="77"/>
      <c r="FA852" s="77"/>
      <c r="FB852" s="77"/>
      <c r="FC852" s="77"/>
      <c r="FD852" s="77"/>
      <c r="FE852" s="77"/>
      <c r="FF852" s="77"/>
      <c r="FG852" s="77"/>
      <c r="FH852" s="77"/>
      <c r="FI852" s="77"/>
      <c r="FJ852" s="77"/>
      <c r="FK852" s="77"/>
      <c r="FL852" s="77"/>
      <c r="FM852" s="77"/>
      <c r="FN852" s="77"/>
      <c r="FO852" s="77"/>
      <c r="FP852" s="77"/>
      <c r="FQ852" s="77"/>
      <c r="FR852" s="77"/>
      <c r="FS852" s="77"/>
      <c r="FT852" s="77"/>
      <c r="FU852" s="77"/>
      <c r="FV852" s="77"/>
      <c r="FW852" s="77"/>
      <c r="FX852" s="77"/>
      <c r="FY852" s="77"/>
      <c r="FZ852" s="77"/>
      <c r="GA852" s="77"/>
      <c r="GB852" s="77"/>
      <c r="GC852" s="77"/>
      <c r="GD852" s="77"/>
      <c r="GE852" s="77"/>
      <c r="GF852" s="77"/>
      <c r="GG852" s="77"/>
      <c r="GH852" s="77"/>
      <c r="GI852" s="77"/>
      <c r="GJ852" s="77"/>
      <c r="GK852" s="77"/>
      <c r="GL852" s="77"/>
      <c r="GM852" s="77"/>
      <c r="GN852" s="77"/>
      <c r="GO852" s="77"/>
      <c r="GP852" s="77"/>
      <c r="GQ852" s="77"/>
      <c r="GR852" s="77"/>
      <c r="GS852" s="77"/>
      <c r="GT852" s="77"/>
      <c r="GU852" s="77"/>
      <c r="GV852" s="77"/>
      <c r="GW852" s="77"/>
      <c r="GX852" s="77"/>
      <c r="GY852" s="77"/>
      <c r="GZ852" s="77"/>
      <c r="HA852" s="77"/>
      <c r="HB852" s="77"/>
      <c r="HC852" s="77"/>
      <c r="HD852" s="77"/>
      <c r="HE852" s="77"/>
      <c r="HF852" s="77"/>
      <c r="HG852" s="77"/>
      <c r="HH852" s="77"/>
      <c r="HI852" s="77"/>
      <c r="HJ852" s="77"/>
      <c r="HK852" s="77"/>
      <c r="HL852" s="77"/>
      <c r="HM852" s="77"/>
      <c r="HN852" s="77"/>
      <c r="HO852" s="77"/>
      <c r="HP852" s="77"/>
      <c r="HQ852" s="77"/>
      <c r="HR852" s="77"/>
      <c r="HS852" s="77"/>
      <c r="HT852" s="77"/>
      <c r="HU852" s="77"/>
      <c r="HV852" s="77"/>
      <c r="HW852" s="77"/>
      <c r="HX852" s="77"/>
      <c r="HY852" s="77"/>
      <c r="HZ852" s="77"/>
      <c r="IA852" s="77"/>
      <c r="IB852" s="77"/>
      <c r="IC852" s="77"/>
      <c r="ID852" s="77"/>
      <c r="IE852" s="77"/>
      <c r="IF852" s="77"/>
      <c r="IG852" s="77"/>
      <c r="IH852" s="77"/>
      <c r="II852" s="77"/>
      <c r="IJ852" s="77"/>
      <c r="IK852" s="77"/>
      <c r="IL852" s="77"/>
      <c r="IM852" s="77"/>
      <c r="IN852" s="77"/>
      <c r="IO852" s="77"/>
      <c r="IP852" s="77"/>
      <c r="IQ852" s="77"/>
      <c r="IR852" s="77"/>
      <c r="IS852" s="77"/>
      <c r="IT852" s="77"/>
      <c r="IU852" s="77"/>
      <c r="IV852" s="77"/>
      <c r="IW852" s="77"/>
      <c r="IX852" s="77"/>
      <c r="IY852" s="77"/>
      <c r="IZ852" s="77"/>
      <c r="JA852" s="77"/>
      <c r="JB852" s="77"/>
      <c r="JC852" s="77"/>
      <c r="JD852" s="77"/>
      <c r="JE852" s="77"/>
      <c r="JF852" s="77"/>
      <c r="JG852" s="77"/>
      <c r="JH852" s="77"/>
      <c r="JI852" s="77"/>
      <c r="JJ852" s="77"/>
      <c r="JK852" s="77"/>
      <c r="JL852" s="77"/>
      <c r="JM852" s="77"/>
      <c r="JN852" s="77"/>
      <c r="JO852" s="77"/>
      <c r="JP852" s="77"/>
      <c r="JQ852" s="77"/>
      <c r="JR852" s="77"/>
      <c r="JS852" s="77"/>
      <c r="JT852" s="77"/>
      <c r="JU852" s="77"/>
      <c r="JV852" s="77"/>
      <c r="JW852" s="77"/>
      <c r="JX852" s="77"/>
      <c r="JY852" s="77"/>
      <c r="JZ852" s="77"/>
      <c r="KA852" s="77"/>
      <c r="KB852" s="77"/>
      <c r="KC852" s="77"/>
      <c r="KD852" s="77"/>
      <c r="KE852" s="77"/>
      <c r="KF852" s="77"/>
      <c r="KG852" s="77"/>
      <c r="KH852" s="77"/>
      <c r="KI852" s="77"/>
      <c r="KJ852" s="77"/>
      <c r="KK852" s="77"/>
      <c r="KL852" s="77"/>
      <c r="KM852" s="77"/>
      <c r="KN852" s="77"/>
      <c r="KO852" s="77"/>
      <c r="KP852" s="77"/>
      <c r="KQ852" s="77"/>
      <c r="KR852" s="77"/>
      <c r="KS852" s="77"/>
      <c r="KT852" s="77"/>
      <c r="KU852" s="77"/>
      <c r="KV852" s="77"/>
      <c r="KW852" s="77"/>
      <c r="KX852" s="77"/>
      <c r="KY852" s="77"/>
      <c r="KZ852" s="77"/>
      <c r="LA852" s="77"/>
      <c r="LB852" s="77"/>
      <c r="LC852" s="77"/>
      <c r="LD852" s="77"/>
      <c r="LE852" s="77"/>
      <c r="LF852" s="77"/>
      <c r="LG852" s="77"/>
      <c r="LH852" s="77"/>
      <c r="LI852" s="77"/>
      <c r="LJ852" s="77"/>
      <c r="LK852" s="77"/>
      <c r="LL852" s="77"/>
      <c r="LM852" s="77"/>
      <c r="LN852" s="77"/>
      <c r="LO852" s="77"/>
      <c r="LP852" s="77"/>
      <c r="LQ852" s="77"/>
      <c r="LR852" s="77"/>
      <c r="LS852" s="77"/>
      <c r="LT852" s="77"/>
      <c r="LU852" s="77"/>
      <c r="LV852" s="77"/>
      <c r="LW852" s="77"/>
      <c r="LX852" s="77"/>
      <c r="LY852" s="77"/>
      <c r="LZ852" s="77"/>
      <c r="MA852" s="77"/>
      <c r="MB852" s="77"/>
      <c r="MC852" s="77"/>
      <c r="MD852" s="77"/>
      <c r="ME852" s="77"/>
      <c r="MF852" s="77"/>
      <c r="MG852" s="77"/>
      <c r="MH852" s="77"/>
      <c r="MI852" s="77"/>
      <c r="MJ852" s="77"/>
      <c r="MK852" s="77"/>
      <c r="ML852" s="77"/>
      <c r="MM852" s="77"/>
      <c r="MN852" s="77"/>
      <c r="MO852" s="77"/>
      <c r="MP852" s="77"/>
      <c r="MQ852" s="77"/>
      <c r="MR852" s="77"/>
      <c r="MS852" s="77"/>
      <c r="MT852" s="77"/>
      <c r="MU852" s="77"/>
      <c r="MV852" s="77"/>
      <c r="MW852" s="77"/>
      <c r="MX852" s="77"/>
      <c r="MY852" s="77"/>
      <c r="MZ852" s="77"/>
      <c r="NA852" s="77"/>
      <c r="NB852" s="77"/>
      <c r="NC852" s="77"/>
      <c r="ND852" s="77"/>
      <c r="NE852" s="77"/>
      <c r="NF852" s="77"/>
      <c r="NG852" s="77"/>
      <c r="NH852" s="77"/>
      <c r="NI852" s="77"/>
      <c r="NJ852" s="77"/>
      <c r="NK852" s="77"/>
      <c r="NL852" s="77"/>
      <c r="NM852" s="77"/>
      <c r="NN852" s="77"/>
      <c r="NO852" s="77"/>
      <c r="NP852" s="77"/>
      <c r="NQ852" s="77"/>
      <c r="NR852" s="77"/>
      <c r="NS852" s="77"/>
      <c r="NT852" s="77"/>
      <c r="NU852" s="77"/>
      <c r="NV852" s="77"/>
      <c r="NW852" s="77"/>
      <c r="NX852" s="77"/>
      <c r="NY852" s="77"/>
      <c r="NZ852" s="77"/>
      <c r="OA852" s="77"/>
      <c r="OB852" s="77"/>
      <c r="OC852" s="77"/>
      <c r="OD852" s="77"/>
      <c r="OE852" s="77"/>
      <c r="OF852" s="77"/>
      <c r="OG852" s="77"/>
      <c r="OH852" s="77"/>
      <c r="OI852" s="77"/>
      <c r="OJ852" s="77"/>
      <c r="OK852" s="77"/>
      <c r="OL852" s="77"/>
      <c r="OM852" s="77"/>
      <c r="ON852" s="77"/>
      <c r="OO852" s="77"/>
      <c r="OP852" s="77"/>
      <c r="OQ852" s="77"/>
      <c r="OR852" s="77"/>
      <c r="OS852" s="77"/>
      <c r="OT852" s="77"/>
      <c r="OU852" s="77"/>
      <c r="OV852" s="77"/>
      <c r="OW852" s="77"/>
      <c r="OX852" s="77"/>
      <c r="OY852" s="77"/>
      <c r="OZ852" s="77"/>
      <c r="PA852" s="77"/>
      <c r="PB852" s="77"/>
      <c r="PC852" s="77"/>
      <c r="PD852" s="77"/>
      <c r="PE852" s="77"/>
      <c r="PF852" s="77"/>
      <c r="PG852" s="77"/>
      <c r="PH852" s="77"/>
      <c r="PI852" s="77"/>
      <c r="PJ852" s="77"/>
      <c r="PK852" s="77"/>
      <c r="PL852" s="77"/>
      <c r="PM852" s="77"/>
      <c r="PN852" s="77"/>
      <c r="PO852" s="77"/>
      <c r="PP852" s="77"/>
      <c r="PQ852" s="77"/>
      <c r="PR852" s="77"/>
      <c r="PS852" s="77"/>
      <c r="PT852" s="77"/>
      <c r="PU852" s="77"/>
      <c r="PV852" s="77"/>
      <c r="PW852" s="77"/>
      <c r="PX852" s="77"/>
      <c r="PY852" s="77"/>
      <c r="PZ852" s="77"/>
      <c r="QA852" s="77"/>
      <c r="QB852" s="77"/>
      <c r="QC852" s="77"/>
      <c r="QD852" s="77"/>
      <c r="QE852" s="77"/>
      <c r="QF852" s="77"/>
      <c r="QG852" s="77"/>
      <c r="QH852" s="77"/>
      <c r="QI852" s="77"/>
      <c r="QJ852" s="77"/>
      <c r="QK852" s="77"/>
      <c r="QL852" s="77"/>
      <c r="QM852" s="77"/>
      <c r="QN852" s="77"/>
      <c r="QO852" s="77"/>
      <c r="QP852" s="77"/>
      <c r="QQ852" s="77"/>
      <c r="QR852" s="77"/>
      <c r="QS852" s="77"/>
      <c r="QT852" s="77"/>
      <c r="QU852" s="77"/>
      <c r="QV852" s="77"/>
      <c r="QW852" s="77"/>
      <c r="QX852" s="77"/>
      <c r="QY852" s="77"/>
      <c r="QZ852" s="77"/>
      <c r="RA852" s="77"/>
      <c r="RB852" s="77"/>
      <c r="RC852" s="77"/>
      <c r="RD852" s="77"/>
      <c r="RE852" s="77"/>
      <c r="RF852" s="77"/>
      <c r="RG852" s="77"/>
      <c r="RH852" s="77"/>
      <c r="RI852" s="77"/>
      <c r="RJ852" s="77"/>
      <c r="RK852" s="77"/>
      <c r="RL852" s="77"/>
      <c r="RM852" s="77"/>
      <c r="RN852" s="77"/>
      <c r="RO852" s="77"/>
      <c r="RP852" s="77"/>
      <c r="RQ852" s="77"/>
      <c r="RR852" s="77"/>
      <c r="RS852" s="77"/>
      <c r="RT852" s="77"/>
      <c r="RU852" s="77"/>
      <c r="RV852" s="77"/>
      <c r="RW852" s="77"/>
      <c r="RX852" s="77"/>
      <c r="RY852" s="77"/>
      <c r="RZ852" s="77"/>
      <c r="SA852" s="77"/>
      <c r="SB852" s="77"/>
      <c r="SC852" s="77"/>
      <c r="SD852" s="77"/>
      <c r="SE852" s="77"/>
      <c r="SF852" s="77"/>
      <c r="SG852" s="77"/>
      <c r="SH852" s="77"/>
      <c r="SI852" s="77"/>
      <c r="SJ852" s="77"/>
      <c r="SK852" s="77"/>
      <c r="SL852" s="77"/>
      <c r="SM852" s="77"/>
      <c r="SN852" s="77"/>
      <c r="SO852" s="77"/>
      <c r="SP852" s="77"/>
      <c r="SQ852" s="77"/>
      <c r="SR852" s="77"/>
      <c r="SS852" s="77"/>
      <c r="ST852" s="77"/>
      <c r="SU852" s="77"/>
      <c r="SV852" s="77"/>
      <c r="SW852" s="77"/>
      <c r="SX852" s="77"/>
      <c r="SY852" s="77"/>
      <c r="SZ852" s="77"/>
      <c r="TA852" s="77"/>
      <c r="TB852" s="77"/>
      <c r="TC852" s="77"/>
      <c r="TD852" s="77"/>
      <c r="TE852" s="77"/>
      <c r="TF852" s="77"/>
      <c r="TG852" s="77"/>
      <c r="TH852" s="77"/>
      <c r="TI852" s="77"/>
      <c r="TJ852" s="77"/>
      <c r="TK852" s="77"/>
      <c r="TL852" s="77"/>
      <c r="TM852" s="77"/>
      <c r="TN852" s="77"/>
      <c r="TO852" s="77"/>
      <c r="TP852" s="77"/>
      <c r="TQ852" s="77"/>
      <c r="TR852" s="77"/>
      <c r="TS852" s="77"/>
      <c r="TT852" s="77"/>
      <c r="TU852" s="77"/>
      <c r="TV852" s="77"/>
      <c r="TW852" s="77"/>
      <c r="TX852" s="77"/>
      <c r="TY852" s="77"/>
      <c r="TZ852" s="77"/>
      <c r="UA852" s="77"/>
      <c r="UB852" s="77"/>
      <c r="UC852" s="77"/>
      <c r="UD852" s="77"/>
      <c r="UE852" s="77"/>
      <c r="UF852" s="77"/>
      <c r="UG852" s="77"/>
      <c r="UH852" s="77"/>
      <c r="UI852" s="77"/>
      <c r="UJ852" s="77"/>
      <c r="UK852" s="77"/>
      <c r="UL852" s="77"/>
      <c r="UM852" s="77"/>
      <c r="UN852" s="77"/>
      <c r="UO852" s="77"/>
      <c r="UP852" s="77"/>
      <c r="UQ852" s="77"/>
      <c r="UR852" s="77"/>
      <c r="US852" s="77"/>
      <c r="UT852" s="77"/>
      <c r="UU852" s="77"/>
      <c r="UV852" s="77"/>
      <c r="UW852" s="77"/>
      <c r="UX852" s="77"/>
      <c r="UY852" s="77"/>
      <c r="UZ852" s="77"/>
      <c r="VA852" s="77"/>
      <c r="VB852" s="77"/>
      <c r="VC852" s="77"/>
      <c r="VD852" s="77"/>
      <c r="VE852" s="77"/>
      <c r="VF852" s="77"/>
      <c r="VG852" s="77"/>
      <c r="VH852" s="77"/>
      <c r="VI852" s="77"/>
      <c r="VJ852" s="77"/>
      <c r="VK852" s="77"/>
      <c r="VL852" s="77"/>
      <c r="VM852" s="77"/>
      <c r="VN852" s="77"/>
      <c r="VO852" s="77"/>
      <c r="VP852" s="77"/>
      <c r="VQ852" s="77"/>
      <c r="VR852" s="77"/>
      <c r="VS852" s="77"/>
      <c r="VT852" s="77"/>
      <c r="VU852" s="77"/>
      <c r="VV852" s="77"/>
      <c r="VW852" s="77"/>
      <c r="VX852" s="77"/>
      <c r="VY852" s="77"/>
      <c r="VZ852" s="77"/>
      <c r="WA852" s="77"/>
      <c r="WB852" s="77"/>
      <c r="WC852" s="77"/>
      <c r="WD852" s="77"/>
      <c r="WE852" s="77"/>
      <c r="WF852" s="77"/>
      <c r="WG852" s="77"/>
      <c r="WH852" s="77"/>
      <c r="WI852" s="77"/>
      <c r="WJ852" s="77"/>
      <c r="WK852" s="77"/>
      <c r="WL852" s="77"/>
      <c r="WM852" s="77"/>
      <c r="WN852" s="77"/>
      <c r="WO852" s="77"/>
      <c r="WP852" s="77"/>
      <c r="WQ852" s="77"/>
      <c r="WR852" s="77"/>
      <c r="WS852" s="77"/>
      <c r="WT852" s="77"/>
    </row>
    <row r="853" spans="1:621" s="41" customFormat="1" ht="104.25" hidden="1" customHeight="1" x14ac:dyDescent="0.25">
      <c r="A853" s="91">
        <f t="shared" si="125"/>
        <v>663</v>
      </c>
      <c r="B853" s="199" t="s">
        <v>1720</v>
      </c>
      <c r="C853" s="288" t="s">
        <v>4645</v>
      </c>
      <c r="D853" s="288" t="s">
        <v>4646</v>
      </c>
      <c r="E853" s="288" t="s">
        <v>4647</v>
      </c>
      <c r="F853" s="288" t="s">
        <v>4648</v>
      </c>
      <c r="G853" s="289">
        <v>44474.96875</v>
      </c>
      <c r="H853" s="289">
        <v>44474.975694444445</v>
      </c>
      <c r="I853" s="289">
        <v>44474.975694444445</v>
      </c>
      <c r="J853" s="188">
        <f t="shared" ref="J853" si="130">H853-G853</f>
        <v>6.9444444452528842E-3</v>
      </c>
      <c r="K853" s="288" t="s">
        <v>4649</v>
      </c>
      <c r="L853" s="288"/>
      <c r="M853" s="288"/>
      <c r="N853" s="288"/>
      <c r="O853" s="288"/>
      <c r="P853" s="288">
        <v>1</v>
      </c>
      <c r="Q853" s="288"/>
      <c r="R853" s="288" t="s">
        <v>4650</v>
      </c>
      <c r="S853" s="288" t="s">
        <v>463</v>
      </c>
      <c r="T853" s="288" t="s">
        <v>4651</v>
      </c>
      <c r="U853" s="288">
        <v>20</v>
      </c>
      <c r="V853" s="288" t="s">
        <v>88</v>
      </c>
      <c r="W853" s="391">
        <v>0</v>
      </c>
      <c r="X853" s="291">
        <v>479</v>
      </c>
      <c r="Y853" s="50">
        <f t="shared" si="129"/>
        <v>0.16666666668606922</v>
      </c>
      <c r="Z853"/>
      <c r="AA853">
        <v>1</v>
      </c>
      <c r="AB853"/>
      <c r="AC853"/>
      <c r="AD853"/>
      <c r="AE853"/>
      <c r="AF853"/>
      <c r="AG853"/>
      <c r="AH853"/>
      <c r="AI853"/>
      <c r="AJ853"/>
      <c r="AK853"/>
      <c r="AL853"/>
      <c r="AM853"/>
      <c r="AN853"/>
      <c r="AO853"/>
      <c r="AP853"/>
      <c r="AQ853"/>
      <c r="AR853"/>
      <c r="AS853"/>
      <c r="AT853"/>
      <c r="AU853"/>
      <c r="AV853" s="53" t="s">
        <v>95</v>
      </c>
      <c r="AW853" s="53" t="s">
        <v>90</v>
      </c>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c r="DY853"/>
      <c r="DZ853"/>
      <c r="EA853"/>
      <c r="EB853"/>
      <c r="EC853"/>
      <c r="ED853"/>
      <c r="EE853"/>
      <c r="EF853"/>
      <c r="EG853"/>
      <c r="EH853"/>
      <c r="EI853"/>
      <c r="EJ853"/>
      <c r="EK853"/>
      <c r="EL853"/>
      <c r="EM853"/>
      <c r="EN853"/>
      <c r="EO853"/>
      <c r="EP853"/>
      <c r="EQ853"/>
      <c r="ER853"/>
      <c r="ES853"/>
      <c r="ET853"/>
      <c r="EU853"/>
      <c r="EV853"/>
      <c r="EW853"/>
      <c r="EX853"/>
      <c r="EY853"/>
      <c r="EZ853"/>
      <c r="FA853"/>
      <c r="FB853"/>
      <c r="FC853"/>
      <c r="FD853"/>
      <c r="FE853"/>
      <c r="FF853"/>
      <c r="FG853"/>
      <c r="FH853"/>
      <c r="FI853"/>
      <c r="FJ853"/>
      <c r="FK853"/>
      <c r="FL853"/>
      <c r="FM853"/>
      <c r="FN853"/>
      <c r="FO853"/>
      <c r="FP853"/>
      <c r="FQ853"/>
      <c r="FR853"/>
      <c r="FS853"/>
      <c r="FT853"/>
      <c r="FU853"/>
      <c r="FV853"/>
      <c r="FW853"/>
      <c r="FX853"/>
      <c r="FY853"/>
      <c r="FZ853"/>
      <c r="GA853"/>
      <c r="GB853"/>
      <c r="GC853"/>
      <c r="GD853"/>
      <c r="GE853"/>
      <c r="GF853"/>
      <c r="GG853"/>
      <c r="GH853"/>
      <c r="GI853"/>
      <c r="GJ853"/>
      <c r="GK853"/>
      <c r="GL853"/>
      <c r="GM853"/>
      <c r="GN853"/>
      <c r="GO853"/>
      <c r="GP853"/>
      <c r="GQ853"/>
      <c r="GR853"/>
      <c r="GS853"/>
      <c r="GT853"/>
      <c r="GU853"/>
      <c r="GV853"/>
      <c r="GW853"/>
      <c r="GX853"/>
      <c r="GY853"/>
      <c r="GZ853"/>
      <c r="HA853"/>
      <c r="HB853"/>
      <c r="HC853"/>
      <c r="HD853"/>
      <c r="HE853"/>
      <c r="HF853"/>
      <c r="HG853"/>
      <c r="HH853"/>
      <c r="HI853"/>
      <c r="HJ853"/>
      <c r="HK853"/>
      <c r="HL853"/>
      <c r="HM853"/>
      <c r="HN853"/>
      <c r="HO853"/>
      <c r="HP853"/>
      <c r="HQ853"/>
      <c r="HR853"/>
      <c r="HS853"/>
      <c r="HT853"/>
      <c r="HU853"/>
      <c r="HV853"/>
      <c r="HW853"/>
      <c r="HX853"/>
      <c r="HY853"/>
      <c r="HZ853"/>
      <c r="IA853"/>
      <c r="IB853"/>
      <c r="IC853"/>
      <c r="ID853"/>
      <c r="IE853"/>
      <c r="IF853"/>
      <c r="IG853"/>
      <c r="IH853"/>
      <c r="II853"/>
      <c r="IJ853"/>
      <c r="IK853"/>
      <c r="IL853"/>
      <c r="IM853"/>
      <c r="IN853"/>
      <c r="IO853"/>
      <c r="IP853"/>
      <c r="IQ853"/>
      <c r="IR853"/>
      <c r="IS853"/>
      <c r="IT853"/>
      <c r="IU853"/>
      <c r="IV853"/>
      <c r="IW853"/>
      <c r="IX853"/>
      <c r="IY853"/>
      <c r="IZ853"/>
      <c r="JA853"/>
      <c r="JB853"/>
      <c r="JC853"/>
      <c r="JD853"/>
      <c r="JE853"/>
      <c r="JF853"/>
      <c r="JG853"/>
      <c r="JH853"/>
      <c r="JI853"/>
      <c r="JJ853"/>
      <c r="JK853"/>
      <c r="JL853"/>
      <c r="JM853"/>
      <c r="JN853"/>
      <c r="JO853"/>
      <c r="JP853"/>
      <c r="JQ853"/>
      <c r="JR853"/>
      <c r="JS853"/>
      <c r="JT853"/>
      <c r="JU853"/>
      <c r="JV853"/>
      <c r="JW853"/>
      <c r="JX853"/>
      <c r="JY853"/>
      <c r="JZ853"/>
      <c r="KA853"/>
      <c r="KB853"/>
      <c r="KC853"/>
      <c r="KD853"/>
      <c r="KE853"/>
      <c r="KF853"/>
      <c r="KG853"/>
      <c r="KH853"/>
      <c r="KI853"/>
      <c r="KJ853"/>
      <c r="KK853"/>
      <c r="KL853"/>
      <c r="KM853"/>
      <c r="KN853"/>
      <c r="KO853"/>
      <c r="KP853"/>
      <c r="KQ853"/>
      <c r="KR853"/>
      <c r="KS853"/>
      <c r="KT853"/>
      <c r="KU853"/>
      <c r="KV853"/>
      <c r="KW853"/>
      <c r="KX853"/>
      <c r="KY853"/>
      <c r="KZ853"/>
      <c r="LA853"/>
      <c r="LB853"/>
      <c r="LC853"/>
      <c r="LD853"/>
      <c r="LE853"/>
      <c r="LF853"/>
      <c r="LG853"/>
      <c r="LH853"/>
      <c r="LI853"/>
      <c r="LJ853"/>
      <c r="LK853"/>
      <c r="LL853"/>
      <c r="LM853"/>
      <c r="LN853"/>
      <c r="LO853"/>
      <c r="LP853"/>
      <c r="LQ853"/>
      <c r="LR853"/>
      <c r="LS853"/>
      <c r="LT853"/>
      <c r="LU853"/>
      <c r="LV853"/>
      <c r="LW853"/>
      <c r="LX853"/>
      <c r="LY853"/>
      <c r="LZ853"/>
      <c r="MA853"/>
      <c r="MB853"/>
      <c r="MC853"/>
      <c r="MD853"/>
      <c r="ME853"/>
      <c r="MF853"/>
      <c r="MG853"/>
      <c r="MH853"/>
      <c r="MI853"/>
      <c r="MJ853"/>
      <c r="MK853"/>
      <c r="ML853"/>
      <c r="MM853"/>
      <c r="MN853"/>
      <c r="MO853"/>
      <c r="MP853"/>
      <c r="MQ853"/>
      <c r="MR853"/>
      <c r="MS853"/>
      <c r="MT853"/>
      <c r="MU853"/>
      <c r="MV853"/>
      <c r="MW853"/>
      <c r="MX853"/>
      <c r="MY853"/>
      <c r="MZ853"/>
      <c r="NA853"/>
      <c r="NB853"/>
      <c r="NC853"/>
      <c r="ND853"/>
      <c r="NE853"/>
      <c r="NF853"/>
      <c r="NG853"/>
      <c r="NH853"/>
      <c r="NI853"/>
      <c r="NJ853"/>
      <c r="NK853"/>
      <c r="NL853"/>
      <c r="NM853"/>
      <c r="NN853"/>
      <c r="NO853"/>
      <c r="NP853"/>
      <c r="NQ853"/>
      <c r="NR853"/>
      <c r="NS853"/>
      <c r="NT853"/>
      <c r="NU853"/>
      <c r="NV853"/>
      <c r="NW853"/>
      <c r="NX853"/>
      <c r="NY853"/>
      <c r="NZ853"/>
      <c r="OA853"/>
      <c r="OB853"/>
      <c r="OC853"/>
      <c r="OD853"/>
      <c r="OE853"/>
      <c r="OF853"/>
      <c r="OG853"/>
      <c r="OH853"/>
      <c r="OI853"/>
      <c r="OJ853"/>
      <c r="OK853"/>
      <c r="OL853"/>
      <c r="OM853"/>
      <c r="ON853"/>
      <c r="OO853"/>
      <c r="OP853"/>
      <c r="OQ853"/>
      <c r="OR853"/>
      <c r="OS853"/>
      <c r="OT853"/>
      <c r="OU853"/>
      <c r="OV853"/>
      <c r="OW853"/>
      <c r="OX853"/>
      <c r="OY853"/>
      <c r="OZ853"/>
      <c r="PA853"/>
      <c r="PB853"/>
      <c r="PC853"/>
      <c r="PD853"/>
      <c r="PE853"/>
      <c r="PF853"/>
      <c r="PG853"/>
      <c r="PH853"/>
      <c r="PI853"/>
      <c r="PJ853"/>
      <c r="PK853"/>
      <c r="PL853"/>
      <c r="PM853"/>
      <c r="PN853"/>
      <c r="PO853"/>
      <c r="PP853"/>
      <c r="PQ853"/>
      <c r="PR853"/>
      <c r="PS853"/>
      <c r="PT853"/>
      <c r="PU853"/>
      <c r="PV853"/>
      <c r="PW853"/>
      <c r="PX853"/>
      <c r="PY853"/>
      <c r="PZ853"/>
      <c r="QA853"/>
      <c r="QB853"/>
      <c r="QC853"/>
      <c r="QD853"/>
      <c r="QE853"/>
      <c r="QF853"/>
      <c r="QG853"/>
      <c r="QH853"/>
      <c r="QI853"/>
      <c r="QJ853"/>
      <c r="QK853"/>
      <c r="QL853"/>
      <c r="QM853"/>
      <c r="QN853"/>
      <c r="QO853"/>
      <c r="QP853"/>
      <c r="QQ853"/>
      <c r="QR853"/>
      <c r="QS853"/>
      <c r="QT853"/>
      <c r="QU853"/>
      <c r="QV853"/>
      <c r="QW853"/>
      <c r="QX853"/>
      <c r="QY853"/>
      <c r="QZ853"/>
      <c r="RA853"/>
      <c r="RB853"/>
      <c r="RC853"/>
      <c r="RD853"/>
      <c r="RE853"/>
      <c r="RF853"/>
      <c r="RG853"/>
      <c r="RH853"/>
      <c r="RI853"/>
      <c r="RJ853"/>
      <c r="RK853"/>
      <c r="RL853"/>
      <c r="RM853"/>
      <c r="RN853"/>
      <c r="RO853"/>
      <c r="RP853"/>
      <c r="RQ853"/>
      <c r="RR853"/>
      <c r="RS853"/>
      <c r="RT853"/>
      <c r="RU853"/>
      <c r="RV853"/>
      <c r="RW853"/>
      <c r="RX853"/>
      <c r="RY853"/>
      <c r="RZ853"/>
      <c r="SA853"/>
      <c r="SB853"/>
      <c r="SC853"/>
      <c r="SD853"/>
      <c r="SE853"/>
      <c r="SF853"/>
      <c r="SG853"/>
      <c r="SH853"/>
      <c r="SI853"/>
      <c r="SJ853"/>
      <c r="SK853"/>
      <c r="SL853"/>
      <c r="SM853"/>
      <c r="SN853"/>
      <c r="SO853"/>
      <c r="SP853"/>
      <c r="SQ853"/>
      <c r="SR853"/>
      <c r="SS853"/>
      <c r="ST853"/>
      <c r="SU853"/>
      <c r="SV853"/>
      <c r="SW853"/>
      <c r="SX853"/>
      <c r="SY853"/>
      <c r="SZ853"/>
      <c r="TA853"/>
      <c r="TB853"/>
      <c r="TC853"/>
      <c r="TD853"/>
      <c r="TE853"/>
      <c r="TF853"/>
      <c r="TG853"/>
      <c r="TH853"/>
      <c r="TI853"/>
      <c r="TJ853"/>
      <c r="TK853"/>
      <c r="TL853"/>
      <c r="TM853"/>
      <c r="TN853"/>
      <c r="TO853"/>
      <c r="TP853"/>
      <c r="TQ853"/>
      <c r="TR853"/>
      <c r="TS853"/>
      <c r="TT853"/>
      <c r="TU853"/>
      <c r="TV853"/>
      <c r="TW853"/>
      <c r="TX853"/>
      <c r="TY853"/>
      <c r="TZ853"/>
      <c r="UA853"/>
      <c r="UB853"/>
      <c r="UC853"/>
      <c r="UD853"/>
      <c r="UE853"/>
      <c r="UF853"/>
      <c r="UG853"/>
      <c r="UH853"/>
      <c r="UI853"/>
      <c r="UJ853"/>
      <c r="UK853"/>
      <c r="UL853"/>
      <c r="UM853"/>
      <c r="UN853"/>
      <c r="UO853"/>
      <c r="UP853"/>
      <c r="UQ853"/>
      <c r="UR853"/>
      <c r="US853"/>
      <c r="UT853"/>
      <c r="UU853"/>
      <c r="UV853"/>
      <c r="UW853"/>
      <c r="UX853"/>
      <c r="UY853"/>
      <c r="UZ853"/>
      <c r="VA853"/>
      <c r="VB853"/>
      <c r="VC853"/>
      <c r="VD853"/>
      <c r="VE853"/>
      <c r="VF853"/>
      <c r="VG853"/>
      <c r="VH853"/>
      <c r="VI853"/>
      <c r="VJ853"/>
      <c r="VK853"/>
      <c r="VL853"/>
      <c r="VM853"/>
      <c r="VN853"/>
      <c r="VO853"/>
      <c r="VP853"/>
      <c r="VQ853"/>
      <c r="VR853"/>
      <c r="VS853"/>
      <c r="VT853"/>
      <c r="VU853"/>
      <c r="VV853"/>
      <c r="VW853"/>
      <c r="VX853"/>
      <c r="VY853"/>
      <c r="VZ853"/>
      <c r="WA853"/>
      <c r="WB853"/>
      <c r="WC853"/>
      <c r="WD853"/>
      <c r="WE853"/>
      <c r="WF853"/>
      <c r="WG853"/>
      <c r="WH853"/>
      <c r="WI853"/>
      <c r="WJ853"/>
      <c r="WK853"/>
      <c r="WL853"/>
      <c r="WM853"/>
      <c r="WN853"/>
      <c r="WO853"/>
      <c r="WP853"/>
      <c r="WQ853"/>
      <c r="WR853"/>
      <c r="WS853"/>
      <c r="WT853"/>
      <c r="WU853"/>
      <c r="WV853"/>
      <c r="WW853"/>
    </row>
    <row r="854" spans="1:621" s="325" customFormat="1" ht="52.5" hidden="1" x14ac:dyDescent="0.25">
      <c r="A854" s="623">
        <f t="shared" si="125"/>
        <v>664</v>
      </c>
      <c r="B854" s="607" t="s">
        <v>78</v>
      </c>
      <c r="C854" s="604" t="s">
        <v>3476</v>
      </c>
      <c r="D854" s="604" t="s">
        <v>3477</v>
      </c>
      <c r="E854" s="604" t="s">
        <v>3478</v>
      </c>
      <c r="F854" s="288" t="s">
        <v>4655</v>
      </c>
      <c r="G854" s="615">
        <v>44475.6875</v>
      </c>
      <c r="H854" s="289">
        <v>44475.784722222219</v>
      </c>
      <c r="I854" s="615">
        <v>44475.916666666664</v>
      </c>
      <c r="J854" s="188">
        <v>9.7222222222222224E-2</v>
      </c>
      <c r="K854" s="288" t="s">
        <v>4656</v>
      </c>
      <c r="L854" s="288"/>
      <c r="M854" s="288"/>
      <c r="N854" s="288"/>
      <c r="O854" s="288"/>
      <c r="P854" s="288"/>
      <c r="Q854" s="288"/>
      <c r="R854" s="604" t="s">
        <v>4657</v>
      </c>
      <c r="S854" s="604" t="s">
        <v>4658</v>
      </c>
      <c r="T854" s="604" t="s">
        <v>75</v>
      </c>
      <c r="U854" s="288">
        <v>150</v>
      </c>
      <c r="V854" s="604" t="s">
        <v>88</v>
      </c>
      <c r="W854" s="604">
        <v>0</v>
      </c>
      <c r="X854" s="605">
        <v>480</v>
      </c>
      <c r="Y854" s="50">
        <f t="shared" si="129"/>
        <v>2.3333333333333335</v>
      </c>
      <c r="Z854" s="2"/>
      <c r="AA854" s="2"/>
      <c r="AB854" s="2"/>
      <c r="AC854" s="2"/>
      <c r="AD854" s="2"/>
      <c r="AE854" s="2">
        <v>1</v>
      </c>
      <c r="AF854" s="2"/>
      <c r="AG854" s="2"/>
      <c r="AH854" s="2"/>
      <c r="AI854" s="2"/>
      <c r="AJ854" s="2"/>
      <c r="AK854" s="2"/>
      <c r="AL854" s="2"/>
      <c r="AM854" s="2"/>
      <c r="AN854" s="2">
        <v>1</v>
      </c>
      <c r="AO854" s="2"/>
      <c r="AP854" s="2"/>
      <c r="AQ854" s="2"/>
      <c r="AR854" s="2"/>
      <c r="AS854" s="2"/>
      <c r="AT854" s="2"/>
      <c r="AU854" s="2"/>
      <c r="AV854" s="53" t="s">
        <v>95</v>
      </c>
      <c r="AW854" s="53" t="s">
        <v>90</v>
      </c>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c r="ED854" s="2"/>
      <c r="EE854" s="2"/>
      <c r="EF854" s="2"/>
      <c r="EG854" s="2"/>
      <c r="EH854" s="2"/>
      <c r="EI854" s="2"/>
      <c r="EJ854" s="2"/>
      <c r="EK854" s="2"/>
      <c r="EL854" s="2"/>
      <c r="EM854" s="2"/>
      <c r="EN854" s="2"/>
      <c r="EO854" s="2"/>
      <c r="EP854" s="2"/>
      <c r="EQ854" s="2"/>
      <c r="ER854" s="2"/>
      <c r="ES854" s="2"/>
      <c r="ET854" s="2"/>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c r="GB854" s="2"/>
      <c r="GC854" s="2"/>
      <c r="GD854" s="2"/>
      <c r="GE854" s="2"/>
      <c r="GF854" s="2"/>
      <c r="GG854" s="2"/>
      <c r="GH854" s="2"/>
      <c r="GI854" s="2"/>
      <c r="GJ854" s="2"/>
      <c r="GK854" s="2"/>
      <c r="GL854" s="2"/>
      <c r="GM854" s="2"/>
      <c r="GN854" s="2"/>
      <c r="GO854" s="2"/>
      <c r="GP854" s="2"/>
      <c r="GQ854" s="2"/>
      <c r="GR854" s="2"/>
      <c r="GS854" s="2"/>
      <c r="GT854" s="2"/>
      <c r="GU854" s="2"/>
      <c r="GV854" s="2"/>
      <c r="GW854" s="2"/>
      <c r="GX854" s="2"/>
      <c r="GY854" s="2"/>
      <c r="GZ854" s="2"/>
      <c r="HA854" s="2"/>
      <c r="HB854" s="2"/>
      <c r="HC854" s="2"/>
      <c r="HD854" s="2"/>
      <c r="HE854" s="2"/>
      <c r="HF854" s="2"/>
      <c r="HG854" s="2"/>
      <c r="HH854" s="2"/>
      <c r="HI854" s="2"/>
      <c r="HJ854" s="2"/>
      <c r="HK854" s="2"/>
      <c r="HL854" s="2"/>
      <c r="HM854" s="2"/>
      <c r="HN854" s="2"/>
      <c r="HO854" s="2"/>
      <c r="HP854" s="2"/>
      <c r="HQ854" s="2"/>
      <c r="HR854" s="2"/>
      <c r="HS854" s="2"/>
      <c r="HT854" s="2"/>
      <c r="HU854" s="2"/>
      <c r="HV854" s="2"/>
      <c r="HW854" s="2"/>
      <c r="HX854" s="2"/>
      <c r="HY854" s="2"/>
      <c r="HZ854" s="2"/>
      <c r="IA854" s="2"/>
      <c r="IB854" s="2"/>
      <c r="IC854" s="2"/>
      <c r="ID854" s="2"/>
      <c r="IE854" s="2"/>
      <c r="IF854" s="2"/>
      <c r="IG854" s="2"/>
      <c r="IH854" s="2"/>
      <c r="II854" s="2"/>
      <c r="IJ854" s="2"/>
      <c r="IK854" s="2"/>
      <c r="IL854" s="2"/>
      <c r="IM854" s="2"/>
      <c r="IN854" s="2"/>
      <c r="IO854" s="2"/>
      <c r="IP854" s="2"/>
      <c r="IQ854" s="2"/>
      <c r="IR854" s="2"/>
      <c r="IS854" s="2"/>
      <c r="IT854" s="2"/>
      <c r="IU854" s="2"/>
      <c r="IV854" s="2"/>
      <c r="IW854" s="2"/>
      <c r="IX854" s="2"/>
      <c r="IY854" s="2"/>
      <c r="IZ854" s="2"/>
      <c r="JA854" s="2"/>
      <c r="JB854" s="2"/>
      <c r="JC854" s="2"/>
      <c r="JD854" s="2"/>
      <c r="JE854" s="2"/>
      <c r="JF854" s="2"/>
      <c r="JG854" s="2"/>
      <c r="JH854" s="2"/>
      <c r="JI854" s="2"/>
      <c r="JJ854" s="2"/>
      <c r="JK854" s="2"/>
      <c r="JL854" s="2"/>
      <c r="JM854" s="2"/>
      <c r="JN854" s="2"/>
      <c r="JO854" s="2"/>
      <c r="JP854" s="2"/>
      <c r="JQ854" s="2"/>
      <c r="JR854" s="2"/>
      <c r="JS854" s="2"/>
      <c r="JT854" s="2"/>
      <c r="JU854" s="2"/>
      <c r="JV854" s="2"/>
      <c r="JW854" s="2"/>
      <c r="JX854" s="2"/>
      <c r="JY854" s="2"/>
      <c r="JZ854" s="2"/>
      <c r="KA854" s="2"/>
      <c r="KB854" s="2"/>
      <c r="KC854" s="2"/>
      <c r="KD854" s="2"/>
    </row>
    <row r="855" spans="1:621" s="325" customFormat="1" ht="35.25" hidden="1" customHeight="1" x14ac:dyDescent="0.25">
      <c r="A855" s="624"/>
      <c r="B855" s="599"/>
      <c r="C855" s="604"/>
      <c r="D855" s="604"/>
      <c r="E855" s="604"/>
      <c r="F855" s="288" t="s">
        <v>4659</v>
      </c>
      <c r="G855" s="615"/>
      <c r="H855" s="202">
        <v>44475.916666666664</v>
      </c>
      <c r="I855" s="615"/>
      <c r="J855" s="60">
        <f>H855-G854</f>
        <v>0.22916666666424135</v>
      </c>
      <c r="K855" s="300" t="s">
        <v>4660</v>
      </c>
      <c r="L855" s="268"/>
      <c r="M855" s="268"/>
      <c r="N855" s="268"/>
      <c r="O855" s="268"/>
      <c r="P855" s="268"/>
      <c r="Q855" s="268"/>
      <c r="R855" s="604"/>
      <c r="S855" s="604"/>
      <c r="T855" s="604"/>
      <c r="U855" s="288">
        <v>200</v>
      </c>
      <c r="V855" s="604"/>
      <c r="W855" s="604"/>
      <c r="X855" s="595"/>
      <c r="Y855" s="50">
        <f t="shared" si="129"/>
        <v>5.4999999999417923</v>
      </c>
      <c r="Z855" s="2"/>
      <c r="AA855" s="2"/>
      <c r="AB855" s="2"/>
      <c r="AC855" s="2"/>
      <c r="AD855" s="2"/>
      <c r="AE855" s="2"/>
      <c r="AF855" s="2"/>
      <c r="AG855" s="2"/>
      <c r="AH855" s="2"/>
      <c r="AI855" s="2"/>
      <c r="AJ855" s="2"/>
      <c r="AK855" s="2"/>
      <c r="AL855" s="2"/>
      <c r="AM855" s="2"/>
      <c r="AN855" s="2"/>
      <c r="AO855" s="2"/>
      <c r="AP855" s="2"/>
      <c r="AQ855" s="2"/>
      <c r="AR855" s="2"/>
      <c r="AS855" s="2"/>
      <c r="AT855" s="2"/>
      <c r="AU855" s="2"/>
      <c r="AV855" s="53"/>
      <c r="AW855" s="53"/>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c r="ED855" s="2"/>
      <c r="EE855" s="2"/>
      <c r="EF855" s="2"/>
      <c r="EG855" s="2"/>
      <c r="EH855" s="2"/>
      <c r="EI855" s="2"/>
      <c r="EJ855" s="2"/>
      <c r="EK855" s="2"/>
      <c r="EL855" s="2"/>
      <c r="EM855" s="2"/>
      <c r="EN855" s="2"/>
      <c r="EO855" s="2"/>
      <c r="EP855" s="2"/>
      <c r="EQ855" s="2"/>
      <c r="ER855" s="2"/>
      <c r="ES855" s="2"/>
      <c r="ET855" s="2"/>
      <c r="EU855" s="2"/>
      <c r="EV855" s="2"/>
      <c r="EW855" s="2"/>
      <c r="EX855" s="2"/>
      <c r="EY855" s="2"/>
      <c r="EZ855" s="2"/>
      <c r="FA855" s="2"/>
      <c r="FB855" s="2"/>
      <c r="FC855" s="2"/>
      <c r="FD855" s="2"/>
      <c r="FE855" s="2"/>
      <c r="FF855" s="2"/>
      <c r="FG855" s="2"/>
      <c r="FH855" s="2"/>
      <c r="FI855" s="2"/>
      <c r="FJ855" s="2"/>
      <c r="FK855" s="2"/>
      <c r="FL855" s="2"/>
      <c r="FM855" s="2"/>
      <c r="FN855" s="2"/>
      <c r="FO855" s="2"/>
      <c r="FP855" s="2"/>
      <c r="FQ855" s="2"/>
      <c r="FR855" s="2"/>
      <c r="FS855" s="2"/>
      <c r="FT855" s="2"/>
      <c r="FU855" s="2"/>
      <c r="FV855" s="2"/>
      <c r="FW855" s="2"/>
      <c r="FX855" s="2"/>
      <c r="FY855" s="2"/>
      <c r="FZ855" s="2"/>
      <c r="GA855" s="2"/>
      <c r="GB855" s="2"/>
      <c r="GC855" s="2"/>
      <c r="GD855" s="2"/>
      <c r="GE855" s="2"/>
      <c r="GF855" s="2"/>
      <c r="GG855" s="2"/>
      <c r="GH855" s="2"/>
      <c r="GI855" s="2"/>
      <c r="GJ855" s="2"/>
      <c r="GK855" s="2"/>
      <c r="GL855" s="2"/>
      <c r="GM855" s="2"/>
      <c r="GN855" s="2"/>
      <c r="GO855" s="2"/>
      <c r="GP855" s="2"/>
      <c r="GQ855" s="2"/>
      <c r="GR855" s="2"/>
      <c r="GS855" s="2"/>
      <c r="GT855" s="2"/>
      <c r="GU855" s="2"/>
      <c r="GV855" s="2"/>
      <c r="GW855" s="2"/>
      <c r="GX855" s="2"/>
      <c r="GY855" s="2"/>
      <c r="GZ855" s="2"/>
      <c r="HA855" s="2"/>
      <c r="HB855" s="2"/>
      <c r="HC855" s="2"/>
      <c r="HD855" s="2"/>
      <c r="HE855" s="2"/>
      <c r="HF855" s="2"/>
      <c r="HG855" s="2"/>
      <c r="HH855" s="2"/>
      <c r="HI855" s="2"/>
      <c r="HJ855" s="2"/>
      <c r="HK855" s="2"/>
      <c r="HL855" s="2"/>
      <c r="HM855" s="2"/>
      <c r="HN855" s="2"/>
      <c r="HO855" s="2"/>
      <c r="HP855" s="2"/>
      <c r="HQ855" s="2"/>
      <c r="HR855" s="2"/>
      <c r="HS855" s="2"/>
      <c r="HT855" s="2"/>
      <c r="HU855" s="2"/>
      <c r="HV855" s="2"/>
      <c r="HW855" s="2"/>
      <c r="HX855" s="2"/>
      <c r="HY855" s="2"/>
      <c r="HZ855" s="2"/>
      <c r="IA855" s="2"/>
      <c r="IB855" s="2"/>
      <c r="IC855" s="2"/>
      <c r="ID855" s="2"/>
      <c r="IE855" s="2"/>
      <c r="IF855" s="2"/>
      <c r="IG855" s="2"/>
      <c r="IH855" s="2"/>
      <c r="II855" s="2"/>
      <c r="IJ855" s="2"/>
      <c r="IK855" s="2"/>
      <c r="IL855" s="2"/>
      <c r="IM855" s="2"/>
      <c r="IN855" s="2"/>
      <c r="IO855" s="2"/>
      <c r="IP855" s="2"/>
      <c r="IQ855" s="2"/>
      <c r="IR855" s="2"/>
      <c r="IS855" s="2"/>
      <c r="IT855" s="2"/>
      <c r="IU855" s="2"/>
      <c r="IV855" s="2"/>
      <c r="IW855" s="2"/>
      <c r="IX855" s="2"/>
      <c r="IY855" s="2"/>
      <c r="IZ855" s="2"/>
      <c r="JA855" s="2"/>
      <c r="JB855" s="2"/>
      <c r="JC855" s="2"/>
      <c r="JD855" s="2"/>
      <c r="JE855" s="2"/>
      <c r="JF855" s="2"/>
      <c r="JG855" s="2"/>
      <c r="JH855" s="2"/>
      <c r="JI855" s="2"/>
      <c r="JJ855" s="2"/>
      <c r="JK855" s="2"/>
      <c r="JL855" s="2"/>
      <c r="JM855" s="2"/>
      <c r="JN855" s="2"/>
      <c r="JO855" s="2"/>
      <c r="JP855" s="2"/>
      <c r="JQ855" s="2"/>
      <c r="JR855" s="2"/>
      <c r="JS855" s="2"/>
      <c r="JT855" s="2"/>
      <c r="JU855" s="2"/>
      <c r="JV855" s="2"/>
      <c r="JW855" s="2"/>
      <c r="JX855" s="2"/>
      <c r="JY855" s="2"/>
      <c r="JZ855" s="2"/>
      <c r="KA855" s="2"/>
      <c r="KB855" s="2"/>
      <c r="KC855" s="2"/>
      <c r="KD855" s="2"/>
    </row>
    <row r="856" spans="1:621" ht="129" hidden="1" customHeight="1" x14ac:dyDescent="0.25">
      <c r="A856" s="91">
        <f>A854+1</f>
        <v>665</v>
      </c>
      <c r="B856" s="315" t="s">
        <v>349</v>
      </c>
      <c r="C856" s="294" t="s">
        <v>3266</v>
      </c>
      <c r="D856" s="288" t="s">
        <v>3058</v>
      </c>
      <c r="E856" s="359" t="s">
        <v>4662</v>
      </c>
      <c r="F856" s="359" t="s">
        <v>4663</v>
      </c>
      <c r="G856" s="289">
        <v>44476.541666666664</v>
      </c>
      <c r="H856" s="58">
        <v>44476.597222222219</v>
      </c>
      <c r="I856" s="318">
        <v>44482.701388888891</v>
      </c>
      <c r="J856" s="45">
        <f>H856-G856</f>
        <v>5.5555555554747116E-2</v>
      </c>
      <c r="K856" s="299" t="s">
        <v>4664</v>
      </c>
      <c r="L856" s="299"/>
      <c r="M856" s="299"/>
      <c r="N856" s="299"/>
      <c r="O856" s="299">
        <v>1</v>
      </c>
      <c r="P856" s="299"/>
      <c r="Q856" s="299"/>
      <c r="R856" s="288" t="s">
        <v>4690</v>
      </c>
      <c r="S856" s="287" t="s">
        <v>4712</v>
      </c>
      <c r="T856" s="287" t="s">
        <v>75</v>
      </c>
      <c r="U856" s="299">
        <v>5</v>
      </c>
      <c r="V856" s="288" t="s">
        <v>76</v>
      </c>
      <c r="W856" s="288">
        <v>1</v>
      </c>
      <c r="X856" s="291">
        <v>481</v>
      </c>
      <c r="Y856" s="50">
        <f t="shared" si="129"/>
        <v>1.3333333333139308</v>
      </c>
      <c r="Z856" s="2">
        <v>1</v>
      </c>
      <c r="AA856" s="2"/>
      <c r="AB856" s="2"/>
      <c r="AC856" s="2"/>
      <c r="AD856" s="2"/>
      <c r="AE856" s="2"/>
      <c r="AF856" s="2"/>
      <c r="AG856" s="2"/>
      <c r="AH856" s="2"/>
      <c r="AI856" s="2"/>
      <c r="AJ856" s="2"/>
      <c r="AK856" s="2"/>
      <c r="AL856" s="2"/>
      <c r="AM856" s="2"/>
      <c r="AN856" s="2"/>
      <c r="AO856" s="2"/>
      <c r="AP856" s="2"/>
      <c r="AQ856" s="2"/>
      <c r="AR856" s="2"/>
      <c r="AS856" s="2"/>
      <c r="AT856" s="2"/>
      <c r="AU856" s="2"/>
      <c r="AV856" s="53" t="s">
        <v>89</v>
      </c>
      <c r="AW856" s="53" t="s">
        <v>91</v>
      </c>
    </row>
    <row r="857" spans="1:621" s="253" customFormat="1" ht="68.25" hidden="1" customHeight="1" x14ac:dyDescent="0.25">
      <c r="A857" s="91">
        <f>A856+1</f>
        <v>666</v>
      </c>
      <c r="B857" s="33" t="s">
        <v>1278</v>
      </c>
      <c r="C857" s="287" t="s">
        <v>4665</v>
      </c>
      <c r="D857" s="287" t="s">
        <v>4666</v>
      </c>
      <c r="E857" s="69" t="s">
        <v>4667</v>
      </c>
      <c r="F857" s="327" t="s">
        <v>4668</v>
      </c>
      <c r="G857" s="311">
        <v>44477.213194444441</v>
      </c>
      <c r="H857" s="206">
        <v>44477.213194444441</v>
      </c>
      <c r="I857" s="308">
        <v>44484.622916666667</v>
      </c>
      <c r="J857" s="312">
        <f t="shared" ref="J857" si="131">H857-G857</f>
        <v>0</v>
      </c>
      <c r="K857" s="287" t="s">
        <v>85</v>
      </c>
      <c r="L857" s="132"/>
      <c r="M857" s="132"/>
      <c r="N857" s="132"/>
      <c r="O857" s="132"/>
      <c r="P857" s="132"/>
      <c r="Q857" s="132"/>
      <c r="R857" s="287" t="s">
        <v>4689</v>
      </c>
      <c r="S857" s="152" t="s">
        <v>4738</v>
      </c>
      <c r="T857" s="287" t="s">
        <v>75</v>
      </c>
      <c r="U857" s="152" t="s">
        <v>546</v>
      </c>
      <c r="V857" s="152" t="s">
        <v>76</v>
      </c>
      <c r="W857" s="287">
        <v>0</v>
      </c>
      <c r="X857" s="291" t="s">
        <v>189</v>
      </c>
      <c r="Y857" s="50">
        <f t="shared" si="129"/>
        <v>0</v>
      </c>
      <c r="AA857" s="253">
        <v>1</v>
      </c>
      <c r="AV857" s="53" t="s">
        <v>89</v>
      </c>
      <c r="AW857" s="53" t="s">
        <v>91</v>
      </c>
    </row>
    <row r="858" spans="1:621" s="41" customFormat="1" ht="63" hidden="1" customHeight="1" x14ac:dyDescent="0.25">
      <c r="A858" s="91">
        <f>A857+1</f>
        <v>667</v>
      </c>
      <c r="B858" s="315" t="s">
        <v>83</v>
      </c>
      <c r="C858" s="288" t="s">
        <v>4669</v>
      </c>
      <c r="D858" s="279" t="s">
        <v>4670</v>
      </c>
      <c r="E858" s="359" t="s">
        <v>4671</v>
      </c>
      <c r="F858" s="359" t="s">
        <v>4672</v>
      </c>
      <c r="G858" s="363">
        <v>44477.666666666664</v>
      </c>
      <c r="H858" s="361">
        <v>44477.75</v>
      </c>
      <c r="I858" s="363">
        <v>44477.75</v>
      </c>
      <c r="J858" s="188">
        <f>H858-G858</f>
        <v>8.3333333335758653E-2</v>
      </c>
      <c r="K858" s="359" t="s">
        <v>4673</v>
      </c>
      <c r="L858" s="359"/>
      <c r="M858" s="359"/>
      <c r="N858" s="359"/>
      <c r="O858" s="359"/>
      <c r="P858" s="359"/>
      <c r="Q858" s="359"/>
      <c r="R858" s="359" t="s">
        <v>4674</v>
      </c>
      <c r="S858" s="359" t="s">
        <v>4675</v>
      </c>
      <c r="T858" s="359" t="s">
        <v>75</v>
      </c>
      <c r="U858" s="359">
        <v>5</v>
      </c>
      <c r="V858" s="359" t="s">
        <v>76</v>
      </c>
      <c r="W858" s="288">
        <v>1</v>
      </c>
      <c r="X858" s="291">
        <v>482</v>
      </c>
      <c r="Y858" s="50">
        <f t="shared" si="129"/>
        <v>2.0000000000582077</v>
      </c>
      <c r="Z858" s="253"/>
      <c r="AA858" s="253"/>
      <c r="AB858" s="253"/>
      <c r="AC858" s="253">
        <v>1</v>
      </c>
      <c r="AD858" s="253"/>
      <c r="AE858" s="253"/>
      <c r="AF858" s="253"/>
      <c r="AG858" s="253"/>
      <c r="AH858" s="253"/>
      <c r="AI858" s="253"/>
      <c r="AJ858" s="253"/>
      <c r="AK858" s="253"/>
      <c r="AL858" s="253"/>
      <c r="AM858" s="253"/>
      <c r="AN858" s="253"/>
      <c r="AO858" s="253"/>
      <c r="AP858" s="253"/>
      <c r="AQ858" s="253"/>
      <c r="AR858" s="253"/>
      <c r="AS858" s="253"/>
      <c r="AT858" s="253"/>
      <c r="AU858" s="253"/>
      <c r="AV858" s="53" t="s">
        <v>89</v>
      </c>
      <c r="AW858" s="53" t="s">
        <v>91</v>
      </c>
      <c r="AX858" s="253"/>
      <c r="AY858" s="253"/>
      <c r="AZ858" s="253"/>
      <c r="BA858" s="253"/>
      <c r="BB858" s="253"/>
      <c r="BC858" s="253"/>
      <c r="BD858" s="253"/>
      <c r="BE858" s="253"/>
      <c r="BF858" s="253"/>
      <c r="BG858" s="253"/>
      <c r="BH858" s="253"/>
      <c r="BI858" s="253"/>
      <c r="BJ858" s="253"/>
      <c r="BK858" s="253"/>
      <c r="BL858" s="253"/>
      <c r="BM858" s="253"/>
      <c r="BN858" s="253"/>
      <c r="BO858" s="253"/>
      <c r="BP858" s="253"/>
      <c r="BQ858" s="253"/>
      <c r="BR858" s="253"/>
      <c r="BS858" s="253"/>
      <c r="BT858" s="253"/>
      <c r="BU858" s="253"/>
      <c r="BV858" s="253"/>
      <c r="BW858" s="253"/>
      <c r="BX858" s="253"/>
      <c r="BY858" s="253"/>
      <c r="BZ858" s="253"/>
      <c r="CA858" s="253"/>
      <c r="CB858" s="253"/>
      <c r="CC858" s="253"/>
      <c r="CD858" s="253"/>
      <c r="CE858" s="253"/>
      <c r="CF858" s="253"/>
      <c r="CG858" s="253"/>
      <c r="CH858" s="253"/>
      <c r="CI858" s="253"/>
      <c r="CJ858" s="253"/>
      <c r="CK858" s="253"/>
      <c r="CL858" s="253"/>
      <c r="CM858" s="253"/>
      <c r="CN858" s="253"/>
      <c r="CO858" s="253"/>
      <c r="CP858" s="253"/>
      <c r="CQ858" s="253"/>
      <c r="CR858" s="253"/>
      <c r="CS858" s="253"/>
      <c r="CT858" s="253"/>
      <c r="CU858" s="253"/>
      <c r="CV858" s="253"/>
      <c r="CW858" s="253"/>
      <c r="CX858" s="253"/>
      <c r="CY858" s="253"/>
      <c r="CZ858" s="253"/>
      <c r="DA858" s="253"/>
      <c r="DB858" s="253"/>
      <c r="DC858" s="253"/>
      <c r="DD858" s="253"/>
      <c r="DE858" s="253"/>
      <c r="DF858" s="253"/>
      <c r="DG858" s="253"/>
      <c r="DH858" s="253"/>
      <c r="DI858" s="253"/>
      <c r="DJ858" s="253"/>
      <c r="DK858" s="253"/>
      <c r="DL858" s="253"/>
      <c r="DM858" s="253"/>
      <c r="DN858" s="253"/>
      <c r="DO858" s="253"/>
      <c r="DP858" s="253"/>
      <c r="DQ858" s="253"/>
      <c r="DR858" s="253"/>
      <c r="DS858" s="253"/>
      <c r="DT858" s="253"/>
      <c r="DU858" s="253"/>
      <c r="DV858" s="253"/>
      <c r="DW858" s="253"/>
      <c r="DX858" s="253"/>
      <c r="DY858" s="253"/>
      <c r="DZ858" s="253"/>
      <c r="EA858" s="253"/>
      <c r="EB858" s="253"/>
      <c r="EC858" s="253"/>
      <c r="ED858" s="253"/>
      <c r="EE858" s="253"/>
      <c r="EF858" s="253"/>
      <c r="EG858" s="253"/>
      <c r="EH858" s="253"/>
      <c r="EI858" s="253"/>
      <c r="EJ858" s="253"/>
      <c r="EK858" s="253"/>
      <c r="EL858" s="253"/>
      <c r="EM858" s="253"/>
      <c r="EN858" s="253"/>
      <c r="EO858" s="253"/>
      <c r="EP858" s="253"/>
      <c r="EQ858" s="253"/>
      <c r="ER858" s="253"/>
      <c r="ES858" s="253"/>
      <c r="ET858" s="253"/>
      <c r="EU858" s="253"/>
      <c r="EV858" s="253"/>
      <c r="EW858" s="253"/>
      <c r="EX858" s="253"/>
      <c r="EY858" s="253"/>
      <c r="EZ858" s="253"/>
      <c r="FA858" s="253"/>
      <c r="FB858" s="253"/>
      <c r="FC858" s="253"/>
      <c r="FD858" s="253"/>
      <c r="FE858" s="253"/>
      <c r="FF858" s="253"/>
      <c r="FG858" s="253"/>
      <c r="FH858" s="253"/>
      <c r="FI858" s="253"/>
      <c r="FJ858" s="253"/>
      <c r="FK858" s="253"/>
      <c r="FL858" s="253"/>
      <c r="FM858" s="253"/>
      <c r="FN858" s="253"/>
      <c r="FO858" s="253"/>
      <c r="FP858" s="253"/>
      <c r="FQ858" s="253"/>
      <c r="FR858" s="253"/>
      <c r="FS858" s="253"/>
      <c r="FT858" s="253"/>
      <c r="FU858" s="253"/>
      <c r="FV858" s="253"/>
      <c r="FW858" s="253"/>
      <c r="FX858" s="253"/>
      <c r="FY858" s="253"/>
      <c r="FZ858" s="253"/>
      <c r="GA858" s="253"/>
      <c r="GB858" s="253"/>
      <c r="GC858" s="253"/>
      <c r="GD858" s="253"/>
      <c r="GE858" s="253"/>
      <c r="GF858" s="253"/>
      <c r="GG858" s="253"/>
      <c r="GH858" s="253"/>
      <c r="GI858" s="253"/>
      <c r="GJ858" s="253"/>
      <c r="GK858" s="253"/>
      <c r="GL858" s="253"/>
      <c r="GM858" s="253"/>
      <c r="GN858" s="253"/>
      <c r="GO858" s="253"/>
      <c r="GP858" s="253"/>
      <c r="GQ858" s="253"/>
      <c r="GR858" s="253"/>
      <c r="GS858" s="253"/>
      <c r="GT858" s="253"/>
      <c r="GU858" s="253"/>
      <c r="GV858" s="253"/>
      <c r="GW858" s="253"/>
      <c r="GX858" s="253"/>
      <c r="GY858" s="253"/>
      <c r="GZ858" s="253"/>
      <c r="HA858" s="253"/>
      <c r="HB858" s="253"/>
      <c r="HC858" s="253"/>
      <c r="HD858" s="253"/>
      <c r="HE858" s="253"/>
      <c r="HF858" s="253"/>
      <c r="HG858" s="253"/>
      <c r="HH858" s="253"/>
      <c r="HI858" s="253"/>
      <c r="HJ858" s="253"/>
      <c r="HK858" s="253"/>
      <c r="HL858" s="253"/>
      <c r="HM858" s="253"/>
      <c r="HN858" s="253"/>
      <c r="HO858" s="253"/>
      <c r="HP858" s="253"/>
      <c r="HQ858" s="253"/>
      <c r="HR858" s="253"/>
      <c r="HS858" s="253"/>
      <c r="HT858" s="253"/>
      <c r="HU858" s="253"/>
      <c r="HV858" s="253"/>
      <c r="HW858" s="253"/>
      <c r="HX858" s="253"/>
      <c r="HY858" s="253"/>
      <c r="HZ858" s="253"/>
      <c r="IA858" s="253"/>
      <c r="IB858" s="253"/>
      <c r="IC858" s="253"/>
      <c r="ID858" s="253"/>
      <c r="IE858" s="253"/>
      <c r="IF858" s="253"/>
      <c r="IG858" s="253"/>
      <c r="IH858" s="253"/>
      <c r="II858" s="253"/>
      <c r="IJ858" s="253"/>
      <c r="IK858" s="253"/>
      <c r="IL858" s="253"/>
      <c r="IM858" s="253"/>
      <c r="IN858" s="253"/>
      <c r="IO858" s="253"/>
      <c r="IP858" s="253"/>
      <c r="IQ858" s="253"/>
      <c r="IR858" s="253"/>
      <c r="IS858" s="253"/>
      <c r="IT858" s="253"/>
      <c r="IU858" s="253"/>
      <c r="IV858" s="253"/>
      <c r="IW858" s="253"/>
      <c r="IX858" s="253"/>
      <c r="IY858" s="253"/>
      <c r="IZ858" s="253"/>
      <c r="JA858" s="253"/>
      <c r="JB858" s="253"/>
      <c r="JC858" s="253"/>
      <c r="JD858" s="253"/>
      <c r="JE858" s="253"/>
      <c r="JF858" s="253"/>
      <c r="JG858" s="253"/>
      <c r="JH858" s="253"/>
      <c r="JI858" s="253"/>
      <c r="JJ858" s="253"/>
      <c r="JK858" s="253"/>
      <c r="JL858" s="253"/>
      <c r="JM858" s="253"/>
      <c r="JN858" s="253"/>
      <c r="JO858" s="253"/>
      <c r="JP858" s="253"/>
      <c r="JQ858" s="253"/>
      <c r="JR858" s="253"/>
      <c r="JS858" s="253"/>
      <c r="JT858" s="253"/>
      <c r="JU858" s="253"/>
      <c r="JV858" s="253"/>
      <c r="JW858" s="253"/>
      <c r="JX858" s="253"/>
      <c r="JY858" s="253"/>
      <c r="JZ858" s="253"/>
      <c r="KA858" s="253"/>
      <c r="KB858" s="253"/>
      <c r="KC858" s="253"/>
      <c r="KD858" s="253"/>
      <c r="KE858" s="253"/>
      <c r="KF858" s="253"/>
      <c r="KG858" s="253"/>
      <c r="KH858" s="253"/>
      <c r="KI858" s="253"/>
      <c r="KJ858" s="253"/>
      <c r="KK858" s="253"/>
      <c r="KL858" s="253"/>
      <c r="KM858" s="253"/>
      <c r="KN858" s="253"/>
      <c r="KO858" s="253"/>
      <c r="KP858" s="253"/>
      <c r="KQ858" s="253"/>
      <c r="KR858" s="253"/>
      <c r="KS858" s="253"/>
      <c r="KT858" s="253"/>
      <c r="KU858" s="253"/>
      <c r="KV858" s="253"/>
      <c r="KW858" s="253"/>
      <c r="KX858" s="253"/>
      <c r="KY858" s="253"/>
      <c r="KZ858" s="253"/>
      <c r="LA858" s="253"/>
      <c r="LB858" s="253"/>
      <c r="LC858" s="253"/>
      <c r="LD858" s="253"/>
      <c r="LE858" s="253"/>
      <c r="LF858" s="253"/>
      <c r="LG858" s="253"/>
      <c r="LH858" s="253"/>
      <c r="LI858" s="253"/>
      <c r="LJ858" s="253"/>
      <c r="LK858" s="253"/>
      <c r="LL858" s="253"/>
      <c r="LM858" s="253"/>
      <c r="LN858" s="253"/>
      <c r="LO858" s="253"/>
      <c r="LP858" s="253"/>
      <c r="LQ858" s="253"/>
      <c r="LR858" s="253"/>
      <c r="LS858" s="253"/>
      <c r="LT858" s="253"/>
      <c r="LU858" s="253"/>
      <c r="LV858" s="253"/>
      <c r="LW858" s="253"/>
      <c r="LX858" s="253"/>
      <c r="LY858" s="253"/>
      <c r="LZ858" s="253"/>
      <c r="MA858" s="253"/>
      <c r="MB858" s="253"/>
      <c r="MC858" s="253"/>
      <c r="MD858" s="253"/>
      <c r="ME858" s="253"/>
      <c r="MF858" s="253"/>
      <c r="MG858" s="253"/>
      <c r="MH858" s="253"/>
      <c r="MI858" s="253"/>
      <c r="MJ858" s="253"/>
      <c r="MK858" s="253"/>
      <c r="ML858" s="253"/>
      <c r="MM858" s="253"/>
      <c r="MN858" s="253"/>
      <c r="MO858" s="253"/>
      <c r="MP858" s="253"/>
      <c r="MQ858" s="253"/>
      <c r="MR858" s="253"/>
      <c r="MS858" s="253"/>
      <c r="MT858" s="253"/>
      <c r="MU858" s="253"/>
      <c r="MV858" s="253"/>
      <c r="MW858" s="253"/>
      <c r="MX858" s="253"/>
      <c r="MY858" s="253"/>
      <c r="MZ858" s="253"/>
      <c r="NA858" s="253"/>
      <c r="NB858" s="253"/>
      <c r="NC858" s="253"/>
      <c r="ND858" s="253"/>
      <c r="NE858" s="253"/>
      <c r="NF858" s="253"/>
      <c r="NG858" s="253"/>
      <c r="NH858" s="253"/>
      <c r="NI858" s="253"/>
      <c r="NJ858" s="253"/>
      <c r="NK858" s="253"/>
      <c r="NL858" s="253"/>
      <c r="NM858" s="253"/>
      <c r="NN858" s="253"/>
      <c r="NO858" s="253"/>
      <c r="NP858" s="253"/>
      <c r="NQ858" s="253"/>
      <c r="NR858" s="253"/>
      <c r="NS858" s="253"/>
      <c r="NT858" s="253"/>
      <c r="NU858" s="253"/>
      <c r="NV858" s="253"/>
      <c r="NW858" s="253"/>
      <c r="NX858" s="253"/>
      <c r="NY858" s="253"/>
      <c r="NZ858" s="253"/>
      <c r="OA858" s="253"/>
      <c r="OB858" s="253"/>
      <c r="OC858" s="253"/>
      <c r="OD858" s="253"/>
      <c r="OE858" s="253"/>
      <c r="OF858" s="253"/>
      <c r="OG858" s="253"/>
      <c r="OH858" s="253"/>
      <c r="OI858" s="253"/>
      <c r="OJ858" s="253"/>
      <c r="OK858" s="253"/>
      <c r="OL858" s="253"/>
      <c r="OM858" s="253"/>
      <c r="ON858" s="253"/>
      <c r="OO858" s="253"/>
      <c r="OP858" s="253"/>
      <c r="OQ858" s="253"/>
      <c r="OR858" s="253"/>
      <c r="OS858" s="253"/>
      <c r="OT858" s="253"/>
      <c r="OU858" s="253"/>
      <c r="OV858" s="253"/>
      <c r="OW858" s="253"/>
      <c r="OX858" s="253"/>
      <c r="OY858" s="253"/>
      <c r="OZ858" s="253"/>
      <c r="PA858" s="253"/>
      <c r="PB858" s="253"/>
      <c r="PC858" s="253"/>
      <c r="PD858" s="253"/>
      <c r="PE858" s="253"/>
      <c r="PF858" s="253"/>
      <c r="PG858" s="253"/>
      <c r="PH858" s="253"/>
      <c r="PI858" s="253"/>
      <c r="PJ858" s="253"/>
      <c r="PK858" s="253"/>
      <c r="PL858" s="253"/>
      <c r="PM858" s="253"/>
      <c r="PN858" s="253"/>
      <c r="PO858" s="253"/>
      <c r="PP858" s="253"/>
      <c r="PQ858" s="253"/>
      <c r="PR858" s="253"/>
      <c r="PS858" s="253"/>
      <c r="PT858" s="253"/>
      <c r="PU858" s="253"/>
      <c r="PV858" s="253"/>
      <c r="PW858" s="253"/>
      <c r="PX858" s="253"/>
      <c r="PY858" s="253"/>
      <c r="PZ858" s="253"/>
      <c r="QA858" s="253"/>
      <c r="QB858" s="253"/>
      <c r="QC858" s="253"/>
      <c r="QD858" s="253"/>
      <c r="QE858" s="253"/>
      <c r="QF858" s="253"/>
      <c r="QG858" s="253"/>
      <c r="QH858" s="253"/>
      <c r="QI858" s="253"/>
      <c r="QJ858" s="253"/>
      <c r="QK858" s="253"/>
      <c r="QL858" s="253"/>
      <c r="QM858" s="253"/>
      <c r="QN858" s="253"/>
      <c r="QO858" s="253"/>
      <c r="QP858" s="253"/>
      <c r="QQ858" s="253"/>
      <c r="QR858" s="253"/>
      <c r="QS858" s="253"/>
      <c r="QT858" s="253"/>
      <c r="QU858" s="253"/>
      <c r="QV858" s="253"/>
      <c r="QW858" s="253"/>
      <c r="QX858" s="253"/>
      <c r="QY858" s="253"/>
      <c r="QZ858" s="253"/>
      <c r="RA858" s="253"/>
      <c r="RB858" s="253"/>
      <c r="RC858" s="253"/>
      <c r="RD858" s="253"/>
      <c r="RE858" s="253"/>
      <c r="RF858" s="253"/>
      <c r="RG858" s="253"/>
      <c r="RH858" s="253"/>
      <c r="RI858" s="253"/>
      <c r="RJ858" s="253"/>
      <c r="RK858" s="253"/>
      <c r="RL858" s="253"/>
      <c r="RM858" s="253"/>
      <c r="RN858" s="253"/>
      <c r="RO858" s="253"/>
      <c r="RP858" s="253"/>
      <c r="RQ858" s="253"/>
      <c r="RR858" s="253"/>
      <c r="RS858" s="253"/>
      <c r="RT858" s="253"/>
      <c r="RU858" s="253"/>
      <c r="RV858" s="253"/>
      <c r="RW858" s="253"/>
      <c r="RX858" s="253"/>
      <c r="RY858" s="253"/>
      <c r="RZ858" s="253"/>
      <c r="SA858" s="253"/>
      <c r="SB858" s="253"/>
      <c r="SC858" s="253"/>
      <c r="SD858" s="253"/>
      <c r="SE858" s="253"/>
      <c r="SF858" s="253"/>
      <c r="SG858" s="253"/>
      <c r="SH858" s="253"/>
      <c r="SI858" s="253"/>
      <c r="SJ858" s="253"/>
      <c r="SK858" s="253"/>
      <c r="SL858" s="253"/>
      <c r="SM858" s="253"/>
      <c r="SN858" s="253"/>
      <c r="SO858" s="253"/>
      <c r="SP858" s="253"/>
      <c r="SQ858" s="253"/>
      <c r="SR858" s="253"/>
      <c r="SS858" s="253"/>
      <c r="ST858" s="253"/>
      <c r="SU858" s="253"/>
      <c r="SV858" s="253"/>
      <c r="SW858" s="253"/>
      <c r="SX858" s="253"/>
      <c r="SY858" s="253"/>
      <c r="SZ858" s="253"/>
      <c r="TA858" s="253"/>
      <c r="TB858" s="253"/>
      <c r="TC858" s="253"/>
      <c r="TD858" s="253"/>
      <c r="TE858" s="253"/>
      <c r="TF858" s="253"/>
      <c r="TG858" s="253"/>
      <c r="TH858" s="253"/>
      <c r="TI858" s="253"/>
      <c r="TJ858" s="253"/>
      <c r="TK858" s="253"/>
      <c r="TL858" s="253"/>
      <c r="TM858" s="253"/>
      <c r="TN858" s="253"/>
      <c r="TO858" s="253"/>
      <c r="TP858" s="253"/>
      <c r="TQ858" s="253"/>
      <c r="TR858" s="253"/>
      <c r="TS858" s="253"/>
      <c r="TT858" s="253"/>
      <c r="TU858" s="253"/>
      <c r="TV858" s="253"/>
      <c r="TW858" s="253"/>
      <c r="TX858" s="253"/>
      <c r="TY858" s="253"/>
      <c r="TZ858" s="253"/>
      <c r="UA858" s="253"/>
      <c r="UB858" s="253"/>
      <c r="UC858" s="253"/>
      <c r="UD858" s="253"/>
      <c r="UE858" s="253"/>
      <c r="UF858" s="253"/>
      <c r="UG858" s="253"/>
      <c r="UH858" s="253"/>
      <c r="UI858" s="253"/>
      <c r="UJ858" s="253"/>
      <c r="UK858" s="253"/>
      <c r="UL858" s="253"/>
      <c r="UM858" s="253"/>
      <c r="UN858" s="253"/>
      <c r="UO858" s="253"/>
      <c r="UP858" s="253"/>
      <c r="UQ858" s="253"/>
      <c r="UR858" s="253"/>
      <c r="US858" s="253"/>
      <c r="UT858" s="253"/>
      <c r="UU858" s="253"/>
      <c r="UV858" s="253"/>
      <c r="UW858" s="253"/>
      <c r="UX858" s="253"/>
      <c r="UY858" s="253"/>
      <c r="UZ858" s="253"/>
      <c r="VA858" s="253"/>
      <c r="VB858" s="253"/>
      <c r="VC858" s="253"/>
      <c r="VD858" s="253"/>
      <c r="VE858" s="253"/>
      <c r="VF858" s="253"/>
      <c r="VG858" s="253"/>
      <c r="VH858" s="253"/>
      <c r="VI858" s="253"/>
      <c r="VJ858" s="253"/>
      <c r="VK858" s="253"/>
      <c r="VL858" s="253"/>
      <c r="VM858" s="253"/>
      <c r="VN858" s="253"/>
      <c r="VO858" s="253"/>
      <c r="VP858" s="253"/>
      <c r="VQ858" s="253"/>
      <c r="VR858" s="253"/>
      <c r="VS858" s="253"/>
      <c r="VT858" s="253"/>
      <c r="VU858" s="253"/>
      <c r="VV858" s="253"/>
      <c r="VW858" s="253"/>
      <c r="VX858" s="253"/>
      <c r="VY858" s="253"/>
      <c r="VZ858" s="253"/>
      <c r="WA858" s="253"/>
      <c r="WB858" s="253"/>
      <c r="WC858" s="253"/>
      <c r="WD858" s="253"/>
      <c r="WE858" s="253"/>
      <c r="WF858" s="253"/>
      <c r="WG858" s="253"/>
      <c r="WH858" s="253"/>
      <c r="WI858" s="253"/>
      <c r="WJ858" s="253"/>
      <c r="WK858" s="253"/>
      <c r="WL858" s="253"/>
      <c r="WM858" s="253"/>
      <c r="WN858" s="253"/>
      <c r="WO858" s="253"/>
      <c r="WP858" s="253"/>
      <c r="WQ858" s="253"/>
      <c r="WR858" s="253"/>
      <c r="WS858" s="253"/>
      <c r="WT858" s="253"/>
      <c r="WU858" s="253"/>
      <c r="WV858" s="253"/>
      <c r="WW858" s="253"/>
    </row>
    <row r="859" spans="1:621" s="41" customFormat="1" ht="99.75" hidden="1" customHeight="1" x14ac:dyDescent="0.25">
      <c r="A859" s="91">
        <f>A858+1</f>
        <v>668</v>
      </c>
      <c r="B859" s="315" t="s">
        <v>80</v>
      </c>
      <c r="C859" s="288" t="s">
        <v>4676</v>
      </c>
      <c r="D859" s="279" t="s">
        <v>4677</v>
      </c>
      <c r="E859" s="359" t="s">
        <v>4678</v>
      </c>
      <c r="F859" s="359" t="s">
        <v>4679</v>
      </c>
      <c r="G859" s="363">
        <v>44478.340277777781</v>
      </c>
      <c r="H859" s="361">
        <v>44478.444444444445</v>
      </c>
      <c r="I859" s="363">
        <v>44478.444444444445</v>
      </c>
      <c r="J859" s="188">
        <f>H859-G859</f>
        <v>0.10416666666424135</v>
      </c>
      <c r="K859" s="359" t="s">
        <v>4680</v>
      </c>
      <c r="L859" s="359"/>
      <c r="M859" s="359"/>
      <c r="N859" s="359"/>
      <c r="O859" s="359">
        <v>1</v>
      </c>
      <c r="P859" s="359">
        <v>1</v>
      </c>
      <c r="Q859" s="359"/>
      <c r="R859" s="359" t="s">
        <v>4681</v>
      </c>
      <c r="S859" s="359" t="s">
        <v>4682</v>
      </c>
      <c r="T859" s="359" t="s">
        <v>75</v>
      </c>
      <c r="U859" s="359">
        <v>200</v>
      </c>
      <c r="V859" s="359" t="s">
        <v>88</v>
      </c>
      <c r="W859" s="288">
        <v>0</v>
      </c>
      <c r="X859" s="291">
        <v>483</v>
      </c>
      <c r="Y859" s="50">
        <f t="shared" si="129"/>
        <v>2.4999999999417923</v>
      </c>
      <c r="Z859" s="253"/>
      <c r="AA859" s="253"/>
      <c r="AB859" s="253"/>
      <c r="AC859" s="253"/>
      <c r="AD859" s="253"/>
      <c r="AE859" s="253">
        <v>1</v>
      </c>
      <c r="AF859" s="253"/>
      <c r="AG859" s="253"/>
      <c r="AH859" s="253"/>
      <c r="AI859" s="253"/>
      <c r="AJ859" s="253"/>
      <c r="AK859" s="253"/>
      <c r="AL859" s="253"/>
      <c r="AM859" s="253"/>
      <c r="AN859" s="253"/>
      <c r="AO859" s="253"/>
      <c r="AP859" s="253"/>
      <c r="AQ859" s="253"/>
      <c r="AR859" s="253"/>
      <c r="AS859" s="253"/>
      <c r="AT859" s="253"/>
      <c r="AU859" s="253"/>
      <c r="AV859" s="53" t="s">
        <v>95</v>
      </c>
      <c r="AW859" s="53" t="s">
        <v>90</v>
      </c>
      <c r="AX859" s="253"/>
      <c r="AY859" s="253"/>
      <c r="AZ859" s="253"/>
      <c r="BA859" s="253"/>
      <c r="BB859" s="253"/>
      <c r="BC859" s="253"/>
      <c r="BD859" s="253"/>
      <c r="BE859" s="253"/>
      <c r="BF859" s="253"/>
      <c r="BG859" s="253"/>
      <c r="BH859" s="253"/>
      <c r="BI859" s="253"/>
      <c r="BJ859" s="253"/>
      <c r="BK859" s="253"/>
      <c r="BL859" s="253"/>
      <c r="BM859" s="253"/>
      <c r="BN859" s="253"/>
      <c r="BO859" s="253"/>
      <c r="BP859" s="253"/>
      <c r="BQ859" s="253"/>
      <c r="BR859" s="253"/>
      <c r="BS859" s="253"/>
      <c r="BT859" s="253"/>
      <c r="BU859" s="253"/>
      <c r="BV859" s="253"/>
      <c r="BW859" s="253"/>
      <c r="BX859" s="253"/>
      <c r="BY859" s="253"/>
      <c r="BZ859" s="253"/>
      <c r="CA859" s="253"/>
      <c r="CB859" s="253"/>
      <c r="CC859" s="253"/>
      <c r="CD859" s="253"/>
      <c r="CE859" s="253"/>
      <c r="CF859" s="253"/>
      <c r="CG859" s="253"/>
      <c r="CH859" s="253"/>
      <c r="CI859" s="253"/>
      <c r="CJ859" s="253"/>
      <c r="CK859" s="253"/>
      <c r="CL859" s="253"/>
      <c r="CM859" s="253"/>
      <c r="CN859" s="253"/>
      <c r="CO859" s="253"/>
      <c r="CP859" s="253"/>
      <c r="CQ859" s="253"/>
      <c r="CR859" s="253"/>
      <c r="CS859" s="253"/>
      <c r="CT859" s="253"/>
      <c r="CU859" s="253"/>
      <c r="CV859" s="253"/>
      <c r="CW859" s="253"/>
      <c r="CX859" s="253"/>
      <c r="CY859" s="253"/>
      <c r="CZ859" s="253"/>
      <c r="DA859" s="253"/>
      <c r="DB859" s="253"/>
      <c r="DC859" s="253"/>
      <c r="DD859" s="253"/>
      <c r="DE859" s="253"/>
      <c r="DF859" s="253"/>
      <c r="DG859" s="253"/>
      <c r="DH859" s="253"/>
      <c r="DI859" s="253"/>
      <c r="DJ859" s="253"/>
      <c r="DK859" s="253"/>
      <c r="DL859" s="253"/>
      <c r="DM859" s="253"/>
      <c r="DN859" s="253"/>
      <c r="DO859" s="253"/>
      <c r="DP859" s="253"/>
      <c r="DQ859" s="253"/>
      <c r="DR859" s="253"/>
      <c r="DS859" s="253"/>
      <c r="DT859" s="253"/>
      <c r="DU859" s="253"/>
      <c r="DV859" s="253"/>
      <c r="DW859" s="253"/>
      <c r="DX859" s="253"/>
      <c r="DY859" s="253"/>
      <c r="DZ859" s="253"/>
      <c r="EA859" s="253"/>
      <c r="EB859" s="253"/>
      <c r="EC859" s="253"/>
      <c r="ED859" s="253"/>
      <c r="EE859" s="253"/>
      <c r="EF859" s="253"/>
      <c r="EG859" s="253"/>
      <c r="EH859" s="253"/>
      <c r="EI859" s="253"/>
      <c r="EJ859" s="253"/>
      <c r="EK859" s="253"/>
      <c r="EL859" s="253"/>
      <c r="EM859" s="253"/>
      <c r="EN859" s="253"/>
      <c r="EO859" s="253"/>
      <c r="EP859" s="253"/>
      <c r="EQ859" s="253"/>
      <c r="ER859" s="253"/>
      <c r="ES859" s="253"/>
      <c r="ET859" s="253"/>
      <c r="EU859" s="253"/>
      <c r="EV859" s="253"/>
      <c r="EW859" s="253"/>
      <c r="EX859" s="253"/>
      <c r="EY859" s="253"/>
      <c r="EZ859" s="253"/>
      <c r="FA859" s="253"/>
      <c r="FB859" s="253"/>
      <c r="FC859" s="253"/>
      <c r="FD859" s="253"/>
      <c r="FE859" s="253"/>
      <c r="FF859" s="253"/>
      <c r="FG859" s="253"/>
      <c r="FH859" s="253"/>
      <c r="FI859" s="253"/>
      <c r="FJ859" s="253"/>
      <c r="FK859" s="253"/>
      <c r="FL859" s="253"/>
      <c r="FM859" s="253"/>
      <c r="FN859" s="253"/>
      <c r="FO859" s="253"/>
      <c r="FP859" s="253"/>
      <c r="FQ859" s="253"/>
      <c r="FR859" s="253"/>
      <c r="FS859" s="253"/>
      <c r="FT859" s="253"/>
      <c r="FU859" s="253"/>
      <c r="FV859" s="253"/>
      <c r="FW859" s="253"/>
      <c r="FX859" s="253"/>
      <c r="FY859" s="253"/>
      <c r="FZ859" s="253"/>
      <c r="GA859" s="253"/>
      <c r="GB859" s="253"/>
      <c r="GC859" s="253"/>
      <c r="GD859" s="253"/>
      <c r="GE859" s="253"/>
      <c r="GF859" s="253"/>
      <c r="GG859" s="253"/>
      <c r="GH859" s="253"/>
      <c r="GI859" s="253"/>
      <c r="GJ859" s="253"/>
      <c r="GK859" s="253"/>
      <c r="GL859" s="253"/>
      <c r="GM859" s="253"/>
      <c r="GN859" s="253"/>
      <c r="GO859" s="253"/>
      <c r="GP859" s="253"/>
      <c r="GQ859" s="253"/>
      <c r="GR859" s="253"/>
      <c r="GS859" s="253"/>
      <c r="GT859" s="253"/>
      <c r="GU859" s="253"/>
      <c r="GV859" s="253"/>
      <c r="GW859" s="253"/>
      <c r="GX859" s="253"/>
      <c r="GY859" s="253"/>
      <c r="GZ859" s="253"/>
      <c r="HA859" s="253"/>
      <c r="HB859" s="253"/>
      <c r="HC859" s="253"/>
      <c r="HD859" s="253"/>
      <c r="HE859" s="253"/>
      <c r="HF859" s="253"/>
      <c r="HG859" s="253"/>
      <c r="HH859" s="253"/>
      <c r="HI859" s="253"/>
      <c r="HJ859" s="253"/>
      <c r="HK859" s="253"/>
      <c r="HL859" s="253"/>
      <c r="HM859" s="253"/>
      <c r="HN859" s="253"/>
      <c r="HO859" s="253"/>
      <c r="HP859" s="253"/>
      <c r="HQ859" s="253"/>
      <c r="HR859" s="253"/>
      <c r="HS859" s="253"/>
      <c r="HT859" s="253"/>
      <c r="HU859" s="253"/>
      <c r="HV859" s="253"/>
      <c r="HW859" s="253"/>
      <c r="HX859" s="253"/>
      <c r="HY859" s="253"/>
      <c r="HZ859" s="253"/>
      <c r="IA859" s="253"/>
      <c r="IB859" s="253"/>
      <c r="IC859" s="253"/>
      <c r="ID859" s="253"/>
      <c r="IE859" s="253"/>
      <c r="IF859" s="253"/>
      <c r="IG859" s="253"/>
      <c r="IH859" s="253"/>
      <c r="II859" s="253"/>
      <c r="IJ859" s="253"/>
      <c r="IK859" s="253"/>
      <c r="IL859" s="253"/>
      <c r="IM859" s="253"/>
      <c r="IN859" s="253"/>
      <c r="IO859" s="253"/>
      <c r="IP859" s="253"/>
      <c r="IQ859" s="253"/>
      <c r="IR859" s="253"/>
      <c r="IS859" s="253"/>
      <c r="IT859" s="253"/>
      <c r="IU859" s="253"/>
      <c r="IV859" s="253"/>
      <c r="IW859" s="253"/>
      <c r="IX859" s="253"/>
      <c r="IY859" s="253"/>
      <c r="IZ859" s="253"/>
      <c r="JA859" s="253"/>
      <c r="JB859" s="253"/>
      <c r="JC859" s="253"/>
      <c r="JD859" s="253"/>
      <c r="JE859" s="253"/>
      <c r="JF859" s="253"/>
      <c r="JG859" s="253"/>
      <c r="JH859" s="253"/>
      <c r="JI859" s="253"/>
      <c r="JJ859" s="253"/>
      <c r="JK859" s="253"/>
      <c r="JL859" s="253"/>
      <c r="JM859" s="253"/>
      <c r="JN859" s="253"/>
      <c r="JO859" s="253"/>
      <c r="JP859" s="253"/>
      <c r="JQ859" s="253"/>
      <c r="JR859" s="253"/>
      <c r="JS859" s="253"/>
      <c r="JT859" s="253"/>
      <c r="JU859" s="253"/>
      <c r="JV859" s="253"/>
      <c r="JW859" s="253"/>
      <c r="JX859" s="253"/>
      <c r="JY859" s="253"/>
      <c r="JZ859" s="253"/>
      <c r="KA859" s="253"/>
      <c r="KB859" s="253"/>
      <c r="KC859" s="253"/>
      <c r="KD859" s="253"/>
      <c r="KE859" s="253"/>
      <c r="KF859" s="253"/>
      <c r="KG859" s="253"/>
      <c r="KH859" s="253"/>
      <c r="KI859" s="253"/>
      <c r="KJ859" s="253"/>
      <c r="KK859" s="253"/>
      <c r="KL859" s="253"/>
      <c r="KM859" s="253"/>
      <c r="KN859" s="253"/>
      <c r="KO859" s="253"/>
      <c r="KP859" s="253"/>
      <c r="KQ859" s="253"/>
      <c r="KR859" s="253"/>
      <c r="KS859" s="253"/>
      <c r="KT859" s="253"/>
      <c r="KU859" s="253"/>
      <c r="KV859" s="253"/>
      <c r="KW859" s="253"/>
      <c r="KX859" s="253"/>
      <c r="KY859" s="253"/>
      <c r="KZ859" s="253"/>
      <c r="LA859" s="253"/>
      <c r="LB859" s="253"/>
      <c r="LC859" s="253"/>
      <c r="LD859" s="253"/>
      <c r="LE859" s="253"/>
      <c r="LF859" s="253"/>
      <c r="LG859" s="253"/>
      <c r="LH859" s="253"/>
      <c r="LI859" s="253"/>
      <c r="LJ859" s="253"/>
      <c r="LK859" s="253"/>
      <c r="LL859" s="253"/>
      <c r="LM859" s="253"/>
      <c r="LN859" s="253"/>
      <c r="LO859" s="253"/>
      <c r="LP859" s="253"/>
      <c r="LQ859" s="253"/>
      <c r="LR859" s="253"/>
      <c r="LS859" s="253"/>
      <c r="LT859" s="253"/>
      <c r="LU859" s="253"/>
      <c r="LV859" s="253"/>
      <c r="LW859" s="253"/>
      <c r="LX859" s="253"/>
      <c r="LY859" s="253"/>
      <c r="LZ859" s="253"/>
      <c r="MA859" s="253"/>
      <c r="MB859" s="253"/>
      <c r="MC859" s="253"/>
      <c r="MD859" s="253"/>
      <c r="ME859" s="253"/>
      <c r="MF859" s="253"/>
      <c r="MG859" s="253"/>
      <c r="MH859" s="253"/>
      <c r="MI859" s="253"/>
      <c r="MJ859" s="253"/>
      <c r="MK859" s="253"/>
      <c r="ML859" s="253"/>
      <c r="MM859" s="253"/>
      <c r="MN859" s="253"/>
      <c r="MO859" s="253"/>
      <c r="MP859" s="253"/>
      <c r="MQ859" s="253"/>
      <c r="MR859" s="253"/>
      <c r="MS859" s="253"/>
      <c r="MT859" s="253"/>
      <c r="MU859" s="253"/>
      <c r="MV859" s="253"/>
      <c r="MW859" s="253"/>
      <c r="MX859" s="253"/>
      <c r="MY859" s="253"/>
      <c r="MZ859" s="253"/>
      <c r="NA859" s="253"/>
      <c r="NB859" s="253"/>
      <c r="NC859" s="253"/>
      <c r="ND859" s="253"/>
      <c r="NE859" s="253"/>
      <c r="NF859" s="253"/>
      <c r="NG859" s="253"/>
      <c r="NH859" s="253"/>
      <c r="NI859" s="253"/>
      <c r="NJ859" s="253"/>
      <c r="NK859" s="253"/>
      <c r="NL859" s="253"/>
      <c r="NM859" s="253"/>
      <c r="NN859" s="253"/>
      <c r="NO859" s="253"/>
      <c r="NP859" s="253"/>
      <c r="NQ859" s="253"/>
      <c r="NR859" s="253"/>
      <c r="NS859" s="253"/>
      <c r="NT859" s="253"/>
      <c r="NU859" s="253"/>
      <c r="NV859" s="253"/>
      <c r="NW859" s="253"/>
      <c r="NX859" s="253"/>
      <c r="NY859" s="253"/>
      <c r="NZ859" s="253"/>
      <c r="OA859" s="253"/>
      <c r="OB859" s="253"/>
      <c r="OC859" s="253"/>
      <c r="OD859" s="253"/>
      <c r="OE859" s="253"/>
      <c r="OF859" s="253"/>
      <c r="OG859" s="253"/>
      <c r="OH859" s="253"/>
      <c r="OI859" s="253"/>
      <c r="OJ859" s="253"/>
      <c r="OK859" s="253"/>
      <c r="OL859" s="253"/>
      <c r="OM859" s="253"/>
      <c r="ON859" s="253"/>
      <c r="OO859" s="253"/>
      <c r="OP859" s="253"/>
      <c r="OQ859" s="253"/>
      <c r="OR859" s="253"/>
      <c r="OS859" s="253"/>
      <c r="OT859" s="253"/>
      <c r="OU859" s="253"/>
      <c r="OV859" s="253"/>
      <c r="OW859" s="253"/>
      <c r="OX859" s="253"/>
      <c r="OY859" s="253"/>
      <c r="OZ859" s="253"/>
      <c r="PA859" s="253"/>
      <c r="PB859" s="253"/>
      <c r="PC859" s="253"/>
      <c r="PD859" s="253"/>
      <c r="PE859" s="253"/>
      <c r="PF859" s="253"/>
      <c r="PG859" s="253"/>
      <c r="PH859" s="253"/>
      <c r="PI859" s="253"/>
      <c r="PJ859" s="253"/>
      <c r="PK859" s="253"/>
      <c r="PL859" s="253"/>
      <c r="PM859" s="253"/>
      <c r="PN859" s="253"/>
      <c r="PO859" s="253"/>
      <c r="PP859" s="253"/>
      <c r="PQ859" s="253"/>
      <c r="PR859" s="253"/>
      <c r="PS859" s="253"/>
      <c r="PT859" s="253"/>
      <c r="PU859" s="253"/>
      <c r="PV859" s="253"/>
      <c r="PW859" s="253"/>
      <c r="PX859" s="253"/>
      <c r="PY859" s="253"/>
      <c r="PZ859" s="253"/>
      <c r="QA859" s="253"/>
      <c r="QB859" s="253"/>
      <c r="QC859" s="253"/>
      <c r="QD859" s="253"/>
      <c r="QE859" s="253"/>
      <c r="QF859" s="253"/>
      <c r="QG859" s="253"/>
      <c r="QH859" s="253"/>
      <c r="QI859" s="253"/>
      <c r="QJ859" s="253"/>
      <c r="QK859" s="253"/>
      <c r="QL859" s="253"/>
      <c r="QM859" s="253"/>
      <c r="QN859" s="253"/>
      <c r="QO859" s="253"/>
      <c r="QP859" s="253"/>
      <c r="QQ859" s="253"/>
      <c r="QR859" s="253"/>
      <c r="QS859" s="253"/>
      <c r="QT859" s="253"/>
      <c r="QU859" s="253"/>
      <c r="QV859" s="253"/>
      <c r="QW859" s="253"/>
      <c r="QX859" s="253"/>
      <c r="QY859" s="253"/>
      <c r="QZ859" s="253"/>
      <c r="RA859" s="253"/>
      <c r="RB859" s="253"/>
      <c r="RC859" s="253"/>
      <c r="RD859" s="253"/>
      <c r="RE859" s="253"/>
      <c r="RF859" s="253"/>
      <c r="RG859" s="253"/>
      <c r="RH859" s="253"/>
      <c r="RI859" s="253"/>
      <c r="RJ859" s="253"/>
      <c r="RK859" s="253"/>
      <c r="RL859" s="253"/>
      <c r="RM859" s="253"/>
      <c r="RN859" s="253"/>
      <c r="RO859" s="253"/>
      <c r="RP859" s="253"/>
      <c r="RQ859" s="253"/>
      <c r="RR859" s="253"/>
      <c r="RS859" s="253"/>
      <c r="RT859" s="253"/>
      <c r="RU859" s="253"/>
      <c r="RV859" s="253"/>
      <c r="RW859" s="253"/>
      <c r="RX859" s="253"/>
      <c r="RY859" s="253"/>
      <c r="RZ859" s="253"/>
      <c r="SA859" s="253"/>
      <c r="SB859" s="253"/>
      <c r="SC859" s="253"/>
      <c r="SD859" s="253"/>
      <c r="SE859" s="253"/>
      <c r="SF859" s="253"/>
      <c r="SG859" s="253"/>
      <c r="SH859" s="253"/>
      <c r="SI859" s="253"/>
      <c r="SJ859" s="253"/>
      <c r="SK859" s="253"/>
      <c r="SL859" s="253"/>
      <c r="SM859" s="253"/>
      <c r="SN859" s="253"/>
      <c r="SO859" s="253"/>
      <c r="SP859" s="253"/>
      <c r="SQ859" s="253"/>
      <c r="SR859" s="253"/>
      <c r="SS859" s="253"/>
      <c r="ST859" s="253"/>
      <c r="SU859" s="253"/>
      <c r="SV859" s="253"/>
      <c r="SW859" s="253"/>
      <c r="SX859" s="253"/>
      <c r="SY859" s="253"/>
      <c r="SZ859" s="253"/>
      <c r="TA859" s="253"/>
      <c r="TB859" s="253"/>
      <c r="TC859" s="253"/>
      <c r="TD859" s="253"/>
      <c r="TE859" s="253"/>
      <c r="TF859" s="253"/>
      <c r="TG859" s="253"/>
      <c r="TH859" s="253"/>
      <c r="TI859" s="253"/>
      <c r="TJ859" s="253"/>
      <c r="TK859" s="253"/>
      <c r="TL859" s="253"/>
      <c r="TM859" s="253"/>
      <c r="TN859" s="253"/>
      <c r="TO859" s="253"/>
      <c r="TP859" s="253"/>
      <c r="TQ859" s="253"/>
      <c r="TR859" s="253"/>
      <c r="TS859" s="253"/>
      <c r="TT859" s="253"/>
      <c r="TU859" s="253"/>
      <c r="TV859" s="253"/>
      <c r="TW859" s="253"/>
      <c r="TX859" s="253"/>
      <c r="TY859" s="253"/>
      <c r="TZ859" s="253"/>
      <c r="UA859" s="253"/>
      <c r="UB859" s="253"/>
      <c r="UC859" s="253"/>
      <c r="UD859" s="253"/>
      <c r="UE859" s="253"/>
      <c r="UF859" s="253"/>
      <c r="UG859" s="253"/>
      <c r="UH859" s="253"/>
      <c r="UI859" s="253"/>
      <c r="UJ859" s="253"/>
      <c r="UK859" s="253"/>
      <c r="UL859" s="253"/>
      <c r="UM859" s="253"/>
      <c r="UN859" s="253"/>
      <c r="UO859" s="253"/>
      <c r="UP859" s="253"/>
      <c r="UQ859" s="253"/>
      <c r="UR859" s="253"/>
      <c r="US859" s="253"/>
      <c r="UT859" s="253"/>
      <c r="UU859" s="253"/>
      <c r="UV859" s="253"/>
      <c r="UW859" s="253"/>
      <c r="UX859" s="253"/>
      <c r="UY859" s="253"/>
      <c r="UZ859" s="253"/>
      <c r="VA859" s="253"/>
      <c r="VB859" s="253"/>
      <c r="VC859" s="253"/>
      <c r="VD859" s="253"/>
      <c r="VE859" s="253"/>
      <c r="VF859" s="253"/>
      <c r="VG859" s="253"/>
      <c r="VH859" s="253"/>
      <c r="VI859" s="253"/>
      <c r="VJ859" s="253"/>
      <c r="VK859" s="253"/>
      <c r="VL859" s="253"/>
      <c r="VM859" s="253"/>
      <c r="VN859" s="253"/>
      <c r="VO859" s="253"/>
      <c r="VP859" s="253"/>
      <c r="VQ859" s="253"/>
      <c r="VR859" s="253"/>
      <c r="VS859" s="253"/>
      <c r="VT859" s="253"/>
      <c r="VU859" s="253"/>
      <c r="VV859" s="253"/>
      <c r="VW859" s="253"/>
      <c r="VX859" s="253"/>
      <c r="VY859" s="253"/>
      <c r="VZ859" s="253"/>
      <c r="WA859" s="253"/>
      <c r="WB859" s="253"/>
      <c r="WC859" s="253"/>
      <c r="WD859" s="253"/>
      <c r="WE859" s="253"/>
      <c r="WF859" s="253"/>
      <c r="WG859" s="253"/>
      <c r="WH859" s="253"/>
      <c r="WI859" s="253"/>
      <c r="WJ859" s="253"/>
      <c r="WK859" s="253"/>
      <c r="WL859" s="253"/>
      <c r="WM859" s="253"/>
      <c r="WN859" s="253"/>
      <c r="WO859" s="253"/>
      <c r="WP859" s="253"/>
      <c r="WQ859" s="253"/>
      <c r="WR859" s="253"/>
      <c r="WS859" s="253"/>
      <c r="WT859" s="253"/>
      <c r="WU859" s="253"/>
      <c r="WV859" s="253"/>
      <c r="WW859" s="253"/>
    </row>
    <row r="860" spans="1:621" s="41" customFormat="1" ht="80.25" hidden="1" customHeight="1" x14ac:dyDescent="0.25">
      <c r="A860" s="91">
        <f>A859+1</f>
        <v>669</v>
      </c>
      <c r="B860" s="315" t="s">
        <v>102</v>
      </c>
      <c r="C860" s="288" t="s">
        <v>4683</v>
      </c>
      <c r="D860" s="288" t="s">
        <v>4684</v>
      </c>
      <c r="E860" s="288" t="s">
        <v>4685</v>
      </c>
      <c r="F860" s="288" t="s">
        <v>85</v>
      </c>
      <c r="G860" s="289">
        <v>44478.642361111109</v>
      </c>
      <c r="H860" s="289">
        <v>44478.8</v>
      </c>
      <c r="I860" s="289">
        <v>44478.8</v>
      </c>
      <c r="J860" s="188">
        <f>H860-G860</f>
        <v>0.15763888889341615</v>
      </c>
      <c r="K860" s="288" t="s">
        <v>4686</v>
      </c>
      <c r="L860" s="288"/>
      <c r="M860" s="288"/>
      <c r="N860" s="288"/>
      <c r="O860" s="288"/>
      <c r="P860" s="288"/>
      <c r="Q860" s="288"/>
      <c r="R860" s="288" t="s">
        <v>4687</v>
      </c>
      <c r="S860" s="288" t="s">
        <v>4688</v>
      </c>
      <c r="T860" s="288" t="s">
        <v>75</v>
      </c>
      <c r="U860" s="288">
        <v>14</v>
      </c>
      <c r="V860" s="288" t="s">
        <v>76</v>
      </c>
      <c r="W860" s="288">
        <v>1</v>
      </c>
      <c r="X860" s="291">
        <v>484</v>
      </c>
      <c r="Y860" s="50">
        <f t="shared" si="129"/>
        <v>3.7833333334419876</v>
      </c>
      <c r="Z860" s="253"/>
      <c r="AA860" s="253"/>
      <c r="AB860" s="253"/>
      <c r="AC860" s="253">
        <v>1</v>
      </c>
      <c r="AD860" s="253"/>
      <c r="AE860" s="253"/>
      <c r="AF860" s="253"/>
      <c r="AG860" s="253"/>
      <c r="AH860" s="253"/>
      <c r="AI860" s="253"/>
      <c r="AJ860" s="253"/>
      <c r="AK860" s="253"/>
      <c r="AL860" s="253"/>
      <c r="AM860" s="253"/>
      <c r="AN860" s="253"/>
      <c r="AO860" s="253"/>
      <c r="AP860" s="253"/>
      <c r="AQ860" s="253"/>
      <c r="AR860" s="253"/>
      <c r="AS860" s="253"/>
      <c r="AT860" s="253"/>
      <c r="AU860" s="253"/>
      <c r="AV860" s="53" t="s">
        <v>89</v>
      </c>
      <c r="AW860" s="53" t="s">
        <v>94</v>
      </c>
      <c r="AX860" s="253"/>
      <c r="AY860" s="253"/>
      <c r="AZ860" s="253"/>
      <c r="BA860" s="253"/>
      <c r="BB860" s="253"/>
      <c r="BC860" s="253"/>
      <c r="BD860" s="253"/>
      <c r="BE860" s="253"/>
      <c r="BF860" s="253"/>
      <c r="BG860" s="253"/>
      <c r="BH860" s="253"/>
      <c r="BI860" s="253"/>
      <c r="BJ860" s="253"/>
      <c r="BK860" s="253"/>
      <c r="BL860" s="253"/>
      <c r="BM860" s="253"/>
      <c r="BN860" s="253"/>
      <c r="BO860" s="253"/>
      <c r="BP860" s="253"/>
      <c r="BQ860" s="253"/>
      <c r="BR860" s="253"/>
      <c r="BS860" s="253"/>
      <c r="BT860" s="253"/>
      <c r="BU860" s="253"/>
      <c r="BV860" s="253"/>
      <c r="BW860" s="253"/>
      <c r="BX860" s="253"/>
      <c r="BY860" s="253"/>
      <c r="BZ860" s="253"/>
      <c r="CA860" s="253"/>
      <c r="CB860" s="253"/>
      <c r="CC860" s="253"/>
      <c r="CD860" s="253"/>
      <c r="CE860" s="253"/>
      <c r="CF860" s="253"/>
      <c r="CG860" s="253"/>
      <c r="CH860" s="253"/>
      <c r="CI860" s="253"/>
      <c r="CJ860" s="253"/>
      <c r="CK860" s="253"/>
      <c r="CL860" s="253"/>
      <c r="CM860" s="253"/>
      <c r="CN860" s="253"/>
      <c r="CO860" s="253"/>
      <c r="CP860" s="253"/>
      <c r="CQ860" s="253"/>
      <c r="CR860" s="253"/>
      <c r="CS860" s="253"/>
      <c r="CT860" s="253"/>
      <c r="CU860" s="253"/>
      <c r="CV860" s="253"/>
      <c r="CW860" s="253"/>
      <c r="CX860" s="253"/>
      <c r="CY860" s="253"/>
      <c r="CZ860" s="253"/>
      <c r="DA860" s="253"/>
      <c r="DB860" s="253"/>
      <c r="DC860" s="253"/>
      <c r="DD860" s="253"/>
      <c r="DE860" s="253"/>
      <c r="DF860" s="253"/>
      <c r="DG860" s="253"/>
      <c r="DH860" s="253"/>
      <c r="DI860" s="253"/>
      <c r="DJ860" s="253"/>
      <c r="DK860" s="253"/>
      <c r="DL860" s="253"/>
      <c r="DM860" s="253"/>
      <c r="DN860" s="253"/>
      <c r="DO860" s="253"/>
      <c r="DP860" s="253"/>
      <c r="DQ860" s="253"/>
      <c r="DR860" s="253"/>
      <c r="DS860" s="253"/>
      <c r="DT860" s="253"/>
      <c r="DU860" s="253"/>
      <c r="DV860" s="253"/>
      <c r="DW860" s="253"/>
      <c r="DX860" s="253"/>
      <c r="DY860" s="253"/>
      <c r="DZ860" s="253"/>
      <c r="EA860" s="253"/>
      <c r="EB860" s="253"/>
      <c r="EC860" s="253"/>
      <c r="ED860" s="253"/>
      <c r="EE860" s="253"/>
      <c r="EF860" s="253"/>
      <c r="EG860" s="253"/>
      <c r="EH860" s="253"/>
      <c r="EI860" s="253"/>
      <c r="EJ860" s="253"/>
      <c r="EK860" s="253"/>
      <c r="EL860" s="253"/>
      <c r="EM860" s="253"/>
      <c r="EN860" s="253"/>
      <c r="EO860" s="253"/>
      <c r="EP860" s="253"/>
      <c r="EQ860" s="253"/>
      <c r="ER860" s="253"/>
      <c r="ES860" s="253"/>
      <c r="ET860" s="253"/>
      <c r="EU860" s="253"/>
      <c r="EV860" s="253"/>
      <c r="EW860" s="253"/>
      <c r="EX860" s="253"/>
      <c r="EY860" s="253"/>
      <c r="EZ860" s="253"/>
      <c r="FA860" s="253"/>
      <c r="FB860" s="253"/>
      <c r="FC860" s="253"/>
      <c r="FD860" s="253"/>
      <c r="FE860" s="253"/>
      <c r="FF860" s="253"/>
      <c r="FG860" s="253"/>
      <c r="FH860" s="253"/>
      <c r="FI860" s="253"/>
      <c r="FJ860" s="253"/>
      <c r="FK860" s="253"/>
      <c r="FL860" s="253"/>
      <c r="FM860" s="253"/>
      <c r="FN860" s="253"/>
      <c r="FO860" s="253"/>
      <c r="FP860" s="253"/>
      <c r="FQ860" s="253"/>
      <c r="FR860" s="253"/>
      <c r="FS860" s="253"/>
      <c r="FT860" s="253"/>
      <c r="FU860" s="253"/>
      <c r="FV860" s="253"/>
      <c r="FW860" s="253"/>
      <c r="FX860" s="253"/>
      <c r="FY860" s="253"/>
      <c r="FZ860" s="253"/>
      <c r="GA860" s="253"/>
      <c r="GB860" s="253"/>
      <c r="GC860" s="253"/>
      <c r="GD860" s="253"/>
      <c r="GE860" s="253"/>
      <c r="GF860" s="253"/>
      <c r="GG860" s="253"/>
      <c r="GH860" s="253"/>
      <c r="GI860" s="253"/>
      <c r="GJ860" s="253"/>
      <c r="GK860" s="253"/>
      <c r="GL860" s="253"/>
      <c r="GM860" s="253"/>
      <c r="GN860" s="253"/>
      <c r="GO860" s="253"/>
      <c r="GP860" s="253"/>
      <c r="GQ860" s="253"/>
      <c r="GR860" s="253"/>
      <c r="GS860" s="253"/>
      <c r="GT860" s="253"/>
      <c r="GU860" s="253"/>
      <c r="GV860" s="253"/>
      <c r="GW860" s="253"/>
      <c r="GX860" s="253"/>
      <c r="GY860" s="253"/>
      <c r="GZ860" s="253"/>
      <c r="HA860" s="253"/>
      <c r="HB860" s="253"/>
      <c r="HC860" s="253"/>
      <c r="HD860" s="253"/>
      <c r="HE860" s="253"/>
      <c r="HF860" s="253"/>
      <c r="HG860" s="253"/>
      <c r="HH860" s="253"/>
      <c r="HI860" s="253"/>
      <c r="HJ860" s="253"/>
      <c r="HK860" s="253"/>
      <c r="HL860" s="253"/>
      <c r="HM860" s="253"/>
      <c r="HN860" s="253"/>
      <c r="HO860" s="253"/>
      <c r="HP860" s="253"/>
      <c r="HQ860" s="253"/>
      <c r="HR860" s="253"/>
      <c r="HS860" s="253"/>
      <c r="HT860" s="253"/>
      <c r="HU860" s="253"/>
      <c r="HV860" s="253"/>
      <c r="HW860" s="253"/>
      <c r="HX860" s="253"/>
      <c r="HY860" s="253"/>
      <c r="HZ860" s="253"/>
      <c r="IA860" s="253"/>
      <c r="IB860" s="253"/>
      <c r="IC860" s="253"/>
      <c r="ID860" s="253"/>
      <c r="IE860" s="253"/>
      <c r="IF860" s="253"/>
      <c r="IG860" s="253"/>
      <c r="IH860" s="253"/>
      <c r="II860" s="253"/>
      <c r="IJ860" s="253"/>
      <c r="IK860" s="253"/>
      <c r="IL860" s="253"/>
      <c r="IM860" s="253"/>
      <c r="IN860" s="253"/>
      <c r="IO860" s="253"/>
      <c r="IP860" s="253"/>
      <c r="IQ860" s="253"/>
      <c r="IR860" s="253"/>
      <c r="IS860" s="253"/>
      <c r="IT860" s="253"/>
      <c r="IU860" s="253"/>
      <c r="IV860" s="253"/>
      <c r="IW860" s="253"/>
      <c r="IX860" s="253"/>
      <c r="IY860" s="253"/>
      <c r="IZ860" s="253"/>
      <c r="JA860" s="253"/>
      <c r="JB860" s="253"/>
      <c r="JC860" s="253"/>
      <c r="JD860" s="253"/>
      <c r="JE860" s="253"/>
      <c r="JF860" s="253"/>
      <c r="JG860" s="253"/>
      <c r="JH860" s="253"/>
      <c r="JI860" s="253"/>
      <c r="JJ860" s="253"/>
      <c r="JK860" s="253"/>
      <c r="JL860" s="253"/>
      <c r="JM860" s="253"/>
      <c r="JN860" s="253"/>
      <c r="JO860" s="253"/>
      <c r="JP860" s="253"/>
      <c r="JQ860" s="253"/>
      <c r="JR860" s="253"/>
      <c r="JS860" s="253"/>
      <c r="JT860" s="253"/>
      <c r="JU860" s="253"/>
      <c r="JV860" s="253"/>
      <c r="JW860" s="253"/>
      <c r="JX860" s="253"/>
      <c r="JY860" s="253"/>
      <c r="JZ860" s="253"/>
      <c r="KA860" s="253"/>
      <c r="KB860" s="253"/>
      <c r="KC860" s="253"/>
      <c r="KD860" s="253"/>
      <c r="KE860" s="253"/>
      <c r="KF860" s="253"/>
      <c r="KG860" s="253"/>
      <c r="KH860" s="253"/>
      <c r="KI860" s="253"/>
      <c r="KJ860" s="253"/>
      <c r="KK860" s="253"/>
      <c r="KL860" s="253"/>
      <c r="KM860" s="253"/>
      <c r="KN860" s="253"/>
      <c r="KO860" s="253"/>
      <c r="KP860" s="253"/>
      <c r="KQ860" s="253"/>
      <c r="KR860" s="253"/>
      <c r="KS860" s="253"/>
      <c r="KT860" s="253"/>
      <c r="KU860" s="253"/>
      <c r="KV860" s="253"/>
      <c r="KW860" s="253"/>
      <c r="KX860" s="253"/>
      <c r="KY860" s="253"/>
      <c r="KZ860" s="253"/>
      <c r="LA860" s="253"/>
      <c r="LB860" s="253"/>
      <c r="LC860" s="253"/>
      <c r="LD860" s="253"/>
      <c r="LE860" s="253"/>
      <c r="LF860" s="253"/>
      <c r="LG860" s="253"/>
      <c r="LH860" s="253"/>
      <c r="LI860" s="253"/>
      <c r="LJ860" s="253"/>
      <c r="LK860" s="253"/>
      <c r="LL860" s="253"/>
      <c r="LM860" s="253"/>
      <c r="LN860" s="253"/>
      <c r="LO860" s="253"/>
      <c r="LP860" s="253"/>
      <c r="LQ860" s="253"/>
      <c r="LR860" s="253"/>
      <c r="LS860" s="253"/>
      <c r="LT860" s="253"/>
      <c r="LU860" s="253"/>
      <c r="LV860" s="253"/>
      <c r="LW860" s="253"/>
      <c r="LX860" s="253"/>
      <c r="LY860" s="253"/>
      <c r="LZ860" s="253"/>
      <c r="MA860" s="253"/>
      <c r="MB860" s="253"/>
      <c r="MC860" s="253"/>
      <c r="MD860" s="253"/>
      <c r="ME860" s="253"/>
      <c r="MF860" s="253"/>
      <c r="MG860" s="253"/>
      <c r="MH860" s="253"/>
      <c r="MI860" s="253"/>
      <c r="MJ860" s="253"/>
      <c r="MK860" s="253"/>
      <c r="ML860" s="253"/>
      <c r="MM860" s="253"/>
      <c r="MN860" s="253"/>
      <c r="MO860" s="253"/>
      <c r="MP860" s="253"/>
      <c r="MQ860" s="253"/>
      <c r="MR860" s="253"/>
      <c r="MS860" s="253"/>
      <c r="MT860" s="253"/>
      <c r="MU860" s="253"/>
      <c r="MV860" s="253"/>
      <c r="MW860" s="253"/>
      <c r="MX860" s="253"/>
      <c r="MY860" s="253"/>
      <c r="MZ860" s="253"/>
      <c r="NA860" s="253"/>
      <c r="NB860" s="253"/>
      <c r="NC860" s="253"/>
      <c r="ND860" s="253"/>
      <c r="NE860" s="253"/>
      <c r="NF860" s="253"/>
      <c r="NG860" s="253"/>
      <c r="NH860" s="253"/>
      <c r="NI860" s="253"/>
      <c r="NJ860" s="253"/>
      <c r="NK860" s="253"/>
      <c r="NL860" s="253"/>
      <c r="NM860" s="253"/>
      <c r="NN860" s="253"/>
      <c r="NO860" s="253"/>
      <c r="NP860" s="253"/>
      <c r="NQ860" s="253"/>
      <c r="NR860" s="253"/>
      <c r="NS860" s="253"/>
      <c r="NT860" s="253"/>
      <c r="NU860" s="253"/>
      <c r="NV860" s="253"/>
      <c r="NW860" s="253"/>
      <c r="NX860" s="253"/>
      <c r="NY860" s="253"/>
      <c r="NZ860" s="253"/>
      <c r="OA860" s="253"/>
      <c r="OB860" s="253"/>
      <c r="OC860" s="253"/>
      <c r="OD860" s="253"/>
      <c r="OE860" s="253"/>
      <c r="OF860" s="253"/>
      <c r="OG860" s="253"/>
      <c r="OH860" s="253"/>
      <c r="OI860" s="253"/>
      <c r="OJ860" s="253"/>
      <c r="OK860" s="253"/>
      <c r="OL860" s="253"/>
      <c r="OM860" s="253"/>
      <c r="ON860" s="253"/>
      <c r="OO860" s="253"/>
      <c r="OP860" s="253"/>
      <c r="OQ860" s="253"/>
      <c r="OR860" s="253"/>
      <c r="OS860" s="253"/>
      <c r="OT860" s="253"/>
      <c r="OU860" s="253"/>
      <c r="OV860" s="253"/>
      <c r="OW860" s="253"/>
      <c r="OX860" s="253"/>
      <c r="OY860" s="253"/>
      <c r="OZ860" s="253"/>
      <c r="PA860" s="253"/>
      <c r="PB860" s="253"/>
      <c r="PC860" s="253"/>
      <c r="PD860" s="253"/>
      <c r="PE860" s="253"/>
      <c r="PF860" s="253"/>
      <c r="PG860" s="253"/>
      <c r="PH860" s="253"/>
      <c r="PI860" s="253"/>
      <c r="PJ860" s="253"/>
      <c r="PK860" s="253"/>
      <c r="PL860" s="253"/>
      <c r="PM860" s="253"/>
      <c r="PN860" s="253"/>
      <c r="PO860" s="253"/>
      <c r="PP860" s="253"/>
      <c r="PQ860" s="253"/>
      <c r="PR860" s="253"/>
      <c r="PS860" s="253"/>
      <c r="PT860" s="253"/>
      <c r="PU860" s="253"/>
      <c r="PV860" s="253"/>
      <c r="PW860" s="253"/>
      <c r="PX860" s="253"/>
      <c r="PY860" s="253"/>
      <c r="PZ860" s="253"/>
      <c r="QA860" s="253"/>
      <c r="QB860" s="253"/>
      <c r="QC860" s="253"/>
      <c r="QD860" s="253"/>
      <c r="QE860" s="253"/>
      <c r="QF860" s="253"/>
      <c r="QG860" s="253"/>
      <c r="QH860" s="253"/>
      <c r="QI860" s="253"/>
      <c r="QJ860" s="253"/>
      <c r="QK860" s="253"/>
      <c r="QL860" s="253"/>
      <c r="QM860" s="253"/>
      <c r="QN860" s="253"/>
      <c r="QO860" s="253"/>
      <c r="QP860" s="253"/>
      <c r="QQ860" s="253"/>
      <c r="QR860" s="253"/>
      <c r="QS860" s="253"/>
      <c r="QT860" s="253"/>
      <c r="QU860" s="253"/>
      <c r="QV860" s="253"/>
      <c r="QW860" s="253"/>
      <c r="QX860" s="253"/>
      <c r="QY860" s="253"/>
      <c r="QZ860" s="253"/>
      <c r="RA860" s="253"/>
      <c r="RB860" s="253"/>
      <c r="RC860" s="253"/>
      <c r="RD860" s="253"/>
      <c r="RE860" s="253"/>
      <c r="RF860" s="253"/>
      <c r="RG860" s="253"/>
      <c r="RH860" s="253"/>
      <c r="RI860" s="253"/>
      <c r="RJ860" s="253"/>
      <c r="RK860" s="253"/>
      <c r="RL860" s="253"/>
      <c r="RM860" s="253"/>
      <c r="RN860" s="253"/>
      <c r="RO860" s="253"/>
      <c r="RP860" s="253"/>
      <c r="RQ860" s="253"/>
      <c r="RR860" s="253"/>
      <c r="RS860" s="253"/>
      <c r="RT860" s="253"/>
      <c r="RU860" s="253"/>
      <c r="RV860" s="253"/>
      <c r="RW860" s="253"/>
      <c r="RX860" s="253"/>
      <c r="RY860" s="253"/>
      <c r="RZ860" s="253"/>
      <c r="SA860" s="253"/>
      <c r="SB860" s="253"/>
      <c r="SC860" s="253"/>
      <c r="SD860" s="253"/>
      <c r="SE860" s="253"/>
      <c r="SF860" s="253"/>
      <c r="SG860" s="253"/>
      <c r="SH860" s="253"/>
      <c r="SI860" s="253"/>
      <c r="SJ860" s="253"/>
      <c r="SK860" s="253"/>
      <c r="SL860" s="253"/>
      <c r="SM860" s="253"/>
      <c r="SN860" s="253"/>
      <c r="SO860" s="253"/>
      <c r="SP860" s="253"/>
      <c r="SQ860" s="253"/>
      <c r="SR860" s="253"/>
      <c r="SS860" s="253"/>
      <c r="ST860" s="253"/>
      <c r="SU860" s="253"/>
      <c r="SV860" s="253"/>
      <c r="SW860" s="253"/>
      <c r="SX860" s="253"/>
      <c r="SY860" s="253"/>
      <c r="SZ860" s="253"/>
      <c r="TA860" s="253"/>
      <c r="TB860" s="253"/>
      <c r="TC860" s="253"/>
      <c r="TD860" s="253"/>
      <c r="TE860" s="253"/>
      <c r="TF860" s="253"/>
      <c r="TG860" s="253"/>
      <c r="TH860" s="253"/>
      <c r="TI860" s="253"/>
      <c r="TJ860" s="253"/>
      <c r="TK860" s="253"/>
      <c r="TL860" s="253"/>
      <c r="TM860" s="253"/>
      <c r="TN860" s="253"/>
      <c r="TO860" s="253"/>
      <c r="TP860" s="253"/>
      <c r="TQ860" s="253"/>
      <c r="TR860" s="253"/>
      <c r="TS860" s="253"/>
      <c r="TT860" s="253"/>
      <c r="TU860" s="253"/>
      <c r="TV860" s="253"/>
      <c r="TW860" s="253"/>
      <c r="TX860" s="253"/>
      <c r="TY860" s="253"/>
      <c r="TZ860" s="253"/>
      <c r="UA860" s="253"/>
      <c r="UB860" s="253"/>
      <c r="UC860" s="253"/>
      <c r="UD860" s="253"/>
      <c r="UE860" s="253"/>
      <c r="UF860" s="253"/>
      <c r="UG860" s="253"/>
      <c r="UH860" s="253"/>
      <c r="UI860" s="253"/>
      <c r="UJ860" s="253"/>
      <c r="UK860" s="253"/>
      <c r="UL860" s="253"/>
      <c r="UM860" s="253"/>
      <c r="UN860" s="253"/>
      <c r="UO860" s="253"/>
      <c r="UP860" s="253"/>
      <c r="UQ860" s="253"/>
      <c r="UR860" s="253"/>
      <c r="US860" s="253"/>
      <c r="UT860" s="253"/>
      <c r="UU860" s="253"/>
      <c r="UV860" s="253"/>
      <c r="UW860" s="253"/>
      <c r="UX860" s="253"/>
      <c r="UY860" s="253"/>
      <c r="UZ860" s="253"/>
      <c r="VA860" s="253"/>
      <c r="VB860" s="253"/>
      <c r="VC860" s="253"/>
      <c r="VD860" s="253"/>
      <c r="VE860" s="253"/>
      <c r="VF860" s="253"/>
      <c r="VG860" s="253"/>
      <c r="VH860" s="253"/>
      <c r="VI860" s="253"/>
      <c r="VJ860" s="253"/>
      <c r="VK860" s="253"/>
      <c r="VL860" s="253"/>
      <c r="VM860" s="253"/>
      <c r="VN860" s="253"/>
      <c r="VO860" s="253"/>
      <c r="VP860" s="253"/>
      <c r="VQ860" s="253"/>
      <c r="VR860" s="253"/>
      <c r="VS860" s="253"/>
      <c r="VT860" s="253"/>
      <c r="VU860" s="253"/>
      <c r="VV860" s="253"/>
      <c r="VW860" s="253"/>
      <c r="VX860" s="253"/>
      <c r="VY860" s="253"/>
      <c r="VZ860" s="253"/>
      <c r="WA860" s="253"/>
      <c r="WB860" s="253"/>
      <c r="WC860" s="253"/>
      <c r="WD860" s="253"/>
      <c r="WE860" s="253"/>
      <c r="WF860" s="253"/>
      <c r="WG860" s="253"/>
      <c r="WH860" s="253"/>
      <c r="WI860" s="253"/>
      <c r="WJ860" s="253"/>
      <c r="WK860" s="253"/>
      <c r="WL860" s="253"/>
      <c r="WM860" s="253"/>
      <c r="WN860" s="253"/>
      <c r="WO860" s="253"/>
      <c r="WP860" s="253"/>
      <c r="WQ860" s="253"/>
      <c r="WR860" s="253"/>
      <c r="WS860" s="253"/>
      <c r="WT860" s="253"/>
      <c r="WU860" s="253"/>
      <c r="WV860" s="253"/>
      <c r="WW860" s="253"/>
    </row>
    <row r="861" spans="1:621" s="41" customFormat="1" ht="84" hidden="1" x14ac:dyDescent="0.25">
      <c r="A861" s="91">
        <f t="shared" ref="A861:A864" si="132">A860+1</f>
        <v>670</v>
      </c>
      <c r="B861" s="315" t="s">
        <v>83</v>
      </c>
      <c r="C861" s="288" t="s">
        <v>4693</v>
      </c>
      <c r="D861" s="288" t="s">
        <v>4694</v>
      </c>
      <c r="E861" s="288" t="s">
        <v>4695</v>
      </c>
      <c r="F861" s="288" t="s">
        <v>1387</v>
      </c>
      <c r="G861" s="289">
        <v>44480.371527777781</v>
      </c>
      <c r="H861" s="44" t="s">
        <v>4696</v>
      </c>
      <c r="I861" s="289">
        <v>44480.708333333336</v>
      </c>
      <c r="J861" s="188">
        <v>0.10069444444444443</v>
      </c>
      <c r="K861" s="288" t="s">
        <v>4697</v>
      </c>
      <c r="L861" s="288"/>
      <c r="M861" s="288"/>
      <c r="N861" s="288"/>
      <c r="O861" s="288"/>
      <c r="P861" s="288">
        <v>1</v>
      </c>
      <c r="Q861" s="288"/>
      <c r="R861" s="288" t="s">
        <v>4698</v>
      </c>
      <c r="S861" s="288" t="s">
        <v>4699</v>
      </c>
      <c r="T861" s="288" t="s">
        <v>75</v>
      </c>
      <c r="U861" s="288">
        <v>100</v>
      </c>
      <c r="V861" s="288" t="s">
        <v>76</v>
      </c>
      <c r="W861" s="288">
        <v>1</v>
      </c>
      <c r="X861" s="291">
        <v>485</v>
      </c>
      <c r="Y861" s="50">
        <f t="shared" si="129"/>
        <v>2.4166666666666665</v>
      </c>
      <c r="Z861"/>
      <c r="AA861"/>
      <c r="AB861">
        <v>1</v>
      </c>
      <c r="AC861"/>
      <c r="AD861"/>
      <c r="AE861"/>
      <c r="AF861"/>
      <c r="AG861"/>
      <c r="AH861"/>
      <c r="AI861"/>
      <c r="AJ861"/>
      <c r="AK861"/>
      <c r="AL861"/>
      <c r="AM861"/>
      <c r="AN861"/>
      <c r="AO861"/>
      <c r="AP861"/>
      <c r="AQ861"/>
      <c r="AR861"/>
      <c r="AS861"/>
      <c r="AT861"/>
      <c r="AU861"/>
      <c r="AV861" s="53" t="s">
        <v>89</v>
      </c>
      <c r="AW861" s="53" t="s">
        <v>91</v>
      </c>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c r="DY861"/>
      <c r="DZ861"/>
      <c r="EA861"/>
      <c r="EB861"/>
      <c r="EC861"/>
      <c r="ED861"/>
      <c r="EE861"/>
      <c r="EF861"/>
      <c r="EG861"/>
      <c r="EH861"/>
      <c r="EI861"/>
      <c r="EJ861"/>
      <c r="EK861"/>
      <c r="EL861"/>
      <c r="EM861"/>
      <c r="EN861"/>
      <c r="EO861"/>
      <c r="EP861"/>
      <c r="EQ861"/>
      <c r="ER861"/>
      <c r="ES861"/>
      <c r="ET861"/>
      <c r="EU861"/>
      <c r="EV861"/>
      <c r="EW861"/>
      <c r="EX861"/>
      <c r="EY861"/>
      <c r="EZ861"/>
      <c r="FA861"/>
      <c r="FB861"/>
      <c r="FC861"/>
      <c r="FD861"/>
      <c r="FE861"/>
      <c r="FF861"/>
      <c r="FG861"/>
      <c r="FH861"/>
      <c r="FI861"/>
      <c r="FJ861"/>
      <c r="FK861"/>
      <c r="FL861"/>
      <c r="FM861"/>
      <c r="FN861"/>
      <c r="FO861"/>
      <c r="FP861"/>
      <c r="FQ861"/>
      <c r="FR861"/>
      <c r="FS861"/>
      <c r="FT861"/>
      <c r="FU861"/>
      <c r="FV861"/>
      <c r="FW861"/>
      <c r="FX861"/>
      <c r="FY861"/>
      <c r="FZ861"/>
      <c r="GA861"/>
      <c r="GB861"/>
      <c r="GC861"/>
      <c r="GD861"/>
      <c r="GE861"/>
      <c r="GF861"/>
      <c r="GG861"/>
      <c r="GH861"/>
      <c r="GI861"/>
      <c r="GJ861"/>
      <c r="GK861"/>
      <c r="GL861"/>
      <c r="GM861"/>
      <c r="GN861"/>
      <c r="GO861"/>
      <c r="GP861"/>
      <c r="GQ861"/>
      <c r="GR861"/>
      <c r="GS861"/>
      <c r="GT861"/>
      <c r="GU861"/>
      <c r="GV861"/>
      <c r="GW861"/>
      <c r="GX861"/>
      <c r="GY861"/>
      <c r="GZ861"/>
      <c r="HA861"/>
      <c r="HB861"/>
      <c r="HC861"/>
      <c r="HD861"/>
      <c r="HE861"/>
      <c r="HF861"/>
      <c r="HG861"/>
      <c r="HH861"/>
      <c r="HI861"/>
      <c r="HJ861"/>
      <c r="HK861"/>
      <c r="HL861"/>
      <c r="HM861"/>
      <c r="HN861"/>
      <c r="HO861"/>
      <c r="HP861"/>
      <c r="HQ861"/>
      <c r="HR861"/>
      <c r="HS861"/>
      <c r="HT861"/>
      <c r="HU861"/>
      <c r="HV861"/>
      <c r="HW861"/>
      <c r="HX861"/>
      <c r="HY861"/>
      <c r="HZ861"/>
      <c r="IA861"/>
      <c r="IB861"/>
      <c r="IC861"/>
      <c r="ID861"/>
      <c r="IE861"/>
      <c r="IF861"/>
      <c r="IG861"/>
      <c r="IH861"/>
      <c r="II861"/>
      <c r="IJ861"/>
      <c r="IK861"/>
      <c r="IL861"/>
      <c r="IM861"/>
      <c r="IN861"/>
      <c r="IO861"/>
      <c r="IP861"/>
      <c r="IQ861"/>
      <c r="IR861"/>
      <c r="IS861"/>
      <c r="IT861"/>
      <c r="IU861"/>
      <c r="IV861"/>
      <c r="IW861"/>
      <c r="IX861"/>
      <c r="IY861"/>
      <c r="IZ861"/>
      <c r="JA861"/>
      <c r="JB861"/>
      <c r="JC861"/>
      <c r="JD861"/>
      <c r="JE861"/>
      <c r="JF861"/>
      <c r="JG861"/>
      <c r="JH861"/>
      <c r="JI861"/>
      <c r="JJ861"/>
      <c r="JK861"/>
      <c r="JL861"/>
      <c r="JM861"/>
      <c r="JN861"/>
      <c r="JO861"/>
      <c r="JP861"/>
      <c r="JQ861"/>
      <c r="JR861"/>
      <c r="JS861"/>
      <c r="JT861"/>
      <c r="JU861"/>
      <c r="JV861"/>
      <c r="JW861"/>
      <c r="JX861"/>
      <c r="JY861"/>
      <c r="JZ861"/>
      <c r="KA861"/>
      <c r="KB861"/>
      <c r="KC861"/>
      <c r="KD861"/>
      <c r="KE861"/>
      <c r="KF861"/>
      <c r="KG861"/>
      <c r="KH861"/>
      <c r="KI861"/>
      <c r="KJ861"/>
      <c r="KK861"/>
      <c r="KL861"/>
      <c r="KM861"/>
      <c r="KN861"/>
      <c r="KO861"/>
      <c r="KP861"/>
      <c r="KQ861"/>
      <c r="KR861"/>
      <c r="KS861"/>
      <c r="KT861"/>
      <c r="KU861"/>
      <c r="KV861"/>
      <c r="KW861"/>
      <c r="KX861"/>
      <c r="KY861"/>
      <c r="KZ861"/>
      <c r="LA861"/>
      <c r="LB861"/>
      <c r="LC861"/>
      <c r="LD861"/>
      <c r="LE861"/>
      <c r="LF861"/>
      <c r="LG861"/>
      <c r="LH861"/>
      <c r="LI861"/>
      <c r="LJ861"/>
      <c r="LK861"/>
      <c r="LL861"/>
      <c r="LM861"/>
      <c r="LN861"/>
      <c r="LO861"/>
      <c r="LP861"/>
      <c r="LQ861"/>
      <c r="LR861"/>
      <c r="LS861"/>
      <c r="LT861"/>
      <c r="LU861"/>
      <c r="LV861"/>
      <c r="LW861"/>
      <c r="LX861"/>
      <c r="LY861"/>
      <c r="LZ861"/>
      <c r="MA861"/>
      <c r="MB861"/>
      <c r="MC861"/>
      <c r="MD861"/>
      <c r="ME861"/>
      <c r="MF861"/>
      <c r="MG861"/>
      <c r="MH861"/>
      <c r="MI861"/>
      <c r="MJ861"/>
      <c r="MK861"/>
      <c r="ML861"/>
      <c r="MM861"/>
      <c r="MN861"/>
      <c r="MO861"/>
      <c r="MP861"/>
      <c r="MQ861"/>
      <c r="MR861"/>
      <c r="MS861"/>
      <c r="MT861"/>
      <c r="MU861"/>
      <c r="MV861"/>
      <c r="MW861"/>
      <c r="MX861"/>
      <c r="MY861"/>
      <c r="MZ861"/>
      <c r="NA861"/>
      <c r="NB861"/>
      <c r="NC861"/>
      <c r="ND861"/>
      <c r="NE861"/>
      <c r="NF861"/>
      <c r="NG861"/>
      <c r="NH861"/>
      <c r="NI861"/>
      <c r="NJ861"/>
      <c r="NK861"/>
      <c r="NL861"/>
      <c r="NM861"/>
      <c r="NN861"/>
      <c r="NO861"/>
      <c r="NP861"/>
      <c r="NQ861"/>
      <c r="NR861"/>
      <c r="NS861"/>
      <c r="NT861"/>
      <c r="NU861"/>
      <c r="NV861"/>
      <c r="NW861"/>
      <c r="NX861"/>
      <c r="NY861"/>
      <c r="NZ861"/>
      <c r="OA861"/>
      <c r="OB861"/>
      <c r="OC861"/>
      <c r="OD861"/>
      <c r="OE861"/>
      <c r="OF861"/>
      <c r="OG861"/>
      <c r="OH861"/>
      <c r="OI861"/>
      <c r="OJ861"/>
      <c r="OK861"/>
      <c r="OL861"/>
      <c r="OM861"/>
      <c r="ON861"/>
      <c r="OO861"/>
      <c r="OP861"/>
      <c r="OQ861"/>
      <c r="OR861"/>
      <c r="OS861"/>
      <c r="OT861"/>
      <c r="OU861"/>
      <c r="OV861"/>
      <c r="OW861"/>
      <c r="OX861"/>
      <c r="OY861"/>
      <c r="OZ861"/>
      <c r="PA861"/>
      <c r="PB861"/>
      <c r="PC861"/>
      <c r="PD861"/>
      <c r="PE861"/>
      <c r="PF861"/>
      <c r="PG861"/>
      <c r="PH861"/>
      <c r="PI861"/>
      <c r="PJ861"/>
      <c r="PK861"/>
      <c r="PL861"/>
      <c r="PM861"/>
      <c r="PN861"/>
      <c r="PO861"/>
      <c r="PP861"/>
      <c r="PQ861"/>
      <c r="PR861"/>
      <c r="PS861"/>
      <c r="PT861"/>
      <c r="PU861"/>
      <c r="PV861"/>
      <c r="PW861"/>
      <c r="PX861"/>
      <c r="PY861"/>
      <c r="PZ861"/>
      <c r="QA861"/>
      <c r="QB861"/>
      <c r="QC861"/>
      <c r="QD861"/>
      <c r="QE861"/>
      <c r="QF861"/>
      <c r="QG861"/>
      <c r="QH861"/>
      <c r="QI861"/>
      <c r="QJ861"/>
      <c r="QK861"/>
      <c r="QL861"/>
      <c r="QM861"/>
      <c r="QN861"/>
      <c r="QO861"/>
      <c r="QP861"/>
      <c r="QQ861"/>
      <c r="QR861"/>
      <c r="QS861"/>
      <c r="QT861"/>
      <c r="QU861"/>
      <c r="QV861"/>
      <c r="QW861"/>
      <c r="QX861"/>
      <c r="QY861"/>
      <c r="QZ861"/>
      <c r="RA861"/>
      <c r="RB861"/>
      <c r="RC861"/>
      <c r="RD861"/>
      <c r="RE861"/>
      <c r="RF861"/>
      <c r="RG861"/>
      <c r="RH861"/>
      <c r="RI861"/>
      <c r="RJ861"/>
      <c r="RK861"/>
      <c r="RL861"/>
      <c r="RM861"/>
      <c r="RN861"/>
      <c r="RO861"/>
      <c r="RP861"/>
      <c r="RQ861"/>
      <c r="RR861"/>
      <c r="RS861"/>
      <c r="RT861"/>
      <c r="RU861"/>
      <c r="RV861"/>
      <c r="RW861"/>
      <c r="RX861"/>
      <c r="RY861"/>
      <c r="RZ861"/>
      <c r="SA861"/>
      <c r="SB861"/>
      <c r="SC861"/>
      <c r="SD861"/>
      <c r="SE861"/>
      <c r="SF861"/>
      <c r="SG861"/>
      <c r="SH861"/>
      <c r="SI861"/>
      <c r="SJ861"/>
      <c r="SK861"/>
      <c r="SL861"/>
      <c r="SM861"/>
      <c r="SN861"/>
      <c r="SO861"/>
      <c r="SP861"/>
      <c r="SQ861"/>
      <c r="SR861"/>
      <c r="SS861"/>
      <c r="ST861"/>
      <c r="SU861"/>
      <c r="SV861"/>
      <c r="SW861"/>
      <c r="SX861"/>
      <c r="SY861"/>
      <c r="SZ861"/>
      <c r="TA861"/>
      <c r="TB861"/>
      <c r="TC861"/>
      <c r="TD861"/>
      <c r="TE861"/>
      <c r="TF861"/>
      <c r="TG861"/>
      <c r="TH861"/>
      <c r="TI861"/>
      <c r="TJ861"/>
      <c r="TK861"/>
      <c r="TL861"/>
      <c r="TM861"/>
      <c r="TN861"/>
      <c r="TO861"/>
      <c r="TP861"/>
      <c r="TQ861"/>
      <c r="TR861"/>
      <c r="TS861"/>
      <c r="TT861"/>
      <c r="TU861"/>
      <c r="TV861"/>
      <c r="TW861"/>
      <c r="TX861"/>
      <c r="TY861"/>
      <c r="TZ861"/>
      <c r="UA861"/>
      <c r="UB861"/>
      <c r="UC861"/>
      <c r="UD861"/>
      <c r="UE861"/>
      <c r="UF861"/>
      <c r="UG861"/>
      <c r="UH861"/>
      <c r="UI861"/>
      <c r="UJ861"/>
      <c r="UK861"/>
      <c r="UL861"/>
      <c r="UM861"/>
      <c r="UN861"/>
      <c r="UO861"/>
      <c r="UP861"/>
      <c r="UQ861"/>
      <c r="UR861"/>
      <c r="US861"/>
      <c r="UT861"/>
      <c r="UU861"/>
      <c r="UV861"/>
      <c r="UW861"/>
      <c r="UX861"/>
      <c r="UY861"/>
      <c r="UZ861"/>
      <c r="VA861"/>
      <c r="VB861"/>
      <c r="VC861"/>
      <c r="VD861"/>
      <c r="VE861"/>
      <c r="VF861"/>
      <c r="VG861"/>
      <c r="VH861"/>
      <c r="VI861"/>
      <c r="VJ861"/>
      <c r="VK861"/>
      <c r="VL861"/>
      <c r="VM861"/>
      <c r="VN861"/>
      <c r="VO861"/>
      <c r="VP861"/>
      <c r="VQ861"/>
      <c r="VR861"/>
      <c r="VS861"/>
      <c r="VT861"/>
      <c r="VU861"/>
      <c r="VV861"/>
      <c r="VW861"/>
      <c r="VX861"/>
      <c r="VY861"/>
      <c r="VZ861"/>
      <c r="WA861"/>
      <c r="WB861"/>
      <c r="WC861"/>
      <c r="WD861"/>
      <c r="WE861"/>
      <c r="WF861"/>
      <c r="WG861"/>
      <c r="WH861"/>
      <c r="WI861"/>
      <c r="WJ861"/>
      <c r="WK861"/>
      <c r="WL861"/>
      <c r="WM861"/>
      <c r="WN861"/>
      <c r="WO861"/>
      <c r="WP861"/>
      <c r="WQ861"/>
      <c r="WR861"/>
      <c r="WS861"/>
      <c r="WT861"/>
      <c r="WU861"/>
      <c r="WV861"/>
      <c r="WW861"/>
    </row>
    <row r="862" spans="1:621" s="41" customFormat="1" ht="86.25" hidden="1" customHeight="1" x14ac:dyDescent="0.25">
      <c r="A862" s="91">
        <f t="shared" si="132"/>
        <v>671</v>
      </c>
      <c r="B862" s="315" t="s">
        <v>77</v>
      </c>
      <c r="C862" s="288" t="s">
        <v>193</v>
      </c>
      <c r="D862" s="288" t="s">
        <v>4700</v>
      </c>
      <c r="E862" s="288" t="s">
        <v>4701</v>
      </c>
      <c r="F862" s="288" t="s">
        <v>85</v>
      </c>
      <c r="G862" s="289">
        <v>44480.4375</v>
      </c>
      <c r="H862" s="289">
        <v>44480.569444444445</v>
      </c>
      <c r="I862" s="289">
        <v>44480.569444444445</v>
      </c>
      <c r="J862" s="188">
        <f>H862-G862</f>
        <v>0.13194444444525288</v>
      </c>
      <c r="K862" s="288" t="s">
        <v>4702</v>
      </c>
      <c r="L862" s="288"/>
      <c r="M862" s="288"/>
      <c r="N862" s="288"/>
      <c r="O862" s="288"/>
      <c r="P862" s="288"/>
      <c r="Q862" s="288"/>
      <c r="R862" s="288" t="s">
        <v>4703</v>
      </c>
      <c r="S862" s="288" t="s">
        <v>4704</v>
      </c>
      <c r="T862" s="306" t="s">
        <v>75</v>
      </c>
      <c r="U862" s="288">
        <v>25</v>
      </c>
      <c r="V862" s="288" t="s">
        <v>76</v>
      </c>
      <c r="W862" s="288">
        <v>1</v>
      </c>
      <c r="X862" s="291">
        <v>486</v>
      </c>
      <c r="Y862" s="50">
        <f t="shared" si="129"/>
        <v>3.1666666666860692</v>
      </c>
      <c r="Z862" s="278">
        <v>1</v>
      </c>
      <c r="AA862"/>
      <c r="AB862"/>
      <c r="AC862"/>
      <c r="AD862"/>
      <c r="AE862"/>
      <c r="AF862"/>
      <c r="AG862"/>
      <c r="AH862"/>
      <c r="AI862"/>
      <c r="AJ862"/>
      <c r="AK862"/>
      <c r="AL862"/>
      <c r="AM862"/>
      <c r="AN862"/>
      <c r="AO862"/>
      <c r="AP862"/>
      <c r="AQ862"/>
      <c r="AR862"/>
      <c r="AS862"/>
      <c r="AT862"/>
      <c r="AU862"/>
      <c r="AV862" s="53" t="s">
        <v>89</v>
      </c>
      <c r="AW862" s="53" t="s">
        <v>91</v>
      </c>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c r="DY862"/>
      <c r="DZ862"/>
      <c r="EA862"/>
      <c r="EB862"/>
      <c r="EC862"/>
      <c r="ED862"/>
      <c r="EE862"/>
      <c r="EF862"/>
      <c r="EG862"/>
      <c r="EH862"/>
      <c r="EI862"/>
      <c r="EJ862"/>
      <c r="EK862"/>
      <c r="EL862"/>
      <c r="EM862"/>
      <c r="EN862"/>
      <c r="EO862"/>
      <c r="EP862"/>
      <c r="EQ862"/>
      <c r="ER862"/>
      <c r="ES862"/>
      <c r="ET862"/>
      <c r="EU862"/>
      <c r="EV862"/>
      <c r="EW862"/>
      <c r="EX862"/>
      <c r="EY862"/>
      <c r="EZ862"/>
      <c r="FA862"/>
      <c r="FB862"/>
      <c r="FC862"/>
      <c r="FD862"/>
      <c r="FE862"/>
      <c r="FF862"/>
      <c r="FG862"/>
      <c r="FH862"/>
      <c r="FI862"/>
      <c r="FJ862"/>
      <c r="FK862"/>
      <c r="FL862"/>
      <c r="FM862"/>
      <c r="FN862"/>
      <c r="FO862"/>
      <c r="FP862"/>
      <c r="FQ862"/>
      <c r="FR862"/>
      <c r="FS862"/>
      <c r="FT862"/>
      <c r="FU862"/>
      <c r="FV862"/>
      <c r="FW862"/>
      <c r="FX862"/>
      <c r="FY862"/>
      <c r="FZ862"/>
      <c r="GA862"/>
      <c r="GB862"/>
      <c r="GC862"/>
      <c r="GD862"/>
      <c r="GE862"/>
      <c r="GF862"/>
      <c r="GG862"/>
      <c r="GH862"/>
      <c r="GI862"/>
      <c r="GJ862"/>
      <c r="GK862"/>
      <c r="GL862"/>
      <c r="GM862"/>
      <c r="GN862"/>
      <c r="GO862"/>
      <c r="GP862"/>
      <c r="GQ862"/>
      <c r="GR862"/>
      <c r="GS862"/>
      <c r="GT862"/>
      <c r="GU862"/>
      <c r="GV862"/>
      <c r="GW862"/>
      <c r="GX862"/>
      <c r="GY862"/>
      <c r="GZ862"/>
      <c r="HA862"/>
      <c r="HB862"/>
      <c r="HC862"/>
      <c r="HD862"/>
      <c r="HE862"/>
      <c r="HF862"/>
      <c r="HG862"/>
      <c r="HH862"/>
      <c r="HI862"/>
      <c r="HJ862"/>
      <c r="HK862"/>
      <c r="HL862"/>
      <c r="HM862"/>
      <c r="HN862"/>
      <c r="HO862"/>
      <c r="HP862"/>
      <c r="HQ862"/>
      <c r="HR862"/>
      <c r="HS862"/>
      <c r="HT862"/>
      <c r="HU862"/>
      <c r="HV862"/>
      <c r="HW862"/>
      <c r="HX862"/>
      <c r="HY862"/>
      <c r="HZ862"/>
      <c r="IA862"/>
      <c r="IB862"/>
      <c r="IC862"/>
      <c r="ID862"/>
      <c r="IE862"/>
      <c r="IF862"/>
      <c r="IG862"/>
      <c r="IH862"/>
      <c r="II862"/>
      <c r="IJ862"/>
      <c r="IK862"/>
      <c r="IL862"/>
      <c r="IM862"/>
      <c r="IN862"/>
      <c r="IO862"/>
      <c r="IP862"/>
      <c r="IQ862"/>
      <c r="IR862"/>
      <c r="IS862"/>
      <c r="IT862"/>
      <c r="IU862"/>
      <c r="IV862"/>
      <c r="IW862"/>
      <c r="IX862"/>
      <c r="IY862"/>
      <c r="IZ862"/>
      <c r="JA862"/>
      <c r="JB862"/>
      <c r="JC862"/>
      <c r="JD862"/>
      <c r="JE862"/>
      <c r="JF862"/>
      <c r="JG862"/>
      <c r="JH862"/>
      <c r="JI862"/>
      <c r="JJ862"/>
      <c r="JK862"/>
      <c r="JL862"/>
      <c r="JM862"/>
      <c r="JN862"/>
      <c r="JO862"/>
      <c r="JP862"/>
      <c r="JQ862"/>
      <c r="JR862"/>
      <c r="JS862"/>
      <c r="JT862"/>
      <c r="JU862"/>
      <c r="JV862"/>
      <c r="JW862"/>
      <c r="JX862"/>
      <c r="JY862"/>
      <c r="JZ862"/>
      <c r="KA862"/>
      <c r="KB862"/>
      <c r="KC862"/>
      <c r="KD862"/>
      <c r="KE862"/>
      <c r="KF862"/>
      <c r="KG862"/>
      <c r="KH862"/>
      <c r="KI862"/>
      <c r="KJ862"/>
      <c r="KK862"/>
      <c r="KL862"/>
      <c r="KM862"/>
      <c r="KN862"/>
      <c r="KO862"/>
      <c r="KP862"/>
      <c r="KQ862"/>
      <c r="KR862"/>
      <c r="KS862"/>
      <c r="KT862"/>
      <c r="KU862"/>
      <c r="KV862"/>
      <c r="KW862"/>
      <c r="KX862"/>
      <c r="KY862"/>
      <c r="KZ862"/>
      <c r="LA862"/>
      <c r="LB862"/>
      <c r="LC862"/>
      <c r="LD862"/>
      <c r="LE862"/>
      <c r="LF862"/>
      <c r="LG862"/>
      <c r="LH862"/>
      <c r="LI862"/>
      <c r="LJ862"/>
      <c r="LK862"/>
      <c r="LL862"/>
      <c r="LM862"/>
      <c r="LN862"/>
      <c r="LO862"/>
      <c r="LP862"/>
      <c r="LQ862"/>
      <c r="LR862"/>
      <c r="LS862"/>
      <c r="LT862"/>
      <c r="LU862"/>
      <c r="LV862"/>
      <c r="LW862"/>
      <c r="LX862"/>
      <c r="LY862"/>
      <c r="LZ862"/>
      <c r="MA862"/>
      <c r="MB862"/>
      <c r="MC862"/>
      <c r="MD862"/>
      <c r="ME862"/>
      <c r="MF862"/>
      <c r="MG862"/>
      <c r="MH862"/>
      <c r="MI862"/>
      <c r="MJ862"/>
      <c r="MK862"/>
      <c r="ML862"/>
      <c r="MM862"/>
      <c r="MN862"/>
      <c r="MO862"/>
      <c r="MP862"/>
      <c r="MQ862"/>
      <c r="MR862"/>
      <c r="MS862"/>
      <c r="MT862"/>
      <c r="MU862"/>
      <c r="MV862"/>
      <c r="MW862"/>
      <c r="MX862"/>
      <c r="MY862"/>
      <c r="MZ862"/>
      <c r="NA862"/>
      <c r="NB862"/>
      <c r="NC862"/>
      <c r="ND862"/>
      <c r="NE862"/>
      <c r="NF862"/>
      <c r="NG862"/>
      <c r="NH862"/>
      <c r="NI862"/>
      <c r="NJ862"/>
      <c r="NK862"/>
      <c r="NL862"/>
      <c r="NM862"/>
      <c r="NN862"/>
      <c r="NO862"/>
      <c r="NP862"/>
      <c r="NQ862"/>
      <c r="NR862"/>
      <c r="NS862"/>
      <c r="NT862"/>
      <c r="NU862"/>
      <c r="NV862"/>
      <c r="NW862"/>
      <c r="NX862"/>
      <c r="NY862"/>
      <c r="NZ862"/>
      <c r="OA862"/>
      <c r="OB862"/>
      <c r="OC862"/>
      <c r="OD862"/>
      <c r="OE862"/>
      <c r="OF862"/>
      <c r="OG862"/>
      <c r="OH862"/>
      <c r="OI862"/>
      <c r="OJ862"/>
      <c r="OK862"/>
      <c r="OL862"/>
      <c r="OM862"/>
      <c r="ON862"/>
      <c r="OO862"/>
      <c r="OP862"/>
      <c r="OQ862"/>
      <c r="OR862"/>
      <c r="OS862"/>
      <c r="OT862"/>
      <c r="OU862"/>
      <c r="OV862"/>
      <c r="OW862"/>
      <c r="OX862"/>
      <c r="OY862"/>
      <c r="OZ862"/>
      <c r="PA862"/>
      <c r="PB862"/>
      <c r="PC862"/>
      <c r="PD862"/>
      <c r="PE862"/>
      <c r="PF862"/>
      <c r="PG862"/>
      <c r="PH862"/>
      <c r="PI862"/>
      <c r="PJ862"/>
      <c r="PK862"/>
      <c r="PL862"/>
      <c r="PM862"/>
      <c r="PN862"/>
      <c r="PO862"/>
      <c r="PP862"/>
      <c r="PQ862"/>
      <c r="PR862"/>
      <c r="PS862"/>
      <c r="PT862"/>
      <c r="PU862"/>
      <c r="PV862"/>
      <c r="PW862"/>
      <c r="PX862"/>
      <c r="PY862"/>
      <c r="PZ862"/>
      <c r="QA862"/>
      <c r="QB862"/>
      <c r="QC862"/>
      <c r="QD862"/>
      <c r="QE862"/>
      <c r="QF862"/>
      <c r="QG862"/>
      <c r="QH862"/>
      <c r="QI862"/>
      <c r="QJ862"/>
      <c r="QK862"/>
      <c r="QL862"/>
      <c r="QM862"/>
      <c r="QN862"/>
      <c r="QO862"/>
      <c r="QP862"/>
      <c r="QQ862"/>
      <c r="QR862"/>
      <c r="QS862"/>
      <c r="QT862"/>
      <c r="QU862"/>
      <c r="QV862"/>
      <c r="QW862"/>
      <c r="QX862"/>
      <c r="QY862"/>
      <c r="QZ862"/>
      <c r="RA862"/>
      <c r="RB862"/>
      <c r="RC862"/>
      <c r="RD862"/>
      <c r="RE862"/>
      <c r="RF862"/>
      <c r="RG862"/>
      <c r="RH862"/>
      <c r="RI862"/>
      <c r="RJ862"/>
      <c r="RK862"/>
      <c r="RL862"/>
      <c r="RM862"/>
      <c r="RN862"/>
      <c r="RO862"/>
      <c r="RP862"/>
      <c r="RQ862"/>
      <c r="RR862"/>
      <c r="RS862"/>
      <c r="RT862"/>
      <c r="RU862"/>
      <c r="RV862"/>
      <c r="RW862"/>
      <c r="RX862"/>
      <c r="RY862"/>
      <c r="RZ862"/>
      <c r="SA862"/>
      <c r="SB862"/>
      <c r="SC862"/>
      <c r="SD862"/>
      <c r="SE862"/>
      <c r="SF862"/>
      <c r="SG862"/>
      <c r="SH862"/>
      <c r="SI862"/>
      <c r="SJ862"/>
      <c r="SK862"/>
      <c r="SL862"/>
      <c r="SM862"/>
      <c r="SN862"/>
      <c r="SO862"/>
      <c r="SP862"/>
      <c r="SQ862"/>
      <c r="SR862"/>
      <c r="SS862"/>
      <c r="ST862"/>
      <c r="SU862"/>
      <c r="SV862"/>
      <c r="SW862"/>
      <c r="SX862"/>
      <c r="SY862"/>
      <c r="SZ862"/>
      <c r="TA862"/>
      <c r="TB862"/>
      <c r="TC862"/>
      <c r="TD862"/>
      <c r="TE862"/>
      <c r="TF862"/>
      <c r="TG862"/>
      <c r="TH862"/>
      <c r="TI862"/>
      <c r="TJ862"/>
      <c r="TK862"/>
      <c r="TL862"/>
      <c r="TM862"/>
      <c r="TN862"/>
      <c r="TO862"/>
      <c r="TP862"/>
      <c r="TQ862"/>
      <c r="TR862"/>
      <c r="TS862"/>
      <c r="TT862"/>
      <c r="TU862"/>
      <c r="TV862"/>
      <c r="TW862"/>
      <c r="TX862"/>
      <c r="TY862"/>
      <c r="TZ862"/>
      <c r="UA862"/>
      <c r="UB862"/>
      <c r="UC862"/>
      <c r="UD862"/>
      <c r="UE862"/>
      <c r="UF862"/>
      <c r="UG862"/>
      <c r="UH862"/>
      <c r="UI862"/>
      <c r="UJ862"/>
      <c r="UK862"/>
      <c r="UL862"/>
      <c r="UM862"/>
      <c r="UN862"/>
      <c r="UO862"/>
      <c r="UP862"/>
      <c r="UQ862"/>
      <c r="UR862"/>
      <c r="US862"/>
      <c r="UT862"/>
      <c r="UU862"/>
      <c r="UV862"/>
      <c r="UW862"/>
      <c r="UX862"/>
      <c r="UY862"/>
      <c r="UZ862"/>
      <c r="VA862"/>
      <c r="VB862"/>
      <c r="VC862"/>
      <c r="VD862"/>
      <c r="VE862"/>
      <c r="VF862"/>
      <c r="VG862"/>
      <c r="VH862"/>
      <c r="VI862"/>
      <c r="VJ862"/>
      <c r="VK862"/>
      <c r="VL862"/>
      <c r="VM862"/>
      <c r="VN862"/>
      <c r="VO862"/>
      <c r="VP862"/>
      <c r="VQ862"/>
      <c r="VR862"/>
      <c r="VS862"/>
      <c r="VT862"/>
      <c r="VU862"/>
      <c r="VV862"/>
      <c r="VW862"/>
      <c r="VX862"/>
      <c r="VY862"/>
      <c r="VZ862"/>
      <c r="WA862"/>
      <c r="WB862"/>
      <c r="WC862"/>
      <c r="WD862"/>
      <c r="WE862"/>
      <c r="WF862"/>
      <c r="WG862"/>
      <c r="WH862"/>
      <c r="WI862"/>
      <c r="WJ862"/>
      <c r="WK862"/>
      <c r="WL862"/>
      <c r="WM862"/>
      <c r="WN862"/>
      <c r="WO862"/>
      <c r="WP862"/>
      <c r="WQ862"/>
      <c r="WR862"/>
      <c r="WS862"/>
      <c r="WT862"/>
      <c r="WU862"/>
      <c r="WV862"/>
      <c r="WW862"/>
    </row>
    <row r="863" spans="1:621" s="270" customFormat="1" ht="131.25" hidden="1" customHeight="1" x14ac:dyDescent="0.25">
      <c r="A863" s="91">
        <f t="shared" si="132"/>
        <v>672</v>
      </c>
      <c r="B863" s="315" t="s">
        <v>80</v>
      </c>
      <c r="C863" s="288" t="s">
        <v>4705</v>
      </c>
      <c r="D863" s="288" t="s">
        <v>4706</v>
      </c>
      <c r="E863" s="288" t="s">
        <v>4707</v>
      </c>
      <c r="F863" s="288" t="s">
        <v>4708</v>
      </c>
      <c r="G863" s="289">
        <v>44481.645833333336</v>
      </c>
      <c r="H863" s="123">
        <v>44481.815972222219</v>
      </c>
      <c r="I863" s="289">
        <v>44481.815972222219</v>
      </c>
      <c r="J863" s="188">
        <f>H863-G863</f>
        <v>0.17013888888322981</v>
      </c>
      <c r="K863" s="288" t="s">
        <v>4709</v>
      </c>
      <c r="L863" s="288"/>
      <c r="M863" s="288"/>
      <c r="N863" s="288">
        <v>1</v>
      </c>
      <c r="O863" s="288">
        <v>1</v>
      </c>
      <c r="P863" s="288">
        <v>1</v>
      </c>
      <c r="Q863" s="288"/>
      <c r="R863" s="288" t="s">
        <v>4710</v>
      </c>
      <c r="S863" s="288" t="s">
        <v>4711</v>
      </c>
      <c r="T863" s="288" t="s">
        <v>75</v>
      </c>
      <c r="U863" s="288">
        <v>50</v>
      </c>
      <c r="V863" s="288" t="s">
        <v>76</v>
      </c>
      <c r="W863" s="288">
        <v>1</v>
      </c>
      <c r="X863" s="291">
        <v>487</v>
      </c>
      <c r="Y863" s="50">
        <f t="shared" si="129"/>
        <v>4.0833333331975155</v>
      </c>
      <c r="Z863" s="278">
        <v>1</v>
      </c>
      <c r="AA863"/>
      <c r="AB863"/>
      <c r="AC863"/>
      <c r="AD863"/>
      <c r="AE863"/>
      <c r="AF863"/>
      <c r="AG863"/>
      <c r="AH863"/>
      <c r="AI863"/>
      <c r="AJ863"/>
      <c r="AK863"/>
      <c r="AL863"/>
      <c r="AM863"/>
      <c r="AN863"/>
      <c r="AO863"/>
      <c r="AP863"/>
      <c r="AQ863"/>
      <c r="AR863"/>
      <c r="AS863"/>
      <c r="AT863"/>
      <c r="AU863"/>
      <c r="AV863" s="53" t="s">
        <v>89</v>
      </c>
      <c r="AW863" s="53" t="s">
        <v>91</v>
      </c>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c r="DY863"/>
      <c r="DZ863"/>
      <c r="EA863"/>
      <c r="EB863"/>
      <c r="EC863"/>
      <c r="ED863"/>
      <c r="EE863"/>
      <c r="EF863"/>
      <c r="EG863"/>
      <c r="EH863"/>
      <c r="EI863"/>
      <c r="EJ863"/>
      <c r="EK863"/>
      <c r="EL863"/>
      <c r="EM863"/>
      <c r="EN863"/>
      <c r="EO863"/>
      <c r="EP863"/>
      <c r="EQ863"/>
      <c r="ER863"/>
      <c r="ES863"/>
      <c r="ET863"/>
      <c r="EU863"/>
      <c r="EV863"/>
      <c r="EW863"/>
      <c r="EX863"/>
      <c r="EY863"/>
      <c r="EZ863"/>
      <c r="FA863"/>
      <c r="FB863"/>
      <c r="FC863"/>
      <c r="FD863"/>
      <c r="FE863"/>
      <c r="FF863"/>
      <c r="FG863"/>
      <c r="FH863"/>
      <c r="FI863"/>
      <c r="FJ863"/>
      <c r="FK863"/>
      <c r="FL863"/>
      <c r="FM863"/>
      <c r="FN863"/>
      <c r="FO863"/>
      <c r="FP863"/>
      <c r="FQ863"/>
      <c r="FR863"/>
      <c r="FS863"/>
      <c r="FT863"/>
      <c r="FU863"/>
      <c r="FV863"/>
      <c r="FW863"/>
      <c r="FX863"/>
      <c r="FY863"/>
      <c r="FZ863"/>
      <c r="GA863"/>
      <c r="GB863"/>
      <c r="GC863"/>
      <c r="GD863"/>
      <c r="GE863"/>
      <c r="GF863"/>
      <c r="GG863"/>
      <c r="GH863"/>
      <c r="GI863"/>
      <c r="GJ863"/>
      <c r="GK863"/>
      <c r="GL863"/>
      <c r="GM863"/>
      <c r="GN863"/>
      <c r="GO863"/>
      <c r="GP863"/>
      <c r="GQ863"/>
      <c r="GR863"/>
      <c r="GS863"/>
      <c r="GT863"/>
      <c r="GU863"/>
      <c r="GV863"/>
      <c r="GW863"/>
      <c r="GX863"/>
      <c r="GY863"/>
      <c r="GZ863"/>
      <c r="HA863"/>
      <c r="HB863"/>
      <c r="HC863"/>
      <c r="HD863"/>
      <c r="HE863"/>
      <c r="HF863"/>
      <c r="HG863"/>
      <c r="HH863"/>
      <c r="HI863"/>
      <c r="HJ863"/>
      <c r="HK863"/>
      <c r="HL863"/>
      <c r="HM863"/>
      <c r="HN863"/>
      <c r="HO863"/>
      <c r="HP863"/>
      <c r="HQ863"/>
      <c r="HR863"/>
      <c r="HS863"/>
      <c r="HT863"/>
      <c r="HU863"/>
      <c r="HV863"/>
      <c r="HW863"/>
      <c r="HX863"/>
      <c r="HY863"/>
      <c r="HZ863"/>
      <c r="IA863"/>
      <c r="IB863"/>
      <c r="IC863"/>
      <c r="ID863"/>
      <c r="IE863"/>
      <c r="IF863"/>
      <c r="IG863"/>
      <c r="IH863"/>
      <c r="II863"/>
      <c r="IJ863"/>
      <c r="IK863"/>
      <c r="IL863"/>
      <c r="IM863"/>
      <c r="IN863"/>
      <c r="IO863"/>
      <c r="IP863"/>
      <c r="IQ863"/>
      <c r="IR863"/>
      <c r="IS863"/>
      <c r="IT863"/>
      <c r="IU863"/>
      <c r="IV863"/>
      <c r="IW863"/>
      <c r="IX863"/>
      <c r="IY863"/>
      <c r="IZ863"/>
      <c r="JA863"/>
      <c r="JB863"/>
      <c r="JC863"/>
      <c r="JD863"/>
      <c r="JE863"/>
      <c r="JF863"/>
      <c r="JG863"/>
      <c r="JH863"/>
      <c r="JI863"/>
      <c r="JJ863"/>
      <c r="JK863"/>
      <c r="JL863"/>
      <c r="JM863"/>
      <c r="JN863"/>
      <c r="JO863"/>
      <c r="JP863"/>
      <c r="JQ863"/>
      <c r="JR863"/>
      <c r="JS863"/>
      <c r="JT863"/>
      <c r="JU863"/>
      <c r="JV863"/>
      <c r="JW863"/>
      <c r="JX863"/>
      <c r="JY863"/>
      <c r="JZ863"/>
      <c r="KA863"/>
      <c r="KB863"/>
      <c r="KC863"/>
      <c r="KD863"/>
      <c r="KE863"/>
      <c r="KF863"/>
      <c r="KG863"/>
      <c r="KH863"/>
      <c r="KI863"/>
      <c r="KJ863"/>
      <c r="KK863"/>
      <c r="KL863"/>
      <c r="KM863"/>
      <c r="KN863"/>
      <c r="KO863"/>
      <c r="KP863"/>
      <c r="KQ863"/>
      <c r="KR863"/>
      <c r="KS863"/>
      <c r="KT863"/>
      <c r="KU863"/>
      <c r="KV863"/>
      <c r="KW863"/>
      <c r="KX863"/>
      <c r="KY863"/>
      <c r="KZ863"/>
      <c r="LA863"/>
      <c r="LB863"/>
      <c r="LC863"/>
      <c r="LD863"/>
      <c r="LE863"/>
      <c r="LF863"/>
      <c r="LG863"/>
      <c r="LH863"/>
      <c r="LI863"/>
      <c r="LJ863"/>
      <c r="LK863"/>
      <c r="LL863"/>
      <c r="LM863"/>
      <c r="LN863"/>
      <c r="LO863"/>
      <c r="LP863"/>
      <c r="LQ863"/>
      <c r="LR863"/>
      <c r="LS863"/>
      <c r="LT863"/>
      <c r="LU863"/>
      <c r="LV863"/>
      <c r="LW863"/>
      <c r="LX863"/>
      <c r="LY863"/>
      <c r="LZ863"/>
      <c r="MA863"/>
      <c r="MB863"/>
      <c r="MC863"/>
      <c r="MD863"/>
      <c r="ME863"/>
      <c r="MF863"/>
      <c r="MG863"/>
      <c r="MH863"/>
      <c r="MI863"/>
      <c r="MJ863"/>
      <c r="MK863"/>
      <c r="ML863"/>
      <c r="MM863"/>
      <c r="MN863"/>
      <c r="MO863"/>
      <c r="MP863"/>
      <c r="MQ863"/>
      <c r="MR863"/>
      <c r="MS863"/>
      <c r="MT863"/>
      <c r="MU863"/>
      <c r="MV863"/>
      <c r="MW863"/>
      <c r="MX863"/>
      <c r="MY863"/>
      <c r="MZ863"/>
      <c r="NA863"/>
      <c r="NB863"/>
      <c r="NC863"/>
      <c r="ND863"/>
      <c r="NE863"/>
      <c r="NF863"/>
      <c r="NG863"/>
      <c r="NH863"/>
      <c r="NI863"/>
      <c r="NJ863"/>
      <c r="NK863"/>
      <c r="NL863"/>
      <c r="NM863"/>
      <c r="NN863"/>
      <c r="NO863"/>
      <c r="NP863"/>
      <c r="NQ863"/>
      <c r="NR863"/>
      <c r="NS863"/>
      <c r="NT863"/>
      <c r="NU863"/>
      <c r="NV863"/>
      <c r="NW863"/>
      <c r="NX863"/>
      <c r="NY863"/>
      <c r="NZ863"/>
      <c r="OA863"/>
      <c r="OB863"/>
      <c r="OC863"/>
      <c r="OD863"/>
      <c r="OE863"/>
      <c r="OF863"/>
      <c r="OG863"/>
      <c r="OH863"/>
      <c r="OI863"/>
      <c r="OJ863"/>
      <c r="OK863"/>
      <c r="OL863"/>
      <c r="OM863"/>
      <c r="ON863"/>
      <c r="OO863"/>
      <c r="OP863"/>
      <c r="OQ863"/>
      <c r="OR863"/>
      <c r="OS863"/>
      <c r="OT863"/>
      <c r="OU863"/>
      <c r="OV863"/>
      <c r="OW863"/>
      <c r="OX863"/>
      <c r="OY863"/>
      <c r="OZ863"/>
      <c r="PA863"/>
      <c r="PB863"/>
      <c r="PC863"/>
      <c r="PD863"/>
      <c r="PE863"/>
      <c r="PF863"/>
      <c r="PG863"/>
      <c r="PH863"/>
      <c r="PI863"/>
      <c r="PJ863"/>
      <c r="PK863"/>
      <c r="PL863"/>
      <c r="PM863"/>
      <c r="PN863"/>
      <c r="PO863"/>
      <c r="PP863"/>
      <c r="PQ863"/>
      <c r="PR863"/>
      <c r="PS863"/>
      <c r="PT863"/>
      <c r="PU863"/>
      <c r="PV863"/>
      <c r="PW863"/>
      <c r="PX863"/>
      <c r="PY863"/>
      <c r="PZ863"/>
      <c r="QA863"/>
      <c r="QB863"/>
      <c r="QC863"/>
      <c r="QD863"/>
      <c r="QE863"/>
      <c r="QF863"/>
      <c r="QG863"/>
      <c r="QH863"/>
      <c r="QI863"/>
      <c r="QJ863"/>
      <c r="QK863"/>
      <c r="QL863"/>
      <c r="QM863"/>
      <c r="QN863"/>
      <c r="QO863"/>
      <c r="QP863"/>
      <c r="QQ863"/>
      <c r="QR863"/>
      <c r="QS863"/>
      <c r="QT863"/>
      <c r="QU863"/>
      <c r="QV863"/>
      <c r="QW863"/>
      <c r="QX863"/>
      <c r="QY863"/>
      <c r="QZ863"/>
      <c r="RA863"/>
      <c r="RB863"/>
      <c r="RC863"/>
      <c r="RD863"/>
      <c r="RE863"/>
      <c r="RF863"/>
      <c r="RG863"/>
      <c r="RH863"/>
      <c r="RI863"/>
      <c r="RJ863"/>
      <c r="RK863"/>
      <c r="RL863"/>
      <c r="RM863"/>
      <c r="RN863"/>
      <c r="RO863"/>
      <c r="RP863"/>
      <c r="RQ863"/>
      <c r="RR863"/>
      <c r="RS863"/>
      <c r="RT863"/>
      <c r="RU863"/>
      <c r="RV863"/>
      <c r="RW863"/>
      <c r="RX863"/>
      <c r="RY863"/>
      <c r="RZ863"/>
      <c r="SA863"/>
      <c r="SB863"/>
      <c r="SC863"/>
      <c r="SD863"/>
      <c r="SE863"/>
      <c r="SF863"/>
      <c r="SG863"/>
      <c r="SH863"/>
      <c r="SI863"/>
      <c r="SJ863"/>
      <c r="SK863"/>
      <c r="SL863"/>
      <c r="SM863"/>
      <c r="SN863"/>
      <c r="SO863"/>
      <c r="SP863"/>
      <c r="SQ863"/>
      <c r="SR863"/>
      <c r="SS863"/>
      <c r="ST863"/>
      <c r="SU863"/>
      <c r="SV863"/>
      <c r="SW863"/>
      <c r="SX863"/>
      <c r="SY863"/>
      <c r="SZ863"/>
      <c r="TA863"/>
      <c r="TB863"/>
      <c r="TC863"/>
      <c r="TD863"/>
      <c r="TE863"/>
      <c r="TF863"/>
      <c r="TG863"/>
      <c r="TH863"/>
      <c r="TI863"/>
      <c r="TJ863"/>
      <c r="TK863"/>
      <c r="TL863"/>
      <c r="TM863"/>
      <c r="TN863"/>
      <c r="TO863"/>
      <c r="TP863"/>
      <c r="TQ863"/>
      <c r="TR863"/>
      <c r="TS863"/>
      <c r="TT863"/>
      <c r="TU863"/>
      <c r="TV863"/>
      <c r="TW863"/>
      <c r="TX863"/>
      <c r="TY863"/>
      <c r="TZ863"/>
      <c r="UA863"/>
      <c r="UB863"/>
      <c r="UC863"/>
      <c r="UD863"/>
      <c r="UE863"/>
      <c r="UF863"/>
      <c r="UG863"/>
      <c r="UH863"/>
      <c r="UI863"/>
      <c r="UJ863"/>
      <c r="UK863"/>
      <c r="UL863"/>
      <c r="UM863"/>
      <c r="UN863"/>
      <c r="UO863"/>
      <c r="UP863"/>
      <c r="UQ863"/>
      <c r="UR863"/>
      <c r="US863"/>
      <c r="UT863"/>
      <c r="UU863"/>
      <c r="UV863"/>
      <c r="UW863"/>
      <c r="UX863"/>
      <c r="UY863"/>
      <c r="UZ863"/>
      <c r="VA863"/>
      <c r="VB863"/>
      <c r="VC863"/>
      <c r="VD863"/>
      <c r="VE863"/>
      <c r="VF863"/>
      <c r="VG863"/>
      <c r="VH863"/>
      <c r="VI863"/>
      <c r="VJ863"/>
      <c r="VK863"/>
      <c r="VL863"/>
      <c r="VM863"/>
      <c r="VN863"/>
      <c r="VO863"/>
      <c r="VP863"/>
      <c r="VQ863"/>
      <c r="VR863"/>
      <c r="VS863"/>
      <c r="VT863"/>
      <c r="VU863"/>
      <c r="VV863"/>
      <c r="VW863"/>
      <c r="VX863"/>
      <c r="VY863"/>
      <c r="VZ863"/>
      <c r="WA863"/>
      <c r="WB863"/>
      <c r="WC863"/>
      <c r="WD863"/>
      <c r="WE863"/>
      <c r="WF863"/>
      <c r="WG863"/>
      <c r="WH863"/>
      <c r="WI863"/>
      <c r="WJ863"/>
      <c r="WK863"/>
      <c r="WL863"/>
      <c r="WM863"/>
      <c r="WN863"/>
      <c r="WO863"/>
      <c r="WP863"/>
      <c r="WQ863"/>
      <c r="WR863"/>
      <c r="WS863"/>
      <c r="WT863"/>
      <c r="WU863"/>
      <c r="WV863"/>
      <c r="WW863"/>
    </row>
    <row r="864" spans="1:621" s="41" customFormat="1" ht="108.75" hidden="1" customHeight="1" x14ac:dyDescent="0.25">
      <c r="A864" s="91">
        <f t="shared" si="132"/>
        <v>673</v>
      </c>
      <c r="B864" s="315" t="s">
        <v>78</v>
      </c>
      <c r="C864" s="288" t="s">
        <v>4713</v>
      </c>
      <c r="D864" s="288" t="s">
        <v>4714</v>
      </c>
      <c r="E864" s="288" t="s">
        <v>4715</v>
      </c>
      <c r="F864" s="288" t="s">
        <v>4409</v>
      </c>
      <c r="G864" s="363">
        <v>44484.375</v>
      </c>
      <c r="H864" s="406" t="s">
        <v>4716</v>
      </c>
      <c r="I864" s="363">
        <v>44485.548611111109</v>
      </c>
      <c r="J864" s="188">
        <v>0</v>
      </c>
      <c r="K864" s="288" t="s">
        <v>4717</v>
      </c>
      <c r="L864" s="288"/>
      <c r="M864" s="288"/>
      <c r="N864" s="288"/>
      <c r="O864" s="288"/>
      <c r="P864" s="288"/>
      <c r="Q864" s="288"/>
      <c r="R864" s="288" t="s">
        <v>4718</v>
      </c>
      <c r="S864" s="288" t="s">
        <v>4719</v>
      </c>
      <c r="T864" s="359" t="s">
        <v>75</v>
      </c>
      <c r="U864" s="288">
        <v>0</v>
      </c>
      <c r="V864" s="288" t="s">
        <v>76</v>
      </c>
      <c r="W864" s="288">
        <v>0</v>
      </c>
      <c r="X864" s="291">
        <v>488</v>
      </c>
      <c r="Y864" s="50">
        <f t="shared" si="129"/>
        <v>0</v>
      </c>
      <c r="Z864" s="253"/>
      <c r="AA864" s="253">
        <v>1</v>
      </c>
      <c r="AB864" s="253"/>
      <c r="AC864" s="253"/>
      <c r="AD864" s="253"/>
      <c r="AE864" s="253"/>
      <c r="AF864" s="253"/>
      <c r="AG864" s="253"/>
      <c r="AH864" s="253"/>
      <c r="AI864" s="253"/>
      <c r="AJ864" s="253"/>
      <c r="AK864" s="253"/>
      <c r="AL864" s="253"/>
      <c r="AM864" s="253"/>
      <c r="AN864" s="253"/>
      <c r="AO864" s="253"/>
      <c r="AP864" s="253"/>
      <c r="AQ864" s="253"/>
      <c r="AR864" s="253"/>
      <c r="AS864" s="253"/>
      <c r="AT864" s="253"/>
      <c r="AU864" s="253"/>
      <c r="AV864" s="53" t="s">
        <v>89</v>
      </c>
      <c r="AW864" s="53" t="s">
        <v>91</v>
      </c>
      <c r="AX864" s="253"/>
      <c r="AY864" s="253"/>
      <c r="AZ864" s="253"/>
      <c r="BA864" s="253"/>
      <c r="BB864" s="253"/>
      <c r="BC864" s="253"/>
      <c r="BD864" s="253"/>
      <c r="BE864" s="253"/>
      <c r="BF864" s="253"/>
      <c r="BG864" s="253"/>
      <c r="BH864" s="253"/>
      <c r="BI864" s="253"/>
      <c r="BJ864" s="253"/>
      <c r="BK864" s="253"/>
      <c r="BL864" s="253"/>
      <c r="BM864" s="253"/>
      <c r="BN864" s="253"/>
      <c r="BO864" s="253"/>
      <c r="BP864" s="253"/>
      <c r="BQ864" s="253"/>
      <c r="BR864" s="253"/>
      <c r="BS864" s="253"/>
      <c r="BT864" s="253"/>
      <c r="BU864" s="253"/>
      <c r="BV864" s="253"/>
      <c r="BW864" s="253"/>
      <c r="BX864" s="253"/>
      <c r="BY864" s="253"/>
      <c r="BZ864" s="253"/>
      <c r="CA864" s="253"/>
      <c r="CB864" s="253"/>
      <c r="CC864" s="253"/>
      <c r="CD864" s="253"/>
      <c r="CE864" s="253"/>
      <c r="CF864" s="253"/>
      <c r="CG864" s="253"/>
      <c r="CH864" s="253"/>
      <c r="CI864" s="253"/>
      <c r="CJ864" s="253"/>
      <c r="CK864" s="253"/>
      <c r="CL864" s="253"/>
      <c r="CM864" s="253"/>
      <c r="CN864" s="253"/>
      <c r="CO864" s="253"/>
      <c r="CP864" s="253"/>
      <c r="CQ864" s="253"/>
      <c r="CR864" s="253"/>
      <c r="CS864" s="253"/>
      <c r="CT864" s="253"/>
      <c r="CU864" s="253"/>
      <c r="CV864" s="253"/>
      <c r="CW864" s="253"/>
      <c r="CX864" s="253"/>
      <c r="CY864" s="253"/>
      <c r="CZ864" s="253"/>
      <c r="DA864" s="253"/>
      <c r="DB864" s="253"/>
      <c r="DC864" s="253"/>
      <c r="DD864" s="253"/>
      <c r="DE864" s="253"/>
      <c r="DF864" s="253"/>
      <c r="DG864" s="253"/>
      <c r="DH864" s="253"/>
      <c r="DI864" s="253"/>
      <c r="DJ864" s="253"/>
      <c r="DK864" s="253"/>
      <c r="DL864" s="253"/>
      <c r="DM864" s="253"/>
      <c r="DN864" s="253"/>
      <c r="DO864" s="253"/>
      <c r="DP864" s="253"/>
      <c r="DQ864" s="253"/>
      <c r="DR864" s="253"/>
      <c r="DS864" s="253"/>
      <c r="DT864" s="253"/>
      <c r="DU864" s="253"/>
      <c r="DV864" s="253"/>
      <c r="DW864" s="253"/>
      <c r="DX864" s="253"/>
      <c r="DY864" s="253"/>
      <c r="DZ864" s="253"/>
      <c r="EA864" s="253"/>
      <c r="EB864" s="253"/>
      <c r="EC864" s="253"/>
      <c r="ED864" s="253"/>
      <c r="EE864" s="253"/>
      <c r="EF864" s="253"/>
      <c r="EG864" s="253"/>
      <c r="EH864" s="253"/>
      <c r="EI864" s="253"/>
      <c r="EJ864" s="253"/>
      <c r="EK864" s="253"/>
      <c r="EL864" s="253"/>
      <c r="EM864" s="253"/>
      <c r="EN864" s="253"/>
      <c r="EO864" s="253"/>
      <c r="EP864" s="253"/>
      <c r="EQ864" s="253"/>
      <c r="ER864" s="253"/>
      <c r="ES864" s="253"/>
      <c r="ET864" s="253"/>
      <c r="EU864" s="253"/>
      <c r="EV864" s="253"/>
      <c r="EW864" s="253"/>
      <c r="EX864" s="253"/>
      <c r="EY864" s="253"/>
      <c r="EZ864" s="253"/>
      <c r="FA864" s="253"/>
      <c r="FB864" s="253"/>
      <c r="FC864" s="253"/>
      <c r="FD864" s="253"/>
      <c r="FE864" s="253"/>
      <c r="FF864" s="253"/>
      <c r="FG864" s="253"/>
      <c r="FH864" s="253"/>
      <c r="FI864" s="253"/>
      <c r="FJ864" s="253"/>
      <c r="FK864" s="253"/>
      <c r="FL864" s="253"/>
      <c r="FM864" s="253"/>
      <c r="FN864" s="253"/>
      <c r="FO864" s="253"/>
      <c r="FP864" s="253"/>
      <c r="FQ864" s="253"/>
      <c r="FR864" s="253"/>
      <c r="FS864" s="253"/>
      <c r="FT864" s="253"/>
      <c r="FU864" s="253"/>
      <c r="FV864" s="253"/>
      <c r="FW864" s="253"/>
      <c r="FX864" s="253"/>
      <c r="FY864" s="253"/>
      <c r="FZ864" s="253"/>
      <c r="GA864" s="253"/>
      <c r="GB864" s="253"/>
      <c r="GC864" s="253"/>
      <c r="GD864" s="253"/>
      <c r="GE864" s="253"/>
      <c r="GF864" s="253"/>
      <c r="GG864" s="253"/>
      <c r="GH864" s="253"/>
      <c r="GI864" s="253"/>
      <c r="GJ864" s="253"/>
      <c r="GK864" s="253"/>
      <c r="GL864" s="253"/>
      <c r="GM864" s="253"/>
      <c r="GN864" s="253"/>
      <c r="GO864" s="253"/>
      <c r="GP864" s="253"/>
      <c r="GQ864" s="253"/>
      <c r="GR864" s="253"/>
      <c r="GS864" s="253"/>
      <c r="GT864" s="253"/>
      <c r="GU864" s="253"/>
      <c r="GV864" s="253"/>
      <c r="GW864" s="253"/>
      <c r="GX864" s="253"/>
      <c r="GY864" s="253"/>
      <c r="GZ864" s="253"/>
      <c r="HA864" s="253"/>
      <c r="HB864" s="253"/>
      <c r="HC864" s="253"/>
      <c r="HD864" s="253"/>
      <c r="HE864" s="253"/>
      <c r="HF864" s="253"/>
      <c r="HG864" s="253"/>
      <c r="HH864" s="253"/>
      <c r="HI864" s="253"/>
      <c r="HJ864" s="253"/>
      <c r="HK864" s="253"/>
      <c r="HL864" s="253"/>
      <c r="HM864" s="253"/>
      <c r="HN864" s="253"/>
      <c r="HO864" s="253"/>
      <c r="HP864" s="253"/>
      <c r="HQ864" s="253"/>
      <c r="HR864" s="253"/>
      <c r="HS864" s="253"/>
      <c r="HT864" s="253"/>
      <c r="HU864" s="253"/>
      <c r="HV864" s="253"/>
      <c r="HW864" s="253"/>
      <c r="HX864" s="253"/>
      <c r="HY864" s="253"/>
      <c r="HZ864" s="253"/>
      <c r="IA864" s="253"/>
      <c r="IB864" s="253"/>
      <c r="IC864" s="253"/>
      <c r="ID864" s="253"/>
      <c r="IE864" s="253"/>
      <c r="IF864" s="253"/>
      <c r="IG864" s="253"/>
      <c r="IH864" s="253"/>
      <c r="II864" s="253"/>
      <c r="IJ864" s="253"/>
      <c r="IK864" s="253"/>
      <c r="IL864" s="253"/>
      <c r="IM864" s="253"/>
      <c r="IN864" s="253"/>
      <c r="IO864" s="253"/>
      <c r="IP864" s="253"/>
      <c r="IQ864" s="253"/>
      <c r="IR864" s="253"/>
      <c r="IS864" s="253"/>
      <c r="IT864" s="253"/>
      <c r="IU864" s="253"/>
      <c r="IV864" s="253"/>
      <c r="IW864" s="253"/>
      <c r="IX864" s="253"/>
      <c r="IY864" s="253"/>
      <c r="IZ864" s="253"/>
      <c r="JA864" s="253"/>
      <c r="JB864" s="253"/>
      <c r="JC864" s="253"/>
      <c r="JD864" s="253"/>
      <c r="JE864" s="253"/>
      <c r="JF864" s="253"/>
      <c r="JG864" s="253"/>
      <c r="JH864" s="253"/>
      <c r="JI864" s="253"/>
      <c r="JJ864" s="253"/>
      <c r="JK864" s="253"/>
      <c r="JL864" s="253"/>
      <c r="JM864" s="253"/>
      <c r="JN864" s="253"/>
      <c r="JO864" s="253"/>
      <c r="JP864" s="253"/>
      <c r="JQ864" s="253"/>
      <c r="JR864" s="253"/>
      <c r="JS864" s="253"/>
      <c r="JT864" s="253"/>
      <c r="JU864" s="253"/>
      <c r="JV864" s="253"/>
      <c r="JW864" s="253"/>
      <c r="JX864" s="253"/>
      <c r="JY864" s="253"/>
      <c r="JZ864" s="253"/>
      <c r="KA864" s="253"/>
      <c r="KB864" s="253"/>
      <c r="KC864" s="253"/>
      <c r="KD864" s="253"/>
      <c r="KE864" s="253"/>
      <c r="KF864" s="253"/>
      <c r="KG864" s="253"/>
      <c r="KH864" s="253"/>
      <c r="KI864" s="253"/>
      <c r="KJ864" s="253"/>
      <c r="KK864" s="253"/>
      <c r="KL864" s="253"/>
      <c r="KM864" s="253"/>
      <c r="KN864" s="253"/>
      <c r="KO864" s="253"/>
      <c r="KP864" s="253"/>
      <c r="KQ864" s="253"/>
      <c r="KR864" s="253"/>
      <c r="KS864" s="253"/>
      <c r="KT864" s="253"/>
      <c r="KU864" s="253"/>
      <c r="KV864" s="253"/>
      <c r="KW864" s="253"/>
      <c r="KX864" s="253"/>
      <c r="KY864" s="253"/>
      <c r="KZ864" s="253"/>
      <c r="LA864" s="253"/>
      <c r="LB864" s="253"/>
      <c r="LC864" s="253"/>
      <c r="LD864" s="253"/>
      <c r="LE864" s="253"/>
      <c r="LF864" s="253"/>
      <c r="LG864" s="253"/>
      <c r="LH864" s="253"/>
      <c r="LI864" s="253"/>
      <c r="LJ864" s="253"/>
      <c r="LK864" s="253"/>
      <c r="LL864" s="253"/>
      <c r="LM864" s="253"/>
      <c r="LN864" s="253"/>
      <c r="LO864" s="253"/>
      <c r="LP864" s="253"/>
      <c r="LQ864" s="253"/>
      <c r="LR864" s="253"/>
      <c r="LS864" s="253"/>
      <c r="LT864" s="253"/>
      <c r="LU864" s="253"/>
      <c r="LV864" s="253"/>
      <c r="LW864" s="253"/>
      <c r="LX864" s="253"/>
      <c r="LY864" s="253"/>
      <c r="LZ864" s="253"/>
      <c r="MA864" s="253"/>
      <c r="MB864" s="253"/>
      <c r="MC864" s="253"/>
      <c r="MD864" s="253"/>
      <c r="ME864" s="253"/>
      <c r="MF864" s="253"/>
      <c r="MG864" s="253"/>
      <c r="MH864" s="253"/>
      <c r="MI864" s="253"/>
      <c r="MJ864" s="253"/>
      <c r="MK864" s="253"/>
      <c r="ML864" s="253"/>
      <c r="MM864" s="253"/>
      <c r="MN864" s="253"/>
      <c r="MO864" s="253"/>
      <c r="MP864" s="253"/>
      <c r="MQ864" s="253"/>
      <c r="MR864" s="253"/>
      <c r="MS864" s="253"/>
      <c r="MT864" s="253"/>
      <c r="MU864" s="253"/>
      <c r="MV864" s="253"/>
      <c r="MW864" s="253"/>
      <c r="MX864" s="253"/>
      <c r="MY864" s="253"/>
      <c r="MZ864" s="253"/>
      <c r="NA864" s="253"/>
      <c r="NB864" s="253"/>
      <c r="NC864" s="253"/>
      <c r="ND864" s="253"/>
      <c r="NE864" s="253"/>
      <c r="NF864" s="253"/>
      <c r="NG864" s="253"/>
      <c r="NH864" s="253"/>
      <c r="NI864" s="253"/>
      <c r="NJ864" s="253"/>
      <c r="NK864" s="253"/>
      <c r="NL864" s="253"/>
      <c r="NM864" s="253"/>
      <c r="NN864" s="253"/>
      <c r="NO864" s="253"/>
      <c r="NP864" s="253"/>
      <c r="NQ864" s="253"/>
      <c r="NR864" s="253"/>
      <c r="NS864" s="253"/>
      <c r="NT864" s="253"/>
      <c r="NU864" s="253"/>
      <c r="NV864" s="253"/>
      <c r="NW864" s="253"/>
      <c r="NX864" s="253"/>
      <c r="NY864" s="253"/>
      <c r="NZ864" s="253"/>
      <c r="OA864" s="253"/>
      <c r="OB864" s="253"/>
      <c r="OC864" s="253"/>
      <c r="OD864" s="253"/>
      <c r="OE864" s="253"/>
      <c r="OF864" s="253"/>
      <c r="OG864" s="253"/>
      <c r="OH864" s="253"/>
      <c r="OI864" s="253"/>
      <c r="OJ864" s="253"/>
      <c r="OK864" s="253"/>
      <c r="OL864" s="253"/>
      <c r="OM864" s="253"/>
      <c r="ON864" s="253"/>
      <c r="OO864" s="253"/>
      <c r="OP864" s="253"/>
      <c r="OQ864" s="253"/>
      <c r="OR864" s="253"/>
      <c r="OS864" s="253"/>
      <c r="OT864" s="253"/>
      <c r="OU864" s="253"/>
      <c r="OV864" s="253"/>
      <c r="OW864" s="253"/>
      <c r="OX864" s="253"/>
      <c r="OY864" s="253"/>
      <c r="OZ864" s="253"/>
      <c r="PA864" s="253"/>
      <c r="PB864" s="253"/>
      <c r="PC864" s="253"/>
      <c r="PD864" s="253"/>
      <c r="PE864" s="253"/>
      <c r="PF864" s="253"/>
      <c r="PG864" s="253"/>
      <c r="PH864" s="253"/>
      <c r="PI864" s="253"/>
      <c r="PJ864" s="253"/>
      <c r="PK864" s="253"/>
      <c r="PL864" s="253"/>
      <c r="PM864" s="253"/>
      <c r="PN864" s="253"/>
      <c r="PO864" s="253"/>
      <c r="PP864" s="253"/>
      <c r="PQ864" s="253"/>
      <c r="PR864" s="253"/>
      <c r="PS864" s="253"/>
      <c r="PT864" s="253"/>
      <c r="PU864" s="253"/>
      <c r="PV864" s="253"/>
      <c r="PW864" s="253"/>
      <c r="PX864" s="253"/>
      <c r="PY864" s="253"/>
      <c r="PZ864" s="253"/>
      <c r="QA864" s="253"/>
      <c r="QB864" s="253"/>
      <c r="QC864" s="253"/>
      <c r="QD864" s="253"/>
      <c r="QE864" s="253"/>
      <c r="QF864" s="253"/>
      <c r="QG864" s="253"/>
      <c r="QH864" s="253"/>
      <c r="QI864" s="253"/>
      <c r="QJ864" s="253"/>
      <c r="QK864" s="253"/>
      <c r="QL864" s="253"/>
      <c r="QM864" s="253"/>
      <c r="QN864" s="253"/>
      <c r="QO864" s="253"/>
      <c r="QP864" s="253"/>
      <c r="QQ864" s="253"/>
      <c r="QR864" s="253"/>
      <c r="QS864" s="253"/>
      <c r="QT864" s="253"/>
      <c r="QU864" s="253"/>
      <c r="QV864" s="253"/>
      <c r="QW864" s="253"/>
      <c r="QX864" s="253"/>
      <c r="QY864" s="253"/>
      <c r="QZ864" s="253"/>
      <c r="RA864" s="253"/>
      <c r="RB864" s="253"/>
      <c r="RC864" s="253"/>
      <c r="RD864" s="253"/>
      <c r="RE864" s="253"/>
      <c r="RF864" s="253"/>
      <c r="RG864" s="253"/>
      <c r="RH864" s="253"/>
      <c r="RI864" s="253"/>
      <c r="RJ864" s="253"/>
      <c r="RK864" s="253"/>
      <c r="RL864" s="253"/>
      <c r="RM864" s="253"/>
      <c r="RN864" s="253"/>
      <c r="RO864" s="253"/>
      <c r="RP864" s="253"/>
      <c r="RQ864" s="253"/>
      <c r="RR864" s="253"/>
      <c r="RS864" s="253"/>
      <c r="RT864" s="253"/>
      <c r="RU864" s="253"/>
      <c r="RV864" s="253"/>
      <c r="RW864" s="253"/>
      <c r="RX864" s="253"/>
      <c r="RY864" s="253"/>
      <c r="RZ864" s="253"/>
      <c r="SA864" s="253"/>
      <c r="SB864" s="253"/>
      <c r="SC864" s="253"/>
      <c r="SD864" s="253"/>
      <c r="SE864" s="253"/>
      <c r="SF864" s="253"/>
      <c r="SG864" s="253"/>
      <c r="SH864" s="253"/>
      <c r="SI864" s="253"/>
      <c r="SJ864" s="253"/>
      <c r="SK864" s="253"/>
      <c r="SL864" s="253"/>
      <c r="SM864" s="253"/>
      <c r="SN864" s="253"/>
      <c r="SO864" s="253"/>
      <c r="SP864" s="253"/>
      <c r="SQ864" s="253"/>
      <c r="SR864" s="253"/>
      <c r="SS864" s="253"/>
      <c r="ST864" s="253"/>
      <c r="SU864" s="253"/>
      <c r="SV864" s="253"/>
      <c r="SW864" s="253"/>
      <c r="SX864" s="253"/>
      <c r="SY864" s="253"/>
      <c r="SZ864" s="253"/>
      <c r="TA864" s="253"/>
      <c r="TB864" s="253"/>
      <c r="TC864" s="253"/>
      <c r="TD864" s="253"/>
      <c r="TE864" s="253"/>
      <c r="TF864" s="253"/>
      <c r="TG864" s="253"/>
      <c r="TH864" s="253"/>
      <c r="TI864" s="253"/>
      <c r="TJ864" s="253"/>
      <c r="TK864" s="253"/>
      <c r="TL864" s="253"/>
      <c r="TM864" s="253"/>
      <c r="TN864" s="253"/>
      <c r="TO864" s="253"/>
      <c r="TP864" s="253"/>
      <c r="TQ864" s="253"/>
      <c r="TR864" s="253"/>
      <c r="TS864" s="253"/>
      <c r="TT864" s="253"/>
      <c r="TU864" s="253"/>
      <c r="TV864" s="253"/>
      <c r="TW864" s="253"/>
      <c r="TX864" s="253"/>
      <c r="TY864" s="253"/>
      <c r="TZ864" s="253"/>
      <c r="UA864" s="253"/>
      <c r="UB864" s="253"/>
      <c r="UC864" s="253"/>
      <c r="UD864" s="253"/>
      <c r="UE864" s="253"/>
      <c r="UF864" s="253"/>
      <c r="UG864" s="253"/>
      <c r="UH864" s="253"/>
      <c r="UI864" s="253"/>
      <c r="UJ864" s="253"/>
      <c r="UK864" s="253"/>
      <c r="UL864" s="253"/>
      <c r="UM864" s="253"/>
      <c r="UN864" s="253"/>
      <c r="UO864" s="253"/>
      <c r="UP864" s="253"/>
      <c r="UQ864" s="253"/>
      <c r="UR864" s="253"/>
      <c r="US864" s="253"/>
      <c r="UT864" s="253"/>
      <c r="UU864" s="253"/>
      <c r="UV864" s="253"/>
      <c r="UW864" s="253"/>
      <c r="UX864" s="253"/>
      <c r="UY864" s="253"/>
      <c r="UZ864" s="253"/>
      <c r="VA864" s="253"/>
      <c r="VB864" s="253"/>
      <c r="VC864" s="253"/>
      <c r="VD864" s="253"/>
      <c r="VE864" s="253"/>
      <c r="VF864" s="253"/>
      <c r="VG864" s="253"/>
      <c r="VH864" s="253"/>
      <c r="VI864" s="253"/>
      <c r="VJ864" s="253"/>
      <c r="VK864" s="253"/>
      <c r="VL864" s="253"/>
      <c r="VM864" s="253"/>
      <c r="VN864" s="253"/>
      <c r="VO864" s="253"/>
      <c r="VP864" s="253"/>
      <c r="VQ864" s="253"/>
      <c r="VR864" s="253"/>
      <c r="VS864" s="253"/>
      <c r="VT864" s="253"/>
      <c r="VU864" s="253"/>
      <c r="VV864" s="253"/>
      <c r="VW864" s="253"/>
      <c r="VX864" s="253"/>
      <c r="VY864" s="253"/>
      <c r="VZ864" s="253"/>
      <c r="WA864" s="253"/>
      <c r="WB864" s="253"/>
      <c r="WC864" s="253"/>
      <c r="WD864" s="253"/>
      <c r="WE864" s="253"/>
      <c r="WF864" s="253"/>
      <c r="WG864" s="253"/>
      <c r="WH864" s="253"/>
      <c r="WI864" s="253"/>
      <c r="WJ864" s="253"/>
      <c r="WK864" s="253"/>
      <c r="WL864" s="253"/>
      <c r="WM864" s="253"/>
      <c r="WN864" s="253"/>
      <c r="WO864" s="253"/>
      <c r="WP864" s="253"/>
      <c r="WQ864" s="253"/>
      <c r="WR864" s="253"/>
      <c r="WS864" s="253"/>
      <c r="WT864" s="253"/>
      <c r="WU864" s="253"/>
      <c r="WV864" s="253"/>
      <c r="WW864" s="253"/>
    </row>
    <row r="865" spans="1:621" s="41" customFormat="1" ht="163.5" hidden="1" customHeight="1" x14ac:dyDescent="0.25">
      <c r="A865" s="623">
        <f>A864+1</f>
        <v>674</v>
      </c>
      <c r="B865" s="607" t="s">
        <v>78</v>
      </c>
      <c r="C865" s="608" t="s">
        <v>4413</v>
      </c>
      <c r="D865" s="608" t="s">
        <v>4720</v>
      </c>
      <c r="E865" s="608" t="s">
        <v>3897</v>
      </c>
      <c r="F865" s="407" t="s">
        <v>4721</v>
      </c>
      <c r="G865" s="609">
        <v>44485.666666666664</v>
      </c>
      <c r="H865" s="361">
        <v>44485.930555555555</v>
      </c>
      <c r="I865" s="609">
        <v>44486.791666666664</v>
      </c>
      <c r="J865" s="188">
        <f>H865-G865</f>
        <v>0.26388888889050577</v>
      </c>
      <c r="K865" s="608" t="s">
        <v>4722</v>
      </c>
      <c r="L865" s="359"/>
      <c r="M865" s="359"/>
      <c r="N865" s="359">
        <v>1</v>
      </c>
      <c r="O865" s="359">
        <v>1</v>
      </c>
      <c r="P865" s="359">
        <v>1</v>
      </c>
      <c r="Q865" s="359"/>
      <c r="R865" s="608" t="s">
        <v>4418</v>
      </c>
      <c r="S865" s="608" t="s">
        <v>4723</v>
      </c>
      <c r="T865" s="608" t="s">
        <v>75</v>
      </c>
      <c r="U865" s="359">
        <v>300</v>
      </c>
      <c r="V865" s="608" t="s">
        <v>757</v>
      </c>
      <c r="W865" s="608">
        <v>1</v>
      </c>
      <c r="X865" s="605">
        <v>489</v>
      </c>
      <c r="Y865" s="50">
        <f t="shared" si="129"/>
        <v>6.3333333333721384</v>
      </c>
      <c r="Z865" s="253"/>
      <c r="AA865" s="253"/>
      <c r="AB865" s="253"/>
      <c r="AC865" s="253"/>
      <c r="AD865" s="253"/>
      <c r="AE865" s="253">
        <v>1</v>
      </c>
      <c r="AF865" s="253"/>
      <c r="AG865" s="253"/>
      <c r="AH865" s="253"/>
      <c r="AI865" s="253"/>
      <c r="AJ865" s="253"/>
      <c r="AK865" s="253"/>
      <c r="AL865" s="253"/>
      <c r="AM865" s="253"/>
      <c r="AN865" s="253"/>
      <c r="AO865" s="253">
        <v>1</v>
      </c>
      <c r="AP865" s="253"/>
      <c r="AQ865" s="253"/>
      <c r="AR865" s="253"/>
      <c r="AS865" s="253"/>
      <c r="AT865" s="253"/>
      <c r="AU865" s="253"/>
      <c r="AV865" s="53" t="s">
        <v>89</v>
      </c>
      <c r="AW865" s="53" t="s">
        <v>94</v>
      </c>
      <c r="AX865" s="253"/>
      <c r="AY865" s="253"/>
      <c r="AZ865" s="253"/>
      <c r="BA865" s="253"/>
      <c r="BB865" s="253"/>
      <c r="BC865" s="253"/>
      <c r="BD865" s="253"/>
      <c r="BE865" s="253"/>
      <c r="BF865" s="253"/>
      <c r="BG865" s="253"/>
      <c r="BH865" s="253"/>
      <c r="BI865" s="253"/>
      <c r="BJ865" s="253"/>
      <c r="BK865" s="253"/>
      <c r="BL865" s="253"/>
      <c r="BM865" s="253"/>
      <c r="BN865" s="253"/>
      <c r="BO865" s="253"/>
      <c r="BP865" s="253"/>
      <c r="BQ865" s="253"/>
      <c r="BR865" s="253"/>
      <c r="BS865" s="253"/>
      <c r="BT865" s="253"/>
      <c r="BU865" s="253"/>
      <c r="BV865" s="253"/>
      <c r="BW865" s="253"/>
      <c r="BX865" s="253"/>
      <c r="BY865" s="253"/>
      <c r="BZ865" s="253"/>
      <c r="CA865" s="253"/>
      <c r="CB865" s="253"/>
      <c r="CC865" s="253"/>
      <c r="CD865" s="253"/>
      <c r="CE865" s="253"/>
      <c r="CF865" s="253"/>
      <c r="CG865" s="253"/>
      <c r="CH865" s="253"/>
      <c r="CI865" s="253"/>
      <c r="CJ865" s="253"/>
      <c r="CK865" s="253"/>
      <c r="CL865" s="253"/>
      <c r="CM865" s="253"/>
      <c r="CN865" s="253"/>
      <c r="CO865" s="253"/>
      <c r="CP865" s="253"/>
      <c r="CQ865" s="253"/>
      <c r="CR865" s="253"/>
      <c r="CS865" s="253"/>
      <c r="CT865" s="253"/>
      <c r="CU865" s="253"/>
      <c r="CV865" s="253"/>
      <c r="CW865" s="253"/>
      <c r="CX865" s="253"/>
      <c r="CY865" s="253"/>
      <c r="CZ865" s="253"/>
      <c r="DA865" s="253"/>
      <c r="DB865" s="253"/>
      <c r="DC865" s="253"/>
      <c r="DD865" s="253"/>
      <c r="DE865" s="253"/>
      <c r="DF865" s="253"/>
      <c r="DG865" s="253"/>
      <c r="DH865" s="253"/>
      <c r="DI865" s="253"/>
      <c r="DJ865" s="253"/>
      <c r="DK865" s="253"/>
      <c r="DL865" s="253"/>
      <c r="DM865" s="253"/>
      <c r="DN865" s="253"/>
      <c r="DO865" s="253"/>
      <c r="DP865" s="253"/>
      <c r="DQ865" s="253"/>
      <c r="DR865" s="253"/>
      <c r="DS865" s="253"/>
      <c r="DT865" s="253"/>
      <c r="DU865" s="253"/>
      <c r="DV865" s="253"/>
      <c r="DW865" s="253"/>
      <c r="DX865" s="253"/>
      <c r="DY865" s="253"/>
      <c r="DZ865" s="253"/>
      <c r="EA865" s="253"/>
      <c r="EB865" s="253"/>
      <c r="EC865" s="253"/>
      <c r="ED865" s="253"/>
      <c r="EE865" s="253"/>
      <c r="EF865" s="253"/>
      <c r="EG865" s="253"/>
      <c r="EH865" s="253"/>
      <c r="EI865" s="253"/>
      <c r="EJ865" s="253"/>
      <c r="EK865" s="253"/>
      <c r="EL865" s="253"/>
      <c r="EM865" s="253"/>
      <c r="EN865" s="253"/>
      <c r="EO865" s="253"/>
      <c r="EP865" s="253"/>
      <c r="EQ865" s="253"/>
      <c r="ER865" s="253"/>
      <c r="ES865" s="253"/>
      <c r="ET865" s="253"/>
      <c r="EU865" s="253"/>
      <c r="EV865" s="253"/>
      <c r="EW865" s="253"/>
      <c r="EX865" s="253"/>
      <c r="EY865" s="253"/>
      <c r="EZ865" s="253"/>
      <c r="FA865" s="253"/>
      <c r="FB865" s="253"/>
      <c r="FC865" s="253"/>
      <c r="FD865" s="253"/>
      <c r="FE865" s="253"/>
      <c r="FF865" s="253"/>
      <c r="FG865" s="253"/>
      <c r="FH865" s="253"/>
      <c r="FI865" s="253"/>
      <c r="FJ865" s="253"/>
      <c r="FK865" s="253"/>
      <c r="FL865" s="253"/>
      <c r="FM865" s="253"/>
      <c r="FN865" s="253"/>
      <c r="FO865" s="253"/>
      <c r="FP865" s="253"/>
      <c r="FQ865" s="253"/>
      <c r="FR865" s="253"/>
      <c r="FS865" s="253"/>
      <c r="FT865" s="253"/>
      <c r="FU865" s="253"/>
      <c r="FV865" s="253"/>
      <c r="FW865" s="253"/>
      <c r="FX865" s="253"/>
      <c r="FY865" s="253"/>
      <c r="FZ865" s="253"/>
      <c r="GA865" s="253"/>
      <c r="GB865" s="253"/>
      <c r="GC865" s="253"/>
      <c r="GD865" s="253"/>
      <c r="GE865" s="253"/>
      <c r="GF865" s="253"/>
      <c r="GG865" s="253"/>
      <c r="GH865" s="253"/>
      <c r="GI865" s="253"/>
      <c r="GJ865" s="253"/>
      <c r="GK865" s="253"/>
      <c r="GL865" s="253"/>
      <c r="GM865" s="253"/>
      <c r="GN865" s="253"/>
      <c r="GO865" s="253"/>
      <c r="GP865" s="253"/>
      <c r="GQ865" s="253"/>
      <c r="GR865" s="253"/>
      <c r="GS865" s="253"/>
      <c r="GT865" s="253"/>
      <c r="GU865" s="253"/>
      <c r="GV865" s="253"/>
      <c r="GW865" s="253"/>
      <c r="GX865" s="253"/>
      <c r="GY865" s="253"/>
      <c r="GZ865" s="253"/>
      <c r="HA865" s="253"/>
      <c r="HB865" s="253"/>
      <c r="HC865" s="253"/>
      <c r="HD865" s="253"/>
      <c r="HE865" s="253"/>
      <c r="HF865" s="253"/>
      <c r="HG865" s="253"/>
      <c r="HH865" s="253"/>
      <c r="HI865" s="253"/>
      <c r="HJ865" s="253"/>
      <c r="HK865" s="253"/>
      <c r="HL865" s="253"/>
      <c r="HM865" s="253"/>
      <c r="HN865" s="253"/>
      <c r="HO865" s="253"/>
      <c r="HP865" s="253"/>
      <c r="HQ865" s="253"/>
      <c r="HR865" s="253"/>
      <c r="HS865" s="253"/>
      <c r="HT865" s="253"/>
      <c r="HU865" s="253"/>
      <c r="HV865" s="253"/>
      <c r="HW865" s="253"/>
      <c r="HX865" s="253"/>
      <c r="HY865" s="253"/>
      <c r="HZ865" s="253"/>
      <c r="IA865" s="253"/>
      <c r="IB865" s="253"/>
      <c r="IC865" s="253"/>
      <c r="ID865" s="253"/>
      <c r="IE865" s="253"/>
      <c r="IF865" s="253"/>
      <c r="IG865" s="253"/>
      <c r="IH865" s="253"/>
      <c r="II865" s="253"/>
      <c r="IJ865" s="253"/>
      <c r="IK865" s="253"/>
      <c r="IL865" s="253"/>
      <c r="IM865" s="253"/>
      <c r="IN865" s="253"/>
      <c r="IO865" s="253"/>
      <c r="IP865" s="253"/>
      <c r="IQ865" s="253"/>
      <c r="IR865" s="253"/>
      <c r="IS865" s="253"/>
      <c r="IT865" s="253"/>
      <c r="IU865" s="253"/>
      <c r="IV865" s="253"/>
      <c r="IW865" s="253"/>
      <c r="IX865" s="253"/>
      <c r="IY865" s="253"/>
      <c r="IZ865" s="253"/>
      <c r="JA865" s="253"/>
      <c r="JB865" s="253"/>
      <c r="JC865" s="253"/>
      <c r="JD865" s="253"/>
      <c r="JE865" s="253"/>
      <c r="JF865" s="253"/>
      <c r="JG865" s="253"/>
      <c r="JH865" s="253"/>
      <c r="JI865" s="253"/>
      <c r="JJ865" s="253"/>
      <c r="JK865" s="253"/>
      <c r="JL865" s="253"/>
      <c r="JM865" s="253"/>
      <c r="JN865" s="253"/>
      <c r="JO865" s="253"/>
      <c r="JP865" s="253"/>
      <c r="JQ865" s="253"/>
      <c r="JR865" s="253"/>
      <c r="JS865" s="253"/>
      <c r="JT865" s="253"/>
      <c r="JU865" s="253"/>
      <c r="JV865" s="253"/>
      <c r="JW865" s="253"/>
      <c r="JX865" s="253"/>
      <c r="JY865" s="253"/>
      <c r="JZ865" s="253"/>
      <c r="KA865" s="253"/>
      <c r="KB865" s="253"/>
      <c r="KC865" s="253"/>
      <c r="KD865" s="253"/>
      <c r="KE865" s="253"/>
      <c r="KF865" s="253"/>
      <c r="KG865" s="253"/>
      <c r="KH865" s="253"/>
      <c r="KI865" s="253"/>
      <c r="KJ865" s="253"/>
      <c r="KK865" s="253"/>
      <c r="KL865" s="253"/>
      <c r="KM865" s="253"/>
      <c r="KN865" s="253"/>
      <c r="KO865" s="253"/>
      <c r="KP865" s="253"/>
      <c r="KQ865" s="253"/>
      <c r="KR865" s="253"/>
      <c r="KS865" s="253"/>
      <c r="KT865" s="253"/>
      <c r="KU865" s="253"/>
      <c r="KV865" s="253"/>
      <c r="KW865" s="253"/>
      <c r="KX865" s="253"/>
      <c r="KY865" s="253"/>
      <c r="KZ865" s="253"/>
      <c r="LA865" s="253"/>
      <c r="LB865" s="253"/>
      <c r="LC865" s="253"/>
      <c r="LD865" s="253"/>
      <c r="LE865" s="253"/>
      <c r="LF865" s="253"/>
      <c r="LG865" s="253"/>
      <c r="LH865" s="253"/>
      <c r="LI865" s="253"/>
      <c r="LJ865" s="253"/>
      <c r="LK865" s="253"/>
      <c r="LL865" s="253"/>
      <c r="LM865" s="253"/>
      <c r="LN865" s="253"/>
      <c r="LO865" s="253"/>
      <c r="LP865" s="253"/>
      <c r="LQ865" s="253"/>
      <c r="LR865" s="253"/>
      <c r="LS865" s="253"/>
      <c r="LT865" s="253"/>
      <c r="LU865" s="253"/>
      <c r="LV865" s="253"/>
      <c r="LW865" s="253"/>
      <c r="LX865" s="253"/>
      <c r="LY865" s="253"/>
      <c r="LZ865" s="253"/>
      <c r="MA865" s="253"/>
      <c r="MB865" s="253"/>
      <c r="MC865" s="253"/>
      <c r="MD865" s="253"/>
      <c r="ME865" s="253"/>
      <c r="MF865" s="253"/>
      <c r="MG865" s="253"/>
      <c r="MH865" s="253"/>
      <c r="MI865" s="253"/>
      <c r="MJ865" s="253"/>
      <c r="MK865" s="253"/>
      <c r="ML865" s="253"/>
      <c r="MM865" s="253"/>
      <c r="MN865" s="253"/>
      <c r="MO865" s="253"/>
      <c r="MP865" s="253"/>
      <c r="MQ865" s="253"/>
      <c r="MR865" s="253"/>
      <c r="MS865" s="253"/>
      <c r="MT865" s="253"/>
      <c r="MU865" s="253"/>
      <c r="MV865" s="253"/>
      <c r="MW865" s="253"/>
      <c r="MX865" s="253"/>
      <c r="MY865" s="253"/>
      <c r="MZ865" s="253"/>
      <c r="NA865" s="253"/>
      <c r="NB865" s="253"/>
      <c r="NC865" s="253"/>
      <c r="ND865" s="253"/>
      <c r="NE865" s="253"/>
      <c r="NF865" s="253"/>
      <c r="NG865" s="253"/>
      <c r="NH865" s="253"/>
      <c r="NI865" s="253"/>
      <c r="NJ865" s="253"/>
      <c r="NK865" s="253"/>
      <c r="NL865" s="253"/>
      <c r="NM865" s="253"/>
      <c r="NN865" s="253"/>
      <c r="NO865" s="253"/>
      <c r="NP865" s="253"/>
      <c r="NQ865" s="253"/>
      <c r="NR865" s="253"/>
      <c r="NS865" s="253"/>
      <c r="NT865" s="253"/>
      <c r="NU865" s="253"/>
      <c r="NV865" s="253"/>
      <c r="NW865" s="253"/>
      <c r="NX865" s="253"/>
      <c r="NY865" s="253"/>
      <c r="NZ865" s="253"/>
      <c r="OA865" s="253"/>
      <c r="OB865" s="253"/>
      <c r="OC865" s="253"/>
      <c r="OD865" s="253"/>
      <c r="OE865" s="253"/>
      <c r="OF865" s="253"/>
      <c r="OG865" s="253"/>
      <c r="OH865" s="253"/>
      <c r="OI865" s="253"/>
      <c r="OJ865" s="253"/>
      <c r="OK865" s="253"/>
      <c r="OL865" s="253"/>
      <c r="OM865" s="253"/>
      <c r="ON865" s="253"/>
      <c r="OO865" s="253"/>
      <c r="OP865" s="253"/>
      <c r="OQ865" s="253"/>
      <c r="OR865" s="253"/>
      <c r="OS865" s="253"/>
      <c r="OT865" s="253"/>
      <c r="OU865" s="253"/>
      <c r="OV865" s="253"/>
      <c r="OW865" s="253"/>
      <c r="OX865" s="253"/>
      <c r="OY865" s="253"/>
      <c r="OZ865" s="253"/>
      <c r="PA865" s="253"/>
      <c r="PB865" s="253"/>
      <c r="PC865" s="253"/>
      <c r="PD865" s="253"/>
      <c r="PE865" s="253"/>
      <c r="PF865" s="253"/>
      <c r="PG865" s="253"/>
      <c r="PH865" s="253"/>
      <c r="PI865" s="253"/>
      <c r="PJ865" s="253"/>
      <c r="PK865" s="253"/>
      <c r="PL865" s="253"/>
      <c r="PM865" s="253"/>
      <c r="PN865" s="253"/>
      <c r="PO865" s="253"/>
      <c r="PP865" s="253"/>
      <c r="PQ865" s="253"/>
      <c r="PR865" s="253"/>
      <c r="PS865" s="253"/>
      <c r="PT865" s="253"/>
      <c r="PU865" s="253"/>
      <c r="PV865" s="253"/>
      <c r="PW865" s="253"/>
      <c r="PX865" s="253"/>
      <c r="PY865" s="253"/>
      <c r="PZ865" s="253"/>
      <c r="QA865" s="253"/>
      <c r="QB865" s="253"/>
      <c r="QC865" s="253"/>
      <c r="QD865" s="253"/>
      <c r="QE865" s="253"/>
      <c r="QF865" s="253"/>
      <c r="QG865" s="253"/>
      <c r="QH865" s="253"/>
      <c r="QI865" s="253"/>
      <c r="QJ865" s="253"/>
      <c r="QK865" s="253"/>
      <c r="QL865" s="253"/>
      <c r="QM865" s="253"/>
      <c r="QN865" s="253"/>
      <c r="QO865" s="253"/>
      <c r="QP865" s="253"/>
      <c r="QQ865" s="253"/>
      <c r="QR865" s="253"/>
      <c r="QS865" s="253"/>
      <c r="QT865" s="253"/>
      <c r="QU865" s="253"/>
      <c r="QV865" s="253"/>
      <c r="QW865" s="253"/>
      <c r="QX865" s="253"/>
      <c r="QY865" s="253"/>
      <c r="QZ865" s="253"/>
      <c r="RA865" s="253"/>
      <c r="RB865" s="253"/>
      <c r="RC865" s="253"/>
      <c r="RD865" s="253"/>
      <c r="RE865" s="253"/>
      <c r="RF865" s="253"/>
      <c r="RG865" s="253"/>
      <c r="RH865" s="253"/>
      <c r="RI865" s="253"/>
      <c r="RJ865" s="253"/>
      <c r="RK865" s="253"/>
      <c r="RL865" s="253"/>
      <c r="RM865" s="253"/>
      <c r="RN865" s="253"/>
      <c r="RO865" s="253"/>
      <c r="RP865" s="253"/>
      <c r="RQ865" s="253"/>
      <c r="RR865" s="253"/>
      <c r="RS865" s="253"/>
      <c r="RT865" s="253"/>
      <c r="RU865" s="253"/>
      <c r="RV865" s="253"/>
      <c r="RW865" s="253"/>
      <c r="RX865" s="253"/>
      <c r="RY865" s="253"/>
      <c r="RZ865" s="253"/>
      <c r="SA865" s="253"/>
      <c r="SB865" s="253"/>
      <c r="SC865" s="253"/>
      <c r="SD865" s="253"/>
      <c r="SE865" s="253"/>
      <c r="SF865" s="253"/>
      <c r="SG865" s="253"/>
      <c r="SH865" s="253"/>
      <c r="SI865" s="253"/>
      <c r="SJ865" s="253"/>
      <c r="SK865" s="253"/>
      <c r="SL865" s="253"/>
      <c r="SM865" s="253"/>
      <c r="SN865" s="253"/>
      <c r="SO865" s="253"/>
      <c r="SP865" s="253"/>
      <c r="SQ865" s="253"/>
      <c r="SR865" s="253"/>
      <c r="SS865" s="253"/>
      <c r="ST865" s="253"/>
      <c r="SU865" s="253"/>
      <c r="SV865" s="253"/>
      <c r="SW865" s="253"/>
      <c r="SX865" s="253"/>
      <c r="SY865" s="253"/>
      <c r="SZ865" s="253"/>
      <c r="TA865" s="253"/>
      <c r="TB865" s="253"/>
      <c r="TC865" s="253"/>
      <c r="TD865" s="253"/>
      <c r="TE865" s="253"/>
      <c r="TF865" s="253"/>
      <c r="TG865" s="253"/>
      <c r="TH865" s="253"/>
      <c r="TI865" s="253"/>
      <c r="TJ865" s="253"/>
      <c r="TK865" s="253"/>
      <c r="TL865" s="253"/>
      <c r="TM865" s="253"/>
      <c r="TN865" s="253"/>
      <c r="TO865" s="253"/>
      <c r="TP865" s="253"/>
      <c r="TQ865" s="253"/>
      <c r="TR865" s="253"/>
      <c r="TS865" s="253"/>
      <c r="TT865" s="253"/>
      <c r="TU865" s="253"/>
      <c r="TV865" s="253"/>
      <c r="TW865" s="253"/>
      <c r="TX865" s="253"/>
      <c r="TY865" s="253"/>
      <c r="TZ865" s="253"/>
      <c r="UA865" s="253"/>
      <c r="UB865" s="253"/>
      <c r="UC865" s="253"/>
      <c r="UD865" s="253"/>
      <c r="UE865" s="253"/>
      <c r="UF865" s="253"/>
      <c r="UG865" s="253"/>
      <c r="UH865" s="253"/>
      <c r="UI865" s="253"/>
      <c r="UJ865" s="253"/>
      <c r="UK865" s="253"/>
      <c r="UL865" s="253"/>
      <c r="UM865" s="253"/>
      <c r="UN865" s="253"/>
      <c r="UO865" s="253"/>
      <c r="UP865" s="253"/>
      <c r="UQ865" s="253"/>
      <c r="UR865" s="253"/>
      <c r="US865" s="253"/>
      <c r="UT865" s="253"/>
      <c r="UU865" s="253"/>
      <c r="UV865" s="253"/>
      <c r="UW865" s="253"/>
      <c r="UX865" s="253"/>
      <c r="UY865" s="253"/>
      <c r="UZ865" s="253"/>
      <c r="VA865" s="253"/>
      <c r="VB865" s="253"/>
      <c r="VC865" s="253"/>
      <c r="VD865" s="253"/>
      <c r="VE865" s="253"/>
      <c r="VF865" s="253"/>
      <c r="VG865" s="253"/>
      <c r="VH865" s="253"/>
      <c r="VI865" s="253"/>
      <c r="VJ865" s="253"/>
      <c r="VK865" s="253"/>
      <c r="VL865" s="253"/>
      <c r="VM865" s="253"/>
      <c r="VN865" s="253"/>
      <c r="VO865" s="253"/>
      <c r="VP865" s="253"/>
      <c r="VQ865" s="253"/>
      <c r="VR865" s="253"/>
      <c r="VS865" s="253"/>
      <c r="VT865" s="253"/>
      <c r="VU865" s="253"/>
      <c r="VV865" s="253"/>
      <c r="VW865" s="253"/>
      <c r="VX865" s="253"/>
      <c r="VY865" s="253"/>
      <c r="VZ865" s="253"/>
      <c r="WA865" s="253"/>
      <c r="WB865" s="253"/>
      <c r="WC865" s="253"/>
      <c r="WD865" s="253"/>
      <c r="WE865" s="253"/>
      <c r="WF865" s="253"/>
      <c r="WG865" s="253"/>
      <c r="WH865" s="253"/>
      <c r="WI865" s="253"/>
      <c r="WJ865" s="253"/>
      <c r="WK865" s="253"/>
      <c r="WL865" s="253"/>
      <c r="WM865" s="253"/>
      <c r="WN865" s="253"/>
      <c r="WO865" s="253"/>
      <c r="WP865" s="253"/>
      <c r="WQ865" s="253"/>
      <c r="WR865" s="253"/>
      <c r="WS865" s="253"/>
      <c r="WT865" s="253"/>
      <c r="WU865" s="253"/>
      <c r="WV865" s="253"/>
      <c r="WW865" s="253"/>
    </row>
    <row r="866" spans="1:621" s="41" customFormat="1" ht="67.5" hidden="1" customHeight="1" x14ac:dyDescent="0.25">
      <c r="A866" s="624"/>
      <c r="B866" s="599"/>
      <c r="C866" s="601"/>
      <c r="D866" s="601"/>
      <c r="E866" s="601"/>
      <c r="F866" s="333" t="s">
        <v>79</v>
      </c>
      <c r="G866" s="603"/>
      <c r="H866" s="44" t="s">
        <v>4724</v>
      </c>
      <c r="I866" s="650"/>
      <c r="J866" s="188">
        <v>0.2673611111111111</v>
      </c>
      <c r="K866" s="601"/>
      <c r="L866" s="288"/>
      <c r="M866" s="288"/>
      <c r="N866" s="288"/>
      <c r="O866" s="288"/>
      <c r="P866" s="288"/>
      <c r="Q866" s="288"/>
      <c r="R866" s="601"/>
      <c r="S866" s="601"/>
      <c r="T866" s="601"/>
      <c r="U866" s="288">
        <v>250</v>
      </c>
      <c r="V866" s="601"/>
      <c r="W866" s="601"/>
      <c r="X866" s="595"/>
      <c r="Y866" s="50">
        <f t="shared" si="129"/>
        <v>6.4166666666666661</v>
      </c>
      <c r="Z866" s="253"/>
      <c r="AA866" s="253"/>
      <c r="AB866" s="253"/>
      <c r="AC866" s="253"/>
      <c r="AD866" s="253"/>
      <c r="AE866" s="253"/>
      <c r="AF866" s="253"/>
      <c r="AG866" s="253"/>
      <c r="AH866" s="253"/>
      <c r="AI866" s="253"/>
      <c r="AJ866" s="253"/>
      <c r="AK866" s="253"/>
      <c r="AL866" s="253"/>
      <c r="AM866" s="253"/>
      <c r="AN866" s="253"/>
      <c r="AO866" s="253"/>
      <c r="AP866" s="253"/>
      <c r="AQ866" s="253"/>
      <c r="AR866" s="253"/>
      <c r="AS866" s="253"/>
      <c r="AT866" s="253"/>
      <c r="AU866" s="253"/>
      <c r="AV866" s="53"/>
      <c r="AW866" s="53"/>
      <c r="AX866" s="253"/>
      <c r="AY866" s="253"/>
      <c r="AZ866" s="253"/>
      <c r="BA866" s="253"/>
      <c r="BB866" s="253"/>
      <c r="BC866" s="253"/>
      <c r="BD866" s="253"/>
      <c r="BE866" s="253"/>
      <c r="BF866" s="253"/>
      <c r="BG866" s="253"/>
      <c r="BH866" s="253"/>
      <c r="BI866" s="253"/>
      <c r="BJ866" s="253"/>
      <c r="BK866" s="253"/>
      <c r="BL866" s="253"/>
      <c r="BM866" s="253"/>
      <c r="BN866" s="253"/>
      <c r="BO866" s="253"/>
      <c r="BP866" s="253"/>
      <c r="BQ866" s="253"/>
      <c r="BR866" s="253"/>
      <c r="BS866" s="253"/>
      <c r="BT866" s="253"/>
      <c r="BU866" s="253"/>
      <c r="BV866" s="253"/>
      <c r="BW866" s="253"/>
      <c r="BX866" s="253"/>
      <c r="BY866" s="253"/>
      <c r="BZ866" s="253"/>
      <c r="CA866" s="253"/>
      <c r="CB866" s="253"/>
      <c r="CC866" s="253"/>
      <c r="CD866" s="253"/>
      <c r="CE866" s="253"/>
      <c r="CF866" s="253"/>
      <c r="CG866" s="253"/>
      <c r="CH866" s="253"/>
      <c r="CI866" s="253"/>
      <c r="CJ866" s="253"/>
      <c r="CK866" s="253"/>
      <c r="CL866" s="253"/>
      <c r="CM866" s="253"/>
      <c r="CN866" s="253"/>
      <c r="CO866" s="253"/>
      <c r="CP866" s="253"/>
      <c r="CQ866" s="253"/>
      <c r="CR866" s="253"/>
      <c r="CS866" s="253"/>
      <c r="CT866" s="253"/>
      <c r="CU866" s="253"/>
      <c r="CV866" s="253"/>
      <c r="CW866" s="253"/>
      <c r="CX866" s="253"/>
      <c r="CY866" s="253"/>
      <c r="CZ866" s="253"/>
      <c r="DA866" s="253"/>
      <c r="DB866" s="253"/>
      <c r="DC866" s="253"/>
      <c r="DD866" s="253"/>
      <c r="DE866" s="253"/>
      <c r="DF866" s="253"/>
      <c r="DG866" s="253"/>
      <c r="DH866" s="253"/>
      <c r="DI866" s="253"/>
      <c r="DJ866" s="253"/>
      <c r="DK866" s="253"/>
      <c r="DL866" s="253"/>
      <c r="DM866" s="253"/>
      <c r="DN866" s="253"/>
      <c r="DO866" s="253"/>
      <c r="DP866" s="253"/>
      <c r="DQ866" s="253"/>
      <c r="DR866" s="253"/>
      <c r="DS866" s="253"/>
      <c r="DT866" s="253"/>
      <c r="DU866" s="253"/>
      <c r="DV866" s="253"/>
      <c r="DW866" s="253"/>
      <c r="DX866" s="253"/>
      <c r="DY866" s="253"/>
      <c r="DZ866" s="253"/>
      <c r="EA866" s="253"/>
      <c r="EB866" s="253"/>
      <c r="EC866" s="253"/>
      <c r="ED866" s="253"/>
      <c r="EE866" s="253"/>
      <c r="EF866" s="253"/>
      <c r="EG866" s="253"/>
      <c r="EH866" s="253"/>
      <c r="EI866" s="253"/>
      <c r="EJ866" s="253"/>
      <c r="EK866" s="253"/>
      <c r="EL866" s="253"/>
      <c r="EM866" s="253"/>
      <c r="EN866" s="253"/>
      <c r="EO866" s="253"/>
      <c r="EP866" s="253"/>
      <c r="EQ866" s="253"/>
      <c r="ER866" s="253"/>
      <c r="ES866" s="253"/>
      <c r="ET866" s="253"/>
      <c r="EU866" s="253"/>
      <c r="EV866" s="253"/>
      <c r="EW866" s="253"/>
      <c r="EX866" s="253"/>
      <c r="EY866" s="253"/>
      <c r="EZ866" s="253"/>
      <c r="FA866" s="253"/>
      <c r="FB866" s="253"/>
      <c r="FC866" s="253"/>
      <c r="FD866" s="253"/>
      <c r="FE866" s="253"/>
      <c r="FF866" s="253"/>
      <c r="FG866" s="253"/>
      <c r="FH866" s="253"/>
      <c r="FI866" s="253"/>
      <c r="FJ866" s="253"/>
      <c r="FK866" s="253"/>
      <c r="FL866" s="253"/>
      <c r="FM866" s="253"/>
      <c r="FN866" s="253"/>
      <c r="FO866" s="253"/>
      <c r="FP866" s="253"/>
      <c r="FQ866" s="253"/>
      <c r="FR866" s="253"/>
      <c r="FS866" s="253"/>
      <c r="FT866" s="253"/>
      <c r="FU866" s="253"/>
      <c r="FV866" s="253"/>
      <c r="FW866" s="253"/>
      <c r="FX866" s="253"/>
      <c r="FY866" s="253"/>
      <c r="FZ866" s="253"/>
      <c r="GA866" s="253"/>
      <c r="GB866" s="253"/>
      <c r="GC866" s="253"/>
      <c r="GD866" s="253"/>
      <c r="GE866" s="253"/>
      <c r="GF866" s="253"/>
      <c r="GG866" s="253"/>
      <c r="GH866" s="253"/>
      <c r="GI866" s="253"/>
      <c r="GJ866" s="253"/>
      <c r="GK866" s="253"/>
      <c r="GL866" s="253"/>
      <c r="GM866" s="253"/>
      <c r="GN866" s="253"/>
      <c r="GO866" s="253"/>
      <c r="GP866" s="253"/>
      <c r="GQ866" s="253"/>
      <c r="GR866" s="253"/>
      <c r="GS866" s="253"/>
      <c r="GT866" s="253"/>
      <c r="GU866" s="253"/>
      <c r="GV866" s="253"/>
      <c r="GW866" s="253"/>
      <c r="GX866" s="253"/>
      <c r="GY866" s="253"/>
      <c r="GZ866" s="253"/>
      <c r="HA866" s="253"/>
      <c r="HB866" s="253"/>
      <c r="HC866" s="253"/>
      <c r="HD866" s="253"/>
      <c r="HE866" s="253"/>
      <c r="HF866" s="253"/>
      <c r="HG866" s="253"/>
      <c r="HH866" s="253"/>
      <c r="HI866" s="253"/>
      <c r="HJ866" s="253"/>
      <c r="HK866" s="253"/>
      <c r="HL866" s="253"/>
      <c r="HM866" s="253"/>
      <c r="HN866" s="253"/>
      <c r="HO866" s="253"/>
      <c r="HP866" s="253"/>
      <c r="HQ866" s="253"/>
      <c r="HR866" s="253"/>
      <c r="HS866" s="253"/>
      <c r="HT866" s="253"/>
      <c r="HU866" s="253"/>
      <c r="HV866" s="253"/>
      <c r="HW866" s="253"/>
      <c r="HX866" s="253"/>
      <c r="HY866" s="253"/>
      <c r="HZ866" s="253"/>
      <c r="IA866" s="253"/>
      <c r="IB866" s="253"/>
      <c r="IC866" s="253"/>
      <c r="ID866" s="253"/>
      <c r="IE866" s="253"/>
      <c r="IF866" s="253"/>
      <c r="IG866" s="253"/>
      <c r="IH866" s="253"/>
      <c r="II866" s="253"/>
      <c r="IJ866" s="253"/>
      <c r="IK866" s="253"/>
      <c r="IL866" s="253"/>
      <c r="IM866" s="253"/>
      <c r="IN866" s="253"/>
      <c r="IO866" s="253"/>
      <c r="IP866" s="253"/>
      <c r="IQ866" s="253"/>
      <c r="IR866" s="253"/>
      <c r="IS866" s="253"/>
      <c r="IT866" s="253"/>
      <c r="IU866" s="253"/>
      <c r="IV866" s="253"/>
      <c r="IW866" s="253"/>
      <c r="IX866" s="253"/>
      <c r="IY866" s="253"/>
      <c r="IZ866" s="253"/>
      <c r="JA866" s="253"/>
      <c r="JB866" s="253"/>
      <c r="JC866" s="253"/>
      <c r="JD866" s="253"/>
      <c r="JE866" s="253"/>
      <c r="JF866" s="253"/>
      <c r="JG866" s="253"/>
      <c r="JH866" s="253"/>
      <c r="JI866" s="253"/>
      <c r="JJ866" s="253"/>
      <c r="JK866" s="253"/>
      <c r="JL866" s="253"/>
      <c r="JM866" s="253"/>
      <c r="JN866" s="253"/>
      <c r="JO866" s="253"/>
      <c r="JP866" s="253"/>
      <c r="JQ866" s="253"/>
      <c r="JR866" s="253"/>
      <c r="JS866" s="253"/>
      <c r="JT866" s="253"/>
      <c r="JU866" s="253"/>
      <c r="JV866" s="253"/>
      <c r="JW866" s="253"/>
      <c r="JX866" s="253"/>
      <c r="JY866" s="253"/>
      <c r="JZ866" s="253"/>
      <c r="KA866" s="253"/>
      <c r="KB866" s="253"/>
      <c r="KC866" s="253"/>
      <c r="KD866" s="253"/>
      <c r="KE866" s="253"/>
      <c r="KF866" s="253"/>
      <c r="KG866" s="253"/>
      <c r="KH866" s="253"/>
      <c r="KI866" s="253"/>
      <c r="KJ866" s="253"/>
      <c r="KK866" s="253"/>
      <c r="KL866" s="253"/>
      <c r="KM866" s="253"/>
      <c r="KN866" s="253"/>
      <c r="KO866" s="253"/>
      <c r="KP866" s="253"/>
      <c r="KQ866" s="253"/>
      <c r="KR866" s="253"/>
      <c r="KS866" s="253"/>
      <c r="KT866" s="253"/>
      <c r="KU866" s="253"/>
      <c r="KV866" s="253"/>
      <c r="KW866" s="253"/>
      <c r="KX866" s="253"/>
      <c r="KY866" s="253"/>
      <c r="KZ866" s="253"/>
      <c r="LA866" s="253"/>
      <c r="LB866" s="253"/>
      <c r="LC866" s="253"/>
      <c r="LD866" s="253"/>
      <c r="LE866" s="253"/>
      <c r="LF866" s="253"/>
      <c r="LG866" s="253"/>
      <c r="LH866" s="253"/>
      <c r="LI866" s="253"/>
      <c r="LJ866" s="253"/>
      <c r="LK866" s="253"/>
      <c r="LL866" s="253"/>
      <c r="LM866" s="253"/>
      <c r="LN866" s="253"/>
      <c r="LO866" s="253"/>
      <c r="LP866" s="253"/>
      <c r="LQ866" s="253"/>
      <c r="LR866" s="253"/>
      <c r="LS866" s="253"/>
      <c r="LT866" s="253"/>
      <c r="LU866" s="253"/>
      <c r="LV866" s="253"/>
      <c r="LW866" s="253"/>
      <c r="LX866" s="253"/>
      <c r="LY866" s="253"/>
      <c r="LZ866" s="253"/>
      <c r="MA866" s="253"/>
      <c r="MB866" s="253"/>
      <c r="MC866" s="253"/>
      <c r="MD866" s="253"/>
      <c r="ME866" s="253"/>
      <c r="MF866" s="253"/>
      <c r="MG866" s="253"/>
      <c r="MH866" s="253"/>
      <c r="MI866" s="253"/>
      <c r="MJ866" s="253"/>
      <c r="MK866" s="253"/>
      <c r="ML866" s="253"/>
      <c r="MM866" s="253"/>
      <c r="MN866" s="253"/>
      <c r="MO866" s="253"/>
      <c r="MP866" s="253"/>
      <c r="MQ866" s="253"/>
      <c r="MR866" s="253"/>
      <c r="MS866" s="253"/>
      <c r="MT866" s="253"/>
      <c r="MU866" s="253"/>
      <c r="MV866" s="253"/>
      <c r="MW866" s="253"/>
      <c r="MX866" s="253"/>
      <c r="MY866" s="253"/>
      <c r="MZ866" s="253"/>
      <c r="NA866" s="253"/>
      <c r="NB866" s="253"/>
      <c r="NC866" s="253"/>
      <c r="ND866" s="253"/>
      <c r="NE866" s="253"/>
      <c r="NF866" s="253"/>
      <c r="NG866" s="253"/>
      <c r="NH866" s="253"/>
      <c r="NI866" s="253"/>
      <c r="NJ866" s="253"/>
      <c r="NK866" s="253"/>
      <c r="NL866" s="253"/>
      <c r="NM866" s="253"/>
      <c r="NN866" s="253"/>
      <c r="NO866" s="253"/>
      <c r="NP866" s="253"/>
      <c r="NQ866" s="253"/>
      <c r="NR866" s="253"/>
      <c r="NS866" s="253"/>
      <c r="NT866" s="253"/>
      <c r="NU866" s="253"/>
      <c r="NV866" s="253"/>
      <c r="NW866" s="253"/>
      <c r="NX866" s="253"/>
      <c r="NY866" s="253"/>
      <c r="NZ866" s="253"/>
      <c r="OA866" s="253"/>
      <c r="OB866" s="253"/>
      <c r="OC866" s="253"/>
      <c r="OD866" s="253"/>
      <c r="OE866" s="253"/>
      <c r="OF866" s="253"/>
      <c r="OG866" s="253"/>
      <c r="OH866" s="253"/>
      <c r="OI866" s="253"/>
      <c r="OJ866" s="253"/>
      <c r="OK866" s="253"/>
      <c r="OL866" s="253"/>
      <c r="OM866" s="253"/>
      <c r="ON866" s="253"/>
      <c r="OO866" s="253"/>
      <c r="OP866" s="253"/>
      <c r="OQ866" s="253"/>
      <c r="OR866" s="253"/>
      <c r="OS866" s="253"/>
      <c r="OT866" s="253"/>
      <c r="OU866" s="253"/>
      <c r="OV866" s="253"/>
      <c r="OW866" s="253"/>
      <c r="OX866" s="253"/>
      <c r="OY866" s="253"/>
      <c r="OZ866" s="253"/>
      <c r="PA866" s="253"/>
      <c r="PB866" s="253"/>
      <c r="PC866" s="253"/>
      <c r="PD866" s="253"/>
      <c r="PE866" s="253"/>
      <c r="PF866" s="253"/>
      <c r="PG866" s="253"/>
      <c r="PH866" s="253"/>
      <c r="PI866" s="253"/>
      <c r="PJ866" s="253"/>
      <c r="PK866" s="253"/>
      <c r="PL866" s="253"/>
      <c r="PM866" s="253"/>
      <c r="PN866" s="253"/>
      <c r="PO866" s="253"/>
      <c r="PP866" s="253"/>
      <c r="PQ866" s="253"/>
      <c r="PR866" s="253"/>
      <c r="PS866" s="253"/>
      <c r="PT866" s="253"/>
      <c r="PU866" s="253"/>
      <c r="PV866" s="253"/>
      <c r="PW866" s="253"/>
      <c r="PX866" s="253"/>
      <c r="PY866" s="253"/>
      <c r="PZ866" s="253"/>
      <c r="QA866" s="253"/>
      <c r="QB866" s="253"/>
      <c r="QC866" s="253"/>
      <c r="QD866" s="253"/>
      <c r="QE866" s="253"/>
      <c r="QF866" s="253"/>
      <c r="QG866" s="253"/>
      <c r="QH866" s="253"/>
      <c r="QI866" s="253"/>
      <c r="QJ866" s="253"/>
      <c r="QK866" s="253"/>
      <c r="QL866" s="253"/>
      <c r="QM866" s="253"/>
      <c r="QN866" s="253"/>
      <c r="QO866" s="253"/>
      <c r="QP866" s="253"/>
      <c r="QQ866" s="253"/>
      <c r="QR866" s="253"/>
      <c r="QS866" s="253"/>
      <c r="QT866" s="253"/>
      <c r="QU866" s="253"/>
      <c r="QV866" s="253"/>
      <c r="QW866" s="253"/>
      <c r="QX866" s="253"/>
      <c r="QY866" s="253"/>
      <c r="QZ866" s="253"/>
      <c r="RA866" s="253"/>
      <c r="RB866" s="253"/>
      <c r="RC866" s="253"/>
      <c r="RD866" s="253"/>
      <c r="RE866" s="253"/>
      <c r="RF866" s="253"/>
      <c r="RG866" s="253"/>
      <c r="RH866" s="253"/>
      <c r="RI866" s="253"/>
      <c r="RJ866" s="253"/>
      <c r="RK866" s="253"/>
      <c r="RL866" s="253"/>
      <c r="RM866" s="253"/>
      <c r="RN866" s="253"/>
      <c r="RO866" s="253"/>
      <c r="RP866" s="253"/>
      <c r="RQ866" s="253"/>
      <c r="RR866" s="253"/>
      <c r="RS866" s="253"/>
      <c r="RT866" s="253"/>
      <c r="RU866" s="253"/>
      <c r="RV866" s="253"/>
      <c r="RW866" s="253"/>
      <c r="RX866" s="253"/>
      <c r="RY866" s="253"/>
      <c r="RZ866" s="253"/>
      <c r="SA866" s="253"/>
      <c r="SB866" s="253"/>
      <c r="SC866" s="253"/>
      <c r="SD866" s="253"/>
      <c r="SE866" s="253"/>
      <c r="SF866" s="253"/>
      <c r="SG866" s="253"/>
      <c r="SH866" s="253"/>
      <c r="SI866" s="253"/>
      <c r="SJ866" s="253"/>
      <c r="SK866" s="253"/>
      <c r="SL866" s="253"/>
      <c r="SM866" s="253"/>
      <c r="SN866" s="253"/>
      <c r="SO866" s="253"/>
      <c r="SP866" s="253"/>
      <c r="SQ866" s="253"/>
      <c r="SR866" s="253"/>
      <c r="SS866" s="253"/>
      <c r="ST866" s="253"/>
      <c r="SU866" s="253"/>
      <c r="SV866" s="253"/>
      <c r="SW866" s="253"/>
      <c r="SX866" s="253"/>
      <c r="SY866" s="253"/>
      <c r="SZ866" s="253"/>
      <c r="TA866" s="253"/>
      <c r="TB866" s="253"/>
      <c r="TC866" s="253"/>
      <c r="TD866" s="253"/>
      <c r="TE866" s="253"/>
      <c r="TF866" s="253"/>
      <c r="TG866" s="253"/>
      <c r="TH866" s="253"/>
      <c r="TI866" s="253"/>
      <c r="TJ866" s="253"/>
      <c r="TK866" s="253"/>
      <c r="TL866" s="253"/>
      <c r="TM866" s="253"/>
      <c r="TN866" s="253"/>
      <c r="TO866" s="253"/>
      <c r="TP866" s="253"/>
      <c r="TQ866" s="253"/>
      <c r="TR866" s="253"/>
      <c r="TS866" s="253"/>
      <c r="TT866" s="253"/>
      <c r="TU866" s="253"/>
      <c r="TV866" s="253"/>
      <c r="TW866" s="253"/>
      <c r="TX866" s="253"/>
      <c r="TY866" s="253"/>
      <c r="TZ866" s="253"/>
      <c r="UA866" s="253"/>
      <c r="UB866" s="253"/>
      <c r="UC866" s="253"/>
      <c r="UD866" s="253"/>
      <c r="UE866" s="253"/>
      <c r="UF866" s="253"/>
      <c r="UG866" s="253"/>
      <c r="UH866" s="253"/>
      <c r="UI866" s="253"/>
      <c r="UJ866" s="253"/>
      <c r="UK866" s="253"/>
      <c r="UL866" s="253"/>
      <c r="UM866" s="253"/>
      <c r="UN866" s="253"/>
      <c r="UO866" s="253"/>
      <c r="UP866" s="253"/>
      <c r="UQ866" s="253"/>
      <c r="UR866" s="253"/>
      <c r="US866" s="253"/>
      <c r="UT866" s="253"/>
      <c r="UU866" s="253"/>
      <c r="UV866" s="253"/>
      <c r="UW866" s="253"/>
      <c r="UX866" s="253"/>
      <c r="UY866" s="253"/>
      <c r="UZ866" s="253"/>
      <c r="VA866" s="253"/>
      <c r="VB866" s="253"/>
      <c r="VC866" s="253"/>
      <c r="VD866" s="253"/>
      <c r="VE866" s="253"/>
      <c r="VF866" s="253"/>
      <c r="VG866" s="253"/>
      <c r="VH866" s="253"/>
      <c r="VI866" s="253"/>
      <c r="VJ866" s="253"/>
      <c r="VK866" s="253"/>
      <c r="VL866" s="253"/>
      <c r="VM866" s="253"/>
      <c r="VN866" s="253"/>
      <c r="VO866" s="253"/>
      <c r="VP866" s="253"/>
      <c r="VQ866" s="253"/>
      <c r="VR866" s="253"/>
      <c r="VS866" s="253"/>
      <c r="VT866" s="253"/>
      <c r="VU866" s="253"/>
      <c r="VV866" s="253"/>
      <c r="VW866" s="253"/>
      <c r="VX866" s="253"/>
      <c r="VY866" s="253"/>
      <c r="VZ866" s="253"/>
      <c r="WA866" s="253"/>
      <c r="WB866" s="253"/>
      <c r="WC866" s="253"/>
      <c r="WD866" s="253"/>
      <c r="WE866" s="253"/>
      <c r="WF866" s="253"/>
      <c r="WG866" s="253"/>
      <c r="WH866" s="253"/>
      <c r="WI866" s="253"/>
      <c r="WJ866" s="253"/>
      <c r="WK866" s="253"/>
      <c r="WL866" s="253"/>
      <c r="WM866" s="253"/>
      <c r="WN866" s="253"/>
      <c r="WO866" s="253"/>
      <c r="WP866" s="253"/>
      <c r="WQ866" s="253"/>
      <c r="WR866" s="253"/>
      <c r="WS866" s="253"/>
      <c r="WT866" s="253"/>
      <c r="WU866" s="253"/>
      <c r="WV866" s="253"/>
      <c r="WW866" s="253"/>
    </row>
    <row r="867" spans="1:621" s="41" customFormat="1" ht="61.5" hidden="1" customHeight="1" x14ac:dyDescent="0.25">
      <c r="A867" s="91">
        <f>A865+1</f>
        <v>675</v>
      </c>
      <c r="B867" s="199" t="s">
        <v>99</v>
      </c>
      <c r="C867" s="288" t="s">
        <v>2496</v>
      </c>
      <c r="D867" s="122" t="s">
        <v>2497</v>
      </c>
      <c r="E867" s="288" t="s">
        <v>4725</v>
      </c>
      <c r="F867" s="288" t="s">
        <v>85</v>
      </c>
      <c r="G867" s="289">
        <v>44486.454861111109</v>
      </c>
      <c r="H867" s="289">
        <v>44486.573611111111</v>
      </c>
      <c r="I867" s="289">
        <v>44486.573611111111</v>
      </c>
      <c r="J867" s="188">
        <f t="shared" ref="J867:J868" si="133">H867-G867</f>
        <v>0.11875000000145519</v>
      </c>
      <c r="K867" s="288" t="s">
        <v>2499</v>
      </c>
      <c r="L867" s="288"/>
      <c r="M867" s="288"/>
      <c r="N867" s="288"/>
      <c r="O867" s="288"/>
      <c r="P867" s="288"/>
      <c r="Q867" s="288"/>
      <c r="R867" s="288" t="s">
        <v>2500</v>
      </c>
      <c r="S867" s="288" t="s">
        <v>2501</v>
      </c>
      <c r="T867" s="288" t="s">
        <v>75</v>
      </c>
      <c r="U867" s="288">
        <v>15</v>
      </c>
      <c r="V867" s="288" t="s">
        <v>76</v>
      </c>
      <c r="W867" s="288">
        <v>1</v>
      </c>
      <c r="X867" s="291">
        <v>490</v>
      </c>
      <c r="Y867" s="50">
        <f t="shared" si="129"/>
        <v>2.8500000000349246</v>
      </c>
      <c r="Z867" s="253"/>
      <c r="AA867" s="253"/>
      <c r="AB867" s="253"/>
      <c r="AC867" s="253">
        <v>1</v>
      </c>
      <c r="AD867" s="253"/>
      <c r="AE867" s="253"/>
      <c r="AF867" s="253"/>
      <c r="AG867" s="253"/>
      <c r="AH867" s="253"/>
      <c r="AI867" s="253"/>
      <c r="AJ867" s="253"/>
      <c r="AK867" s="253"/>
      <c r="AL867" s="253"/>
      <c r="AM867" s="253"/>
      <c r="AN867" s="253"/>
      <c r="AO867" s="253"/>
      <c r="AP867" s="253"/>
      <c r="AQ867" s="253"/>
      <c r="AR867" s="253"/>
      <c r="AS867" s="253"/>
      <c r="AT867" s="253"/>
      <c r="AU867" s="253"/>
      <c r="AV867" s="53" t="s">
        <v>89</v>
      </c>
      <c r="AW867" s="53" t="s">
        <v>94</v>
      </c>
      <c r="AX867" s="253"/>
      <c r="AY867" s="253"/>
      <c r="AZ867" s="253"/>
      <c r="BA867" s="253"/>
      <c r="BB867" s="253"/>
      <c r="BC867" s="253"/>
      <c r="BD867" s="253"/>
      <c r="BE867" s="253"/>
      <c r="BF867" s="253"/>
      <c r="BG867" s="253"/>
      <c r="BH867" s="253"/>
      <c r="BI867" s="253"/>
      <c r="BJ867" s="253"/>
      <c r="BK867" s="253"/>
      <c r="BL867" s="253"/>
      <c r="BM867" s="253"/>
      <c r="BN867" s="253"/>
      <c r="BO867" s="253"/>
      <c r="BP867" s="253"/>
      <c r="BQ867" s="253"/>
      <c r="BR867" s="253"/>
      <c r="BS867" s="253"/>
      <c r="BT867" s="253"/>
      <c r="BU867" s="253"/>
      <c r="BV867" s="253"/>
      <c r="BW867" s="253"/>
      <c r="BX867" s="253"/>
      <c r="BY867" s="253"/>
      <c r="BZ867" s="253"/>
      <c r="CA867" s="253"/>
      <c r="CB867" s="253"/>
      <c r="CC867" s="253"/>
      <c r="CD867" s="253"/>
      <c r="CE867" s="253"/>
      <c r="CF867" s="253"/>
      <c r="CG867" s="253"/>
      <c r="CH867" s="253"/>
      <c r="CI867" s="253"/>
      <c r="CJ867" s="253"/>
      <c r="CK867" s="253"/>
      <c r="CL867" s="253"/>
      <c r="CM867" s="253"/>
      <c r="CN867" s="253"/>
      <c r="CO867" s="253"/>
      <c r="CP867" s="253"/>
      <c r="CQ867" s="253"/>
      <c r="CR867" s="253"/>
      <c r="CS867" s="253"/>
      <c r="CT867" s="253"/>
      <c r="CU867" s="253"/>
      <c r="CV867" s="253"/>
      <c r="CW867" s="253"/>
      <c r="CX867" s="253"/>
      <c r="CY867" s="253"/>
      <c r="CZ867" s="253"/>
      <c r="DA867" s="253"/>
      <c r="DB867" s="253"/>
      <c r="DC867" s="253"/>
      <c r="DD867" s="253"/>
      <c r="DE867" s="253"/>
      <c r="DF867" s="253"/>
      <c r="DG867" s="253"/>
      <c r="DH867" s="253"/>
      <c r="DI867" s="253"/>
      <c r="DJ867" s="253"/>
      <c r="DK867" s="253"/>
      <c r="DL867" s="253"/>
      <c r="DM867" s="253"/>
      <c r="DN867" s="253"/>
      <c r="DO867" s="253"/>
      <c r="DP867" s="253"/>
      <c r="DQ867" s="253"/>
      <c r="DR867" s="253"/>
      <c r="DS867" s="253"/>
      <c r="DT867" s="253"/>
      <c r="DU867" s="253"/>
      <c r="DV867" s="253"/>
      <c r="DW867" s="253"/>
      <c r="DX867" s="253"/>
      <c r="DY867" s="253"/>
      <c r="DZ867" s="253"/>
      <c r="EA867" s="253"/>
      <c r="EB867" s="253"/>
      <c r="EC867" s="253"/>
      <c r="ED867" s="253"/>
      <c r="EE867" s="253"/>
      <c r="EF867" s="253"/>
      <c r="EG867" s="253"/>
      <c r="EH867" s="253"/>
      <c r="EI867" s="253"/>
      <c r="EJ867" s="253"/>
      <c r="EK867" s="253"/>
      <c r="EL867" s="253"/>
      <c r="EM867" s="253"/>
      <c r="EN867" s="253"/>
      <c r="EO867" s="253"/>
      <c r="EP867" s="253"/>
      <c r="EQ867" s="253"/>
      <c r="ER867" s="253"/>
      <c r="ES867" s="253"/>
      <c r="ET867" s="253"/>
      <c r="EU867" s="253"/>
      <c r="EV867" s="253"/>
      <c r="EW867" s="253"/>
      <c r="EX867" s="253"/>
      <c r="EY867" s="253"/>
      <c r="EZ867" s="253"/>
      <c r="FA867" s="253"/>
      <c r="FB867" s="253"/>
      <c r="FC867" s="253"/>
      <c r="FD867" s="253"/>
      <c r="FE867" s="253"/>
      <c r="FF867" s="253"/>
      <c r="FG867" s="253"/>
      <c r="FH867" s="253"/>
      <c r="FI867" s="253"/>
      <c r="FJ867" s="253"/>
      <c r="FK867" s="253"/>
      <c r="FL867" s="253"/>
      <c r="FM867" s="253"/>
      <c r="FN867" s="253"/>
      <c r="FO867" s="253"/>
      <c r="FP867" s="253"/>
      <c r="FQ867" s="253"/>
      <c r="FR867" s="253"/>
      <c r="FS867" s="253"/>
      <c r="FT867" s="253"/>
      <c r="FU867" s="253"/>
      <c r="FV867" s="253"/>
      <c r="FW867" s="253"/>
      <c r="FX867" s="253"/>
      <c r="FY867" s="253"/>
      <c r="FZ867" s="253"/>
      <c r="GA867" s="253"/>
      <c r="GB867" s="253"/>
      <c r="GC867" s="253"/>
      <c r="GD867" s="253"/>
      <c r="GE867" s="253"/>
      <c r="GF867" s="253"/>
      <c r="GG867" s="253"/>
      <c r="GH867" s="253"/>
      <c r="GI867" s="253"/>
      <c r="GJ867" s="253"/>
      <c r="GK867" s="253"/>
      <c r="GL867" s="253"/>
      <c r="GM867" s="253"/>
      <c r="GN867" s="253"/>
      <c r="GO867" s="253"/>
      <c r="GP867" s="253"/>
      <c r="GQ867" s="253"/>
      <c r="GR867" s="253"/>
      <c r="GS867" s="253"/>
      <c r="GT867" s="253"/>
      <c r="GU867" s="253"/>
      <c r="GV867" s="253"/>
      <c r="GW867" s="253"/>
      <c r="GX867" s="253"/>
      <c r="GY867" s="253"/>
      <c r="GZ867" s="253"/>
      <c r="HA867" s="253"/>
      <c r="HB867" s="253"/>
      <c r="HC867" s="253"/>
      <c r="HD867" s="253"/>
      <c r="HE867" s="253"/>
      <c r="HF867" s="253"/>
      <c r="HG867" s="253"/>
      <c r="HH867" s="253"/>
      <c r="HI867" s="253"/>
      <c r="HJ867" s="253"/>
      <c r="HK867" s="253"/>
      <c r="HL867" s="253"/>
      <c r="HM867" s="253"/>
      <c r="HN867" s="253"/>
      <c r="HO867" s="253"/>
      <c r="HP867" s="253"/>
      <c r="HQ867" s="253"/>
      <c r="HR867" s="253"/>
      <c r="HS867" s="253"/>
      <c r="HT867" s="253"/>
      <c r="HU867" s="253"/>
      <c r="HV867" s="253"/>
      <c r="HW867" s="253"/>
      <c r="HX867" s="253"/>
      <c r="HY867" s="253"/>
      <c r="HZ867" s="253"/>
      <c r="IA867" s="253"/>
      <c r="IB867" s="253"/>
      <c r="IC867" s="253"/>
      <c r="ID867" s="253"/>
      <c r="IE867" s="253"/>
      <c r="IF867" s="253"/>
      <c r="IG867" s="253"/>
      <c r="IH867" s="253"/>
      <c r="II867" s="253"/>
      <c r="IJ867" s="253"/>
      <c r="IK867" s="253"/>
      <c r="IL867" s="253"/>
      <c r="IM867" s="253"/>
      <c r="IN867" s="253"/>
      <c r="IO867" s="253"/>
      <c r="IP867" s="253"/>
      <c r="IQ867" s="253"/>
      <c r="IR867" s="253"/>
      <c r="IS867" s="253"/>
      <c r="IT867" s="253"/>
      <c r="IU867" s="253"/>
      <c r="IV867" s="253"/>
      <c r="IW867" s="253"/>
      <c r="IX867" s="253"/>
      <c r="IY867" s="253"/>
      <c r="IZ867" s="253"/>
      <c r="JA867" s="253"/>
      <c r="JB867" s="253"/>
      <c r="JC867" s="253"/>
      <c r="JD867" s="253"/>
      <c r="JE867" s="253"/>
      <c r="JF867" s="253"/>
      <c r="JG867" s="253"/>
      <c r="JH867" s="253"/>
      <c r="JI867" s="253"/>
      <c r="JJ867" s="253"/>
      <c r="JK867" s="253"/>
      <c r="JL867" s="253"/>
      <c r="JM867" s="253"/>
      <c r="JN867" s="253"/>
      <c r="JO867" s="253"/>
      <c r="JP867" s="253"/>
      <c r="JQ867" s="253"/>
      <c r="JR867" s="253"/>
      <c r="JS867" s="253"/>
      <c r="JT867" s="253"/>
      <c r="JU867" s="253"/>
      <c r="JV867" s="253"/>
      <c r="JW867" s="253"/>
      <c r="JX867" s="253"/>
      <c r="JY867" s="253"/>
      <c r="JZ867" s="253"/>
      <c r="KA867" s="253"/>
      <c r="KB867" s="253"/>
      <c r="KC867" s="253"/>
      <c r="KD867" s="253"/>
      <c r="KE867" s="253"/>
      <c r="KF867" s="253"/>
      <c r="KG867" s="253"/>
      <c r="KH867" s="253"/>
      <c r="KI867" s="253"/>
      <c r="KJ867" s="253"/>
      <c r="KK867" s="253"/>
      <c r="KL867" s="253"/>
      <c r="KM867" s="253"/>
      <c r="KN867" s="253"/>
      <c r="KO867" s="253"/>
      <c r="KP867" s="253"/>
      <c r="KQ867" s="253"/>
      <c r="KR867" s="253"/>
      <c r="KS867" s="253"/>
      <c r="KT867" s="253"/>
      <c r="KU867" s="253"/>
      <c r="KV867" s="253"/>
      <c r="KW867" s="253"/>
      <c r="KX867" s="253"/>
      <c r="KY867" s="253"/>
      <c r="KZ867" s="253"/>
      <c r="LA867" s="253"/>
      <c r="LB867" s="253"/>
      <c r="LC867" s="253"/>
      <c r="LD867" s="253"/>
      <c r="LE867" s="253"/>
      <c r="LF867" s="253"/>
      <c r="LG867" s="253"/>
      <c r="LH867" s="253"/>
      <c r="LI867" s="253"/>
      <c r="LJ867" s="253"/>
      <c r="LK867" s="253"/>
      <c r="LL867" s="253"/>
      <c r="LM867" s="253"/>
      <c r="LN867" s="253"/>
      <c r="LO867" s="253"/>
      <c r="LP867" s="253"/>
      <c r="LQ867" s="253"/>
      <c r="LR867" s="253"/>
      <c r="LS867" s="253"/>
      <c r="LT867" s="253"/>
      <c r="LU867" s="253"/>
      <c r="LV867" s="253"/>
      <c r="LW867" s="253"/>
      <c r="LX867" s="253"/>
      <c r="LY867" s="253"/>
      <c r="LZ867" s="253"/>
      <c r="MA867" s="253"/>
      <c r="MB867" s="253"/>
      <c r="MC867" s="253"/>
      <c r="MD867" s="253"/>
      <c r="ME867" s="253"/>
      <c r="MF867" s="253"/>
      <c r="MG867" s="253"/>
      <c r="MH867" s="253"/>
      <c r="MI867" s="253"/>
      <c r="MJ867" s="253"/>
      <c r="MK867" s="253"/>
      <c r="ML867" s="253"/>
      <c r="MM867" s="253"/>
      <c r="MN867" s="253"/>
      <c r="MO867" s="253"/>
      <c r="MP867" s="253"/>
      <c r="MQ867" s="253"/>
      <c r="MR867" s="253"/>
      <c r="MS867" s="253"/>
      <c r="MT867" s="253"/>
      <c r="MU867" s="253"/>
      <c r="MV867" s="253"/>
      <c r="MW867" s="253"/>
      <c r="MX867" s="253"/>
      <c r="MY867" s="253"/>
      <c r="MZ867" s="253"/>
      <c r="NA867" s="253"/>
      <c r="NB867" s="253"/>
      <c r="NC867" s="253"/>
      <c r="ND867" s="253"/>
      <c r="NE867" s="253"/>
      <c r="NF867" s="253"/>
      <c r="NG867" s="253"/>
      <c r="NH867" s="253"/>
      <c r="NI867" s="253"/>
      <c r="NJ867" s="253"/>
      <c r="NK867" s="253"/>
      <c r="NL867" s="253"/>
      <c r="NM867" s="253"/>
      <c r="NN867" s="253"/>
      <c r="NO867" s="253"/>
      <c r="NP867" s="253"/>
      <c r="NQ867" s="253"/>
      <c r="NR867" s="253"/>
      <c r="NS867" s="253"/>
      <c r="NT867" s="253"/>
      <c r="NU867" s="253"/>
      <c r="NV867" s="253"/>
      <c r="NW867" s="253"/>
      <c r="NX867" s="253"/>
      <c r="NY867" s="253"/>
      <c r="NZ867" s="253"/>
      <c r="OA867" s="253"/>
      <c r="OB867" s="253"/>
      <c r="OC867" s="253"/>
      <c r="OD867" s="253"/>
      <c r="OE867" s="253"/>
      <c r="OF867" s="253"/>
      <c r="OG867" s="253"/>
      <c r="OH867" s="253"/>
      <c r="OI867" s="253"/>
      <c r="OJ867" s="253"/>
      <c r="OK867" s="253"/>
      <c r="OL867" s="253"/>
      <c r="OM867" s="253"/>
      <c r="ON867" s="253"/>
      <c r="OO867" s="253"/>
      <c r="OP867" s="253"/>
      <c r="OQ867" s="253"/>
      <c r="OR867" s="253"/>
      <c r="OS867" s="253"/>
      <c r="OT867" s="253"/>
      <c r="OU867" s="253"/>
      <c r="OV867" s="253"/>
      <c r="OW867" s="253"/>
      <c r="OX867" s="253"/>
      <c r="OY867" s="253"/>
      <c r="OZ867" s="253"/>
      <c r="PA867" s="253"/>
      <c r="PB867" s="253"/>
      <c r="PC867" s="253"/>
      <c r="PD867" s="253"/>
      <c r="PE867" s="253"/>
      <c r="PF867" s="253"/>
      <c r="PG867" s="253"/>
      <c r="PH867" s="253"/>
      <c r="PI867" s="253"/>
      <c r="PJ867" s="253"/>
      <c r="PK867" s="253"/>
      <c r="PL867" s="253"/>
      <c r="PM867" s="253"/>
      <c r="PN867" s="253"/>
      <c r="PO867" s="253"/>
      <c r="PP867" s="253"/>
      <c r="PQ867" s="253"/>
      <c r="PR867" s="253"/>
      <c r="PS867" s="253"/>
      <c r="PT867" s="253"/>
      <c r="PU867" s="253"/>
      <c r="PV867" s="253"/>
      <c r="PW867" s="253"/>
      <c r="PX867" s="253"/>
      <c r="PY867" s="253"/>
      <c r="PZ867" s="253"/>
      <c r="QA867" s="253"/>
      <c r="QB867" s="253"/>
      <c r="QC867" s="253"/>
      <c r="QD867" s="253"/>
      <c r="QE867" s="253"/>
      <c r="QF867" s="253"/>
      <c r="QG867" s="253"/>
      <c r="QH867" s="253"/>
      <c r="QI867" s="253"/>
      <c r="QJ867" s="253"/>
      <c r="QK867" s="253"/>
      <c r="QL867" s="253"/>
      <c r="QM867" s="253"/>
      <c r="QN867" s="253"/>
      <c r="QO867" s="253"/>
      <c r="QP867" s="253"/>
      <c r="QQ867" s="253"/>
      <c r="QR867" s="253"/>
      <c r="QS867" s="253"/>
      <c r="QT867" s="253"/>
      <c r="QU867" s="253"/>
      <c r="QV867" s="253"/>
      <c r="QW867" s="253"/>
      <c r="QX867" s="253"/>
      <c r="QY867" s="253"/>
      <c r="QZ867" s="253"/>
      <c r="RA867" s="253"/>
      <c r="RB867" s="253"/>
      <c r="RC867" s="253"/>
      <c r="RD867" s="253"/>
      <c r="RE867" s="253"/>
      <c r="RF867" s="253"/>
      <c r="RG867" s="253"/>
      <c r="RH867" s="253"/>
      <c r="RI867" s="253"/>
      <c r="RJ867" s="253"/>
      <c r="RK867" s="253"/>
      <c r="RL867" s="253"/>
      <c r="RM867" s="253"/>
      <c r="RN867" s="253"/>
      <c r="RO867" s="253"/>
      <c r="RP867" s="253"/>
      <c r="RQ867" s="253"/>
      <c r="RR867" s="253"/>
      <c r="RS867" s="253"/>
      <c r="RT867" s="253"/>
      <c r="RU867" s="253"/>
      <c r="RV867" s="253"/>
      <c r="RW867" s="253"/>
      <c r="RX867" s="253"/>
      <c r="RY867" s="253"/>
      <c r="RZ867" s="253"/>
      <c r="SA867" s="253"/>
      <c r="SB867" s="253"/>
      <c r="SC867" s="253"/>
      <c r="SD867" s="253"/>
      <c r="SE867" s="253"/>
      <c r="SF867" s="253"/>
      <c r="SG867" s="253"/>
      <c r="SH867" s="253"/>
      <c r="SI867" s="253"/>
      <c r="SJ867" s="253"/>
      <c r="SK867" s="253"/>
      <c r="SL867" s="253"/>
      <c r="SM867" s="253"/>
      <c r="SN867" s="253"/>
      <c r="SO867" s="253"/>
      <c r="SP867" s="253"/>
      <c r="SQ867" s="253"/>
      <c r="SR867" s="253"/>
      <c r="SS867" s="253"/>
      <c r="ST867" s="253"/>
      <c r="SU867" s="253"/>
      <c r="SV867" s="253"/>
      <c r="SW867" s="253"/>
      <c r="SX867" s="253"/>
      <c r="SY867" s="253"/>
      <c r="SZ867" s="253"/>
      <c r="TA867" s="253"/>
      <c r="TB867" s="253"/>
      <c r="TC867" s="253"/>
      <c r="TD867" s="253"/>
      <c r="TE867" s="253"/>
      <c r="TF867" s="253"/>
      <c r="TG867" s="253"/>
      <c r="TH867" s="253"/>
      <c r="TI867" s="253"/>
      <c r="TJ867" s="253"/>
      <c r="TK867" s="253"/>
      <c r="TL867" s="253"/>
      <c r="TM867" s="253"/>
      <c r="TN867" s="253"/>
      <c r="TO867" s="253"/>
      <c r="TP867" s="253"/>
      <c r="TQ867" s="253"/>
      <c r="TR867" s="253"/>
      <c r="TS867" s="253"/>
      <c r="TT867" s="253"/>
      <c r="TU867" s="253"/>
      <c r="TV867" s="253"/>
      <c r="TW867" s="253"/>
      <c r="TX867" s="253"/>
      <c r="TY867" s="253"/>
      <c r="TZ867" s="253"/>
      <c r="UA867" s="253"/>
      <c r="UB867" s="253"/>
      <c r="UC867" s="253"/>
      <c r="UD867" s="253"/>
      <c r="UE867" s="253"/>
      <c r="UF867" s="253"/>
      <c r="UG867" s="253"/>
      <c r="UH867" s="253"/>
      <c r="UI867" s="253"/>
      <c r="UJ867" s="253"/>
      <c r="UK867" s="253"/>
      <c r="UL867" s="253"/>
      <c r="UM867" s="253"/>
      <c r="UN867" s="253"/>
      <c r="UO867" s="253"/>
      <c r="UP867" s="253"/>
      <c r="UQ867" s="253"/>
      <c r="UR867" s="253"/>
      <c r="US867" s="253"/>
      <c r="UT867" s="253"/>
      <c r="UU867" s="253"/>
      <c r="UV867" s="253"/>
      <c r="UW867" s="253"/>
      <c r="UX867" s="253"/>
      <c r="UY867" s="253"/>
      <c r="UZ867" s="253"/>
      <c r="VA867" s="253"/>
      <c r="VB867" s="253"/>
      <c r="VC867" s="253"/>
      <c r="VD867" s="253"/>
      <c r="VE867" s="253"/>
      <c r="VF867" s="253"/>
      <c r="VG867" s="253"/>
      <c r="VH867" s="253"/>
      <c r="VI867" s="253"/>
      <c r="VJ867" s="253"/>
      <c r="VK867" s="253"/>
      <c r="VL867" s="253"/>
      <c r="VM867" s="253"/>
      <c r="VN867" s="253"/>
      <c r="VO867" s="253"/>
      <c r="VP867" s="253"/>
      <c r="VQ867" s="253"/>
      <c r="VR867" s="253"/>
      <c r="VS867" s="253"/>
      <c r="VT867" s="253"/>
      <c r="VU867" s="253"/>
      <c r="VV867" s="253"/>
      <c r="VW867" s="253"/>
      <c r="VX867" s="253"/>
      <c r="VY867" s="253"/>
      <c r="VZ867" s="253"/>
      <c r="WA867" s="253"/>
      <c r="WB867" s="253"/>
      <c r="WC867" s="253"/>
      <c r="WD867" s="253"/>
      <c r="WE867" s="253"/>
      <c r="WF867" s="253"/>
      <c r="WG867" s="253"/>
      <c r="WH867" s="253"/>
      <c r="WI867" s="253"/>
      <c r="WJ867" s="253"/>
      <c r="WK867" s="253"/>
      <c r="WL867" s="253"/>
      <c r="WM867" s="253"/>
      <c r="WN867" s="253"/>
      <c r="WO867" s="253"/>
      <c r="WP867" s="253"/>
      <c r="WQ867" s="253"/>
      <c r="WR867" s="253"/>
      <c r="WS867" s="253"/>
      <c r="WT867" s="253"/>
      <c r="WU867" s="253"/>
      <c r="WV867" s="253"/>
      <c r="WW867" s="253"/>
    </row>
    <row r="868" spans="1:621" s="41" customFormat="1" ht="61.5" hidden="1" customHeight="1" x14ac:dyDescent="0.25">
      <c r="A868" s="91">
        <f>A867+1</f>
        <v>676</v>
      </c>
      <c r="B868" s="33" t="s">
        <v>2639</v>
      </c>
      <c r="C868" s="288" t="s">
        <v>1351</v>
      </c>
      <c r="D868" s="288" t="s">
        <v>4726</v>
      </c>
      <c r="E868" s="306" t="s">
        <v>4727</v>
      </c>
      <c r="F868" s="288" t="s">
        <v>528</v>
      </c>
      <c r="G868" s="308">
        <v>44486.460416666669</v>
      </c>
      <c r="H868" s="308">
        <v>44486.565972222219</v>
      </c>
      <c r="I868" s="308">
        <v>44490.614583333336</v>
      </c>
      <c r="J868" s="312">
        <f t="shared" si="133"/>
        <v>0.10555555555038154</v>
      </c>
      <c r="K868" s="299" t="s">
        <v>2370</v>
      </c>
      <c r="L868" s="299"/>
      <c r="M868" s="299"/>
      <c r="N868" s="299"/>
      <c r="O868" s="299"/>
      <c r="P868" s="299"/>
      <c r="Q868" s="299"/>
      <c r="R868" s="309" t="s">
        <v>4728</v>
      </c>
      <c r="S868" s="145" t="s">
        <v>4792</v>
      </c>
      <c r="T868" s="299" t="s">
        <v>75</v>
      </c>
      <c r="U868" s="145" t="s">
        <v>1184</v>
      </c>
      <c r="V868" s="145" t="s">
        <v>76</v>
      </c>
      <c r="W868" s="336">
        <v>1</v>
      </c>
      <c r="X868" s="291" t="s">
        <v>189</v>
      </c>
      <c r="Y868" s="50">
        <f t="shared" si="129"/>
        <v>2.533333333209157</v>
      </c>
      <c r="Z868" s="253">
        <v>1</v>
      </c>
      <c r="AA868" s="253"/>
      <c r="AB868" s="253"/>
      <c r="AC868" s="253"/>
      <c r="AD868" s="253"/>
      <c r="AE868" s="253"/>
      <c r="AF868" s="253"/>
      <c r="AG868" s="253"/>
      <c r="AH868" s="253"/>
      <c r="AI868" s="253"/>
      <c r="AJ868" s="253"/>
      <c r="AK868" s="253"/>
      <c r="AL868" s="253"/>
      <c r="AM868" s="253"/>
      <c r="AN868" s="253"/>
      <c r="AO868" s="253"/>
      <c r="AP868" s="253"/>
      <c r="AQ868" s="253"/>
      <c r="AR868" s="253"/>
      <c r="AS868" s="253"/>
      <c r="AT868" s="253"/>
      <c r="AU868" s="253"/>
      <c r="AV868" s="53" t="s">
        <v>89</v>
      </c>
      <c r="AW868" s="53" t="s">
        <v>91</v>
      </c>
      <c r="AX868" s="253"/>
      <c r="AY868" s="253"/>
      <c r="AZ868" s="253"/>
      <c r="BA868" s="253"/>
      <c r="BB868" s="253"/>
      <c r="BC868" s="253"/>
      <c r="BD868" s="253"/>
      <c r="BE868" s="253"/>
      <c r="BF868" s="253"/>
      <c r="BG868" s="253"/>
      <c r="BH868" s="253"/>
      <c r="BI868" s="253"/>
      <c r="BJ868" s="253"/>
      <c r="BK868" s="253"/>
      <c r="BL868" s="253"/>
      <c r="BM868" s="253"/>
      <c r="BN868" s="253"/>
      <c r="BO868" s="253"/>
      <c r="BP868" s="253"/>
      <c r="BQ868" s="253"/>
      <c r="BR868" s="253"/>
      <c r="BS868" s="253"/>
      <c r="BT868" s="253"/>
      <c r="BU868" s="253"/>
      <c r="BV868" s="253"/>
      <c r="BW868" s="253"/>
      <c r="BX868" s="253"/>
      <c r="BY868" s="253"/>
      <c r="BZ868" s="253"/>
      <c r="CA868" s="253"/>
      <c r="CB868" s="253"/>
      <c r="CC868" s="253"/>
      <c r="CD868" s="253"/>
      <c r="CE868" s="253"/>
      <c r="CF868" s="253"/>
      <c r="CG868" s="253"/>
      <c r="CH868" s="253"/>
      <c r="CI868" s="253"/>
      <c r="CJ868" s="253"/>
      <c r="CK868" s="253"/>
      <c r="CL868" s="253"/>
      <c r="CM868" s="253"/>
      <c r="CN868" s="253"/>
      <c r="CO868" s="253"/>
      <c r="CP868" s="253"/>
      <c r="CQ868" s="253"/>
      <c r="CR868" s="253"/>
      <c r="CS868" s="253"/>
      <c r="CT868" s="253"/>
      <c r="CU868" s="253"/>
      <c r="CV868" s="253"/>
      <c r="CW868" s="253"/>
      <c r="CX868" s="253"/>
      <c r="CY868" s="253"/>
      <c r="CZ868" s="253"/>
      <c r="DA868" s="253"/>
      <c r="DB868" s="253"/>
      <c r="DC868" s="253"/>
      <c r="DD868" s="253"/>
      <c r="DE868" s="253"/>
      <c r="DF868" s="253"/>
      <c r="DG868" s="253"/>
      <c r="DH868" s="253"/>
      <c r="DI868" s="253"/>
      <c r="DJ868" s="253"/>
      <c r="DK868" s="253"/>
      <c r="DL868" s="253"/>
      <c r="DM868" s="253"/>
      <c r="DN868" s="253"/>
      <c r="DO868" s="253"/>
      <c r="DP868" s="253"/>
      <c r="DQ868" s="253"/>
      <c r="DR868" s="253"/>
      <c r="DS868" s="253"/>
      <c r="DT868" s="253"/>
      <c r="DU868" s="253"/>
      <c r="DV868" s="253"/>
      <c r="DW868" s="253"/>
      <c r="DX868" s="253"/>
      <c r="DY868" s="253"/>
      <c r="DZ868" s="253"/>
      <c r="EA868" s="253"/>
      <c r="EB868" s="253"/>
      <c r="EC868" s="253"/>
      <c r="ED868" s="253"/>
      <c r="EE868" s="253"/>
      <c r="EF868" s="253"/>
      <c r="EG868" s="253"/>
      <c r="EH868" s="253"/>
      <c r="EI868" s="253"/>
      <c r="EJ868" s="253"/>
      <c r="EK868" s="253"/>
      <c r="EL868" s="253"/>
      <c r="EM868" s="253"/>
      <c r="EN868" s="253"/>
      <c r="EO868" s="253"/>
      <c r="EP868" s="253"/>
      <c r="EQ868" s="253"/>
      <c r="ER868" s="253"/>
      <c r="ES868" s="253"/>
      <c r="ET868" s="253"/>
      <c r="EU868" s="253"/>
      <c r="EV868" s="253"/>
      <c r="EW868" s="253"/>
      <c r="EX868" s="253"/>
      <c r="EY868" s="253"/>
      <c r="EZ868" s="253"/>
      <c r="FA868" s="253"/>
      <c r="FB868" s="253"/>
      <c r="FC868" s="253"/>
      <c r="FD868" s="253"/>
      <c r="FE868" s="253"/>
      <c r="FF868" s="253"/>
      <c r="FG868" s="253"/>
      <c r="FH868" s="253"/>
      <c r="FI868" s="253"/>
      <c r="FJ868" s="253"/>
      <c r="FK868" s="253"/>
      <c r="FL868" s="253"/>
      <c r="FM868" s="253"/>
      <c r="FN868" s="253"/>
      <c r="FO868" s="253"/>
      <c r="FP868" s="253"/>
      <c r="FQ868" s="253"/>
      <c r="FR868" s="253"/>
      <c r="FS868" s="253"/>
      <c r="FT868" s="253"/>
      <c r="FU868" s="253"/>
      <c r="FV868" s="253"/>
      <c r="FW868" s="253"/>
      <c r="FX868" s="253"/>
      <c r="FY868" s="253"/>
      <c r="FZ868" s="253"/>
      <c r="GA868" s="253"/>
      <c r="GB868" s="253"/>
      <c r="GC868" s="253"/>
      <c r="GD868" s="253"/>
      <c r="GE868" s="253"/>
      <c r="GF868" s="253"/>
      <c r="GG868" s="253"/>
      <c r="GH868" s="253"/>
      <c r="GI868" s="253"/>
      <c r="GJ868" s="253"/>
      <c r="GK868" s="253"/>
      <c r="GL868" s="253"/>
      <c r="GM868" s="253"/>
      <c r="GN868" s="253"/>
      <c r="GO868" s="253"/>
      <c r="GP868" s="253"/>
      <c r="GQ868" s="253"/>
      <c r="GR868" s="253"/>
      <c r="GS868" s="253"/>
      <c r="GT868" s="253"/>
      <c r="GU868" s="253"/>
      <c r="GV868" s="253"/>
      <c r="GW868" s="253"/>
      <c r="GX868" s="253"/>
      <c r="GY868" s="253"/>
      <c r="GZ868" s="253"/>
      <c r="HA868" s="253"/>
      <c r="HB868" s="253"/>
      <c r="HC868" s="253"/>
      <c r="HD868" s="253"/>
      <c r="HE868" s="253"/>
      <c r="HF868" s="253"/>
      <c r="HG868" s="253"/>
      <c r="HH868" s="253"/>
      <c r="HI868" s="253"/>
      <c r="HJ868" s="253"/>
      <c r="HK868" s="253"/>
      <c r="HL868" s="253"/>
      <c r="HM868" s="253"/>
      <c r="HN868" s="253"/>
      <c r="HO868" s="253"/>
      <c r="HP868" s="253"/>
      <c r="HQ868" s="253"/>
      <c r="HR868" s="253"/>
      <c r="HS868" s="253"/>
      <c r="HT868" s="253"/>
      <c r="HU868" s="253"/>
      <c r="HV868" s="253"/>
      <c r="HW868" s="253"/>
      <c r="HX868" s="253"/>
      <c r="HY868" s="253"/>
      <c r="HZ868" s="253"/>
      <c r="IA868" s="253"/>
      <c r="IB868" s="253"/>
      <c r="IC868" s="253"/>
      <c r="ID868" s="253"/>
      <c r="IE868" s="253"/>
      <c r="IF868" s="253"/>
      <c r="IG868" s="253"/>
      <c r="IH868" s="253"/>
      <c r="II868" s="253"/>
      <c r="IJ868" s="253"/>
      <c r="IK868" s="253"/>
      <c r="IL868" s="253"/>
      <c r="IM868" s="253"/>
      <c r="IN868" s="253"/>
      <c r="IO868" s="253"/>
      <c r="IP868" s="253"/>
      <c r="IQ868" s="253"/>
      <c r="IR868" s="253"/>
      <c r="IS868" s="253"/>
      <c r="IT868" s="253"/>
      <c r="IU868" s="253"/>
      <c r="IV868" s="253"/>
      <c r="IW868" s="253"/>
      <c r="IX868" s="253"/>
      <c r="IY868" s="253"/>
      <c r="IZ868" s="253"/>
      <c r="JA868" s="253"/>
      <c r="JB868" s="253"/>
      <c r="JC868" s="253"/>
      <c r="JD868" s="253"/>
      <c r="JE868" s="253"/>
      <c r="JF868" s="253"/>
      <c r="JG868" s="253"/>
      <c r="JH868" s="253"/>
      <c r="JI868" s="253"/>
      <c r="JJ868" s="253"/>
      <c r="JK868" s="253"/>
      <c r="JL868" s="253"/>
      <c r="JM868" s="253"/>
      <c r="JN868" s="253"/>
      <c r="JO868" s="253"/>
      <c r="JP868" s="253"/>
      <c r="JQ868" s="253"/>
      <c r="JR868" s="253"/>
      <c r="JS868" s="253"/>
      <c r="JT868" s="253"/>
      <c r="JU868" s="253"/>
      <c r="JV868" s="253"/>
      <c r="JW868" s="253"/>
      <c r="JX868" s="253"/>
      <c r="JY868" s="253"/>
      <c r="JZ868" s="253"/>
      <c r="KA868" s="253"/>
      <c r="KB868" s="253"/>
      <c r="KC868" s="253"/>
      <c r="KD868" s="253"/>
      <c r="KE868" s="253"/>
      <c r="KF868" s="253"/>
      <c r="KG868" s="253"/>
      <c r="KH868" s="253"/>
      <c r="KI868" s="253"/>
      <c r="KJ868" s="253"/>
      <c r="KK868" s="253"/>
      <c r="KL868" s="253"/>
      <c r="KM868" s="253"/>
      <c r="KN868" s="253"/>
      <c r="KO868" s="253"/>
      <c r="KP868" s="253"/>
      <c r="KQ868" s="253"/>
      <c r="KR868" s="253"/>
      <c r="KS868" s="253"/>
      <c r="KT868" s="253"/>
      <c r="KU868" s="253"/>
      <c r="KV868" s="253"/>
      <c r="KW868" s="253"/>
      <c r="KX868" s="253"/>
      <c r="KY868" s="253"/>
      <c r="KZ868" s="253"/>
      <c r="LA868" s="253"/>
      <c r="LB868" s="253"/>
      <c r="LC868" s="253"/>
      <c r="LD868" s="253"/>
      <c r="LE868" s="253"/>
      <c r="LF868" s="253"/>
      <c r="LG868" s="253"/>
      <c r="LH868" s="253"/>
      <c r="LI868" s="253"/>
      <c r="LJ868" s="253"/>
      <c r="LK868" s="253"/>
      <c r="LL868" s="253"/>
      <c r="LM868" s="253"/>
      <c r="LN868" s="253"/>
      <c r="LO868" s="253"/>
      <c r="LP868" s="253"/>
      <c r="LQ868" s="253"/>
      <c r="LR868" s="253"/>
      <c r="LS868" s="253"/>
      <c r="LT868" s="253"/>
      <c r="LU868" s="253"/>
      <c r="LV868" s="253"/>
      <c r="LW868" s="253"/>
      <c r="LX868" s="253"/>
      <c r="LY868" s="253"/>
      <c r="LZ868" s="253"/>
      <c r="MA868" s="253"/>
      <c r="MB868" s="253"/>
      <c r="MC868" s="253"/>
      <c r="MD868" s="253"/>
      <c r="ME868" s="253"/>
      <c r="MF868" s="253"/>
      <c r="MG868" s="253"/>
      <c r="MH868" s="253"/>
      <c r="MI868" s="253"/>
      <c r="MJ868" s="253"/>
      <c r="MK868" s="253"/>
      <c r="ML868" s="253"/>
      <c r="MM868" s="253"/>
      <c r="MN868" s="253"/>
      <c r="MO868" s="253"/>
      <c r="MP868" s="253"/>
      <c r="MQ868" s="253"/>
      <c r="MR868" s="253"/>
      <c r="MS868" s="253"/>
      <c r="MT868" s="253"/>
      <c r="MU868" s="253"/>
      <c r="MV868" s="253"/>
      <c r="MW868" s="253"/>
      <c r="MX868" s="253"/>
      <c r="MY868" s="253"/>
      <c r="MZ868" s="253"/>
      <c r="NA868" s="253"/>
      <c r="NB868" s="253"/>
      <c r="NC868" s="253"/>
      <c r="ND868" s="253"/>
      <c r="NE868" s="253"/>
      <c r="NF868" s="253"/>
      <c r="NG868" s="253"/>
      <c r="NH868" s="253"/>
      <c r="NI868" s="253"/>
      <c r="NJ868" s="253"/>
      <c r="NK868" s="253"/>
      <c r="NL868" s="253"/>
      <c r="NM868" s="253"/>
      <c r="NN868" s="253"/>
      <c r="NO868" s="253"/>
      <c r="NP868" s="253"/>
      <c r="NQ868" s="253"/>
      <c r="NR868" s="253"/>
      <c r="NS868" s="253"/>
      <c r="NT868" s="253"/>
      <c r="NU868" s="253"/>
      <c r="NV868" s="253"/>
      <c r="NW868" s="253"/>
      <c r="NX868" s="253"/>
      <c r="NY868" s="253"/>
      <c r="NZ868" s="253"/>
      <c r="OA868" s="253"/>
      <c r="OB868" s="253"/>
      <c r="OC868" s="253"/>
      <c r="OD868" s="253"/>
      <c r="OE868" s="253"/>
      <c r="OF868" s="253"/>
      <c r="OG868" s="253"/>
      <c r="OH868" s="253"/>
      <c r="OI868" s="253"/>
      <c r="OJ868" s="253"/>
      <c r="OK868" s="253"/>
      <c r="OL868" s="253"/>
      <c r="OM868" s="253"/>
      <c r="ON868" s="253"/>
      <c r="OO868" s="253"/>
      <c r="OP868" s="253"/>
      <c r="OQ868" s="253"/>
      <c r="OR868" s="253"/>
      <c r="OS868" s="253"/>
      <c r="OT868" s="253"/>
      <c r="OU868" s="253"/>
      <c r="OV868" s="253"/>
      <c r="OW868" s="253"/>
      <c r="OX868" s="253"/>
      <c r="OY868" s="253"/>
      <c r="OZ868" s="253"/>
      <c r="PA868" s="253"/>
      <c r="PB868" s="253"/>
      <c r="PC868" s="253"/>
      <c r="PD868" s="253"/>
      <c r="PE868" s="253"/>
      <c r="PF868" s="253"/>
      <c r="PG868" s="253"/>
      <c r="PH868" s="253"/>
      <c r="PI868" s="253"/>
      <c r="PJ868" s="253"/>
      <c r="PK868" s="253"/>
      <c r="PL868" s="253"/>
      <c r="PM868" s="253"/>
      <c r="PN868" s="253"/>
      <c r="PO868" s="253"/>
      <c r="PP868" s="253"/>
      <c r="PQ868" s="253"/>
      <c r="PR868" s="253"/>
      <c r="PS868" s="253"/>
      <c r="PT868" s="253"/>
      <c r="PU868" s="253"/>
      <c r="PV868" s="253"/>
      <c r="PW868" s="253"/>
      <c r="PX868" s="253"/>
      <c r="PY868" s="253"/>
      <c r="PZ868" s="253"/>
      <c r="QA868" s="253"/>
      <c r="QB868" s="253"/>
      <c r="QC868" s="253"/>
      <c r="QD868" s="253"/>
      <c r="QE868" s="253"/>
      <c r="QF868" s="253"/>
      <c r="QG868" s="253"/>
      <c r="QH868" s="253"/>
      <c r="QI868" s="253"/>
      <c r="QJ868" s="253"/>
      <c r="QK868" s="253"/>
      <c r="QL868" s="253"/>
      <c r="QM868" s="253"/>
      <c r="QN868" s="253"/>
      <c r="QO868" s="253"/>
      <c r="QP868" s="253"/>
      <c r="QQ868" s="253"/>
      <c r="QR868" s="253"/>
      <c r="QS868" s="253"/>
      <c r="QT868" s="253"/>
      <c r="QU868" s="253"/>
      <c r="QV868" s="253"/>
      <c r="QW868" s="253"/>
      <c r="QX868" s="253"/>
      <c r="QY868" s="253"/>
      <c r="QZ868" s="253"/>
      <c r="RA868" s="253"/>
      <c r="RB868" s="253"/>
      <c r="RC868" s="253"/>
      <c r="RD868" s="253"/>
      <c r="RE868" s="253"/>
      <c r="RF868" s="253"/>
      <c r="RG868" s="253"/>
      <c r="RH868" s="253"/>
      <c r="RI868" s="253"/>
      <c r="RJ868" s="253"/>
      <c r="RK868" s="253"/>
      <c r="RL868" s="253"/>
      <c r="RM868" s="253"/>
      <c r="RN868" s="253"/>
      <c r="RO868" s="253"/>
      <c r="RP868" s="253"/>
      <c r="RQ868" s="253"/>
      <c r="RR868" s="253"/>
      <c r="RS868" s="253"/>
      <c r="RT868" s="253"/>
      <c r="RU868" s="253"/>
      <c r="RV868" s="253"/>
      <c r="RW868" s="253"/>
      <c r="RX868" s="253"/>
      <c r="RY868" s="253"/>
      <c r="RZ868" s="253"/>
      <c r="SA868" s="253"/>
      <c r="SB868" s="253"/>
      <c r="SC868" s="253"/>
      <c r="SD868" s="253"/>
      <c r="SE868" s="253"/>
      <c r="SF868" s="253"/>
      <c r="SG868" s="253"/>
      <c r="SH868" s="253"/>
      <c r="SI868" s="253"/>
      <c r="SJ868" s="253"/>
      <c r="SK868" s="253"/>
      <c r="SL868" s="253"/>
      <c r="SM868" s="253"/>
      <c r="SN868" s="253"/>
      <c r="SO868" s="253"/>
      <c r="SP868" s="253"/>
      <c r="SQ868" s="253"/>
      <c r="SR868" s="253"/>
      <c r="SS868" s="253"/>
      <c r="ST868" s="253"/>
      <c r="SU868" s="253"/>
      <c r="SV868" s="253"/>
      <c r="SW868" s="253"/>
      <c r="SX868" s="253"/>
      <c r="SY868" s="253"/>
      <c r="SZ868" s="253"/>
      <c r="TA868" s="253"/>
      <c r="TB868" s="253"/>
      <c r="TC868" s="253"/>
      <c r="TD868" s="253"/>
      <c r="TE868" s="253"/>
      <c r="TF868" s="253"/>
      <c r="TG868" s="253"/>
      <c r="TH868" s="253"/>
      <c r="TI868" s="253"/>
      <c r="TJ868" s="253"/>
      <c r="TK868" s="253"/>
      <c r="TL868" s="253"/>
      <c r="TM868" s="253"/>
      <c r="TN868" s="253"/>
      <c r="TO868" s="253"/>
      <c r="TP868" s="253"/>
      <c r="TQ868" s="253"/>
      <c r="TR868" s="253"/>
      <c r="TS868" s="253"/>
      <c r="TT868" s="253"/>
      <c r="TU868" s="253"/>
      <c r="TV868" s="253"/>
      <c r="TW868" s="253"/>
      <c r="TX868" s="253"/>
      <c r="TY868" s="253"/>
      <c r="TZ868" s="253"/>
      <c r="UA868" s="253"/>
      <c r="UB868" s="253"/>
      <c r="UC868" s="253"/>
      <c r="UD868" s="253"/>
      <c r="UE868" s="253"/>
      <c r="UF868" s="253"/>
      <c r="UG868" s="253"/>
      <c r="UH868" s="253"/>
      <c r="UI868" s="253"/>
      <c r="UJ868" s="253"/>
      <c r="UK868" s="253"/>
      <c r="UL868" s="253"/>
      <c r="UM868" s="253"/>
      <c r="UN868" s="253"/>
      <c r="UO868" s="253"/>
      <c r="UP868" s="253"/>
      <c r="UQ868" s="253"/>
      <c r="UR868" s="253"/>
      <c r="US868" s="253"/>
      <c r="UT868" s="253"/>
      <c r="UU868" s="253"/>
      <c r="UV868" s="253"/>
      <c r="UW868" s="253"/>
      <c r="UX868" s="253"/>
      <c r="UY868" s="253"/>
      <c r="UZ868" s="253"/>
      <c r="VA868" s="253"/>
      <c r="VB868" s="253"/>
      <c r="VC868" s="253"/>
      <c r="VD868" s="253"/>
      <c r="VE868" s="253"/>
      <c r="VF868" s="253"/>
      <c r="VG868" s="253"/>
      <c r="VH868" s="253"/>
      <c r="VI868" s="253"/>
      <c r="VJ868" s="253"/>
      <c r="VK868" s="253"/>
      <c r="VL868" s="253"/>
      <c r="VM868" s="253"/>
      <c r="VN868" s="253"/>
      <c r="VO868" s="253"/>
      <c r="VP868" s="253"/>
      <c r="VQ868" s="253"/>
      <c r="VR868" s="253"/>
      <c r="VS868" s="253"/>
      <c r="VT868" s="253"/>
      <c r="VU868" s="253"/>
      <c r="VV868" s="253"/>
      <c r="VW868" s="253"/>
      <c r="VX868" s="253"/>
      <c r="VY868" s="253"/>
      <c r="VZ868" s="253"/>
      <c r="WA868" s="253"/>
      <c r="WB868" s="253"/>
      <c r="WC868" s="253"/>
      <c r="WD868" s="253"/>
      <c r="WE868" s="253"/>
      <c r="WF868" s="253"/>
      <c r="WG868" s="253"/>
      <c r="WH868" s="253"/>
      <c r="WI868" s="253"/>
      <c r="WJ868" s="253"/>
      <c r="WK868" s="253"/>
      <c r="WL868" s="253"/>
      <c r="WM868" s="253"/>
      <c r="WN868" s="253"/>
      <c r="WO868" s="253"/>
      <c r="WP868" s="253"/>
      <c r="WQ868" s="253"/>
      <c r="WR868" s="253"/>
      <c r="WS868" s="253"/>
      <c r="WT868" s="253"/>
      <c r="WU868" s="253"/>
      <c r="WV868" s="253"/>
      <c r="WW868" s="253"/>
    </row>
    <row r="869" spans="1:621" s="41" customFormat="1" ht="52.5" hidden="1" customHeight="1" x14ac:dyDescent="0.25">
      <c r="A869" s="623">
        <f>A868+1</f>
        <v>677</v>
      </c>
      <c r="B869" s="607" t="s">
        <v>80</v>
      </c>
      <c r="C869" s="608" t="s">
        <v>4729</v>
      </c>
      <c r="D869" s="604" t="s">
        <v>4730</v>
      </c>
      <c r="E869" s="604" t="s">
        <v>4731</v>
      </c>
      <c r="F869" s="288" t="s">
        <v>4732</v>
      </c>
      <c r="G869" s="615">
        <v>44486.5625</v>
      </c>
      <c r="H869" s="123">
        <v>44486.590277777781</v>
      </c>
      <c r="I869" s="289">
        <v>44486.590277777781</v>
      </c>
      <c r="J869" s="188">
        <f>H869-G869</f>
        <v>2.7777777781011537E-2</v>
      </c>
      <c r="K869" s="288" t="s">
        <v>4733</v>
      </c>
      <c r="L869" s="288"/>
      <c r="M869" s="288"/>
      <c r="N869" s="288">
        <v>1</v>
      </c>
      <c r="O869" s="288">
        <v>1</v>
      </c>
      <c r="P869" s="288">
        <v>1</v>
      </c>
      <c r="Q869" s="288"/>
      <c r="R869" s="604" t="s">
        <v>4734</v>
      </c>
      <c r="S869" s="604" t="s">
        <v>4735</v>
      </c>
      <c r="T869" s="604" t="s">
        <v>75</v>
      </c>
      <c r="U869" s="288"/>
      <c r="V869" s="604" t="s">
        <v>87</v>
      </c>
      <c r="W869" s="604">
        <v>0</v>
      </c>
      <c r="X869" s="605">
        <v>491</v>
      </c>
      <c r="Y869" s="50">
        <f t="shared" si="129"/>
        <v>0.66666666674427688</v>
      </c>
      <c r="Z869" s="253"/>
      <c r="AA869" s="253"/>
      <c r="AB869" s="253"/>
      <c r="AC869" s="253"/>
      <c r="AD869" s="253">
        <v>1</v>
      </c>
      <c r="AE869" s="253"/>
      <c r="AF869" s="253"/>
      <c r="AG869" s="253"/>
      <c r="AH869" s="253"/>
      <c r="AI869" s="253"/>
      <c r="AJ869" s="253"/>
      <c r="AK869" s="253"/>
      <c r="AL869" s="253"/>
      <c r="AM869" s="253"/>
      <c r="AN869" s="253"/>
      <c r="AO869" s="253">
        <v>1</v>
      </c>
      <c r="AP869" s="253"/>
      <c r="AQ869" s="253"/>
      <c r="AR869" s="253"/>
      <c r="AS869" s="253"/>
      <c r="AT869" s="253"/>
      <c r="AU869" s="253"/>
      <c r="AV869" s="53" t="s">
        <v>96</v>
      </c>
      <c r="AW869" s="53" t="s">
        <v>183</v>
      </c>
      <c r="AX869" s="253"/>
      <c r="AY869" s="253"/>
      <c r="AZ869" s="253"/>
      <c r="BA869" s="253"/>
      <c r="BB869" s="253"/>
      <c r="BC869" s="253"/>
      <c r="BD869" s="253"/>
      <c r="BE869" s="253"/>
      <c r="BF869" s="253"/>
      <c r="BG869" s="253"/>
      <c r="BH869" s="253"/>
      <c r="BI869" s="253"/>
      <c r="BJ869" s="253"/>
      <c r="BK869" s="253"/>
      <c r="BL869" s="253"/>
      <c r="BM869" s="253"/>
      <c r="BN869" s="253"/>
      <c r="BO869" s="253"/>
      <c r="BP869" s="253"/>
      <c r="BQ869" s="253"/>
      <c r="BR869" s="253"/>
      <c r="BS869" s="253"/>
      <c r="BT869" s="253"/>
      <c r="BU869" s="253"/>
      <c r="BV869" s="253"/>
      <c r="BW869" s="253"/>
      <c r="BX869" s="253"/>
      <c r="BY869" s="253"/>
      <c r="BZ869" s="253"/>
      <c r="CA869" s="253"/>
      <c r="CB869" s="253"/>
      <c r="CC869" s="253"/>
      <c r="CD869" s="253"/>
      <c r="CE869" s="253"/>
      <c r="CF869" s="253"/>
      <c r="CG869" s="253"/>
      <c r="CH869" s="253"/>
      <c r="CI869" s="253"/>
      <c r="CJ869" s="253"/>
      <c r="CK869" s="253"/>
      <c r="CL869" s="253"/>
      <c r="CM869" s="253"/>
      <c r="CN869" s="253"/>
      <c r="CO869" s="253"/>
      <c r="CP869" s="253"/>
      <c r="CQ869" s="253"/>
      <c r="CR869" s="253"/>
      <c r="CS869" s="253"/>
      <c r="CT869" s="253"/>
      <c r="CU869" s="253"/>
      <c r="CV869" s="253"/>
      <c r="CW869" s="253"/>
      <c r="CX869" s="253"/>
      <c r="CY869" s="253"/>
      <c r="CZ869" s="253"/>
      <c r="DA869" s="253"/>
      <c r="DB869" s="253"/>
      <c r="DC869" s="253"/>
      <c r="DD869" s="253"/>
      <c r="DE869" s="253"/>
      <c r="DF869" s="253"/>
      <c r="DG869" s="253"/>
      <c r="DH869" s="253"/>
      <c r="DI869" s="253"/>
      <c r="DJ869" s="253"/>
      <c r="DK869" s="253"/>
      <c r="DL869" s="253"/>
      <c r="DM869" s="253"/>
      <c r="DN869" s="253"/>
      <c r="DO869" s="253"/>
      <c r="DP869" s="253"/>
      <c r="DQ869" s="253"/>
      <c r="DR869" s="253"/>
      <c r="DS869" s="253"/>
      <c r="DT869" s="253"/>
      <c r="DU869" s="253"/>
      <c r="DV869" s="253"/>
      <c r="DW869" s="253"/>
      <c r="DX869" s="253"/>
      <c r="DY869" s="253"/>
      <c r="DZ869" s="253"/>
      <c r="EA869" s="253"/>
      <c r="EB869" s="253"/>
      <c r="EC869" s="253"/>
      <c r="ED869" s="253"/>
      <c r="EE869" s="253"/>
      <c r="EF869" s="253"/>
      <c r="EG869" s="253"/>
      <c r="EH869" s="253"/>
      <c r="EI869" s="253"/>
      <c r="EJ869" s="253"/>
      <c r="EK869" s="253"/>
      <c r="EL869" s="253"/>
      <c r="EM869" s="253"/>
      <c r="EN869" s="253"/>
      <c r="EO869" s="253"/>
      <c r="EP869" s="253"/>
      <c r="EQ869" s="253"/>
      <c r="ER869" s="253"/>
      <c r="ES869" s="253"/>
      <c r="ET869" s="253"/>
      <c r="EU869" s="253"/>
      <c r="EV869" s="253"/>
      <c r="EW869" s="253"/>
      <c r="EX869" s="253"/>
      <c r="EY869" s="253"/>
      <c r="EZ869" s="253"/>
      <c r="FA869" s="253"/>
      <c r="FB869" s="253"/>
      <c r="FC869" s="253"/>
      <c r="FD869" s="253"/>
      <c r="FE869" s="253"/>
      <c r="FF869" s="253"/>
      <c r="FG869" s="253"/>
      <c r="FH869" s="253"/>
      <c r="FI869" s="253"/>
      <c r="FJ869" s="253"/>
      <c r="FK869" s="253"/>
      <c r="FL869" s="253"/>
      <c r="FM869" s="253"/>
      <c r="FN869" s="253"/>
      <c r="FO869" s="253"/>
      <c r="FP869" s="253"/>
      <c r="FQ869" s="253"/>
      <c r="FR869" s="253"/>
      <c r="FS869" s="253"/>
      <c r="FT869" s="253"/>
      <c r="FU869" s="253"/>
      <c r="FV869" s="253"/>
      <c r="FW869" s="253"/>
      <c r="FX869" s="253"/>
      <c r="FY869" s="253"/>
      <c r="FZ869" s="253"/>
      <c r="GA869" s="253"/>
      <c r="GB869" s="253"/>
      <c r="GC869" s="253"/>
      <c r="GD869" s="253"/>
      <c r="GE869" s="253"/>
      <c r="GF869" s="253"/>
      <c r="GG869" s="253"/>
      <c r="GH869" s="253"/>
      <c r="GI869" s="253"/>
      <c r="GJ869" s="253"/>
      <c r="GK869" s="253"/>
      <c r="GL869" s="253"/>
      <c r="GM869" s="253"/>
      <c r="GN869" s="253"/>
      <c r="GO869" s="253"/>
      <c r="GP869" s="253"/>
      <c r="GQ869" s="253"/>
      <c r="GR869" s="253"/>
      <c r="GS869" s="253"/>
      <c r="GT869" s="253"/>
      <c r="GU869" s="253"/>
      <c r="GV869" s="253"/>
      <c r="GW869" s="253"/>
      <c r="GX869" s="253"/>
      <c r="GY869" s="253"/>
      <c r="GZ869" s="253"/>
      <c r="HA869" s="253"/>
      <c r="HB869" s="253"/>
      <c r="HC869" s="253"/>
      <c r="HD869" s="253"/>
      <c r="HE869" s="253"/>
      <c r="HF869" s="253"/>
      <c r="HG869" s="253"/>
      <c r="HH869" s="253"/>
      <c r="HI869" s="253"/>
      <c r="HJ869" s="253"/>
      <c r="HK869" s="253"/>
      <c r="HL869" s="253"/>
      <c r="HM869" s="253"/>
      <c r="HN869" s="253"/>
      <c r="HO869" s="253"/>
      <c r="HP869" s="253"/>
      <c r="HQ869" s="253"/>
      <c r="HR869" s="253"/>
      <c r="HS869" s="253"/>
      <c r="HT869" s="253"/>
      <c r="HU869" s="253"/>
      <c r="HV869" s="253"/>
      <c r="HW869" s="253"/>
      <c r="HX869" s="253"/>
      <c r="HY869" s="253"/>
      <c r="HZ869" s="253"/>
      <c r="IA869" s="253"/>
      <c r="IB869" s="253"/>
      <c r="IC869" s="253"/>
      <c r="ID869" s="253"/>
      <c r="IE869" s="253"/>
      <c r="IF869" s="253"/>
      <c r="IG869" s="253"/>
      <c r="IH869" s="253"/>
      <c r="II869" s="253"/>
      <c r="IJ869" s="253"/>
      <c r="IK869" s="253"/>
      <c r="IL869" s="253"/>
      <c r="IM869" s="253"/>
      <c r="IN869" s="253"/>
      <c r="IO869" s="253"/>
      <c r="IP869" s="253"/>
      <c r="IQ869" s="253"/>
      <c r="IR869" s="253"/>
      <c r="IS869" s="253"/>
      <c r="IT869" s="253"/>
      <c r="IU869" s="253"/>
      <c r="IV869" s="253"/>
      <c r="IW869" s="253"/>
      <c r="IX869" s="253"/>
      <c r="IY869" s="253"/>
      <c r="IZ869" s="253"/>
      <c r="JA869" s="253"/>
      <c r="JB869" s="253"/>
      <c r="JC869" s="253"/>
      <c r="JD869" s="253"/>
      <c r="JE869" s="253"/>
      <c r="JF869" s="253"/>
      <c r="JG869" s="253"/>
      <c r="JH869" s="253"/>
      <c r="JI869" s="253"/>
      <c r="JJ869" s="253"/>
      <c r="JK869" s="253"/>
      <c r="JL869" s="253"/>
      <c r="JM869" s="253"/>
      <c r="JN869" s="253"/>
      <c r="JO869" s="253"/>
      <c r="JP869" s="253"/>
      <c r="JQ869" s="253"/>
      <c r="JR869" s="253"/>
      <c r="JS869" s="253"/>
      <c r="JT869" s="253"/>
      <c r="JU869" s="253"/>
      <c r="JV869" s="253"/>
      <c r="JW869" s="253"/>
      <c r="JX869" s="253"/>
      <c r="JY869" s="253"/>
      <c r="JZ869" s="253"/>
      <c r="KA869" s="253"/>
      <c r="KB869" s="253"/>
      <c r="KC869" s="253"/>
      <c r="KD869" s="253"/>
      <c r="KE869" s="253"/>
      <c r="KF869" s="253"/>
      <c r="KG869" s="253"/>
      <c r="KH869" s="253"/>
      <c r="KI869" s="253"/>
      <c r="KJ869" s="253"/>
      <c r="KK869" s="253"/>
      <c r="KL869" s="253"/>
      <c r="KM869" s="253"/>
      <c r="KN869" s="253"/>
      <c r="KO869" s="253"/>
      <c r="KP869" s="253"/>
      <c r="KQ869" s="253"/>
      <c r="KR869" s="253"/>
      <c r="KS869" s="253"/>
      <c r="KT869" s="253"/>
      <c r="KU869" s="253"/>
      <c r="KV869" s="253"/>
      <c r="KW869" s="253"/>
      <c r="KX869" s="253"/>
      <c r="KY869" s="253"/>
      <c r="KZ869" s="253"/>
      <c r="LA869" s="253"/>
      <c r="LB869" s="253"/>
      <c r="LC869" s="253"/>
      <c r="LD869" s="253"/>
      <c r="LE869" s="253"/>
      <c r="LF869" s="253"/>
      <c r="LG869" s="253"/>
      <c r="LH869" s="253"/>
      <c r="LI869" s="253"/>
      <c r="LJ869" s="253"/>
      <c r="LK869" s="253"/>
      <c r="LL869" s="253"/>
      <c r="LM869" s="253"/>
      <c r="LN869" s="253"/>
      <c r="LO869" s="253"/>
      <c r="LP869" s="253"/>
      <c r="LQ869" s="253"/>
      <c r="LR869" s="253"/>
      <c r="LS869" s="253"/>
      <c r="LT869" s="253"/>
      <c r="LU869" s="253"/>
      <c r="LV869" s="253"/>
      <c r="LW869" s="253"/>
      <c r="LX869" s="253"/>
      <c r="LY869" s="253"/>
      <c r="LZ869" s="253"/>
      <c r="MA869" s="253"/>
      <c r="MB869" s="253"/>
      <c r="MC869" s="253"/>
      <c r="MD869" s="253"/>
      <c r="ME869" s="253"/>
      <c r="MF869" s="253"/>
      <c r="MG869" s="253"/>
      <c r="MH869" s="253"/>
      <c r="MI869" s="253"/>
      <c r="MJ869" s="253"/>
      <c r="MK869" s="253"/>
      <c r="ML869" s="253"/>
      <c r="MM869" s="253"/>
      <c r="MN869" s="253"/>
      <c r="MO869" s="253"/>
      <c r="MP869" s="253"/>
      <c r="MQ869" s="253"/>
      <c r="MR869" s="253"/>
      <c r="MS869" s="253"/>
      <c r="MT869" s="253"/>
      <c r="MU869" s="253"/>
      <c r="MV869" s="253"/>
      <c r="MW869" s="253"/>
      <c r="MX869" s="253"/>
      <c r="MY869" s="253"/>
      <c r="MZ869" s="253"/>
      <c r="NA869" s="253"/>
      <c r="NB869" s="253"/>
      <c r="NC869" s="253"/>
      <c r="ND869" s="253"/>
      <c r="NE869" s="253"/>
      <c r="NF869" s="253"/>
      <c r="NG869" s="253"/>
      <c r="NH869" s="253"/>
      <c r="NI869" s="253"/>
      <c r="NJ869" s="253"/>
      <c r="NK869" s="253"/>
      <c r="NL869" s="253"/>
      <c r="NM869" s="253"/>
      <c r="NN869" s="253"/>
      <c r="NO869" s="253"/>
      <c r="NP869" s="253"/>
      <c r="NQ869" s="253"/>
      <c r="NR869" s="253"/>
      <c r="NS869" s="253"/>
      <c r="NT869" s="253"/>
      <c r="NU869" s="253"/>
      <c r="NV869" s="253"/>
      <c r="NW869" s="253"/>
      <c r="NX869" s="253"/>
      <c r="NY869" s="253"/>
      <c r="NZ869" s="253"/>
      <c r="OA869" s="253"/>
      <c r="OB869" s="253"/>
      <c r="OC869" s="253"/>
      <c r="OD869" s="253"/>
      <c r="OE869" s="253"/>
      <c r="OF869" s="253"/>
      <c r="OG869" s="253"/>
      <c r="OH869" s="253"/>
      <c r="OI869" s="253"/>
      <c r="OJ869" s="253"/>
      <c r="OK869" s="253"/>
      <c r="OL869" s="253"/>
      <c r="OM869" s="253"/>
      <c r="ON869" s="253"/>
      <c r="OO869" s="253"/>
      <c r="OP869" s="253"/>
      <c r="OQ869" s="253"/>
      <c r="OR869" s="253"/>
      <c r="OS869" s="253"/>
      <c r="OT869" s="253"/>
      <c r="OU869" s="253"/>
      <c r="OV869" s="253"/>
      <c r="OW869" s="253"/>
      <c r="OX869" s="253"/>
      <c r="OY869" s="253"/>
      <c r="OZ869" s="253"/>
      <c r="PA869" s="253"/>
      <c r="PB869" s="253"/>
      <c r="PC869" s="253"/>
      <c r="PD869" s="253"/>
      <c r="PE869" s="253"/>
      <c r="PF869" s="253"/>
      <c r="PG869" s="253"/>
      <c r="PH869" s="253"/>
      <c r="PI869" s="253"/>
      <c r="PJ869" s="253"/>
      <c r="PK869" s="253"/>
      <c r="PL869" s="253"/>
      <c r="PM869" s="253"/>
      <c r="PN869" s="253"/>
      <c r="PO869" s="253"/>
      <c r="PP869" s="253"/>
      <c r="PQ869" s="253"/>
      <c r="PR869" s="253"/>
      <c r="PS869" s="253"/>
      <c r="PT869" s="253"/>
      <c r="PU869" s="253"/>
      <c r="PV869" s="253"/>
      <c r="PW869" s="253"/>
      <c r="PX869" s="253"/>
      <c r="PY869" s="253"/>
      <c r="PZ869" s="253"/>
      <c r="QA869" s="253"/>
      <c r="QB869" s="253"/>
      <c r="QC869" s="253"/>
      <c r="QD869" s="253"/>
      <c r="QE869" s="253"/>
      <c r="QF869" s="253"/>
      <c r="QG869" s="253"/>
      <c r="QH869" s="253"/>
      <c r="QI869" s="253"/>
      <c r="QJ869" s="253"/>
      <c r="QK869" s="253"/>
      <c r="QL869" s="253"/>
      <c r="QM869" s="253"/>
      <c r="QN869" s="253"/>
      <c r="QO869" s="253"/>
      <c r="QP869" s="253"/>
      <c r="QQ869" s="253"/>
      <c r="QR869" s="253"/>
      <c r="QS869" s="253"/>
      <c r="QT869" s="253"/>
      <c r="QU869" s="253"/>
      <c r="QV869" s="253"/>
      <c r="QW869" s="253"/>
      <c r="QX869" s="253"/>
      <c r="QY869" s="253"/>
      <c r="QZ869" s="253"/>
      <c r="RA869" s="253"/>
      <c r="RB869" s="253"/>
      <c r="RC869" s="253"/>
      <c r="RD869" s="253"/>
      <c r="RE869" s="253"/>
      <c r="RF869" s="253"/>
      <c r="RG869" s="253"/>
      <c r="RH869" s="253"/>
      <c r="RI869" s="253"/>
      <c r="RJ869" s="253"/>
      <c r="RK869" s="253"/>
      <c r="RL869" s="253"/>
      <c r="RM869" s="253"/>
      <c r="RN869" s="253"/>
      <c r="RO869" s="253"/>
      <c r="RP869" s="253"/>
      <c r="RQ869" s="253"/>
      <c r="RR869" s="253"/>
      <c r="RS869" s="253"/>
      <c r="RT869" s="253"/>
      <c r="RU869" s="253"/>
      <c r="RV869" s="253"/>
      <c r="RW869" s="253"/>
      <c r="RX869" s="253"/>
      <c r="RY869" s="253"/>
      <c r="RZ869" s="253"/>
      <c r="SA869" s="253"/>
      <c r="SB869" s="253"/>
      <c r="SC869" s="253"/>
      <c r="SD869" s="253"/>
      <c r="SE869" s="253"/>
      <c r="SF869" s="253"/>
      <c r="SG869" s="253"/>
      <c r="SH869" s="253"/>
      <c r="SI869" s="253"/>
      <c r="SJ869" s="253"/>
      <c r="SK869" s="253"/>
      <c r="SL869" s="253"/>
      <c r="SM869" s="253"/>
      <c r="SN869" s="253"/>
      <c r="SO869" s="253"/>
      <c r="SP869" s="253"/>
      <c r="SQ869" s="253"/>
      <c r="SR869" s="253"/>
      <c r="SS869" s="253"/>
      <c r="ST869" s="253"/>
      <c r="SU869" s="253"/>
      <c r="SV869" s="253"/>
      <c r="SW869" s="253"/>
      <c r="SX869" s="253"/>
      <c r="SY869" s="253"/>
      <c r="SZ869" s="253"/>
      <c r="TA869" s="253"/>
      <c r="TB869" s="253"/>
      <c r="TC869" s="253"/>
      <c r="TD869" s="253"/>
      <c r="TE869" s="253"/>
      <c r="TF869" s="253"/>
      <c r="TG869" s="253"/>
      <c r="TH869" s="253"/>
      <c r="TI869" s="253"/>
      <c r="TJ869" s="253"/>
      <c r="TK869" s="253"/>
      <c r="TL869" s="253"/>
      <c r="TM869" s="253"/>
      <c r="TN869" s="253"/>
      <c r="TO869" s="253"/>
      <c r="TP869" s="253"/>
      <c r="TQ869" s="253"/>
      <c r="TR869" s="253"/>
      <c r="TS869" s="253"/>
      <c r="TT869" s="253"/>
      <c r="TU869" s="253"/>
      <c r="TV869" s="253"/>
      <c r="TW869" s="253"/>
      <c r="TX869" s="253"/>
      <c r="TY869" s="253"/>
      <c r="TZ869" s="253"/>
      <c r="UA869" s="253"/>
      <c r="UB869" s="253"/>
      <c r="UC869" s="253"/>
      <c r="UD869" s="253"/>
      <c r="UE869" s="253"/>
      <c r="UF869" s="253"/>
      <c r="UG869" s="253"/>
      <c r="UH869" s="253"/>
      <c r="UI869" s="253"/>
      <c r="UJ869" s="253"/>
      <c r="UK869" s="253"/>
      <c r="UL869" s="253"/>
      <c r="UM869" s="253"/>
      <c r="UN869" s="253"/>
      <c r="UO869" s="253"/>
      <c r="UP869" s="253"/>
      <c r="UQ869" s="253"/>
      <c r="UR869" s="253"/>
      <c r="US869" s="253"/>
      <c r="UT869" s="253"/>
      <c r="UU869" s="253"/>
      <c r="UV869" s="253"/>
      <c r="UW869" s="253"/>
      <c r="UX869" s="253"/>
      <c r="UY869" s="253"/>
      <c r="UZ869" s="253"/>
      <c r="VA869" s="253"/>
      <c r="VB869" s="253"/>
      <c r="VC869" s="253"/>
      <c r="VD869" s="253"/>
      <c r="VE869" s="253"/>
      <c r="VF869" s="253"/>
      <c r="VG869" s="253"/>
      <c r="VH869" s="253"/>
      <c r="VI869" s="253"/>
      <c r="VJ869" s="253"/>
      <c r="VK869" s="253"/>
      <c r="VL869" s="253"/>
      <c r="VM869" s="253"/>
      <c r="VN869" s="253"/>
      <c r="VO869" s="253"/>
      <c r="VP869" s="253"/>
      <c r="VQ869" s="253"/>
      <c r="VR869" s="253"/>
      <c r="VS869" s="253"/>
      <c r="VT869" s="253"/>
      <c r="VU869" s="253"/>
      <c r="VV869" s="253"/>
      <c r="VW869" s="253"/>
      <c r="VX869" s="253"/>
      <c r="VY869" s="253"/>
      <c r="VZ869" s="253"/>
      <c r="WA869" s="253"/>
      <c r="WB869" s="253"/>
      <c r="WC869" s="253"/>
      <c r="WD869" s="253"/>
      <c r="WE869" s="253"/>
      <c r="WF869" s="253"/>
      <c r="WG869" s="253"/>
      <c r="WH869" s="253"/>
      <c r="WI869" s="253"/>
      <c r="WJ869" s="253"/>
      <c r="WK869" s="253"/>
      <c r="WL869" s="253"/>
      <c r="WM869" s="253"/>
      <c r="WN869" s="253"/>
      <c r="WO869" s="253"/>
      <c r="WP869" s="253"/>
      <c r="WQ869" s="253"/>
      <c r="WR869" s="253"/>
      <c r="WS869" s="253"/>
      <c r="WT869" s="253"/>
      <c r="WU869" s="253"/>
      <c r="WV869" s="253"/>
      <c r="WW869" s="253"/>
    </row>
    <row r="870" spans="1:621" s="41" customFormat="1" ht="69.75" hidden="1" customHeight="1" x14ac:dyDescent="0.25">
      <c r="A870" s="624"/>
      <c r="B870" s="599"/>
      <c r="C870" s="601"/>
      <c r="D870" s="604"/>
      <c r="E870" s="604"/>
      <c r="F870" s="288" t="s">
        <v>1301</v>
      </c>
      <c r="G870" s="604"/>
      <c r="H870" s="44" t="s">
        <v>4736</v>
      </c>
      <c r="I870" s="289">
        <v>44486.875</v>
      </c>
      <c r="J870" s="188">
        <v>2.7777777777777776E-2</v>
      </c>
      <c r="K870" s="288" t="s">
        <v>4737</v>
      </c>
      <c r="L870" s="288"/>
      <c r="M870" s="288"/>
      <c r="N870" s="288"/>
      <c r="O870" s="288"/>
      <c r="P870" s="288"/>
      <c r="Q870" s="288"/>
      <c r="R870" s="604"/>
      <c r="S870" s="604"/>
      <c r="T870" s="604"/>
      <c r="U870" s="288"/>
      <c r="V870" s="604"/>
      <c r="W870" s="604"/>
      <c r="X870" s="595"/>
      <c r="Y870" s="50">
        <f t="shared" si="129"/>
        <v>0.66666666666666663</v>
      </c>
      <c r="Z870" s="253"/>
      <c r="AA870" s="253"/>
      <c r="AB870" s="253"/>
      <c r="AC870" s="253"/>
      <c r="AD870" s="253"/>
      <c r="AE870" s="253"/>
      <c r="AF870" s="253"/>
      <c r="AG870" s="253"/>
      <c r="AH870" s="253"/>
      <c r="AI870" s="253"/>
      <c r="AJ870" s="253"/>
      <c r="AK870" s="253"/>
      <c r="AL870" s="253"/>
      <c r="AM870" s="253"/>
      <c r="AN870" s="253"/>
      <c r="AO870" s="253"/>
      <c r="AP870" s="253"/>
      <c r="AQ870" s="253"/>
      <c r="AR870" s="253"/>
      <c r="AS870" s="253"/>
      <c r="AT870" s="253"/>
      <c r="AU870" s="253"/>
      <c r="AV870" s="53"/>
      <c r="AW870" s="53"/>
      <c r="AX870" s="253"/>
      <c r="AY870" s="253"/>
      <c r="AZ870" s="253"/>
      <c r="BA870" s="253"/>
      <c r="BB870" s="253"/>
      <c r="BC870" s="253"/>
      <c r="BD870" s="253"/>
      <c r="BE870" s="253"/>
      <c r="BF870" s="253"/>
      <c r="BG870" s="253"/>
      <c r="BH870" s="253"/>
      <c r="BI870" s="253"/>
      <c r="BJ870" s="253"/>
      <c r="BK870" s="253"/>
      <c r="BL870" s="253"/>
      <c r="BM870" s="253"/>
      <c r="BN870" s="253"/>
      <c r="BO870" s="253"/>
      <c r="BP870" s="253"/>
      <c r="BQ870" s="253"/>
      <c r="BR870" s="253"/>
      <c r="BS870" s="253"/>
      <c r="BT870" s="253"/>
      <c r="BU870" s="253"/>
      <c r="BV870" s="253"/>
      <c r="BW870" s="253"/>
      <c r="BX870" s="253"/>
      <c r="BY870" s="253"/>
      <c r="BZ870" s="253"/>
      <c r="CA870" s="253"/>
      <c r="CB870" s="253"/>
      <c r="CC870" s="253"/>
      <c r="CD870" s="253"/>
      <c r="CE870" s="253"/>
      <c r="CF870" s="253"/>
      <c r="CG870" s="253"/>
      <c r="CH870" s="253"/>
      <c r="CI870" s="253"/>
      <c r="CJ870" s="253"/>
      <c r="CK870" s="253"/>
      <c r="CL870" s="253"/>
      <c r="CM870" s="253"/>
      <c r="CN870" s="253"/>
      <c r="CO870" s="253"/>
      <c r="CP870" s="253"/>
      <c r="CQ870" s="253"/>
      <c r="CR870" s="253"/>
      <c r="CS870" s="253"/>
      <c r="CT870" s="253"/>
      <c r="CU870" s="253"/>
      <c r="CV870" s="253"/>
      <c r="CW870" s="253"/>
      <c r="CX870" s="253"/>
      <c r="CY870" s="253"/>
      <c r="CZ870" s="253"/>
      <c r="DA870" s="253"/>
      <c r="DB870" s="253"/>
      <c r="DC870" s="253"/>
      <c r="DD870" s="253"/>
      <c r="DE870" s="253"/>
      <c r="DF870" s="253"/>
      <c r="DG870" s="253"/>
      <c r="DH870" s="253"/>
      <c r="DI870" s="253"/>
      <c r="DJ870" s="253"/>
      <c r="DK870" s="253"/>
      <c r="DL870" s="253"/>
      <c r="DM870" s="253"/>
      <c r="DN870" s="253"/>
      <c r="DO870" s="253"/>
      <c r="DP870" s="253"/>
      <c r="DQ870" s="253"/>
      <c r="DR870" s="253"/>
      <c r="DS870" s="253"/>
      <c r="DT870" s="253"/>
      <c r="DU870" s="253"/>
      <c r="DV870" s="253"/>
      <c r="DW870" s="253"/>
      <c r="DX870" s="253"/>
      <c r="DY870" s="253"/>
      <c r="DZ870" s="253"/>
      <c r="EA870" s="253"/>
      <c r="EB870" s="253"/>
      <c r="EC870" s="253"/>
      <c r="ED870" s="253"/>
      <c r="EE870" s="253"/>
      <c r="EF870" s="253"/>
      <c r="EG870" s="253"/>
      <c r="EH870" s="253"/>
      <c r="EI870" s="253"/>
      <c r="EJ870" s="253"/>
      <c r="EK870" s="253"/>
      <c r="EL870" s="253"/>
      <c r="EM870" s="253"/>
      <c r="EN870" s="253"/>
      <c r="EO870" s="253"/>
      <c r="EP870" s="253"/>
      <c r="EQ870" s="253"/>
      <c r="ER870" s="253"/>
      <c r="ES870" s="253"/>
      <c r="ET870" s="253"/>
      <c r="EU870" s="253"/>
      <c r="EV870" s="253"/>
      <c r="EW870" s="253"/>
      <c r="EX870" s="253"/>
      <c r="EY870" s="253"/>
      <c r="EZ870" s="253"/>
      <c r="FA870" s="253"/>
      <c r="FB870" s="253"/>
      <c r="FC870" s="253"/>
      <c r="FD870" s="253"/>
      <c r="FE870" s="253"/>
      <c r="FF870" s="253"/>
      <c r="FG870" s="253"/>
      <c r="FH870" s="253"/>
      <c r="FI870" s="253"/>
      <c r="FJ870" s="253"/>
      <c r="FK870" s="253"/>
      <c r="FL870" s="253"/>
      <c r="FM870" s="253"/>
      <c r="FN870" s="253"/>
      <c r="FO870" s="253"/>
      <c r="FP870" s="253"/>
      <c r="FQ870" s="253"/>
      <c r="FR870" s="253"/>
      <c r="FS870" s="253"/>
      <c r="FT870" s="253"/>
      <c r="FU870" s="253"/>
      <c r="FV870" s="253"/>
      <c r="FW870" s="253"/>
      <c r="FX870" s="253"/>
      <c r="FY870" s="253"/>
      <c r="FZ870" s="253"/>
      <c r="GA870" s="253"/>
      <c r="GB870" s="253"/>
      <c r="GC870" s="253"/>
      <c r="GD870" s="253"/>
      <c r="GE870" s="253"/>
      <c r="GF870" s="253"/>
      <c r="GG870" s="253"/>
      <c r="GH870" s="253"/>
      <c r="GI870" s="253"/>
      <c r="GJ870" s="253"/>
      <c r="GK870" s="253"/>
      <c r="GL870" s="253"/>
      <c r="GM870" s="253"/>
      <c r="GN870" s="253"/>
      <c r="GO870" s="253"/>
      <c r="GP870" s="253"/>
      <c r="GQ870" s="253"/>
      <c r="GR870" s="253"/>
      <c r="GS870" s="253"/>
      <c r="GT870" s="253"/>
      <c r="GU870" s="253"/>
      <c r="GV870" s="253"/>
      <c r="GW870" s="253"/>
      <c r="GX870" s="253"/>
      <c r="GY870" s="253"/>
      <c r="GZ870" s="253"/>
      <c r="HA870" s="253"/>
      <c r="HB870" s="253"/>
      <c r="HC870" s="253"/>
      <c r="HD870" s="253"/>
      <c r="HE870" s="253"/>
      <c r="HF870" s="253"/>
      <c r="HG870" s="253"/>
      <c r="HH870" s="253"/>
      <c r="HI870" s="253"/>
      <c r="HJ870" s="253"/>
      <c r="HK870" s="253"/>
      <c r="HL870" s="253"/>
      <c r="HM870" s="253"/>
      <c r="HN870" s="253"/>
      <c r="HO870" s="253"/>
      <c r="HP870" s="253"/>
      <c r="HQ870" s="253"/>
      <c r="HR870" s="253"/>
      <c r="HS870" s="253"/>
      <c r="HT870" s="253"/>
      <c r="HU870" s="253"/>
      <c r="HV870" s="253"/>
      <c r="HW870" s="253"/>
      <c r="HX870" s="253"/>
      <c r="HY870" s="253"/>
      <c r="HZ870" s="253"/>
      <c r="IA870" s="253"/>
      <c r="IB870" s="253"/>
      <c r="IC870" s="253"/>
      <c r="ID870" s="253"/>
      <c r="IE870" s="253"/>
      <c r="IF870" s="253"/>
      <c r="IG870" s="253"/>
      <c r="IH870" s="253"/>
      <c r="II870" s="253"/>
      <c r="IJ870" s="253"/>
      <c r="IK870" s="253"/>
      <c r="IL870" s="253"/>
      <c r="IM870" s="253"/>
      <c r="IN870" s="253"/>
      <c r="IO870" s="253"/>
      <c r="IP870" s="253"/>
      <c r="IQ870" s="253"/>
      <c r="IR870" s="253"/>
      <c r="IS870" s="253"/>
      <c r="IT870" s="253"/>
      <c r="IU870" s="253"/>
      <c r="IV870" s="253"/>
      <c r="IW870" s="253"/>
      <c r="IX870" s="253"/>
      <c r="IY870" s="253"/>
      <c r="IZ870" s="253"/>
      <c r="JA870" s="253"/>
      <c r="JB870" s="253"/>
      <c r="JC870" s="253"/>
      <c r="JD870" s="253"/>
      <c r="JE870" s="253"/>
      <c r="JF870" s="253"/>
      <c r="JG870" s="253"/>
      <c r="JH870" s="253"/>
      <c r="JI870" s="253"/>
      <c r="JJ870" s="253"/>
      <c r="JK870" s="253"/>
      <c r="JL870" s="253"/>
      <c r="JM870" s="253"/>
      <c r="JN870" s="253"/>
      <c r="JO870" s="253"/>
      <c r="JP870" s="253"/>
      <c r="JQ870" s="253"/>
      <c r="JR870" s="253"/>
      <c r="JS870" s="253"/>
      <c r="JT870" s="253"/>
      <c r="JU870" s="253"/>
      <c r="JV870" s="253"/>
      <c r="JW870" s="253"/>
      <c r="JX870" s="253"/>
      <c r="JY870" s="253"/>
      <c r="JZ870" s="253"/>
      <c r="KA870" s="253"/>
      <c r="KB870" s="253"/>
      <c r="KC870" s="253"/>
      <c r="KD870" s="253"/>
      <c r="KE870" s="253"/>
      <c r="KF870" s="253"/>
      <c r="KG870" s="253"/>
      <c r="KH870" s="253"/>
      <c r="KI870" s="253"/>
      <c r="KJ870" s="253"/>
      <c r="KK870" s="253"/>
      <c r="KL870" s="253"/>
      <c r="KM870" s="253"/>
      <c r="KN870" s="253"/>
      <c r="KO870" s="253"/>
      <c r="KP870" s="253"/>
      <c r="KQ870" s="253"/>
      <c r="KR870" s="253"/>
      <c r="KS870" s="253"/>
      <c r="KT870" s="253"/>
      <c r="KU870" s="253"/>
      <c r="KV870" s="253"/>
      <c r="KW870" s="253"/>
      <c r="KX870" s="253"/>
      <c r="KY870" s="253"/>
      <c r="KZ870" s="253"/>
      <c r="LA870" s="253"/>
      <c r="LB870" s="253"/>
      <c r="LC870" s="253"/>
      <c r="LD870" s="253"/>
      <c r="LE870" s="253"/>
      <c r="LF870" s="253"/>
      <c r="LG870" s="253"/>
      <c r="LH870" s="253"/>
      <c r="LI870" s="253"/>
      <c r="LJ870" s="253"/>
      <c r="LK870" s="253"/>
      <c r="LL870" s="253"/>
      <c r="LM870" s="253"/>
      <c r="LN870" s="253"/>
      <c r="LO870" s="253"/>
      <c r="LP870" s="253"/>
      <c r="LQ870" s="253"/>
      <c r="LR870" s="253"/>
      <c r="LS870" s="253"/>
      <c r="LT870" s="253"/>
      <c r="LU870" s="253"/>
      <c r="LV870" s="253"/>
      <c r="LW870" s="253"/>
      <c r="LX870" s="253"/>
      <c r="LY870" s="253"/>
      <c r="LZ870" s="253"/>
      <c r="MA870" s="253"/>
      <c r="MB870" s="253"/>
      <c r="MC870" s="253"/>
      <c r="MD870" s="253"/>
      <c r="ME870" s="253"/>
      <c r="MF870" s="253"/>
      <c r="MG870" s="253"/>
      <c r="MH870" s="253"/>
      <c r="MI870" s="253"/>
      <c r="MJ870" s="253"/>
      <c r="MK870" s="253"/>
      <c r="ML870" s="253"/>
      <c r="MM870" s="253"/>
      <c r="MN870" s="253"/>
      <c r="MO870" s="253"/>
      <c r="MP870" s="253"/>
      <c r="MQ870" s="253"/>
      <c r="MR870" s="253"/>
      <c r="MS870" s="253"/>
      <c r="MT870" s="253"/>
      <c r="MU870" s="253"/>
      <c r="MV870" s="253"/>
      <c r="MW870" s="253"/>
      <c r="MX870" s="253"/>
      <c r="MY870" s="253"/>
      <c r="MZ870" s="253"/>
      <c r="NA870" s="253"/>
      <c r="NB870" s="253"/>
      <c r="NC870" s="253"/>
      <c r="ND870" s="253"/>
      <c r="NE870" s="253"/>
      <c r="NF870" s="253"/>
      <c r="NG870" s="253"/>
      <c r="NH870" s="253"/>
      <c r="NI870" s="253"/>
      <c r="NJ870" s="253"/>
      <c r="NK870" s="253"/>
      <c r="NL870" s="253"/>
      <c r="NM870" s="253"/>
      <c r="NN870" s="253"/>
      <c r="NO870" s="253"/>
      <c r="NP870" s="253"/>
      <c r="NQ870" s="253"/>
      <c r="NR870" s="253"/>
      <c r="NS870" s="253"/>
      <c r="NT870" s="253"/>
      <c r="NU870" s="253"/>
      <c r="NV870" s="253"/>
      <c r="NW870" s="253"/>
      <c r="NX870" s="253"/>
      <c r="NY870" s="253"/>
      <c r="NZ870" s="253"/>
      <c r="OA870" s="253"/>
      <c r="OB870" s="253"/>
      <c r="OC870" s="253"/>
      <c r="OD870" s="253"/>
      <c r="OE870" s="253"/>
      <c r="OF870" s="253"/>
      <c r="OG870" s="253"/>
      <c r="OH870" s="253"/>
      <c r="OI870" s="253"/>
      <c r="OJ870" s="253"/>
      <c r="OK870" s="253"/>
      <c r="OL870" s="253"/>
      <c r="OM870" s="253"/>
      <c r="ON870" s="253"/>
      <c r="OO870" s="253"/>
      <c r="OP870" s="253"/>
      <c r="OQ870" s="253"/>
      <c r="OR870" s="253"/>
      <c r="OS870" s="253"/>
      <c r="OT870" s="253"/>
      <c r="OU870" s="253"/>
      <c r="OV870" s="253"/>
      <c r="OW870" s="253"/>
      <c r="OX870" s="253"/>
      <c r="OY870" s="253"/>
      <c r="OZ870" s="253"/>
      <c r="PA870" s="253"/>
      <c r="PB870" s="253"/>
      <c r="PC870" s="253"/>
      <c r="PD870" s="253"/>
      <c r="PE870" s="253"/>
      <c r="PF870" s="253"/>
      <c r="PG870" s="253"/>
      <c r="PH870" s="253"/>
      <c r="PI870" s="253"/>
      <c r="PJ870" s="253"/>
      <c r="PK870" s="253"/>
      <c r="PL870" s="253"/>
      <c r="PM870" s="253"/>
      <c r="PN870" s="253"/>
      <c r="PO870" s="253"/>
      <c r="PP870" s="253"/>
      <c r="PQ870" s="253"/>
      <c r="PR870" s="253"/>
      <c r="PS870" s="253"/>
      <c r="PT870" s="253"/>
      <c r="PU870" s="253"/>
      <c r="PV870" s="253"/>
      <c r="PW870" s="253"/>
      <c r="PX870" s="253"/>
      <c r="PY870" s="253"/>
      <c r="PZ870" s="253"/>
      <c r="QA870" s="253"/>
      <c r="QB870" s="253"/>
      <c r="QC870" s="253"/>
      <c r="QD870" s="253"/>
      <c r="QE870" s="253"/>
      <c r="QF870" s="253"/>
      <c r="QG870" s="253"/>
      <c r="QH870" s="253"/>
      <c r="QI870" s="253"/>
      <c r="QJ870" s="253"/>
      <c r="QK870" s="253"/>
      <c r="QL870" s="253"/>
      <c r="QM870" s="253"/>
      <c r="QN870" s="253"/>
      <c r="QO870" s="253"/>
      <c r="QP870" s="253"/>
      <c r="QQ870" s="253"/>
      <c r="QR870" s="253"/>
      <c r="QS870" s="253"/>
      <c r="QT870" s="253"/>
      <c r="QU870" s="253"/>
      <c r="QV870" s="253"/>
      <c r="QW870" s="253"/>
      <c r="QX870" s="253"/>
      <c r="QY870" s="253"/>
      <c r="QZ870" s="253"/>
      <c r="RA870" s="253"/>
      <c r="RB870" s="253"/>
      <c r="RC870" s="253"/>
      <c r="RD870" s="253"/>
      <c r="RE870" s="253"/>
      <c r="RF870" s="253"/>
      <c r="RG870" s="253"/>
      <c r="RH870" s="253"/>
      <c r="RI870" s="253"/>
      <c r="RJ870" s="253"/>
      <c r="RK870" s="253"/>
      <c r="RL870" s="253"/>
      <c r="RM870" s="253"/>
      <c r="RN870" s="253"/>
      <c r="RO870" s="253"/>
      <c r="RP870" s="253"/>
      <c r="RQ870" s="253"/>
      <c r="RR870" s="253"/>
      <c r="RS870" s="253"/>
      <c r="RT870" s="253"/>
      <c r="RU870" s="253"/>
      <c r="RV870" s="253"/>
      <c r="RW870" s="253"/>
      <c r="RX870" s="253"/>
      <c r="RY870" s="253"/>
      <c r="RZ870" s="253"/>
      <c r="SA870" s="253"/>
      <c r="SB870" s="253"/>
      <c r="SC870" s="253"/>
      <c r="SD870" s="253"/>
      <c r="SE870" s="253"/>
      <c r="SF870" s="253"/>
      <c r="SG870" s="253"/>
      <c r="SH870" s="253"/>
      <c r="SI870" s="253"/>
      <c r="SJ870" s="253"/>
      <c r="SK870" s="253"/>
      <c r="SL870" s="253"/>
      <c r="SM870" s="253"/>
      <c r="SN870" s="253"/>
      <c r="SO870" s="253"/>
      <c r="SP870" s="253"/>
      <c r="SQ870" s="253"/>
      <c r="SR870" s="253"/>
      <c r="SS870" s="253"/>
      <c r="ST870" s="253"/>
      <c r="SU870" s="253"/>
      <c r="SV870" s="253"/>
      <c r="SW870" s="253"/>
      <c r="SX870" s="253"/>
      <c r="SY870" s="253"/>
      <c r="SZ870" s="253"/>
      <c r="TA870" s="253"/>
      <c r="TB870" s="253"/>
      <c r="TC870" s="253"/>
      <c r="TD870" s="253"/>
      <c r="TE870" s="253"/>
      <c r="TF870" s="253"/>
      <c r="TG870" s="253"/>
      <c r="TH870" s="253"/>
      <c r="TI870" s="253"/>
      <c r="TJ870" s="253"/>
      <c r="TK870" s="253"/>
      <c r="TL870" s="253"/>
      <c r="TM870" s="253"/>
      <c r="TN870" s="253"/>
      <c r="TO870" s="253"/>
      <c r="TP870" s="253"/>
      <c r="TQ870" s="253"/>
      <c r="TR870" s="253"/>
      <c r="TS870" s="253"/>
      <c r="TT870" s="253"/>
      <c r="TU870" s="253"/>
      <c r="TV870" s="253"/>
      <c r="TW870" s="253"/>
      <c r="TX870" s="253"/>
      <c r="TY870" s="253"/>
      <c r="TZ870" s="253"/>
      <c r="UA870" s="253"/>
      <c r="UB870" s="253"/>
      <c r="UC870" s="253"/>
      <c r="UD870" s="253"/>
      <c r="UE870" s="253"/>
      <c r="UF870" s="253"/>
      <c r="UG870" s="253"/>
      <c r="UH870" s="253"/>
      <c r="UI870" s="253"/>
      <c r="UJ870" s="253"/>
      <c r="UK870" s="253"/>
      <c r="UL870" s="253"/>
      <c r="UM870" s="253"/>
      <c r="UN870" s="253"/>
      <c r="UO870" s="253"/>
      <c r="UP870" s="253"/>
      <c r="UQ870" s="253"/>
      <c r="UR870" s="253"/>
      <c r="US870" s="253"/>
      <c r="UT870" s="253"/>
      <c r="UU870" s="253"/>
      <c r="UV870" s="253"/>
      <c r="UW870" s="253"/>
      <c r="UX870" s="253"/>
      <c r="UY870" s="253"/>
      <c r="UZ870" s="253"/>
      <c r="VA870" s="253"/>
      <c r="VB870" s="253"/>
      <c r="VC870" s="253"/>
      <c r="VD870" s="253"/>
      <c r="VE870" s="253"/>
      <c r="VF870" s="253"/>
      <c r="VG870" s="253"/>
      <c r="VH870" s="253"/>
      <c r="VI870" s="253"/>
      <c r="VJ870" s="253"/>
      <c r="VK870" s="253"/>
      <c r="VL870" s="253"/>
      <c r="VM870" s="253"/>
      <c r="VN870" s="253"/>
      <c r="VO870" s="253"/>
      <c r="VP870" s="253"/>
      <c r="VQ870" s="253"/>
      <c r="VR870" s="253"/>
      <c r="VS870" s="253"/>
      <c r="VT870" s="253"/>
      <c r="VU870" s="253"/>
      <c r="VV870" s="253"/>
      <c r="VW870" s="253"/>
      <c r="VX870" s="253"/>
      <c r="VY870" s="253"/>
      <c r="VZ870" s="253"/>
      <c r="WA870" s="253"/>
      <c r="WB870" s="253"/>
      <c r="WC870" s="253"/>
      <c r="WD870" s="253"/>
      <c r="WE870" s="253"/>
      <c r="WF870" s="253"/>
      <c r="WG870" s="253"/>
      <c r="WH870" s="253"/>
      <c r="WI870" s="253"/>
      <c r="WJ870" s="253"/>
      <c r="WK870" s="253"/>
      <c r="WL870" s="253"/>
      <c r="WM870" s="253"/>
      <c r="WN870" s="253"/>
      <c r="WO870" s="253"/>
      <c r="WP870" s="253"/>
      <c r="WQ870" s="253"/>
      <c r="WR870" s="253"/>
      <c r="WS870" s="253"/>
      <c r="WT870" s="253"/>
      <c r="WU870" s="253"/>
      <c r="WV870" s="253"/>
      <c r="WW870" s="253"/>
    </row>
    <row r="871" spans="1:621" s="41" customFormat="1" ht="105" hidden="1" x14ac:dyDescent="0.25">
      <c r="A871" s="91">
        <f>A869+1</f>
        <v>678</v>
      </c>
      <c r="B871" s="315" t="s">
        <v>80</v>
      </c>
      <c r="C871" s="288" t="s">
        <v>4739</v>
      </c>
      <c r="D871" s="288" t="s">
        <v>4740</v>
      </c>
      <c r="E871" s="288" t="s">
        <v>4741</v>
      </c>
      <c r="F871" s="288" t="s">
        <v>4742</v>
      </c>
      <c r="G871" s="289">
        <v>44487.770833333336</v>
      </c>
      <c r="H871" s="44" t="s">
        <v>4743</v>
      </c>
      <c r="I871" s="289">
        <v>44487.979166666664</v>
      </c>
      <c r="J871" s="188">
        <v>0.125</v>
      </c>
      <c r="K871" s="288" t="s">
        <v>4744</v>
      </c>
      <c r="L871" s="288"/>
      <c r="M871" s="288"/>
      <c r="N871" s="288"/>
      <c r="O871" s="288"/>
      <c r="P871" s="288"/>
      <c r="Q871" s="288"/>
      <c r="R871" s="288" t="s">
        <v>4745</v>
      </c>
      <c r="S871" s="288" t="s">
        <v>4746</v>
      </c>
      <c r="T871" s="288" t="s">
        <v>75</v>
      </c>
      <c r="U871" s="288">
        <v>50</v>
      </c>
      <c r="V871" s="288" t="s">
        <v>88</v>
      </c>
      <c r="W871" s="288">
        <v>0</v>
      </c>
      <c r="X871" s="291">
        <v>492</v>
      </c>
      <c r="Y871" s="50">
        <f t="shared" si="129"/>
        <v>3</v>
      </c>
      <c r="Z871" s="253"/>
      <c r="AA871" s="253"/>
      <c r="AB871" s="253"/>
      <c r="AC871" s="253"/>
      <c r="AD871" s="253"/>
      <c r="AE871" s="253"/>
      <c r="AF871" s="253"/>
      <c r="AG871" s="253"/>
      <c r="AH871" s="253"/>
      <c r="AI871" s="253">
        <v>1</v>
      </c>
      <c r="AJ871" s="253"/>
      <c r="AK871" s="253"/>
      <c r="AL871" s="253"/>
      <c r="AM871" s="253"/>
      <c r="AN871" s="253"/>
      <c r="AO871" s="253"/>
      <c r="AP871" s="253">
        <v>1</v>
      </c>
      <c r="AQ871" s="253"/>
      <c r="AR871" s="253"/>
      <c r="AS871" s="253"/>
      <c r="AT871" s="253"/>
      <c r="AU871" s="253"/>
      <c r="AV871" s="53" t="s">
        <v>95</v>
      </c>
      <c r="AW871" s="53" t="s">
        <v>90</v>
      </c>
      <c r="AX871" s="253"/>
      <c r="AY871" s="253"/>
      <c r="AZ871" s="253"/>
      <c r="BA871" s="253"/>
      <c r="BB871" s="253"/>
      <c r="BC871" s="253"/>
      <c r="BD871" s="253"/>
      <c r="BE871" s="253"/>
      <c r="BF871" s="253"/>
      <c r="BG871" s="253"/>
      <c r="BH871" s="253"/>
      <c r="BI871" s="253"/>
      <c r="BJ871" s="253"/>
      <c r="BK871" s="253"/>
      <c r="BL871" s="253"/>
      <c r="BM871" s="253"/>
      <c r="BN871" s="253"/>
      <c r="BO871" s="253"/>
      <c r="BP871" s="253"/>
      <c r="BQ871" s="253"/>
      <c r="BR871" s="253"/>
      <c r="BS871" s="253"/>
      <c r="BT871" s="253"/>
      <c r="BU871" s="253"/>
      <c r="BV871" s="253"/>
      <c r="BW871" s="253"/>
      <c r="BX871" s="253"/>
      <c r="BY871" s="253"/>
      <c r="BZ871" s="253"/>
      <c r="CA871" s="253"/>
      <c r="CB871" s="253"/>
      <c r="CC871" s="253"/>
      <c r="CD871" s="253"/>
      <c r="CE871" s="253"/>
      <c r="CF871" s="253"/>
      <c r="CG871" s="253"/>
      <c r="CH871" s="253"/>
      <c r="CI871" s="253"/>
      <c r="CJ871" s="253"/>
      <c r="CK871" s="253"/>
      <c r="CL871" s="253"/>
      <c r="CM871" s="253"/>
      <c r="CN871" s="253"/>
      <c r="CO871" s="253"/>
      <c r="CP871" s="253"/>
      <c r="CQ871" s="253"/>
      <c r="CR871" s="253"/>
      <c r="CS871" s="253"/>
      <c r="CT871" s="253"/>
      <c r="CU871" s="253"/>
      <c r="CV871" s="253"/>
      <c r="CW871" s="253"/>
      <c r="CX871" s="253"/>
      <c r="CY871" s="253"/>
      <c r="CZ871" s="253"/>
      <c r="DA871" s="253"/>
      <c r="DB871" s="253"/>
      <c r="DC871" s="253"/>
      <c r="DD871" s="253"/>
      <c r="DE871" s="253"/>
      <c r="DF871" s="253"/>
      <c r="DG871" s="253"/>
      <c r="DH871" s="253"/>
      <c r="DI871" s="253"/>
      <c r="DJ871" s="253"/>
      <c r="DK871" s="253"/>
      <c r="DL871" s="253"/>
      <c r="DM871" s="253"/>
      <c r="DN871" s="253"/>
      <c r="DO871" s="253"/>
      <c r="DP871" s="253"/>
      <c r="DQ871" s="253"/>
      <c r="DR871" s="253"/>
      <c r="DS871" s="253"/>
      <c r="DT871" s="253"/>
      <c r="DU871" s="253"/>
      <c r="DV871" s="253"/>
      <c r="DW871" s="253"/>
      <c r="DX871" s="253"/>
      <c r="DY871" s="253"/>
      <c r="DZ871" s="253"/>
      <c r="EA871" s="253"/>
      <c r="EB871" s="253"/>
      <c r="EC871" s="253"/>
      <c r="ED871" s="253"/>
      <c r="EE871" s="253"/>
      <c r="EF871" s="253"/>
      <c r="EG871" s="253"/>
      <c r="EH871" s="253"/>
      <c r="EI871" s="253"/>
      <c r="EJ871" s="253"/>
      <c r="EK871" s="253"/>
      <c r="EL871" s="253"/>
      <c r="EM871" s="253"/>
      <c r="EN871" s="253"/>
      <c r="EO871" s="253"/>
      <c r="EP871" s="253"/>
      <c r="EQ871" s="253"/>
      <c r="ER871" s="253"/>
      <c r="ES871" s="253"/>
      <c r="ET871" s="253"/>
      <c r="EU871" s="253"/>
      <c r="EV871" s="253"/>
      <c r="EW871" s="253"/>
      <c r="EX871" s="253"/>
      <c r="EY871" s="253"/>
      <c r="EZ871" s="253"/>
      <c r="FA871" s="253"/>
      <c r="FB871" s="253"/>
      <c r="FC871" s="253"/>
      <c r="FD871" s="253"/>
      <c r="FE871" s="253"/>
      <c r="FF871" s="253"/>
      <c r="FG871" s="253"/>
      <c r="FH871" s="253"/>
      <c r="FI871" s="253"/>
      <c r="FJ871" s="253"/>
      <c r="FK871" s="253"/>
      <c r="FL871" s="253"/>
      <c r="FM871" s="253"/>
      <c r="FN871" s="253"/>
      <c r="FO871" s="253"/>
      <c r="FP871" s="253"/>
      <c r="FQ871" s="253"/>
      <c r="FR871" s="253"/>
      <c r="FS871" s="253"/>
      <c r="FT871" s="253"/>
      <c r="FU871" s="253"/>
      <c r="FV871" s="253"/>
      <c r="FW871" s="253"/>
      <c r="FX871" s="253"/>
      <c r="FY871" s="253"/>
      <c r="FZ871" s="253"/>
      <c r="GA871" s="253"/>
      <c r="GB871" s="253"/>
      <c r="GC871" s="253"/>
      <c r="GD871" s="253"/>
      <c r="GE871" s="253"/>
      <c r="GF871" s="253"/>
      <c r="GG871" s="253"/>
      <c r="GH871" s="253"/>
      <c r="GI871" s="253"/>
      <c r="GJ871" s="253"/>
      <c r="GK871" s="253"/>
      <c r="GL871" s="253"/>
      <c r="GM871" s="253"/>
      <c r="GN871" s="253"/>
      <c r="GO871" s="253"/>
      <c r="GP871" s="253"/>
      <c r="GQ871" s="253"/>
      <c r="GR871" s="253"/>
      <c r="GS871" s="253"/>
      <c r="GT871" s="253"/>
      <c r="GU871" s="253"/>
      <c r="GV871" s="253"/>
      <c r="GW871" s="253"/>
      <c r="GX871" s="253"/>
      <c r="GY871" s="253"/>
      <c r="GZ871" s="253"/>
      <c r="HA871" s="253"/>
      <c r="HB871" s="253"/>
      <c r="HC871" s="253"/>
      <c r="HD871" s="253"/>
      <c r="HE871" s="253"/>
      <c r="HF871" s="253"/>
      <c r="HG871" s="253"/>
      <c r="HH871" s="253"/>
      <c r="HI871" s="253"/>
      <c r="HJ871" s="253"/>
      <c r="HK871" s="253"/>
      <c r="HL871" s="253"/>
      <c r="HM871" s="253"/>
      <c r="HN871" s="253"/>
      <c r="HO871" s="253"/>
      <c r="HP871" s="253"/>
      <c r="HQ871" s="253"/>
      <c r="HR871" s="253"/>
      <c r="HS871" s="253"/>
      <c r="HT871" s="253"/>
      <c r="HU871" s="253"/>
      <c r="HV871" s="253"/>
      <c r="HW871" s="253"/>
      <c r="HX871" s="253"/>
      <c r="HY871" s="253"/>
      <c r="HZ871" s="253"/>
      <c r="IA871" s="253"/>
      <c r="IB871" s="253"/>
      <c r="IC871" s="253"/>
      <c r="ID871" s="253"/>
      <c r="IE871" s="253"/>
      <c r="IF871" s="253"/>
      <c r="IG871" s="253"/>
      <c r="IH871" s="253"/>
      <c r="II871" s="253"/>
      <c r="IJ871" s="253"/>
      <c r="IK871" s="253"/>
      <c r="IL871" s="253"/>
      <c r="IM871" s="253"/>
      <c r="IN871" s="253"/>
      <c r="IO871" s="253"/>
      <c r="IP871" s="253"/>
      <c r="IQ871" s="253"/>
      <c r="IR871" s="253"/>
      <c r="IS871" s="253"/>
      <c r="IT871" s="253"/>
      <c r="IU871" s="253"/>
      <c r="IV871" s="253"/>
      <c r="IW871" s="253"/>
      <c r="IX871" s="253"/>
      <c r="IY871" s="253"/>
      <c r="IZ871" s="253"/>
      <c r="JA871" s="253"/>
      <c r="JB871" s="253"/>
      <c r="JC871" s="253"/>
      <c r="JD871" s="253"/>
      <c r="JE871" s="253"/>
      <c r="JF871" s="253"/>
      <c r="JG871" s="253"/>
      <c r="JH871" s="253"/>
      <c r="JI871" s="253"/>
      <c r="JJ871" s="253"/>
      <c r="JK871" s="253"/>
      <c r="JL871" s="253"/>
      <c r="JM871" s="253"/>
      <c r="JN871" s="253"/>
      <c r="JO871" s="253"/>
      <c r="JP871" s="253"/>
      <c r="JQ871" s="253"/>
      <c r="JR871" s="253"/>
      <c r="JS871" s="253"/>
      <c r="JT871" s="253"/>
      <c r="JU871" s="253"/>
      <c r="JV871" s="253"/>
      <c r="JW871" s="253"/>
      <c r="JX871" s="253"/>
      <c r="JY871" s="253"/>
      <c r="JZ871" s="253"/>
      <c r="KA871" s="253"/>
      <c r="KB871" s="253"/>
      <c r="KC871" s="253"/>
      <c r="KD871" s="253"/>
      <c r="KE871" s="253"/>
      <c r="KF871" s="253"/>
      <c r="KG871" s="253"/>
      <c r="KH871" s="253"/>
      <c r="KI871" s="253"/>
      <c r="KJ871" s="253"/>
      <c r="KK871" s="253"/>
      <c r="KL871" s="253"/>
      <c r="KM871" s="253"/>
      <c r="KN871" s="253"/>
      <c r="KO871" s="253"/>
      <c r="KP871" s="253"/>
      <c r="KQ871" s="253"/>
      <c r="KR871" s="253"/>
      <c r="KS871" s="253"/>
      <c r="KT871" s="253"/>
      <c r="KU871" s="253"/>
      <c r="KV871" s="253"/>
      <c r="KW871" s="253"/>
      <c r="KX871" s="253"/>
      <c r="KY871" s="253"/>
      <c r="KZ871" s="253"/>
      <c r="LA871" s="253"/>
      <c r="LB871" s="253"/>
      <c r="LC871" s="253"/>
      <c r="LD871" s="253"/>
      <c r="LE871" s="253"/>
      <c r="LF871" s="253"/>
      <c r="LG871" s="253"/>
      <c r="LH871" s="253"/>
      <c r="LI871" s="253"/>
      <c r="LJ871" s="253"/>
      <c r="LK871" s="253"/>
      <c r="LL871" s="253"/>
      <c r="LM871" s="253"/>
      <c r="LN871" s="253"/>
      <c r="LO871" s="253"/>
      <c r="LP871" s="253"/>
      <c r="LQ871" s="253"/>
      <c r="LR871" s="253"/>
      <c r="LS871" s="253"/>
      <c r="LT871" s="253"/>
      <c r="LU871" s="253"/>
      <c r="LV871" s="253"/>
      <c r="LW871" s="253"/>
      <c r="LX871" s="253"/>
      <c r="LY871" s="253"/>
      <c r="LZ871" s="253"/>
      <c r="MA871" s="253"/>
      <c r="MB871" s="253"/>
      <c r="MC871" s="253"/>
      <c r="MD871" s="253"/>
      <c r="ME871" s="253"/>
      <c r="MF871" s="253"/>
      <c r="MG871" s="253"/>
      <c r="MH871" s="253"/>
      <c r="MI871" s="253"/>
      <c r="MJ871" s="253"/>
      <c r="MK871" s="253"/>
      <c r="ML871" s="253"/>
      <c r="MM871" s="253"/>
      <c r="MN871" s="253"/>
      <c r="MO871" s="253"/>
      <c r="MP871" s="253"/>
      <c r="MQ871" s="253"/>
      <c r="MR871" s="253"/>
      <c r="MS871" s="253"/>
      <c r="MT871" s="253"/>
      <c r="MU871" s="253"/>
      <c r="MV871" s="253"/>
      <c r="MW871" s="253"/>
      <c r="MX871" s="253"/>
      <c r="MY871" s="253"/>
      <c r="MZ871" s="253"/>
      <c r="NA871" s="253"/>
      <c r="NB871" s="253"/>
      <c r="NC871" s="253"/>
      <c r="ND871" s="253"/>
      <c r="NE871" s="253"/>
      <c r="NF871" s="253"/>
      <c r="NG871" s="253"/>
      <c r="NH871" s="253"/>
      <c r="NI871" s="253"/>
      <c r="NJ871" s="253"/>
      <c r="NK871" s="253"/>
      <c r="NL871" s="253"/>
      <c r="NM871" s="253"/>
      <c r="NN871" s="253"/>
      <c r="NO871" s="253"/>
      <c r="NP871" s="253"/>
      <c r="NQ871" s="253"/>
      <c r="NR871" s="253"/>
      <c r="NS871" s="253"/>
      <c r="NT871" s="253"/>
      <c r="NU871" s="253"/>
      <c r="NV871" s="253"/>
      <c r="NW871" s="253"/>
      <c r="NX871" s="253"/>
      <c r="NY871" s="253"/>
      <c r="NZ871" s="253"/>
      <c r="OA871" s="253"/>
      <c r="OB871" s="253"/>
      <c r="OC871" s="253"/>
      <c r="OD871" s="253"/>
      <c r="OE871" s="253"/>
      <c r="OF871" s="253"/>
      <c r="OG871" s="253"/>
      <c r="OH871" s="253"/>
      <c r="OI871" s="253"/>
      <c r="OJ871" s="253"/>
      <c r="OK871" s="253"/>
      <c r="OL871" s="253"/>
      <c r="OM871" s="253"/>
      <c r="ON871" s="253"/>
      <c r="OO871" s="253"/>
      <c r="OP871" s="253"/>
      <c r="OQ871" s="253"/>
      <c r="OR871" s="253"/>
      <c r="OS871" s="253"/>
      <c r="OT871" s="253"/>
      <c r="OU871" s="253"/>
      <c r="OV871" s="253"/>
      <c r="OW871" s="253"/>
      <c r="OX871" s="253"/>
      <c r="OY871" s="253"/>
      <c r="OZ871" s="253"/>
      <c r="PA871" s="253"/>
      <c r="PB871" s="253"/>
      <c r="PC871" s="253"/>
      <c r="PD871" s="253"/>
      <c r="PE871" s="253"/>
      <c r="PF871" s="253"/>
      <c r="PG871" s="253"/>
      <c r="PH871" s="253"/>
      <c r="PI871" s="253"/>
      <c r="PJ871" s="253"/>
      <c r="PK871" s="253"/>
      <c r="PL871" s="253"/>
      <c r="PM871" s="253"/>
      <c r="PN871" s="253"/>
      <c r="PO871" s="253"/>
      <c r="PP871" s="253"/>
      <c r="PQ871" s="253"/>
      <c r="PR871" s="253"/>
      <c r="PS871" s="253"/>
      <c r="PT871" s="253"/>
      <c r="PU871" s="253"/>
      <c r="PV871" s="253"/>
      <c r="PW871" s="253"/>
      <c r="PX871" s="253"/>
      <c r="PY871" s="253"/>
      <c r="PZ871" s="253"/>
      <c r="QA871" s="253"/>
      <c r="QB871" s="253"/>
      <c r="QC871" s="253"/>
      <c r="QD871" s="253"/>
      <c r="QE871" s="253"/>
      <c r="QF871" s="253"/>
      <c r="QG871" s="253"/>
      <c r="QH871" s="253"/>
      <c r="QI871" s="253"/>
      <c r="QJ871" s="253"/>
      <c r="QK871" s="253"/>
      <c r="QL871" s="253"/>
      <c r="QM871" s="253"/>
      <c r="QN871" s="253"/>
      <c r="QO871" s="253"/>
      <c r="QP871" s="253"/>
      <c r="QQ871" s="253"/>
      <c r="QR871" s="253"/>
      <c r="QS871" s="253"/>
      <c r="QT871" s="253"/>
      <c r="QU871" s="253"/>
      <c r="QV871" s="253"/>
      <c r="QW871" s="253"/>
      <c r="QX871" s="253"/>
      <c r="QY871" s="253"/>
      <c r="QZ871" s="253"/>
      <c r="RA871" s="253"/>
      <c r="RB871" s="253"/>
      <c r="RC871" s="253"/>
      <c r="RD871" s="253"/>
      <c r="RE871" s="253"/>
      <c r="RF871" s="253"/>
      <c r="RG871" s="253"/>
      <c r="RH871" s="253"/>
      <c r="RI871" s="253"/>
      <c r="RJ871" s="253"/>
      <c r="RK871" s="253"/>
      <c r="RL871" s="253"/>
      <c r="RM871" s="253"/>
      <c r="RN871" s="253"/>
      <c r="RO871" s="253"/>
      <c r="RP871" s="253"/>
      <c r="RQ871" s="253"/>
      <c r="RR871" s="253"/>
      <c r="RS871" s="253"/>
      <c r="RT871" s="253"/>
      <c r="RU871" s="253"/>
      <c r="RV871" s="253"/>
      <c r="RW871" s="253"/>
      <c r="RX871" s="253"/>
      <c r="RY871" s="253"/>
      <c r="RZ871" s="253"/>
      <c r="SA871" s="253"/>
      <c r="SB871" s="253"/>
      <c r="SC871" s="253"/>
      <c r="SD871" s="253"/>
      <c r="SE871" s="253"/>
      <c r="SF871" s="253"/>
      <c r="SG871" s="253"/>
      <c r="SH871" s="253"/>
      <c r="SI871" s="253"/>
      <c r="SJ871" s="253"/>
      <c r="SK871" s="253"/>
      <c r="SL871" s="253"/>
      <c r="SM871" s="253"/>
      <c r="SN871" s="253"/>
      <c r="SO871" s="253"/>
      <c r="SP871" s="253"/>
      <c r="SQ871" s="253"/>
      <c r="SR871" s="253"/>
      <c r="SS871" s="253"/>
      <c r="ST871" s="253"/>
      <c r="SU871" s="253"/>
      <c r="SV871" s="253"/>
      <c r="SW871" s="253"/>
      <c r="SX871" s="253"/>
      <c r="SY871" s="253"/>
      <c r="SZ871" s="253"/>
      <c r="TA871" s="253"/>
      <c r="TB871" s="253"/>
      <c r="TC871" s="253"/>
      <c r="TD871" s="253"/>
      <c r="TE871" s="253"/>
      <c r="TF871" s="253"/>
      <c r="TG871" s="253"/>
      <c r="TH871" s="253"/>
      <c r="TI871" s="253"/>
      <c r="TJ871" s="253"/>
      <c r="TK871" s="253"/>
      <c r="TL871" s="253"/>
      <c r="TM871" s="253"/>
      <c r="TN871" s="253"/>
      <c r="TO871" s="253"/>
      <c r="TP871" s="253"/>
      <c r="TQ871" s="253"/>
      <c r="TR871" s="253"/>
      <c r="TS871" s="253"/>
      <c r="TT871" s="253"/>
      <c r="TU871" s="253"/>
      <c r="TV871" s="253"/>
      <c r="TW871" s="253"/>
      <c r="TX871" s="253"/>
      <c r="TY871" s="253"/>
      <c r="TZ871" s="253"/>
      <c r="UA871" s="253"/>
      <c r="UB871" s="253"/>
      <c r="UC871" s="253"/>
      <c r="UD871" s="253"/>
      <c r="UE871" s="253"/>
      <c r="UF871" s="253"/>
      <c r="UG871" s="253"/>
      <c r="UH871" s="253"/>
      <c r="UI871" s="253"/>
      <c r="UJ871" s="253"/>
      <c r="UK871" s="253"/>
      <c r="UL871" s="253"/>
      <c r="UM871" s="253"/>
      <c r="UN871" s="253"/>
      <c r="UO871" s="253"/>
      <c r="UP871" s="253"/>
      <c r="UQ871" s="253"/>
      <c r="UR871" s="253"/>
      <c r="US871" s="253"/>
      <c r="UT871" s="253"/>
      <c r="UU871" s="253"/>
      <c r="UV871" s="253"/>
      <c r="UW871" s="253"/>
      <c r="UX871" s="253"/>
      <c r="UY871" s="253"/>
      <c r="UZ871" s="253"/>
      <c r="VA871" s="253"/>
      <c r="VB871" s="253"/>
      <c r="VC871" s="253"/>
      <c r="VD871" s="253"/>
      <c r="VE871" s="253"/>
      <c r="VF871" s="253"/>
      <c r="VG871" s="253"/>
      <c r="VH871" s="253"/>
      <c r="VI871" s="253"/>
      <c r="VJ871" s="253"/>
      <c r="VK871" s="253"/>
      <c r="VL871" s="253"/>
      <c r="VM871" s="253"/>
      <c r="VN871" s="253"/>
      <c r="VO871" s="253"/>
      <c r="VP871" s="253"/>
      <c r="VQ871" s="253"/>
      <c r="VR871" s="253"/>
      <c r="VS871" s="253"/>
      <c r="VT871" s="253"/>
      <c r="VU871" s="253"/>
      <c r="VV871" s="253"/>
      <c r="VW871" s="253"/>
      <c r="VX871" s="253"/>
      <c r="VY871" s="253"/>
      <c r="VZ871" s="253"/>
      <c r="WA871" s="253"/>
      <c r="WB871" s="253"/>
      <c r="WC871" s="253"/>
      <c r="WD871" s="253"/>
      <c r="WE871" s="253"/>
      <c r="WF871" s="253"/>
      <c r="WG871" s="253"/>
      <c r="WH871" s="253"/>
      <c r="WI871" s="253"/>
      <c r="WJ871" s="253"/>
      <c r="WK871" s="253"/>
      <c r="WL871" s="253"/>
      <c r="WM871" s="253"/>
      <c r="WN871" s="253"/>
      <c r="WO871" s="253"/>
      <c r="WP871" s="253"/>
      <c r="WQ871" s="253"/>
      <c r="WR871" s="253"/>
      <c r="WS871" s="253"/>
      <c r="WT871" s="253"/>
      <c r="WU871" s="253"/>
      <c r="WV871" s="253"/>
      <c r="WW871" s="253"/>
    </row>
    <row r="872" spans="1:621" s="41" customFormat="1" ht="57" hidden="1" customHeight="1" x14ac:dyDescent="0.25">
      <c r="A872" s="91">
        <f>A871+1</f>
        <v>679</v>
      </c>
      <c r="B872" s="199" t="s">
        <v>1720</v>
      </c>
      <c r="C872" s="288" t="s">
        <v>4749</v>
      </c>
      <c r="D872" s="288" t="s">
        <v>4750</v>
      </c>
      <c r="E872" s="288" t="s">
        <v>4751</v>
      </c>
      <c r="F872" s="288" t="s">
        <v>85</v>
      </c>
      <c r="G872" s="289">
        <v>44488.395833333336</v>
      </c>
      <c r="H872" s="289">
        <v>44488.559027777781</v>
      </c>
      <c r="I872" s="289">
        <v>44488.559027777781</v>
      </c>
      <c r="J872" s="188">
        <f>H872-G872</f>
        <v>0.16319444444525288</v>
      </c>
      <c r="K872" s="288" t="s">
        <v>4752</v>
      </c>
      <c r="L872" s="288"/>
      <c r="M872" s="288"/>
      <c r="N872" s="288"/>
      <c r="O872" s="288"/>
      <c r="P872" s="288">
        <v>1</v>
      </c>
      <c r="Q872" s="288"/>
      <c r="R872" s="288" t="s">
        <v>4753</v>
      </c>
      <c r="S872" s="288" t="s">
        <v>4754</v>
      </c>
      <c r="T872" s="288" t="s">
        <v>75</v>
      </c>
      <c r="U872" s="288">
        <v>1</v>
      </c>
      <c r="V872" s="288" t="s">
        <v>76</v>
      </c>
      <c r="W872" s="288">
        <v>1</v>
      </c>
      <c r="X872" s="291">
        <v>493</v>
      </c>
      <c r="Y872" s="50">
        <f t="shared" si="129"/>
        <v>3.9166666666860692</v>
      </c>
      <c r="Z872" s="278">
        <v>1</v>
      </c>
      <c r="AA872"/>
      <c r="AB872"/>
      <c r="AC872"/>
      <c r="AD872"/>
      <c r="AE872"/>
      <c r="AF872"/>
      <c r="AG872"/>
      <c r="AH872"/>
      <c r="AI872"/>
      <c r="AJ872"/>
      <c r="AK872"/>
      <c r="AL872"/>
      <c r="AM872"/>
      <c r="AN872"/>
      <c r="AO872"/>
      <c r="AP872"/>
      <c r="AQ872"/>
      <c r="AR872"/>
      <c r="AS872"/>
      <c r="AT872"/>
      <c r="AU872"/>
      <c r="AV872" s="53" t="s">
        <v>89</v>
      </c>
      <c r="AW872" s="53" t="s">
        <v>91</v>
      </c>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c r="DY872"/>
      <c r="DZ872"/>
      <c r="EA872"/>
      <c r="EB872"/>
      <c r="EC872"/>
      <c r="ED872"/>
      <c r="EE872"/>
      <c r="EF872"/>
      <c r="EG872"/>
      <c r="EH872"/>
      <c r="EI872"/>
      <c r="EJ872"/>
      <c r="EK872"/>
      <c r="EL872"/>
      <c r="EM872"/>
      <c r="EN872"/>
      <c r="EO872"/>
      <c r="EP872"/>
      <c r="EQ872"/>
      <c r="ER872"/>
      <c r="ES872"/>
      <c r="ET872"/>
      <c r="EU872"/>
      <c r="EV872"/>
      <c r="EW872"/>
      <c r="EX872"/>
      <c r="EY872"/>
      <c r="EZ872"/>
      <c r="FA872"/>
      <c r="FB872"/>
      <c r="FC872"/>
      <c r="FD872"/>
      <c r="FE872"/>
      <c r="FF872"/>
      <c r="FG872"/>
      <c r="FH872"/>
      <c r="FI872"/>
      <c r="FJ872"/>
      <c r="FK872"/>
      <c r="FL872"/>
      <c r="FM872"/>
      <c r="FN872"/>
      <c r="FO872"/>
      <c r="FP872"/>
      <c r="FQ872"/>
      <c r="FR872"/>
      <c r="FS872"/>
      <c r="FT872"/>
      <c r="FU872"/>
      <c r="FV872"/>
      <c r="FW872"/>
      <c r="FX872"/>
      <c r="FY872"/>
      <c r="FZ872"/>
      <c r="GA872"/>
      <c r="GB872"/>
      <c r="GC872"/>
      <c r="GD872"/>
      <c r="GE872"/>
      <c r="GF872"/>
      <c r="GG872"/>
      <c r="GH872"/>
      <c r="GI872"/>
      <c r="GJ872"/>
      <c r="GK872"/>
      <c r="GL872"/>
      <c r="GM872"/>
      <c r="GN872"/>
      <c r="GO872"/>
      <c r="GP872"/>
      <c r="GQ872"/>
      <c r="GR872"/>
      <c r="GS872"/>
      <c r="GT872"/>
      <c r="GU872"/>
      <c r="GV872"/>
      <c r="GW872"/>
      <c r="GX872"/>
      <c r="GY872"/>
      <c r="GZ872"/>
      <c r="HA872"/>
      <c r="HB872"/>
      <c r="HC872"/>
      <c r="HD872"/>
      <c r="HE872"/>
      <c r="HF872"/>
      <c r="HG872"/>
      <c r="HH872"/>
      <c r="HI872"/>
      <c r="HJ872"/>
      <c r="HK872"/>
      <c r="HL872"/>
      <c r="HM872"/>
      <c r="HN872"/>
      <c r="HO872"/>
      <c r="HP872"/>
      <c r="HQ872"/>
      <c r="HR872"/>
      <c r="HS872"/>
      <c r="HT872"/>
      <c r="HU872"/>
      <c r="HV872"/>
      <c r="HW872"/>
      <c r="HX872"/>
      <c r="HY872"/>
      <c r="HZ872"/>
      <c r="IA872"/>
      <c r="IB872"/>
      <c r="IC872"/>
      <c r="ID872"/>
      <c r="IE872"/>
      <c r="IF872"/>
      <c r="IG872"/>
      <c r="IH872"/>
      <c r="II872"/>
      <c r="IJ872"/>
      <c r="IK872"/>
      <c r="IL872"/>
      <c r="IM872"/>
      <c r="IN872"/>
      <c r="IO872"/>
      <c r="IP872"/>
      <c r="IQ872"/>
      <c r="IR872"/>
      <c r="IS872"/>
      <c r="IT872"/>
      <c r="IU872"/>
      <c r="IV872"/>
      <c r="IW872"/>
      <c r="IX872"/>
      <c r="IY872"/>
      <c r="IZ872"/>
      <c r="JA872"/>
      <c r="JB872"/>
      <c r="JC872"/>
      <c r="JD872"/>
      <c r="JE872"/>
      <c r="JF872"/>
      <c r="JG872"/>
      <c r="JH872"/>
      <c r="JI872"/>
      <c r="JJ872"/>
      <c r="JK872"/>
      <c r="JL872"/>
      <c r="JM872"/>
      <c r="JN872"/>
      <c r="JO872"/>
      <c r="JP872"/>
      <c r="JQ872"/>
      <c r="JR872"/>
      <c r="JS872"/>
      <c r="JT872"/>
      <c r="JU872"/>
      <c r="JV872"/>
      <c r="JW872"/>
      <c r="JX872"/>
      <c r="JY872"/>
      <c r="JZ872"/>
      <c r="KA872"/>
      <c r="KB872"/>
      <c r="KC872"/>
      <c r="KD872"/>
      <c r="KE872"/>
      <c r="KF872"/>
      <c r="KG872"/>
      <c r="KH872"/>
      <c r="KI872"/>
      <c r="KJ872"/>
      <c r="KK872"/>
      <c r="KL872"/>
      <c r="KM872"/>
      <c r="KN872"/>
      <c r="KO872"/>
      <c r="KP872"/>
      <c r="KQ872"/>
      <c r="KR872"/>
      <c r="KS872"/>
      <c r="KT872"/>
      <c r="KU872"/>
      <c r="KV872"/>
      <c r="KW872"/>
      <c r="KX872"/>
      <c r="KY872"/>
      <c r="KZ872"/>
      <c r="LA872"/>
      <c r="LB872"/>
      <c r="LC872"/>
      <c r="LD872"/>
      <c r="LE872"/>
      <c r="LF872"/>
      <c r="LG872"/>
      <c r="LH872"/>
      <c r="LI872"/>
      <c r="LJ872"/>
      <c r="LK872"/>
      <c r="LL872"/>
      <c r="LM872"/>
      <c r="LN872"/>
      <c r="LO872"/>
      <c r="LP872"/>
      <c r="LQ872"/>
      <c r="LR872"/>
      <c r="LS872"/>
      <c r="LT872"/>
      <c r="LU872"/>
      <c r="LV872"/>
      <c r="LW872"/>
      <c r="LX872"/>
      <c r="LY872"/>
      <c r="LZ872"/>
      <c r="MA872"/>
      <c r="MB872"/>
      <c r="MC872"/>
      <c r="MD872"/>
      <c r="ME872"/>
      <c r="MF872"/>
      <c r="MG872"/>
      <c r="MH872"/>
      <c r="MI872"/>
      <c r="MJ872"/>
      <c r="MK872"/>
      <c r="ML872"/>
      <c r="MM872"/>
      <c r="MN872"/>
      <c r="MO872"/>
      <c r="MP872"/>
      <c r="MQ872"/>
      <c r="MR872"/>
      <c r="MS872"/>
      <c r="MT872"/>
      <c r="MU872"/>
      <c r="MV872"/>
      <c r="MW872"/>
      <c r="MX872"/>
      <c r="MY872"/>
      <c r="MZ872"/>
      <c r="NA872"/>
      <c r="NB872"/>
      <c r="NC872"/>
      <c r="ND872"/>
      <c r="NE872"/>
      <c r="NF872"/>
      <c r="NG872"/>
      <c r="NH872"/>
      <c r="NI872"/>
      <c r="NJ872"/>
      <c r="NK872"/>
      <c r="NL872"/>
      <c r="NM872"/>
      <c r="NN872"/>
      <c r="NO872"/>
      <c r="NP872"/>
      <c r="NQ872"/>
      <c r="NR872"/>
      <c r="NS872"/>
      <c r="NT872"/>
      <c r="NU872"/>
      <c r="NV872"/>
      <c r="NW872"/>
      <c r="NX872"/>
      <c r="NY872"/>
      <c r="NZ872"/>
      <c r="OA872"/>
      <c r="OB872"/>
      <c r="OC872"/>
      <c r="OD872"/>
      <c r="OE872"/>
      <c r="OF872"/>
      <c r="OG872"/>
      <c r="OH872"/>
      <c r="OI872"/>
      <c r="OJ872"/>
      <c r="OK872"/>
      <c r="OL872"/>
      <c r="OM872"/>
      <c r="ON872"/>
      <c r="OO872"/>
      <c r="OP872"/>
      <c r="OQ872"/>
      <c r="OR872"/>
      <c r="OS872"/>
      <c r="OT872"/>
      <c r="OU872"/>
      <c r="OV872"/>
      <c r="OW872"/>
      <c r="OX872"/>
      <c r="OY872"/>
      <c r="OZ872"/>
      <c r="PA872"/>
      <c r="PB872"/>
      <c r="PC872"/>
      <c r="PD872"/>
      <c r="PE872"/>
      <c r="PF872"/>
      <c r="PG872"/>
      <c r="PH872"/>
      <c r="PI872"/>
      <c r="PJ872"/>
      <c r="PK872"/>
      <c r="PL872"/>
      <c r="PM872"/>
      <c r="PN872"/>
      <c r="PO872"/>
      <c r="PP872"/>
      <c r="PQ872"/>
      <c r="PR872"/>
      <c r="PS872"/>
      <c r="PT872"/>
      <c r="PU872"/>
      <c r="PV872"/>
      <c r="PW872"/>
      <c r="PX872"/>
      <c r="PY872"/>
      <c r="PZ872"/>
      <c r="QA872"/>
      <c r="QB872"/>
      <c r="QC872"/>
      <c r="QD872"/>
      <c r="QE872"/>
      <c r="QF872"/>
      <c r="QG872"/>
      <c r="QH872"/>
      <c r="QI872"/>
      <c r="QJ872"/>
      <c r="QK872"/>
      <c r="QL872"/>
      <c r="QM872"/>
      <c r="QN872"/>
      <c r="QO872"/>
      <c r="QP872"/>
      <c r="QQ872"/>
      <c r="QR872"/>
      <c r="QS872"/>
      <c r="QT872"/>
      <c r="QU872"/>
      <c r="QV872"/>
      <c r="QW872"/>
      <c r="QX872"/>
      <c r="QY872"/>
      <c r="QZ872"/>
      <c r="RA872"/>
      <c r="RB872"/>
      <c r="RC872"/>
      <c r="RD872"/>
      <c r="RE872"/>
      <c r="RF872"/>
      <c r="RG872"/>
      <c r="RH872"/>
      <c r="RI872"/>
      <c r="RJ872"/>
      <c r="RK872"/>
      <c r="RL872"/>
      <c r="RM872"/>
      <c r="RN872"/>
      <c r="RO872"/>
      <c r="RP872"/>
      <c r="RQ872"/>
      <c r="RR872"/>
      <c r="RS872"/>
      <c r="RT872"/>
      <c r="RU872"/>
      <c r="RV872"/>
      <c r="RW872"/>
      <c r="RX872"/>
      <c r="RY872"/>
      <c r="RZ872"/>
      <c r="SA872"/>
      <c r="SB872"/>
      <c r="SC872"/>
      <c r="SD872"/>
      <c r="SE872"/>
      <c r="SF872"/>
      <c r="SG872"/>
      <c r="SH872"/>
      <c r="SI872"/>
      <c r="SJ872"/>
      <c r="SK872"/>
      <c r="SL872"/>
      <c r="SM872"/>
      <c r="SN872"/>
      <c r="SO872"/>
      <c r="SP872"/>
      <c r="SQ872"/>
      <c r="SR872"/>
      <c r="SS872"/>
      <c r="ST872"/>
      <c r="SU872"/>
      <c r="SV872"/>
      <c r="SW872"/>
      <c r="SX872"/>
      <c r="SY872"/>
      <c r="SZ872"/>
      <c r="TA872"/>
      <c r="TB872"/>
      <c r="TC872"/>
      <c r="TD872"/>
      <c r="TE872"/>
      <c r="TF872"/>
      <c r="TG872"/>
      <c r="TH872"/>
      <c r="TI872"/>
      <c r="TJ872"/>
      <c r="TK872"/>
      <c r="TL872"/>
      <c r="TM872"/>
      <c r="TN872"/>
      <c r="TO872"/>
      <c r="TP872"/>
      <c r="TQ872"/>
      <c r="TR872"/>
      <c r="TS872"/>
      <c r="TT872"/>
      <c r="TU872"/>
      <c r="TV872"/>
      <c r="TW872"/>
      <c r="TX872"/>
      <c r="TY872"/>
      <c r="TZ872"/>
      <c r="UA872"/>
      <c r="UB872"/>
      <c r="UC872"/>
      <c r="UD872"/>
      <c r="UE872"/>
      <c r="UF872"/>
      <c r="UG872"/>
      <c r="UH872"/>
      <c r="UI872"/>
      <c r="UJ872"/>
      <c r="UK872"/>
      <c r="UL872"/>
      <c r="UM872"/>
      <c r="UN872"/>
      <c r="UO872"/>
      <c r="UP872"/>
      <c r="UQ872"/>
      <c r="UR872"/>
      <c r="US872"/>
      <c r="UT872"/>
      <c r="UU872"/>
      <c r="UV872"/>
      <c r="UW872"/>
      <c r="UX872"/>
      <c r="UY872"/>
      <c r="UZ872"/>
      <c r="VA872"/>
      <c r="VB872"/>
      <c r="VC872"/>
      <c r="VD872"/>
      <c r="VE872"/>
      <c r="VF872"/>
      <c r="VG872"/>
      <c r="VH872"/>
      <c r="VI872"/>
      <c r="VJ872"/>
      <c r="VK872"/>
      <c r="VL872"/>
      <c r="VM872"/>
      <c r="VN872"/>
      <c r="VO872"/>
      <c r="VP872"/>
      <c r="VQ872"/>
      <c r="VR872"/>
      <c r="VS872"/>
      <c r="VT872"/>
      <c r="VU872"/>
      <c r="VV872"/>
      <c r="VW872"/>
      <c r="VX872"/>
      <c r="VY872"/>
      <c r="VZ872"/>
      <c r="WA872"/>
      <c r="WB872"/>
      <c r="WC872"/>
      <c r="WD872"/>
      <c r="WE872"/>
      <c r="WF872"/>
      <c r="WG872"/>
      <c r="WH872"/>
      <c r="WI872"/>
      <c r="WJ872"/>
      <c r="WK872"/>
      <c r="WL872"/>
      <c r="WM872"/>
      <c r="WN872"/>
      <c r="WO872"/>
      <c r="WP872"/>
      <c r="WQ872"/>
      <c r="WR872"/>
      <c r="WS872"/>
      <c r="WT872"/>
      <c r="WU872"/>
      <c r="WV872"/>
      <c r="WW872"/>
    </row>
    <row r="873" spans="1:621" s="41" customFormat="1" ht="63" hidden="1" customHeight="1" x14ac:dyDescent="0.25">
      <c r="A873" s="91">
        <f>A872+1</f>
        <v>680</v>
      </c>
      <c r="B873" s="315" t="s">
        <v>86</v>
      </c>
      <c r="C873" s="288" t="s">
        <v>4755</v>
      </c>
      <c r="D873" s="288" t="s">
        <v>4756</v>
      </c>
      <c r="E873" s="288" t="s">
        <v>4757</v>
      </c>
      <c r="F873" s="288" t="s">
        <v>85</v>
      </c>
      <c r="G873" s="186">
        <v>44488.833333333336</v>
      </c>
      <c r="H873" s="186">
        <v>44489.0625</v>
      </c>
      <c r="I873" s="186">
        <v>44489.0625</v>
      </c>
      <c r="J873" s="188">
        <f>H873-G873</f>
        <v>0.22916666666424135</v>
      </c>
      <c r="K873" s="288" t="s">
        <v>4758</v>
      </c>
      <c r="L873" s="288"/>
      <c r="M873" s="288"/>
      <c r="N873" s="288"/>
      <c r="O873" s="288"/>
      <c r="P873" s="288"/>
      <c r="Q873" s="288"/>
      <c r="R873" s="288" t="s">
        <v>4759</v>
      </c>
      <c r="S873" s="288" t="s">
        <v>4760</v>
      </c>
      <c r="T873" s="288" t="s">
        <v>75</v>
      </c>
      <c r="U873" s="288">
        <v>15</v>
      </c>
      <c r="V873" s="288" t="s">
        <v>76</v>
      </c>
      <c r="W873" s="288">
        <v>1</v>
      </c>
      <c r="X873" s="291">
        <v>494</v>
      </c>
      <c r="Y873" s="50">
        <f t="shared" si="129"/>
        <v>5.4999999999417923</v>
      </c>
      <c r="Z873"/>
      <c r="AA873"/>
      <c r="AB873"/>
      <c r="AC873">
        <v>1</v>
      </c>
      <c r="AD873"/>
      <c r="AE873"/>
      <c r="AF873"/>
      <c r="AG873"/>
      <c r="AH873"/>
      <c r="AI873"/>
      <c r="AJ873"/>
      <c r="AK873"/>
      <c r="AL873"/>
      <c r="AM873"/>
      <c r="AN873"/>
      <c r="AO873"/>
      <c r="AP873"/>
      <c r="AQ873"/>
      <c r="AR873"/>
      <c r="AS873"/>
      <c r="AT873"/>
      <c r="AU873"/>
      <c r="AV873" s="53" t="s">
        <v>89</v>
      </c>
      <c r="AW873" s="53" t="s">
        <v>90</v>
      </c>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c r="DY873"/>
      <c r="DZ873"/>
      <c r="EA873"/>
      <c r="EB873"/>
      <c r="EC873"/>
      <c r="ED873"/>
      <c r="EE873"/>
      <c r="EF873"/>
      <c r="EG873"/>
      <c r="EH873"/>
      <c r="EI873"/>
      <c r="EJ873"/>
      <c r="EK873"/>
      <c r="EL873"/>
      <c r="EM873"/>
      <c r="EN873"/>
      <c r="EO873"/>
      <c r="EP873"/>
      <c r="EQ873"/>
      <c r="ER873"/>
      <c r="ES873"/>
      <c r="ET873"/>
      <c r="EU873"/>
      <c r="EV873"/>
      <c r="EW873"/>
      <c r="EX873"/>
      <c r="EY873"/>
      <c r="EZ873"/>
      <c r="FA873"/>
      <c r="FB873"/>
      <c r="FC873"/>
      <c r="FD873"/>
      <c r="FE873"/>
      <c r="FF873"/>
      <c r="FG873"/>
      <c r="FH873"/>
      <c r="FI873"/>
      <c r="FJ873"/>
      <c r="FK873"/>
      <c r="FL873"/>
      <c r="FM873"/>
      <c r="FN873"/>
      <c r="FO873"/>
      <c r="FP873"/>
      <c r="FQ873"/>
      <c r="FR873"/>
      <c r="FS873"/>
      <c r="FT873"/>
      <c r="FU873"/>
      <c r="FV873"/>
      <c r="FW873"/>
      <c r="FX873"/>
      <c r="FY873"/>
      <c r="FZ873"/>
      <c r="GA873"/>
      <c r="GB873"/>
      <c r="GC873"/>
      <c r="GD873"/>
      <c r="GE873"/>
      <c r="GF873"/>
      <c r="GG873"/>
      <c r="GH873"/>
      <c r="GI873"/>
      <c r="GJ873"/>
      <c r="GK873"/>
      <c r="GL873"/>
      <c r="GM873"/>
      <c r="GN873"/>
      <c r="GO873"/>
      <c r="GP873"/>
      <c r="GQ873"/>
      <c r="GR873"/>
      <c r="GS873"/>
      <c r="GT873"/>
      <c r="GU873"/>
      <c r="GV873"/>
      <c r="GW873"/>
      <c r="GX873"/>
      <c r="GY873"/>
      <c r="GZ873"/>
      <c r="HA873"/>
      <c r="HB873"/>
      <c r="HC873"/>
      <c r="HD873"/>
      <c r="HE873"/>
      <c r="HF873"/>
      <c r="HG873"/>
      <c r="HH873"/>
      <c r="HI873"/>
      <c r="HJ873"/>
      <c r="HK873"/>
      <c r="HL873"/>
      <c r="HM873"/>
      <c r="HN873"/>
      <c r="HO873"/>
      <c r="HP873"/>
      <c r="HQ873"/>
      <c r="HR873"/>
      <c r="HS873"/>
      <c r="HT873"/>
      <c r="HU873"/>
      <c r="HV873"/>
      <c r="HW873"/>
      <c r="HX873"/>
      <c r="HY873"/>
      <c r="HZ873"/>
      <c r="IA873"/>
      <c r="IB873"/>
      <c r="IC873"/>
      <c r="ID873"/>
      <c r="IE873"/>
      <c r="IF873"/>
      <c r="IG873"/>
      <c r="IH873"/>
      <c r="II873"/>
      <c r="IJ873"/>
      <c r="IK873"/>
      <c r="IL873"/>
      <c r="IM873"/>
      <c r="IN873"/>
      <c r="IO873"/>
      <c r="IP873"/>
      <c r="IQ873"/>
      <c r="IR873"/>
      <c r="IS873"/>
      <c r="IT873"/>
      <c r="IU873"/>
      <c r="IV873"/>
      <c r="IW873"/>
      <c r="IX873"/>
      <c r="IY873"/>
      <c r="IZ873"/>
      <c r="JA873"/>
      <c r="JB873"/>
      <c r="JC873"/>
      <c r="JD873"/>
      <c r="JE873"/>
      <c r="JF873"/>
      <c r="JG873"/>
      <c r="JH873"/>
      <c r="JI873"/>
      <c r="JJ873"/>
      <c r="JK873"/>
      <c r="JL873"/>
      <c r="JM873"/>
      <c r="JN873"/>
      <c r="JO873"/>
      <c r="JP873"/>
      <c r="JQ873"/>
      <c r="JR873"/>
      <c r="JS873"/>
      <c r="JT873"/>
      <c r="JU873"/>
      <c r="JV873"/>
      <c r="JW873"/>
      <c r="JX873"/>
      <c r="JY873"/>
      <c r="JZ873"/>
      <c r="KA873"/>
      <c r="KB873"/>
      <c r="KC873"/>
      <c r="KD873"/>
      <c r="KE873"/>
      <c r="KF873"/>
      <c r="KG873"/>
      <c r="KH873"/>
      <c r="KI873"/>
      <c r="KJ873"/>
      <c r="KK873"/>
      <c r="KL873"/>
      <c r="KM873"/>
      <c r="KN873"/>
      <c r="KO873"/>
      <c r="KP873"/>
      <c r="KQ873"/>
      <c r="KR873"/>
      <c r="KS873"/>
      <c r="KT873"/>
      <c r="KU873"/>
      <c r="KV873"/>
      <c r="KW873"/>
      <c r="KX873"/>
      <c r="KY873"/>
      <c r="KZ873"/>
      <c r="LA873"/>
      <c r="LB873"/>
      <c r="LC873"/>
      <c r="LD873"/>
      <c r="LE873"/>
      <c r="LF873"/>
      <c r="LG873"/>
      <c r="LH873"/>
      <c r="LI873"/>
      <c r="LJ873"/>
      <c r="LK873"/>
      <c r="LL873"/>
      <c r="LM873"/>
      <c r="LN873"/>
      <c r="LO873"/>
      <c r="LP873"/>
      <c r="LQ873"/>
      <c r="LR873"/>
      <c r="LS873"/>
      <c r="LT873"/>
      <c r="LU873"/>
      <c r="LV873"/>
      <c r="LW873"/>
      <c r="LX873"/>
      <c r="LY873"/>
      <c r="LZ873"/>
      <c r="MA873"/>
      <c r="MB873"/>
      <c r="MC873"/>
      <c r="MD873"/>
      <c r="ME873"/>
      <c r="MF873"/>
      <c r="MG873"/>
      <c r="MH873"/>
      <c r="MI873"/>
      <c r="MJ873"/>
      <c r="MK873"/>
      <c r="ML873"/>
      <c r="MM873"/>
      <c r="MN873"/>
      <c r="MO873"/>
      <c r="MP873"/>
      <c r="MQ873"/>
      <c r="MR873"/>
      <c r="MS873"/>
      <c r="MT873"/>
      <c r="MU873"/>
      <c r="MV873"/>
      <c r="MW873"/>
      <c r="MX873"/>
      <c r="MY873"/>
      <c r="MZ873"/>
      <c r="NA873"/>
      <c r="NB873"/>
      <c r="NC873"/>
      <c r="ND873"/>
      <c r="NE873"/>
      <c r="NF873"/>
      <c r="NG873"/>
      <c r="NH873"/>
      <c r="NI873"/>
      <c r="NJ873"/>
      <c r="NK873"/>
      <c r="NL873"/>
      <c r="NM873"/>
      <c r="NN873"/>
      <c r="NO873"/>
      <c r="NP873"/>
      <c r="NQ873"/>
      <c r="NR873"/>
      <c r="NS873"/>
      <c r="NT873"/>
      <c r="NU873"/>
      <c r="NV873"/>
      <c r="NW873"/>
      <c r="NX873"/>
      <c r="NY873"/>
      <c r="NZ873"/>
      <c r="OA873"/>
      <c r="OB873"/>
      <c r="OC873"/>
      <c r="OD873"/>
      <c r="OE873"/>
      <c r="OF873"/>
      <c r="OG873"/>
      <c r="OH873"/>
      <c r="OI873"/>
      <c r="OJ873"/>
      <c r="OK873"/>
      <c r="OL873"/>
      <c r="OM873"/>
      <c r="ON873"/>
      <c r="OO873"/>
      <c r="OP873"/>
      <c r="OQ873"/>
      <c r="OR873"/>
      <c r="OS873"/>
      <c r="OT873"/>
      <c r="OU873"/>
      <c r="OV873"/>
      <c r="OW873"/>
      <c r="OX873"/>
      <c r="OY873"/>
      <c r="OZ873"/>
      <c r="PA873"/>
      <c r="PB873"/>
      <c r="PC873"/>
      <c r="PD873"/>
      <c r="PE873"/>
      <c r="PF873"/>
      <c r="PG873"/>
      <c r="PH873"/>
      <c r="PI873"/>
      <c r="PJ873"/>
      <c r="PK873"/>
      <c r="PL873"/>
      <c r="PM873"/>
      <c r="PN873"/>
      <c r="PO873"/>
      <c r="PP873"/>
      <c r="PQ873"/>
      <c r="PR873"/>
      <c r="PS873"/>
      <c r="PT873"/>
      <c r="PU873"/>
      <c r="PV873"/>
      <c r="PW873"/>
      <c r="PX873"/>
      <c r="PY873"/>
      <c r="PZ873"/>
      <c r="QA873"/>
      <c r="QB873"/>
      <c r="QC873"/>
      <c r="QD873"/>
      <c r="QE873"/>
      <c r="QF873"/>
      <c r="QG873"/>
      <c r="QH873"/>
      <c r="QI873"/>
      <c r="QJ873"/>
      <c r="QK873"/>
      <c r="QL873"/>
      <c r="QM873"/>
      <c r="QN873"/>
      <c r="QO873"/>
      <c r="QP873"/>
      <c r="QQ873"/>
      <c r="QR873"/>
      <c r="QS873"/>
      <c r="QT873"/>
      <c r="QU873"/>
      <c r="QV873"/>
      <c r="QW873"/>
      <c r="QX873"/>
      <c r="QY873"/>
      <c r="QZ873"/>
      <c r="RA873"/>
      <c r="RB873"/>
      <c r="RC873"/>
      <c r="RD873"/>
      <c r="RE873"/>
      <c r="RF873"/>
      <c r="RG873"/>
      <c r="RH873"/>
      <c r="RI873"/>
      <c r="RJ873"/>
      <c r="RK873"/>
      <c r="RL873"/>
      <c r="RM873"/>
      <c r="RN873"/>
      <c r="RO873"/>
      <c r="RP873"/>
      <c r="RQ873"/>
      <c r="RR873"/>
      <c r="RS873"/>
      <c r="RT873"/>
      <c r="RU873"/>
      <c r="RV873"/>
      <c r="RW873"/>
      <c r="RX873"/>
      <c r="RY873"/>
      <c r="RZ873"/>
      <c r="SA873"/>
      <c r="SB873"/>
      <c r="SC873"/>
      <c r="SD873"/>
      <c r="SE873"/>
      <c r="SF873"/>
      <c r="SG873"/>
      <c r="SH873"/>
      <c r="SI873"/>
      <c r="SJ873"/>
      <c r="SK873"/>
      <c r="SL873"/>
      <c r="SM873"/>
      <c r="SN873"/>
      <c r="SO873"/>
      <c r="SP873"/>
      <c r="SQ873"/>
      <c r="SR873"/>
      <c r="SS873"/>
      <c r="ST873"/>
      <c r="SU873"/>
      <c r="SV873"/>
      <c r="SW873"/>
      <c r="SX873"/>
      <c r="SY873"/>
      <c r="SZ873"/>
      <c r="TA873"/>
      <c r="TB873"/>
      <c r="TC873"/>
      <c r="TD873"/>
      <c r="TE873"/>
      <c r="TF873"/>
      <c r="TG873"/>
      <c r="TH873"/>
      <c r="TI873"/>
      <c r="TJ873"/>
      <c r="TK873"/>
      <c r="TL873"/>
      <c r="TM873"/>
      <c r="TN873"/>
      <c r="TO873"/>
      <c r="TP873"/>
      <c r="TQ873"/>
      <c r="TR873"/>
      <c r="TS873"/>
      <c r="TT873"/>
      <c r="TU873"/>
      <c r="TV873"/>
      <c r="TW873"/>
      <c r="TX873"/>
      <c r="TY873"/>
      <c r="TZ873"/>
      <c r="UA873"/>
      <c r="UB873"/>
      <c r="UC873"/>
      <c r="UD873"/>
      <c r="UE873"/>
      <c r="UF873"/>
      <c r="UG873"/>
      <c r="UH873"/>
      <c r="UI873"/>
      <c r="UJ873"/>
      <c r="UK873"/>
      <c r="UL873"/>
      <c r="UM873"/>
      <c r="UN873"/>
      <c r="UO873"/>
      <c r="UP873"/>
      <c r="UQ873"/>
      <c r="UR873"/>
      <c r="US873"/>
      <c r="UT873"/>
      <c r="UU873"/>
      <c r="UV873"/>
      <c r="UW873"/>
      <c r="UX873"/>
      <c r="UY873"/>
      <c r="UZ873"/>
      <c r="VA873"/>
      <c r="VB873"/>
      <c r="VC873"/>
      <c r="VD873"/>
      <c r="VE873"/>
      <c r="VF873"/>
      <c r="VG873"/>
      <c r="VH873"/>
      <c r="VI873"/>
      <c r="VJ873"/>
      <c r="VK873"/>
      <c r="VL873"/>
      <c r="VM873"/>
      <c r="VN873"/>
      <c r="VO873"/>
      <c r="VP873"/>
      <c r="VQ873"/>
      <c r="VR873"/>
      <c r="VS873"/>
      <c r="VT873"/>
      <c r="VU873"/>
      <c r="VV873"/>
      <c r="VW873"/>
      <c r="VX873"/>
      <c r="VY873"/>
      <c r="VZ873"/>
      <c r="WA873"/>
      <c r="WB873"/>
      <c r="WC873"/>
      <c r="WD873"/>
      <c r="WE873"/>
      <c r="WF873"/>
      <c r="WG873"/>
      <c r="WH873"/>
      <c r="WI873"/>
      <c r="WJ873"/>
      <c r="WK873"/>
      <c r="WL873"/>
      <c r="WM873"/>
      <c r="WN873"/>
      <c r="WO873"/>
      <c r="WP873"/>
      <c r="WQ873"/>
      <c r="WR873"/>
      <c r="WS873"/>
      <c r="WT873"/>
      <c r="WU873"/>
      <c r="WV873"/>
      <c r="WW873"/>
    </row>
    <row r="874" spans="1:621" s="41" customFormat="1" ht="60" hidden="1" customHeight="1" x14ac:dyDescent="0.25">
      <c r="A874" s="91">
        <f>A873+1</f>
        <v>681</v>
      </c>
      <c r="B874" s="381" t="s">
        <v>77</v>
      </c>
      <c r="C874" s="359" t="s">
        <v>193</v>
      </c>
      <c r="D874" s="359" t="s">
        <v>4761</v>
      </c>
      <c r="E874" s="359" t="s">
        <v>4762</v>
      </c>
      <c r="F874" s="359" t="s">
        <v>386</v>
      </c>
      <c r="G874" s="318">
        <v>44489.888888888891</v>
      </c>
      <c r="H874" s="318">
        <v>44489.963194444441</v>
      </c>
      <c r="I874" s="318">
        <v>44498.451388888891</v>
      </c>
      <c r="J874" s="312">
        <f>H874-G874</f>
        <v>7.4305555550381541E-2</v>
      </c>
      <c r="K874" s="287" t="s">
        <v>387</v>
      </c>
      <c r="L874" s="287"/>
      <c r="M874" s="287"/>
      <c r="N874" s="287"/>
      <c r="O874" s="287"/>
      <c r="P874" s="287"/>
      <c r="Q874" s="287"/>
      <c r="R874" s="287" t="s">
        <v>4763</v>
      </c>
      <c r="S874" s="287" t="s">
        <v>4952</v>
      </c>
      <c r="T874" s="287" t="s">
        <v>75</v>
      </c>
      <c r="U874" s="287">
        <v>45</v>
      </c>
      <c r="V874" s="287" t="s">
        <v>76</v>
      </c>
      <c r="W874" s="287">
        <v>1</v>
      </c>
      <c r="X874" s="291">
        <v>495</v>
      </c>
      <c r="Y874" s="50">
        <f t="shared" si="129"/>
        <v>1.783333333209157</v>
      </c>
      <c r="Z874"/>
      <c r="AA874"/>
      <c r="AB874"/>
      <c r="AC874"/>
      <c r="AD874"/>
      <c r="AE874"/>
      <c r="AF874"/>
      <c r="AG874"/>
      <c r="AH874">
        <v>1</v>
      </c>
      <c r="AI874"/>
      <c r="AJ874"/>
      <c r="AK874"/>
      <c r="AL874"/>
      <c r="AM874"/>
      <c r="AN874"/>
      <c r="AO874"/>
      <c r="AP874"/>
      <c r="AQ874"/>
      <c r="AR874"/>
      <c r="AS874"/>
      <c r="AT874"/>
      <c r="AU874"/>
      <c r="AV874" s="53" t="s">
        <v>89</v>
      </c>
      <c r="AW874" s="53" t="s">
        <v>90</v>
      </c>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c r="DY874"/>
      <c r="DZ874"/>
      <c r="EA874"/>
      <c r="EB874"/>
      <c r="EC874"/>
      <c r="ED874"/>
      <c r="EE874"/>
      <c r="EF874"/>
      <c r="EG874"/>
      <c r="EH874"/>
      <c r="EI874"/>
      <c r="EJ874"/>
      <c r="EK874"/>
      <c r="EL874"/>
      <c r="EM874"/>
      <c r="EN874"/>
      <c r="EO874"/>
      <c r="EP874"/>
      <c r="EQ874"/>
      <c r="ER874"/>
      <c r="ES874"/>
      <c r="ET874"/>
      <c r="EU874"/>
      <c r="EV874"/>
      <c r="EW874"/>
      <c r="EX874"/>
      <c r="EY874"/>
      <c r="EZ874"/>
      <c r="FA874"/>
      <c r="FB874"/>
      <c r="FC874"/>
      <c r="FD874"/>
      <c r="FE874"/>
      <c r="FF874"/>
      <c r="FG874"/>
      <c r="FH874"/>
      <c r="FI874"/>
      <c r="FJ874"/>
      <c r="FK874"/>
      <c r="FL874"/>
      <c r="FM874"/>
      <c r="FN874"/>
      <c r="FO874"/>
      <c r="FP874"/>
      <c r="FQ874"/>
      <c r="FR874"/>
      <c r="FS874"/>
      <c r="FT874"/>
      <c r="FU874"/>
      <c r="FV874"/>
      <c r="FW874"/>
      <c r="FX874"/>
      <c r="FY874"/>
      <c r="FZ874"/>
      <c r="GA874"/>
      <c r="GB874"/>
      <c r="GC874"/>
      <c r="GD874"/>
      <c r="GE874"/>
      <c r="GF874"/>
      <c r="GG874"/>
      <c r="GH874"/>
      <c r="GI874"/>
      <c r="GJ874"/>
      <c r="GK874"/>
      <c r="GL874"/>
      <c r="GM874"/>
      <c r="GN874"/>
      <c r="GO874"/>
      <c r="GP874"/>
      <c r="GQ874"/>
      <c r="GR874"/>
      <c r="GS874"/>
      <c r="GT874"/>
      <c r="GU874"/>
      <c r="GV874"/>
      <c r="GW874"/>
      <c r="GX874"/>
      <c r="GY874"/>
      <c r="GZ874"/>
      <c r="HA874"/>
      <c r="HB874"/>
      <c r="HC874"/>
      <c r="HD874"/>
      <c r="HE874"/>
      <c r="HF874"/>
      <c r="HG874"/>
      <c r="HH874"/>
      <c r="HI874"/>
      <c r="HJ874"/>
      <c r="HK874"/>
      <c r="HL874"/>
      <c r="HM874"/>
      <c r="HN874"/>
      <c r="HO874"/>
      <c r="HP874"/>
      <c r="HQ874"/>
      <c r="HR874"/>
      <c r="HS874"/>
      <c r="HT874"/>
      <c r="HU874"/>
      <c r="HV874"/>
      <c r="HW874"/>
      <c r="HX874"/>
      <c r="HY874"/>
      <c r="HZ874"/>
      <c r="IA874"/>
      <c r="IB874"/>
      <c r="IC874"/>
      <c r="ID874"/>
      <c r="IE874"/>
      <c r="IF874"/>
      <c r="IG874"/>
      <c r="IH874"/>
      <c r="II874"/>
      <c r="IJ874"/>
      <c r="IK874"/>
      <c r="IL874"/>
      <c r="IM874"/>
      <c r="IN874"/>
      <c r="IO874"/>
      <c r="IP874"/>
      <c r="IQ874"/>
      <c r="IR874"/>
      <c r="IS874"/>
      <c r="IT874"/>
      <c r="IU874"/>
      <c r="IV874"/>
      <c r="IW874"/>
      <c r="IX874"/>
      <c r="IY874"/>
      <c r="IZ874"/>
      <c r="JA874"/>
      <c r="JB874"/>
      <c r="JC874"/>
      <c r="JD874"/>
      <c r="JE874"/>
      <c r="JF874"/>
      <c r="JG874"/>
      <c r="JH874"/>
      <c r="JI874"/>
      <c r="JJ874"/>
      <c r="JK874"/>
      <c r="JL874"/>
      <c r="JM874"/>
      <c r="JN874"/>
      <c r="JO874"/>
      <c r="JP874"/>
      <c r="JQ874"/>
      <c r="JR874"/>
      <c r="JS874"/>
      <c r="JT874"/>
      <c r="JU874"/>
      <c r="JV874"/>
      <c r="JW874"/>
      <c r="JX874"/>
      <c r="JY874"/>
      <c r="JZ874"/>
      <c r="KA874"/>
      <c r="KB874"/>
      <c r="KC874"/>
      <c r="KD874"/>
      <c r="KE874"/>
      <c r="KF874"/>
      <c r="KG874"/>
      <c r="KH874"/>
      <c r="KI874"/>
      <c r="KJ874"/>
      <c r="KK874"/>
      <c r="KL874"/>
      <c r="KM874"/>
      <c r="KN874"/>
      <c r="KO874"/>
      <c r="KP874"/>
      <c r="KQ874"/>
      <c r="KR874"/>
      <c r="KS874"/>
      <c r="KT874"/>
      <c r="KU874"/>
      <c r="KV874"/>
      <c r="KW874"/>
      <c r="KX874"/>
      <c r="KY874"/>
      <c r="KZ874"/>
      <c r="LA874"/>
      <c r="LB874"/>
      <c r="LC874"/>
      <c r="LD874"/>
      <c r="LE874"/>
      <c r="LF874"/>
      <c r="LG874"/>
      <c r="LH874"/>
      <c r="LI874"/>
      <c r="LJ874"/>
      <c r="LK874"/>
      <c r="LL874"/>
      <c r="LM874"/>
      <c r="LN874"/>
      <c r="LO874"/>
      <c r="LP874"/>
      <c r="LQ874"/>
      <c r="LR874"/>
      <c r="LS874"/>
      <c r="LT874"/>
      <c r="LU874"/>
      <c r="LV874"/>
      <c r="LW874"/>
      <c r="LX874"/>
      <c r="LY874"/>
      <c r="LZ874"/>
      <c r="MA874"/>
      <c r="MB874"/>
      <c r="MC874"/>
      <c r="MD874"/>
      <c r="ME874"/>
      <c r="MF874"/>
      <c r="MG874"/>
      <c r="MH874"/>
      <c r="MI874"/>
      <c r="MJ874"/>
      <c r="MK874"/>
      <c r="ML874"/>
      <c r="MM874"/>
      <c r="MN874"/>
      <c r="MO874"/>
      <c r="MP874"/>
      <c r="MQ874"/>
      <c r="MR874"/>
      <c r="MS874"/>
      <c r="MT874"/>
      <c r="MU874"/>
      <c r="MV874"/>
      <c r="MW874"/>
      <c r="MX874"/>
      <c r="MY874"/>
      <c r="MZ874"/>
      <c r="NA874"/>
      <c r="NB874"/>
      <c r="NC874"/>
      <c r="ND874"/>
      <c r="NE874"/>
      <c r="NF874"/>
      <c r="NG874"/>
      <c r="NH874"/>
      <c r="NI874"/>
      <c r="NJ874"/>
      <c r="NK874"/>
      <c r="NL874"/>
      <c r="NM874"/>
      <c r="NN874"/>
      <c r="NO874"/>
      <c r="NP874"/>
      <c r="NQ874"/>
      <c r="NR874"/>
      <c r="NS874"/>
      <c r="NT874"/>
      <c r="NU874"/>
      <c r="NV874"/>
      <c r="NW874"/>
      <c r="NX874"/>
      <c r="NY874"/>
      <c r="NZ874"/>
      <c r="OA874"/>
      <c r="OB874"/>
      <c r="OC874"/>
      <c r="OD874"/>
      <c r="OE874"/>
      <c r="OF874"/>
      <c r="OG874"/>
      <c r="OH874"/>
      <c r="OI874"/>
      <c r="OJ874"/>
      <c r="OK874"/>
      <c r="OL874"/>
      <c r="OM874"/>
      <c r="ON874"/>
      <c r="OO874"/>
      <c r="OP874"/>
      <c r="OQ874"/>
      <c r="OR874"/>
      <c r="OS874"/>
      <c r="OT874"/>
      <c r="OU874"/>
      <c r="OV874"/>
      <c r="OW874"/>
      <c r="OX874"/>
      <c r="OY874"/>
      <c r="OZ874"/>
      <c r="PA874"/>
      <c r="PB874"/>
      <c r="PC874"/>
      <c r="PD874"/>
      <c r="PE874"/>
      <c r="PF874"/>
      <c r="PG874"/>
      <c r="PH874"/>
      <c r="PI874"/>
      <c r="PJ874"/>
      <c r="PK874"/>
      <c r="PL874"/>
      <c r="PM874"/>
      <c r="PN874"/>
      <c r="PO874"/>
      <c r="PP874"/>
      <c r="PQ874"/>
      <c r="PR874"/>
      <c r="PS874"/>
      <c r="PT874"/>
      <c r="PU874"/>
      <c r="PV874"/>
      <c r="PW874"/>
      <c r="PX874"/>
      <c r="PY874"/>
      <c r="PZ874"/>
      <c r="QA874"/>
      <c r="QB874"/>
      <c r="QC874"/>
      <c r="QD874"/>
      <c r="QE874"/>
      <c r="QF874"/>
      <c r="QG874"/>
      <c r="QH874"/>
      <c r="QI874"/>
      <c r="QJ874"/>
      <c r="QK874"/>
      <c r="QL874"/>
      <c r="QM874"/>
      <c r="QN874"/>
      <c r="QO874"/>
      <c r="QP874"/>
      <c r="QQ874"/>
      <c r="QR874"/>
      <c r="QS874"/>
      <c r="QT874"/>
      <c r="QU874"/>
      <c r="QV874"/>
      <c r="QW874"/>
      <c r="QX874"/>
      <c r="QY874"/>
      <c r="QZ874"/>
      <c r="RA874"/>
      <c r="RB874"/>
      <c r="RC874"/>
      <c r="RD874"/>
      <c r="RE874"/>
      <c r="RF874"/>
      <c r="RG874"/>
      <c r="RH874"/>
      <c r="RI874"/>
      <c r="RJ874"/>
      <c r="RK874"/>
      <c r="RL874"/>
      <c r="RM874"/>
      <c r="RN874"/>
      <c r="RO874"/>
      <c r="RP874"/>
      <c r="RQ874"/>
      <c r="RR874"/>
      <c r="RS874"/>
      <c r="RT874"/>
      <c r="RU874"/>
      <c r="RV874"/>
      <c r="RW874"/>
      <c r="RX874"/>
      <c r="RY874"/>
      <c r="RZ874"/>
      <c r="SA874"/>
      <c r="SB874"/>
      <c r="SC874"/>
      <c r="SD874"/>
      <c r="SE874"/>
      <c r="SF874"/>
      <c r="SG874"/>
      <c r="SH874"/>
      <c r="SI874"/>
      <c r="SJ874"/>
      <c r="SK874"/>
      <c r="SL874"/>
      <c r="SM874"/>
      <c r="SN874"/>
      <c r="SO874"/>
      <c r="SP874"/>
      <c r="SQ874"/>
      <c r="SR874"/>
      <c r="SS874"/>
      <c r="ST874"/>
      <c r="SU874"/>
      <c r="SV874"/>
      <c r="SW874"/>
      <c r="SX874"/>
      <c r="SY874"/>
      <c r="SZ874"/>
      <c r="TA874"/>
      <c r="TB874"/>
      <c r="TC874"/>
      <c r="TD874"/>
      <c r="TE874"/>
      <c r="TF874"/>
      <c r="TG874"/>
      <c r="TH874"/>
      <c r="TI874"/>
      <c r="TJ874"/>
      <c r="TK874"/>
      <c r="TL874"/>
      <c r="TM874"/>
      <c r="TN874"/>
      <c r="TO874"/>
      <c r="TP874"/>
      <c r="TQ874"/>
      <c r="TR874"/>
      <c r="TS874"/>
      <c r="TT874"/>
      <c r="TU874"/>
      <c r="TV874"/>
      <c r="TW874"/>
      <c r="TX874"/>
      <c r="TY874"/>
      <c r="TZ874"/>
      <c r="UA874"/>
      <c r="UB874"/>
      <c r="UC874"/>
      <c r="UD874"/>
      <c r="UE874"/>
      <c r="UF874"/>
      <c r="UG874"/>
      <c r="UH874"/>
      <c r="UI874"/>
      <c r="UJ874"/>
      <c r="UK874"/>
      <c r="UL874"/>
      <c r="UM874"/>
      <c r="UN874"/>
      <c r="UO874"/>
      <c r="UP874"/>
      <c r="UQ874"/>
      <c r="UR874"/>
      <c r="US874"/>
      <c r="UT874"/>
      <c r="UU874"/>
      <c r="UV874"/>
      <c r="UW874"/>
      <c r="UX874"/>
      <c r="UY874"/>
      <c r="UZ874"/>
      <c r="VA874"/>
      <c r="VB874"/>
      <c r="VC874"/>
      <c r="VD874"/>
      <c r="VE874"/>
      <c r="VF874"/>
      <c r="VG874"/>
      <c r="VH874"/>
      <c r="VI874"/>
      <c r="VJ874"/>
      <c r="VK874"/>
      <c r="VL874"/>
      <c r="VM874"/>
      <c r="VN874"/>
      <c r="VO874"/>
      <c r="VP874"/>
      <c r="VQ874"/>
      <c r="VR874"/>
      <c r="VS874"/>
      <c r="VT874"/>
      <c r="VU874"/>
      <c r="VV874"/>
      <c r="VW874"/>
      <c r="VX874"/>
      <c r="VY874"/>
      <c r="VZ874"/>
      <c r="WA874"/>
      <c r="WB874"/>
      <c r="WC874"/>
      <c r="WD874"/>
      <c r="WE874"/>
      <c r="WF874"/>
      <c r="WG874"/>
      <c r="WH874"/>
      <c r="WI874"/>
      <c r="WJ874"/>
      <c r="WK874"/>
      <c r="WL874"/>
      <c r="WM874"/>
      <c r="WN874"/>
      <c r="WO874"/>
      <c r="WP874"/>
      <c r="WQ874"/>
      <c r="WR874"/>
      <c r="WS874"/>
      <c r="WT874"/>
      <c r="WU874"/>
      <c r="WV874"/>
      <c r="WW874"/>
    </row>
    <row r="875" spans="1:621" s="41" customFormat="1" ht="68.25" hidden="1" customHeight="1" x14ac:dyDescent="0.25">
      <c r="A875" s="623">
        <f>A874+1</f>
        <v>682</v>
      </c>
      <c r="B875" s="634" t="s">
        <v>416</v>
      </c>
      <c r="C875" s="604" t="s">
        <v>4764</v>
      </c>
      <c r="D875" s="604" t="s">
        <v>4765</v>
      </c>
      <c r="E875" s="604" t="s">
        <v>4766</v>
      </c>
      <c r="F875" s="288" t="s">
        <v>4767</v>
      </c>
      <c r="G875" s="615">
        <v>44489.916666666664</v>
      </c>
      <c r="H875" s="123">
        <v>44490.145833333336</v>
      </c>
      <c r="I875" s="615">
        <v>44490.319444444445</v>
      </c>
      <c r="J875" s="45">
        <f>H875-G875</f>
        <v>0.22916666667151731</v>
      </c>
      <c r="K875" s="288" t="s">
        <v>4768</v>
      </c>
      <c r="L875" s="288"/>
      <c r="M875" s="288"/>
      <c r="N875" s="288"/>
      <c r="O875" s="288"/>
      <c r="P875" s="288">
        <v>1</v>
      </c>
      <c r="Q875" s="288"/>
      <c r="R875" s="604" t="s">
        <v>4769</v>
      </c>
      <c r="S875" s="604" t="s">
        <v>4790</v>
      </c>
      <c r="T875" s="604" t="s">
        <v>75</v>
      </c>
      <c r="U875" s="288">
        <v>100</v>
      </c>
      <c r="V875" s="604" t="s">
        <v>88</v>
      </c>
      <c r="W875" s="604">
        <v>0</v>
      </c>
      <c r="X875" s="605">
        <v>496</v>
      </c>
      <c r="Y875" s="50">
        <f t="shared" si="129"/>
        <v>5.5000000001164153</v>
      </c>
      <c r="Z875"/>
      <c r="AA875"/>
      <c r="AB875"/>
      <c r="AC875"/>
      <c r="AD875"/>
      <c r="AE875">
        <v>1</v>
      </c>
      <c r="AF875"/>
      <c r="AG875"/>
      <c r="AH875"/>
      <c r="AI875"/>
      <c r="AJ875"/>
      <c r="AK875"/>
      <c r="AL875"/>
      <c r="AM875"/>
      <c r="AN875"/>
      <c r="AO875"/>
      <c r="AP875"/>
      <c r="AQ875"/>
      <c r="AR875"/>
      <c r="AS875"/>
      <c r="AT875"/>
      <c r="AU875"/>
      <c r="AV875" s="53" t="s">
        <v>95</v>
      </c>
      <c r="AW875" s="53" t="s">
        <v>90</v>
      </c>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c r="DY875"/>
      <c r="DZ875"/>
      <c r="EA875"/>
      <c r="EB875"/>
      <c r="EC875"/>
      <c r="ED875"/>
      <c r="EE875"/>
      <c r="EF875"/>
      <c r="EG875"/>
      <c r="EH875"/>
      <c r="EI875"/>
      <c r="EJ875"/>
      <c r="EK875"/>
      <c r="EL875"/>
      <c r="EM875"/>
      <c r="EN875"/>
      <c r="EO875"/>
      <c r="EP875"/>
      <c r="EQ875"/>
      <c r="ER875"/>
      <c r="ES875"/>
      <c r="ET875"/>
      <c r="EU875"/>
      <c r="EV875"/>
      <c r="EW875"/>
      <c r="EX875"/>
      <c r="EY875"/>
      <c r="EZ875"/>
      <c r="FA875"/>
      <c r="FB875"/>
      <c r="FC875"/>
      <c r="FD875"/>
      <c r="FE875"/>
      <c r="FF875"/>
      <c r="FG875"/>
      <c r="FH875"/>
      <c r="FI875"/>
      <c r="FJ875"/>
      <c r="FK875"/>
      <c r="FL875"/>
      <c r="FM875"/>
      <c r="FN875"/>
      <c r="FO875"/>
      <c r="FP875"/>
      <c r="FQ875"/>
      <c r="FR875"/>
      <c r="FS875"/>
      <c r="FT875"/>
      <c r="FU875"/>
      <c r="FV875"/>
      <c r="FW875"/>
      <c r="FX875"/>
      <c r="FY875"/>
      <c r="FZ875"/>
      <c r="GA875"/>
      <c r="GB875"/>
      <c r="GC875"/>
      <c r="GD875"/>
      <c r="GE875"/>
      <c r="GF875"/>
      <c r="GG875"/>
      <c r="GH875"/>
      <c r="GI875"/>
      <c r="GJ875"/>
      <c r="GK875"/>
      <c r="GL875"/>
      <c r="GM875"/>
      <c r="GN875"/>
      <c r="GO875"/>
      <c r="GP875"/>
      <c r="GQ875"/>
      <c r="GR875"/>
      <c r="GS875"/>
      <c r="GT875"/>
      <c r="GU875"/>
      <c r="GV875"/>
      <c r="GW875"/>
      <c r="GX875"/>
      <c r="GY875"/>
      <c r="GZ875"/>
      <c r="HA875"/>
      <c r="HB875"/>
      <c r="HC875"/>
      <c r="HD875"/>
      <c r="HE875"/>
      <c r="HF875"/>
      <c r="HG875"/>
      <c r="HH875"/>
      <c r="HI875"/>
      <c r="HJ875"/>
      <c r="HK875"/>
      <c r="HL875"/>
      <c r="HM875"/>
      <c r="HN875"/>
      <c r="HO875"/>
      <c r="HP875"/>
      <c r="HQ875"/>
      <c r="HR875"/>
      <c r="HS875"/>
      <c r="HT875"/>
      <c r="HU875"/>
      <c r="HV875"/>
      <c r="HW875"/>
      <c r="HX875"/>
      <c r="HY875"/>
      <c r="HZ875"/>
      <c r="IA875"/>
      <c r="IB875"/>
      <c r="IC875"/>
      <c r="ID875"/>
      <c r="IE875"/>
      <c r="IF875"/>
      <c r="IG875"/>
      <c r="IH875"/>
      <c r="II875"/>
      <c r="IJ875"/>
      <c r="IK875"/>
      <c r="IL875"/>
      <c r="IM875"/>
      <c r="IN875"/>
      <c r="IO875"/>
      <c r="IP875"/>
      <c r="IQ875"/>
      <c r="IR875"/>
      <c r="IS875"/>
      <c r="IT875"/>
      <c r="IU875"/>
      <c r="IV875"/>
      <c r="IW875"/>
      <c r="IX875"/>
      <c r="IY875"/>
      <c r="IZ875"/>
      <c r="JA875"/>
      <c r="JB875"/>
      <c r="JC875"/>
      <c r="JD875"/>
      <c r="JE875"/>
      <c r="JF875"/>
      <c r="JG875"/>
      <c r="JH875"/>
      <c r="JI875"/>
      <c r="JJ875"/>
      <c r="JK875"/>
      <c r="JL875"/>
      <c r="JM875"/>
      <c r="JN875"/>
      <c r="JO875"/>
      <c r="JP875"/>
      <c r="JQ875"/>
      <c r="JR875"/>
      <c r="JS875"/>
      <c r="JT875"/>
      <c r="JU875"/>
      <c r="JV875"/>
      <c r="JW875"/>
      <c r="JX875"/>
      <c r="JY875"/>
      <c r="JZ875"/>
      <c r="KA875"/>
      <c r="KB875"/>
      <c r="KC875"/>
      <c r="KD875"/>
      <c r="KE875"/>
      <c r="KF875"/>
      <c r="KG875"/>
      <c r="KH875"/>
      <c r="KI875"/>
      <c r="KJ875"/>
      <c r="KK875"/>
      <c r="KL875"/>
      <c r="KM875"/>
      <c r="KN875"/>
      <c r="KO875"/>
      <c r="KP875"/>
      <c r="KQ875"/>
      <c r="KR875"/>
      <c r="KS875"/>
      <c r="KT875"/>
      <c r="KU875"/>
      <c r="KV875"/>
      <c r="KW875"/>
      <c r="KX875"/>
      <c r="KY875"/>
      <c r="KZ875"/>
      <c r="LA875"/>
      <c r="LB875"/>
      <c r="LC875"/>
      <c r="LD875"/>
      <c r="LE875"/>
      <c r="LF875"/>
      <c r="LG875"/>
      <c r="LH875"/>
      <c r="LI875"/>
      <c r="LJ875"/>
      <c r="LK875"/>
      <c r="LL875"/>
      <c r="LM875"/>
      <c r="LN875"/>
      <c r="LO875"/>
      <c r="LP875"/>
      <c r="LQ875"/>
      <c r="LR875"/>
      <c r="LS875"/>
      <c r="LT875"/>
      <c r="LU875"/>
      <c r="LV875"/>
      <c r="LW875"/>
      <c r="LX875"/>
      <c r="LY875"/>
      <c r="LZ875"/>
      <c r="MA875"/>
      <c r="MB875"/>
      <c r="MC875"/>
      <c r="MD875"/>
      <c r="ME875"/>
      <c r="MF875"/>
      <c r="MG875"/>
      <c r="MH875"/>
      <c r="MI875"/>
      <c r="MJ875"/>
      <c r="MK875"/>
      <c r="ML875"/>
      <c r="MM875"/>
      <c r="MN875"/>
      <c r="MO875"/>
      <c r="MP875"/>
      <c r="MQ875"/>
      <c r="MR875"/>
      <c r="MS875"/>
      <c r="MT875"/>
      <c r="MU875"/>
      <c r="MV875"/>
      <c r="MW875"/>
      <c r="MX875"/>
      <c r="MY875"/>
      <c r="MZ875"/>
      <c r="NA875"/>
      <c r="NB875"/>
      <c r="NC875"/>
      <c r="ND875"/>
      <c r="NE875"/>
      <c r="NF875"/>
      <c r="NG875"/>
      <c r="NH875"/>
      <c r="NI875"/>
      <c r="NJ875"/>
      <c r="NK875"/>
      <c r="NL875"/>
      <c r="NM875"/>
      <c r="NN875"/>
      <c r="NO875"/>
      <c r="NP875"/>
      <c r="NQ875"/>
      <c r="NR875"/>
      <c r="NS875"/>
      <c r="NT875"/>
      <c r="NU875"/>
      <c r="NV875"/>
      <c r="NW875"/>
      <c r="NX875"/>
      <c r="NY875"/>
      <c r="NZ875"/>
      <c r="OA875"/>
      <c r="OB875"/>
      <c r="OC875"/>
      <c r="OD875"/>
      <c r="OE875"/>
      <c r="OF875"/>
      <c r="OG875"/>
      <c r="OH875"/>
      <c r="OI875"/>
      <c r="OJ875"/>
      <c r="OK875"/>
      <c r="OL875"/>
      <c r="OM875"/>
      <c r="ON875"/>
      <c r="OO875"/>
      <c r="OP875"/>
      <c r="OQ875"/>
      <c r="OR875"/>
      <c r="OS875"/>
      <c r="OT875"/>
      <c r="OU875"/>
      <c r="OV875"/>
      <c r="OW875"/>
      <c r="OX875"/>
      <c r="OY875"/>
      <c r="OZ875"/>
      <c r="PA875"/>
      <c r="PB875"/>
      <c r="PC875"/>
      <c r="PD875"/>
      <c r="PE875"/>
      <c r="PF875"/>
      <c r="PG875"/>
      <c r="PH875"/>
      <c r="PI875"/>
      <c r="PJ875"/>
      <c r="PK875"/>
      <c r="PL875"/>
      <c r="PM875"/>
      <c r="PN875"/>
      <c r="PO875"/>
      <c r="PP875"/>
      <c r="PQ875"/>
      <c r="PR875"/>
      <c r="PS875"/>
      <c r="PT875"/>
      <c r="PU875"/>
      <c r="PV875"/>
      <c r="PW875"/>
      <c r="PX875"/>
      <c r="PY875"/>
      <c r="PZ875"/>
      <c r="QA875"/>
      <c r="QB875"/>
      <c r="QC875"/>
      <c r="QD875"/>
      <c r="QE875"/>
      <c r="QF875"/>
      <c r="QG875"/>
      <c r="QH875"/>
      <c r="QI875"/>
      <c r="QJ875"/>
      <c r="QK875"/>
      <c r="QL875"/>
      <c r="QM875"/>
      <c r="QN875"/>
      <c r="QO875"/>
      <c r="QP875"/>
      <c r="QQ875"/>
      <c r="QR875"/>
      <c r="QS875"/>
      <c r="QT875"/>
      <c r="QU875"/>
      <c r="QV875"/>
      <c r="QW875"/>
      <c r="QX875"/>
      <c r="QY875"/>
      <c r="QZ875"/>
      <c r="RA875"/>
      <c r="RB875"/>
      <c r="RC875"/>
      <c r="RD875"/>
      <c r="RE875"/>
      <c r="RF875"/>
      <c r="RG875"/>
      <c r="RH875"/>
      <c r="RI875"/>
      <c r="RJ875"/>
      <c r="RK875"/>
      <c r="RL875"/>
      <c r="RM875"/>
      <c r="RN875"/>
      <c r="RO875"/>
      <c r="RP875"/>
      <c r="RQ875"/>
      <c r="RR875"/>
      <c r="RS875"/>
      <c r="RT875"/>
      <c r="RU875"/>
      <c r="RV875"/>
      <c r="RW875"/>
      <c r="RX875"/>
      <c r="RY875"/>
      <c r="RZ875"/>
      <c r="SA875"/>
      <c r="SB875"/>
      <c r="SC875"/>
      <c r="SD875"/>
      <c r="SE875"/>
      <c r="SF875"/>
      <c r="SG875"/>
      <c r="SH875"/>
      <c r="SI875"/>
      <c r="SJ875"/>
      <c r="SK875"/>
      <c r="SL875"/>
      <c r="SM875"/>
      <c r="SN875"/>
      <c r="SO875"/>
      <c r="SP875"/>
      <c r="SQ875"/>
      <c r="SR875"/>
      <c r="SS875"/>
      <c r="ST875"/>
      <c r="SU875"/>
      <c r="SV875"/>
      <c r="SW875"/>
      <c r="SX875"/>
      <c r="SY875"/>
      <c r="SZ875"/>
      <c r="TA875"/>
      <c r="TB875"/>
      <c r="TC875"/>
      <c r="TD875"/>
      <c r="TE875"/>
      <c r="TF875"/>
      <c r="TG875"/>
      <c r="TH875"/>
      <c r="TI875"/>
      <c r="TJ875"/>
      <c r="TK875"/>
      <c r="TL875"/>
      <c r="TM875"/>
      <c r="TN875"/>
      <c r="TO875"/>
      <c r="TP875"/>
      <c r="TQ875"/>
      <c r="TR875"/>
      <c r="TS875"/>
      <c r="TT875"/>
      <c r="TU875"/>
      <c r="TV875"/>
      <c r="TW875"/>
      <c r="TX875"/>
      <c r="TY875"/>
      <c r="TZ875"/>
      <c r="UA875"/>
      <c r="UB875"/>
      <c r="UC875"/>
      <c r="UD875"/>
      <c r="UE875"/>
      <c r="UF875"/>
      <c r="UG875"/>
      <c r="UH875"/>
      <c r="UI875"/>
      <c r="UJ875"/>
      <c r="UK875"/>
      <c r="UL875"/>
      <c r="UM875"/>
      <c r="UN875"/>
      <c r="UO875"/>
      <c r="UP875"/>
      <c r="UQ875"/>
      <c r="UR875"/>
      <c r="US875"/>
      <c r="UT875"/>
      <c r="UU875"/>
      <c r="UV875"/>
      <c r="UW875"/>
      <c r="UX875"/>
      <c r="UY875"/>
      <c r="UZ875"/>
      <c r="VA875"/>
      <c r="VB875"/>
      <c r="VC875"/>
      <c r="VD875"/>
      <c r="VE875"/>
      <c r="VF875"/>
      <c r="VG875"/>
      <c r="VH875"/>
      <c r="VI875"/>
      <c r="VJ875"/>
      <c r="VK875"/>
      <c r="VL875"/>
      <c r="VM875"/>
      <c r="VN875"/>
      <c r="VO875"/>
      <c r="VP875"/>
      <c r="VQ875"/>
      <c r="VR875"/>
      <c r="VS875"/>
      <c r="VT875"/>
      <c r="VU875"/>
      <c r="VV875"/>
      <c r="VW875"/>
      <c r="VX875"/>
      <c r="VY875"/>
      <c r="VZ875"/>
      <c r="WA875"/>
      <c r="WB875"/>
      <c r="WC875"/>
      <c r="WD875"/>
      <c r="WE875"/>
      <c r="WF875"/>
      <c r="WG875"/>
      <c r="WH875"/>
      <c r="WI875"/>
      <c r="WJ875"/>
      <c r="WK875"/>
      <c r="WL875"/>
      <c r="WM875"/>
      <c r="WN875"/>
      <c r="WO875"/>
      <c r="WP875"/>
      <c r="WQ875"/>
      <c r="WR875"/>
      <c r="WS875"/>
      <c r="WT875"/>
      <c r="WU875"/>
      <c r="WV875"/>
      <c r="WW875"/>
    </row>
    <row r="876" spans="1:621" s="41" customFormat="1" ht="89.25" hidden="1" customHeight="1" x14ac:dyDescent="0.25">
      <c r="A876" s="624"/>
      <c r="B876" s="634"/>
      <c r="C876" s="604"/>
      <c r="D876" s="604"/>
      <c r="E876" s="604"/>
      <c r="F876" s="288" t="s">
        <v>4770</v>
      </c>
      <c r="G876" s="615"/>
      <c r="H876" s="65" t="s">
        <v>4771</v>
      </c>
      <c r="I876" s="615"/>
      <c r="J876" s="45">
        <v>2.0833333333333332E-2</v>
      </c>
      <c r="K876" s="288" t="s">
        <v>4791</v>
      </c>
      <c r="L876" s="299"/>
      <c r="M876" s="299"/>
      <c r="N876" s="299"/>
      <c r="O876" s="299"/>
      <c r="P876" s="299"/>
      <c r="Q876" s="299"/>
      <c r="R876" s="604"/>
      <c r="S876" s="604"/>
      <c r="T876" s="604"/>
      <c r="U876" s="288">
        <v>10</v>
      </c>
      <c r="V876" s="604"/>
      <c r="W876" s="604"/>
      <c r="X876" s="595"/>
      <c r="Y876" s="50">
        <f t="shared" si="129"/>
        <v>0.5</v>
      </c>
      <c r="Z876"/>
      <c r="AA876"/>
      <c r="AB876"/>
      <c r="AC876"/>
      <c r="AD876"/>
      <c r="AE876"/>
      <c r="AF876"/>
      <c r="AG876"/>
      <c r="AH876"/>
      <c r="AI876"/>
      <c r="AJ876"/>
      <c r="AK876"/>
      <c r="AL876"/>
      <c r="AM876"/>
      <c r="AN876"/>
      <c r="AO876"/>
      <c r="AP876"/>
      <c r="AQ876"/>
      <c r="AR876"/>
      <c r="AS876"/>
      <c r="AT876"/>
      <c r="AU876"/>
      <c r="AV876" s="53" t="s">
        <v>95</v>
      </c>
      <c r="AW876" s="53" t="s">
        <v>90</v>
      </c>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c r="DY876"/>
      <c r="DZ876"/>
      <c r="EA876"/>
      <c r="EB876"/>
      <c r="EC876"/>
      <c r="ED876"/>
      <c r="EE876"/>
      <c r="EF876"/>
      <c r="EG876"/>
      <c r="EH876"/>
      <c r="EI876"/>
      <c r="EJ876"/>
      <c r="EK876"/>
      <c r="EL876"/>
      <c r="EM876"/>
      <c r="EN876"/>
      <c r="EO876"/>
      <c r="EP876"/>
      <c r="EQ876"/>
      <c r="ER876"/>
      <c r="ES876"/>
      <c r="ET876"/>
      <c r="EU876"/>
      <c r="EV876"/>
      <c r="EW876"/>
      <c r="EX876"/>
      <c r="EY876"/>
      <c r="EZ876"/>
      <c r="FA876"/>
      <c r="FB876"/>
      <c r="FC876"/>
      <c r="FD876"/>
      <c r="FE876"/>
      <c r="FF876"/>
      <c r="FG876"/>
      <c r="FH876"/>
      <c r="FI876"/>
      <c r="FJ876"/>
      <c r="FK876"/>
      <c r="FL876"/>
      <c r="FM876"/>
      <c r="FN876"/>
      <c r="FO876"/>
      <c r="FP876"/>
      <c r="FQ876"/>
      <c r="FR876"/>
      <c r="FS876"/>
      <c r="FT876"/>
      <c r="FU876"/>
      <c r="FV876"/>
      <c r="FW876"/>
      <c r="FX876"/>
      <c r="FY876"/>
      <c r="FZ876"/>
      <c r="GA876"/>
      <c r="GB876"/>
      <c r="GC876"/>
      <c r="GD876"/>
      <c r="GE876"/>
      <c r="GF876"/>
      <c r="GG876"/>
      <c r="GH876"/>
      <c r="GI876"/>
      <c r="GJ876"/>
      <c r="GK876"/>
      <c r="GL876"/>
      <c r="GM876"/>
      <c r="GN876"/>
      <c r="GO876"/>
      <c r="GP876"/>
      <c r="GQ876"/>
      <c r="GR876"/>
      <c r="GS876"/>
      <c r="GT876"/>
      <c r="GU876"/>
      <c r="GV876"/>
      <c r="GW876"/>
      <c r="GX876"/>
      <c r="GY876"/>
      <c r="GZ876"/>
      <c r="HA876"/>
      <c r="HB876"/>
      <c r="HC876"/>
      <c r="HD876"/>
      <c r="HE876"/>
      <c r="HF876"/>
      <c r="HG876"/>
      <c r="HH876"/>
      <c r="HI876"/>
      <c r="HJ876"/>
      <c r="HK876"/>
      <c r="HL876"/>
      <c r="HM876"/>
      <c r="HN876"/>
      <c r="HO876"/>
      <c r="HP876"/>
      <c r="HQ876"/>
      <c r="HR876"/>
      <c r="HS876"/>
      <c r="HT876"/>
      <c r="HU876"/>
      <c r="HV876"/>
      <c r="HW876"/>
      <c r="HX876"/>
      <c r="HY876"/>
      <c r="HZ876"/>
      <c r="IA876"/>
      <c r="IB876"/>
      <c r="IC876"/>
      <c r="ID876"/>
      <c r="IE876"/>
      <c r="IF876"/>
      <c r="IG876"/>
      <c r="IH876"/>
      <c r="II876"/>
      <c r="IJ876"/>
      <c r="IK876"/>
      <c r="IL876"/>
      <c r="IM876"/>
      <c r="IN876"/>
      <c r="IO876"/>
      <c r="IP876"/>
      <c r="IQ876"/>
      <c r="IR876"/>
      <c r="IS876"/>
      <c r="IT876"/>
      <c r="IU876"/>
      <c r="IV876"/>
      <c r="IW876"/>
      <c r="IX876"/>
      <c r="IY876"/>
      <c r="IZ876"/>
      <c r="JA876"/>
      <c r="JB876"/>
      <c r="JC876"/>
      <c r="JD876"/>
      <c r="JE876"/>
      <c r="JF876"/>
      <c r="JG876"/>
      <c r="JH876"/>
      <c r="JI876"/>
      <c r="JJ876"/>
      <c r="JK876"/>
      <c r="JL876"/>
      <c r="JM876"/>
      <c r="JN876"/>
      <c r="JO876"/>
      <c r="JP876"/>
      <c r="JQ876"/>
      <c r="JR876"/>
      <c r="JS876"/>
      <c r="JT876"/>
      <c r="JU876"/>
      <c r="JV876"/>
      <c r="JW876"/>
      <c r="JX876"/>
      <c r="JY876"/>
      <c r="JZ876"/>
      <c r="KA876"/>
      <c r="KB876"/>
      <c r="KC876"/>
      <c r="KD876"/>
      <c r="KE876"/>
      <c r="KF876"/>
      <c r="KG876"/>
      <c r="KH876"/>
      <c r="KI876"/>
      <c r="KJ876"/>
      <c r="KK876"/>
      <c r="KL876"/>
      <c r="KM876"/>
      <c r="KN876"/>
      <c r="KO876"/>
      <c r="KP876"/>
      <c r="KQ876"/>
      <c r="KR876"/>
      <c r="KS876"/>
      <c r="KT876"/>
      <c r="KU876"/>
      <c r="KV876"/>
      <c r="KW876"/>
      <c r="KX876"/>
      <c r="KY876"/>
      <c r="KZ876"/>
      <c r="LA876"/>
      <c r="LB876"/>
      <c r="LC876"/>
      <c r="LD876"/>
      <c r="LE876"/>
      <c r="LF876"/>
      <c r="LG876"/>
      <c r="LH876"/>
      <c r="LI876"/>
      <c r="LJ876"/>
      <c r="LK876"/>
      <c r="LL876"/>
      <c r="LM876"/>
      <c r="LN876"/>
      <c r="LO876"/>
      <c r="LP876"/>
      <c r="LQ876"/>
      <c r="LR876"/>
      <c r="LS876"/>
      <c r="LT876"/>
      <c r="LU876"/>
      <c r="LV876"/>
      <c r="LW876"/>
      <c r="LX876"/>
      <c r="LY876"/>
      <c r="LZ876"/>
      <c r="MA876"/>
      <c r="MB876"/>
      <c r="MC876"/>
      <c r="MD876"/>
      <c r="ME876"/>
      <c r="MF876"/>
      <c r="MG876"/>
      <c r="MH876"/>
      <c r="MI876"/>
      <c r="MJ876"/>
      <c r="MK876"/>
      <c r="ML876"/>
      <c r="MM876"/>
      <c r="MN876"/>
      <c r="MO876"/>
      <c r="MP876"/>
      <c r="MQ876"/>
      <c r="MR876"/>
      <c r="MS876"/>
      <c r="MT876"/>
      <c r="MU876"/>
      <c r="MV876"/>
      <c r="MW876"/>
      <c r="MX876"/>
      <c r="MY876"/>
      <c r="MZ876"/>
      <c r="NA876"/>
      <c r="NB876"/>
      <c r="NC876"/>
      <c r="ND876"/>
      <c r="NE876"/>
      <c r="NF876"/>
      <c r="NG876"/>
      <c r="NH876"/>
      <c r="NI876"/>
      <c r="NJ876"/>
      <c r="NK876"/>
      <c r="NL876"/>
      <c r="NM876"/>
      <c r="NN876"/>
      <c r="NO876"/>
      <c r="NP876"/>
      <c r="NQ876"/>
      <c r="NR876"/>
      <c r="NS876"/>
      <c r="NT876"/>
      <c r="NU876"/>
      <c r="NV876"/>
      <c r="NW876"/>
      <c r="NX876"/>
      <c r="NY876"/>
      <c r="NZ876"/>
      <c r="OA876"/>
      <c r="OB876"/>
      <c r="OC876"/>
      <c r="OD876"/>
      <c r="OE876"/>
      <c r="OF876"/>
      <c r="OG876"/>
      <c r="OH876"/>
      <c r="OI876"/>
      <c r="OJ876"/>
      <c r="OK876"/>
      <c r="OL876"/>
      <c r="OM876"/>
      <c r="ON876"/>
      <c r="OO876"/>
      <c r="OP876"/>
      <c r="OQ876"/>
      <c r="OR876"/>
      <c r="OS876"/>
      <c r="OT876"/>
      <c r="OU876"/>
      <c r="OV876"/>
      <c r="OW876"/>
      <c r="OX876"/>
      <c r="OY876"/>
      <c r="OZ876"/>
      <c r="PA876"/>
      <c r="PB876"/>
      <c r="PC876"/>
      <c r="PD876"/>
      <c r="PE876"/>
      <c r="PF876"/>
      <c r="PG876"/>
      <c r="PH876"/>
      <c r="PI876"/>
      <c r="PJ876"/>
      <c r="PK876"/>
      <c r="PL876"/>
      <c r="PM876"/>
      <c r="PN876"/>
      <c r="PO876"/>
      <c r="PP876"/>
      <c r="PQ876"/>
      <c r="PR876"/>
      <c r="PS876"/>
      <c r="PT876"/>
      <c r="PU876"/>
      <c r="PV876"/>
      <c r="PW876"/>
      <c r="PX876"/>
      <c r="PY876"/>
      <c r="PZ876"/>
      <c r="QA876"/>
      <c r="QB876"/>
      <c r="QC876"/>
      <c r="QD876"/>
      <c r="QE876"/>
      <c r="QF876"/>
      <c r="QG876"/>
      <c r="QH876"/>
      <c r="QI876"/>
      <c r="QJ876"/>
      <c r="QK876"/>
      <c r="QL876"/>
      <c r="QM876"/>
      <c r="QN876"/>
      <c r="QO876"/>
      <c r="QP876"/>
      <c r="QQ876"/>
      <c r="QR876"/>
      <c r="QS876"/>
      <c r="QT876"/>
      <c r="QU876"/>
      <c r="QV876"/>
      <c r="QW876"/>
      <c r="QX876"/>
      <c r="QY876"/>
      <c r="QZ876"/>
      <c r="RA876"/>
      <c r="RB876"/>
      <c r="RC876"/>
      <c r="RD876"/>
      <c r="RE876"/>
      <c r="RF876"/>
      <c r="RG876"/>
      <c r="RH876"/>
      <c r="RI876"/>
      <c r="RJ876"/>
      <c r="RK876"/>
      <c r="RL876"/>
      <c r="RM876"/>
      <c r="RN876"/>
      <c r="RO876"/>
      <c r="RP876"/>
      <c r="RQ876"/>
      <c r="RR876"/>
      <c r="RS876"/>
      <c r="RT876"/>
      <c r="RU876"/>
      <c r="RV876"/>
      <c r="RW876"/>
      <c r="RX876"/>
      <c r="RY876"/>
      <c r="RZ876"/>
      <c r="SA876"/>
      <c r="SB876"/>
      <c r="SC876"/>
      <c r="SD876"/>
      <c r="SE876"/>
      <c r="SF876"/>
      <c r="SG876"/>
      <c r="SH876"/>
      <c r="SI876"/>
      <c r="SJ876"/>
      <c r="SK876"/>
      <c r="SL876"/>
      <c r="SM876"/>
      <c r="SN876"/>
      <c r="SO876"/>
      <c r="SP876"/>
      <c r="SQ876"/>
      <c r="SR876"/>
      <c r="SS876"/>
      <c r="ST876"/>
      <c r="SU876"/>
      <c r="SV876"/>
      <c r="SW876"/>
      <c r="SX876"/>
      <c r="SY876"/>
      <c r="SZ876"/>
      <c r="TA876"/>
      <c r="TB876"/>
      <c r="TC876"/>
      <c r="TD876"/>
      <c r="TE876"/>
      <c r="TF876"/>
      <c r="TG876"/>
      <c r="TH876"/>
      <c r="TI876"/>
      <c r="TJ876"/>
      <c r="TK876"/>
      <c r="TL876"/>
      <c r="TM876"/>
      <c r="TN876"/>
      <c r="TO876"/>
      <c r="TP876"/>
      <c r="TQ876"/>
      <c r="TR876"/>
      <c r="TS876"/>
      <c r="TT876"/>
      <c r="TU876"/>
      <c r="TV876"/>
      <c r="TW876"/>
      <c r="TX876"/>
      <c r="TY876"/>
      <c r="TZ876"/>
      <c r="UA876"/>
      <c r="UB876"/>
      <c r="UC876"/>
      <c r="UD876"/>
      <c r="UE876"/>
      <c r="UF876"/>
      <c r="UG876"/>
      <c r="UH876"/>
      <c r="UI876"/>
      <c r="UJ876"/>
      <c r="UK876"/>
      <c r="UL876"/>
      <c r="UM876"/>
      <c r="UN876"/>
      <c r="UO876"/>
      <c r="UP876"/>
      <c r="UQ876"/>
      <c r="UR876"/>
      <c r="US876"/>
      <c r="UT876"/>
      <c r="UU876"/>
      <c r="UV876"/>
      <c r="UW876"/>
      <c r="UX876"/>
      <c r="UY876"/>
      <c r="UZ876"/>
      <c r="VA876"/>
      <c r="VB876"/>
      <c r="VC876"/>
      <c r="VD876"/>
      <c r="VE876"/>
      <c r="VF876"/>
      <c r="VG876"/>
      <c r="VH876"/>
      <c r="VI876"/>
      <c r="VJ876"/>
      <c r="VK876"/>
      <c r="VL876"/>
      <c r="VM876"/>
      <c r="VN876"/>
      <c r="VO876"/>
      <c r="VP876"/>
      <c r="VQ876"/>
      <c r="VR876"/>
      <c r="VS876"/>
      <c r="VT876"/>
      <c r="VU876"/>
      <c r="VV876"/>
      <c r="VW876"/>
      <c r="VX876"/>
      <c r="VY876"/>
      <c r="VZ876"/>
      <c r="WA876"/>
      <c r="WB876"/>
      <c r="WC876"/>
      <c r="WD876"/>
      <c r="WE876"/>
      <c r="WF876"/>
      <c r="WG876"/>
      <c r="WH876"/>
      <c r="WI876"/>
      <c r="WJ876"/>
      <c r="WK876"/>
      <c r="WL876"/>
      <c r="WM876"/>
      <c r="WN876"/>
      <c r="WO876"/>
      <c r="WP876"/>
      <c r="WQ876"/>
      <c r="WR876"/>
      <c r="WS876"/>
      <c r="WT876"/>
      <c r="WU876"/>
      <c r="WV876"/>
      <c r="WW876"/>
    </row>
    <row r="877" spans="1:621" s="41" customFormat="1" ht="60.75" hidden="1" customHeight="1" x14ac:dyDescent="0.25">
      <c r="A877" s="91">
        <f>A875+1</f>
        <v>683</v>
      </c>
      <c r="B877" s="199" t="s">
        <v>1720</v>
      </c>
      <c r="C877" s="288" t="s">
        <v>4645</v>
      </c>
      <c r="D877" s="288" t="s">
        <v>4647</v>
      </c>
      <c r="E877" s="288" t="s">
        <v>4772</v>
      </c>
      <c r="F877" s="288" t="s">
        <v>4773</v>
      </c>
      <c r="G877" s="318">
        <v>44490.392361111109</v>
      </c>
      <c r="H877" s="318">
        <v>44490.422222222223</v>
      </c>
      <c r="I877" s="318">
        <v>44491.463194444441</v>
      </c>
      <c r="J877" s="312">
        <f t="shared" ref="J877" si="134">H877-G877</f>
        <v>2.9861111113859806E-2</v>
      </c>
      <c r="K877" s="287" t="s">
        <v>4774</v>
      </c>
      <c r="L877" s="287"/>
      <c r="M877" s="287"/>
      <c r="N877" s="287"/>
      <c r="O877" s="287"/>
      <c r="P877" s="287">
        <v>1</v>
      </c>
      <c r="Q877" s="287"/>
      <c r="R877" s="287" t="s">
        <v>4775</v>
      </c>
      <c r="S877" s="287" t="s">
        <v>4794</v>
      </c>
      <c r="T877" s="287" t="s">
        <v>75</v>
      </c>
      <c r="U877" s="287">
        <v>5</v>
      </c>
      <c r="V877" s="287" t="s">
        <v>76</v>
      </c>
      <c r="W877" s="287">
        <v>1</v>
      </c>
      <c r="X877" s="291">
        <v>497</v>
      </c>
      <c r="Y877" s="50">
        <f t="shared" si="129"/>
        <v>0.71666666673263535</v>
      </c>
      <c r="Z877" s="253"/>
      <c r="AA877" s="253">
        <v>1</v>
      </c>
      <c r="AB877" s="253"/>
      <c r="AC877" s="253"/>
      <c r="AD877" s="253"/>
      <c r="AE877" s="253"/>
      <c r="AF877" s="253"/>
      <c r="AG877" s="253"/>
      <c r="AH877" s="253"/>
      <c r="AI877" s="253"/>
      <c r="AJ877" s="253"/>
      <c r="AK877" s="253"/>
      <c r="AL877" s="253"/>
      <c r="AM877" s="253"/>
      <c r="AN877" s="253"/>
      <c r="AO877" s="253"/>
      <c r="AP877" s="253"/>
      <c r="AQ877" s="253"/>
      <c r="AR877" s="253"/>
      <c r="AS877" s="253"/>
      <c r="AT877" s="253"/>
      <c r="AU877" s="253"/>
      <c r="AV877" s="53" t="s">
        <v>89</v>
      </c>
      <c r="AW877" s="53" t="s">
        <v>91</v>
      </c>
      <c r="AX877" s="253"/>
      <c r="AY877" s="253"/>
      <c r="AZ877" s="253"/>
      <c r="BA877" s="253"/>
      <c r="BB877" s="253"/>
      <c r="BC877" s="253"/>
      <c r="BD877" s="253"/>
      <c r="BE877" s="253"/>
      <c r="BF877" s="253"/>
      <c r="BG877" s="253"/>
      <c r="BH877" s="253"/>
      <c r="BI877" s="253"/>
      <c r="BJ877" s="253"/>
      <c r="BK877" s="253"/>
      <c r="BL877" s="253"/>
      <c r="BM877" s="253"/>
      <c r="BN877" s="253"/>
      <c r="BO877" s="253"/>
      <c r="BP877" s="253"/>
      <c r="BQ877" s="253"/>
      <c r="BR877" s="253"/>
      <c r="BS877" s="253"/>
      <c r="BT877" s="253"/>
      <c r="BU877" s="253"/>
      <c r="BV877" s="253"/>
      <c r="BW877" s="253"/>
      <c r="BX877" s="253"/>
      <c r="BY877" s="253"/>
      <c r="BZ877" s="253"/>
      <c r="CA877" s="253"/>
      <c r="CB877" s="253"/>
      <c r="CC877" s="253"/>
      <c r="CD877" s="253"/>
      <c r="CE877" s="253"/>
      <c r="CF877" s="253"/>
      <c r="CG877" s="253"/>
      <c r="CH877" s="253"/>
      <c r="CI877" s="253"/>
      <c r="CJ877" s="253"/>
      <c r="CK877" s="253"/>
      <c r="CL877" s="253"/>
      <c r="CM877" s="253"/>
      <c r="CN877" s="253"/>
      <c r="CO877" s="253"/>
      <c r="CP877" s="253"/>
      <c r="CQ877" s="253"/>
      <c r="CR877" s="253"/>
      <c r="CS877" s="253"/>
      <c r="CT877" s="253"/>
      <c r="CU877" s="253"/>
      <c r="CV877" s="253"/>
      <c r="CW877" s="253"/>
      <c r="CX877" s="253"/>
      <c r="CY877" s="253"/>
      <c r="CZ877" s="253"/>
      <c r="DA877" s="253"/>
      <c r="DB877" s="253"/>
      <c r="DC877" s="253"/>
      <c r="DD877" s="253"/>
      <c r="DE877" s="253"/>
      <c r="DF877" s="253"/>
      <c r="DG877" s="253"/>
      <c r="DH877" s="253"/>
      <c r="DI877" s="253"/>
      <c r="DJ877" s="253"/>
      <c r="DK877" s="253"/>
      <c r="DL877" s="253"/>
      <c r="DM877" s="253"/>
      <c r="DN877" s="253"/>
      <c r="DO877" s="253"/>
      <c r="DP877" s="253"/>
      <c r="DQ877" s="253"/>
      <c r="DR877" s="253"/>
      <c r="DS877" s="253"/>
      <c r="DT877" s="253"/>
      <c r="DU877" s="253"/>
      <c r="DV877" s="253"/>
      <c r="DW877" s="253"/>
      <c r="DX877" s="253"/>
      <c r="DY877" s="253"/>
      <c r="DZ877" s="253"/>
      <c r="EA877" s="253"/>
      <c r="EB877" s="253"/>
      <c r="EC877" s="253"/>
      <c r="ED877" s="253"/>
      <c r="EE877" s="253"/>
      <c r="EF877" s="253"/>
      <c r="EG877" s="253"/>
      <c r="EH877" s="253"/>
      <c r="EI877" s="253"/>
      <c r="EJ877" s="253"/>
      <c r="EK877" s="253"/>
      <c r="EL877" s="253"/>
      <c r="EM877" s="253"/>
      <c r="EN877" s="253"/>
      <c r="EO877" s="253"/>
      <c r="EP877" s="253"/>
      <c r="EQ877" s="253"/>
      <c r="ER877" s="253"/>
      <c r="ES877" s="253"/>
      <c r="ET877" s="253"/>
      <c r="EU877" s="253"/>
      <c r="EV877" s="253"/>
      <c r="EW877" s="253"/>
      <c r="EX877" s="253"/>
      <c r="EY877" s="253"/>
      <c r="EZ877" s="253"/>
      <c r="FA877" s="253"/>
      <c r="FB877" s="253"/>
      <c r="FC877" s="253"/>
      <c r="FD877" s="253"/>
      <c r="FE877" s="253"/>
      <c r="FF877" s="253"/>
      <c r="FG877" s="253"/>
      <c r="FH877" s="253"/>
      <c r="FI877" s="253"/>
      <c r="FJ877" s="253"/>
      <c r="FK877" s="253"/>
      <c r="FL877" s="253"/>
      <c r="FM877" s="253"/>
      <c r="FN877" s="253"/>
      <c r="FO877" s="253"/>
      <c r="FP877" s="253"/>
      <c r="FQ877" s="253"/>
      <c r="FR877" s="253"/>
      <c r="FS877" s="253"/>
      <c r="FT877" s="253"/>
      <c r="FU877" s="253"/>
      <c r="FV877" s="253"/>
      <c r="FW877" s="253"/>
      <c r="FX877" s="253"/>
      <c r="FY877" s="253"/>
      <c r="FZ877" s="253"/>
      <c r="GA877" s="253"/>
      <c r="GB877" s="253"/>
      <c r="GC877" s="253"/>
      <c r="GD877" s="253"/>
      <c r="GE877" s="253"/>
      <c r="GF877" s="253"/>
      <c r="GG877" s="253"/>
      <c r="GH877" s="253"/>
      <c r="GI877" s="253"/>
      <c r="GJ877" s="253"/>
      <c r="GK877" s="253"/>
      <c r="GL877" s="253"/>
      <c r="GM877" s="253"/>
      <c r="GN877" s="253"/>
      <c r="GO877" s="253"/>
      <c r="GP877" s="253"/>
      <c r="GQ877" s="253"/>
      <c r="GR877" s="253"/>
      <c r="GS877" s="253"/>
      <c r="GT877" s="253"/>
      <c r="GU877" s="253"/>
      <c r="GV877" s="253"/>
      <c r="GW877" s="253"/>
      <c r="GX877" s="253"/>
      <c r="GY877" s="253"/>
      <c r="GZ877" s="253"/>
      <c r="HA877" s="253"/>
      <c r="HB877" s="253"/>
      <c r="HC877" s="253"/>
      <c r="HD877" s="253"/>
      <c r="HE877" s="253"/>
      <c r="HF877" s="253"/>
      <c r="HG877" s="253"/>
      <c r="HH877" s="253"/>
      <c r="HI877" s="253"/>
      <c r="HJ877" s="253"/>
      <c r="HK877" s="253"/>
      <c r="HL877" s="253"/>
      <c r="HM877" s="253"/>
      <c r="HN877" s="253"/>
      <c r="HO877" s="253"/>
      <c r="HP877" s="253"/>
      <c r="HQ877" s="253"/>
      <c r="HR877" s="253"/>
      <c r="HS877" s="253"/>
      <c r="HT877" s="253"/>
      <c r="HU877" s="253"/>
      <c r="HV877" s="253"/>
      <c r="HW877" s="253"/>
      <c r="HX877" s="253"/>
      <c r="HY877" s="253"/>
      <c r="HZ877" s="253"/>
      <c r="IA877" s="253"/>
      <c r="IB877" s="253"/>
      <c r="IC877" s="253"/>
      <c r="ID877" s="253"/>
      <c r="IE877" s="253"/>
      <c r="IF877" s="253"/>
      <c r="IG877" s="253"/>
      <c r="IH877" s="253"/>
      <c r="II877" s="253"/>
      <c r="IJ877" s="253"/>
      <c r="IK877" s="253"/>
      <c r="IL877" s="253"/>
      <c r="IM877" s="253"/>
      <c r="IN877" s="253"/>
      <c r="IO877" s="253"/>
      <c r="IP877" s="253"/>
      <c r="IQ877" s="253"/>
      <c r="IR877" s="253"/>
      <c r="IS877" s="253"/>
      <c r="IT877" s="253"/>
      <c r="IU877" s="253"/>
      <c r="IV877" s="253"/>
      <c r="IW877" s="253"/>
      <c r="IX877" s="253"/>
      <c r="IY877" s="253"/>
      <c r="IZ877" s="253"/>
      <c r="JA877" s="253"/>
      <c r="JB877" s="253"/>
      <c r="JC877" s="253"/>
      <c r="JD877" s="253"/>
      <c r="JE877" s="253"/>
      <c r="JF877" s="253"/>
      <c r="JG877" s="253"/>
      <c r="JH877" s="253"/>
      <c r="JI877" s="253"/>
      <c r="JJ877" s="253"/>
      <c r="JK877" s="253"/>
      <c r="JL877" s="253"/>
      <c r="JM877" s="253"/>
      <c r="JN877" s="253"/>
      <c r="JO877" s="253"/>
      <c r="JP877" s="253"/>
      <c r="JQ877" s="253"/>
      <c r="JR877" s="253"/>
      <c r="JS877" s="253"/>
      <c r="JT877" s="253"/>
      <c r="JU877" s="253"/>
      <c r="JV877" s="253"/>
      <c r="JW877" s="253"/>
      <c r="JX877" s="253"/>
      <c r="JY877" s="253"/>
      <c r="JZ877" s="253"/>
      <c r="KA877" s="253"/>
      <c r="KB877" s="253"/>
      <c r="KC877" s="253"/>
      <c r="KD877" s="253"/>
      <c r="KE877" s="253"/>
      <c r="KF877" s="253"/>
      <c r="KG877" s="253"/>
      <c r="KH877" s="253"/>
      <c r="KI877" s="253"/>
      <c r="KJ877" s="253"/>
      <c r="KK877" s="253"/>
      <c r="KL877" s="253"/>
      <c r="KM877" s="253"/>
      <c r="KN877" s="253"/>
      <c r="KO877" s="253"/>
      <c r="KP877" s="253"/>
      <c r="KQ877" s="253"/>
      <c r="KR877" s="253"/>
      <c r="KS877" s="253"/>
      <c r="KT877" s="253"/>
      <c r="KU877" s="253"/>
      <c r="KV877" s="253"/>
      <c r="KW877" s="253"/>
      <c r="KX877" s="253"/>
      <c r="KY877" s="253"/>
      <c r="KZ877" s="253"/>
      <c r="LA877" s="253"/>
      <c r="LB877" s="253"/>
      <c r="LC877" s="253"/>
      <c r="LD877" s="253"/>
      <c r="LE877" s="253"/>
      <c r="LF877" s="253"/>
      <c r="LG877" s="253"/>
      <c r="LH877" s="253"/>
      <c r="LI877" s="253"/>
      <c r="LJ877" s="253"/>
      <c r="LK877" s="253"/>
      <c r="LL877" s="253"/>
      <c r="LM877" s="253"/>
      <c r="LN877" s="253"/>
      <c r="LO877" s="253"/>
      <c r="LP877" s="253"/>
      <c r="LQ877" s="253"/>
      <c r="LR877" s="253"/>
      <c r="LS877" s="253"/>
      <c r="LT877" s="253"/>
      <c r="LU877" s="253"/>
      <c r="LV877" s="253"/>
      <c r="LW877" s="253"/>
      <c r="LX877" s="253"/>
      <c r="LY877" s="253"/>
      <c r="LZ877" s="253"/>
      <c r="MA877" s="253"/>
      <c r="MB877" s="253"/>
      <c r="MC877" s="253"/>
      <c r="MD877" s="253"/>
      <c r="ME877" s="253"/>
      <c r="MF877" s="253"/>
      <c r="MG877" s="253"/>
      <c r="MH877" s="253"/>
      <c r="MI877" s="253"/>
      <c r="MJ877" s="253"/>
      <c r="MK877" s="253"/>
      <c r="ML877" s="253"/>
      <c r="MM877" s="253"/>
      <c r="MN877" s="253"/>
      <c r="MO877" s="253"/>
      <c r="MP877" s="253"/>
      <c r="MQ877" s="253"/>
      <c r="MR877" s="253"/>
      <c r="MS877" s="253"/>
      <c r="MT877" s="253"/>
      <c r="MU877" s="253"/>
      <c r="MV877" s="253"/>
      <c r="MW877" s="253"/>
      <c r="MX877" s="253"/>
      <c r="MY877" s="253"/>
      <c r="MZ877" s="253"/>
      <c r="NA877" s="253"/>
      <c r="NB877" s="253"/>
      <c r="NC877" s="253"/>
      <c r="ND877" s="253"/>
      <c r="NE877" s="253"/>
      <c r="NF877" s="253"/>
      <c r="NG877" s="253"/>
      <c r="NH877" s="253"/>
      <c r="NI877" s="253"/>
      <c r="NJ877" s="253"/>
      <c r="NK877" s="253"/>
      <c r="NL877" s="253"/>
      <c r="NM877" s="253"/>
      <c r="NN877" s="253"/>
      <c r="NO877" s="253"/>
      <c r="NP877" s="253"/>
      <c r="NQ877" s="253"/>
      <c r="NR877" s="253"/>
      <c r="NS877" s="253"/>
      <c r="NT877" s="253"/>
      <c r="NU877" s="253"/>
      <c r="NV877" s="253"/>
      <c r="NW877" s="253"/>
      <c r="NX877" s="253"/>
      <c r="NY877" s="253"/>
      <c r="NZ877" s="253"/>
      <c r="OA877" s="253"/>
      <c r="OB877" s="253"/>
      <c r="OC877" s="253"/>
      <c r="OD877" s="253"/>
      <c r="OE877" s="253"/>
      <c r="OF877" s="253"/>
      <c r="OG877" s="253"/>
      <c r="OH877" s="253"/>
      <c r="OI877" s="253"/>
      <c r="OJ877" s="253"/>
      <c r="OK877" s="253"/>
      <c r="OL877" s="253"/>
      <c r="OM877" s="253"/>
      <c r="ON877" s="253"/>
      <c r="OO877" s="253"/>
      <c r="OP877" s="253"/>
      <c r="OQ877" s="253"/>
      <c r="OR877" s="253"/>
      <c r="OS877" s="253"/>
      <c r="OT877" s="253"/>
      <c r="OU877" s="253"/>
      <c r="OV877" s="253"/>
      <c r="OW877" s="253"/>
      <c r="OX877" s="253"/>
      <c r="OY877" s="253"/>
      <c r="OZ877" s="253"/>
      <c r="PA877" s="253"/>
      <c r="PB877" s="253"/>
      <c r="PC877" s="253"/>
      <c r="PD877" s="253"/>
      <c r="PE877" s="253"/>
      <c r="PF877" s="253"/>
      <c r="PG877" s="253"/>
      <c r="PH877" s="253"/>
      <c r="PI877" s="253"/>
      <c r="PJ877" s="253"/>
      <c r="PK877" s="253"/>
      <c r="PL877" s="253"/>
      <c r="PM877" s="253"/>
      <c r="PN877" s="253"/>
      <c r="PO877" s="253"/>
      <c r="PP877" s="253"/>
      <c r="PQ877" s="253"/>
      <c r="PR877" s="253"/>
      <c r="PS877" s="253"/>
      <c r="PT877" s="253"/>
      <c r="PU877" s="253"/>
      <c r="PV877" s="253"/>
      <c r="PW877" s="253"/>
      <c r="PX877" s="253"/>
      <c r="PY877" s="253"/>
      <c r="PZ877" s="253"/>
      <c r="QA877" s="253"/>
      <c r="QB877" s="253"/>
      <c r="QC877" s="253"/>
      <c r="QD877" s="253"/>
      <c r="QE877" s="253"/>
      <c r="QF877" s="253"/>
      <c r="QG877" s="253"/>
      <c r="QH877" s="253"/>
      <c r="QI877" s="253"/>
      <c r="QJ877" s="253"/>
      <c r="QK877" s="253"/>
      <c r="QL877" s="253"/>
      <c r="QM877" s="253"/>
      <c r="QN877" s="253"/>
      <c r="QO877" s="253"/>
      <c r="QP877" s="253"/>
      <c r="QQ877" s="253"/>
      <c r="QR877" s="253"/>
      <c r="QS877" s="253"/>
      <c r="QT877" s="253"/>
      <c r="QU877" s="253"/>
      <c r="QV877" s="253"/>
      <c r="QW877" s="253"/>
      <c r="QX877" s="253"/>
      <c r="QY877" s="253"/>
      <c r="QZ877" s="253"/>
      <c r="RA877" s="253"/>
      <c r="RB877" s="253"/>
      <c r="RC877" s="253"/>
      <c r="RD877" s="253"/>
      <c r="RE877" s="253"/>
      <c r="RF877" s="253"/>
      <c r="RG877" s="253"/>
      <c r="RH877" s="253"/>
      <c r="RI877" s="253"/>
      <c r="RJ877" s="253"/>
      <c r="RK877" s="253"/>
      <c r="RL877" s="253"/>
      <c r="RM877" s="253"/>
      <c r="RN877" s="253"/>
      <c r="RO877" s="253"/>
      <c r="RP877" s="253"/>
      <c r="RQ877" s="253"/>
      <c r="RR877" s="253"/>
      <c r="RS877" s="253"/>
      <c r="RT877" s="253"/>
      <c r="RU877" s="253"/>
      <c r="RV877" s="253"/>
      <c r="RW877" s="253"/>
      <c r="RX877" s="253"/>
      <c r="RY877" s="253"/>
      <c r="RZ877" s="253"/>
      <c r="SA877" s="253"/>
      <c r="SB877" s="253"/>
      <c r="SC877" s="253"/>
      <c r="SD877" s="253"/>
      <c r="SE877" s="253"/>
      <c r="SF877" s="253"/>
      <c r="SG877" s="253"/>
      <c r="SH877" s="253"/>
      <c r="SI877" s="253"/>
      <c r="SJ877" s="253"/>
      <c r="SK877" s="253"/>
      <c r="SL877" s="253"/>
      <c r="SM877" s="253"/>
      <c r="SN877" s="253"/>
      <c r="SO877" s="253"/>
      <c r="SP877" s="253"/>
      <c r="SQ877" s="253"/>
      <c r="SR877" s="253"/>
      <c r="SS877" s="253"/>
      <c r="ST877" s="253"/>
      <c r="SU877" s="253"/>
      <c r="SV877" s="253"/>
      <c r="SW877" s="253"/>
      <c r="SX877" s="253"/>
      <c r="SY877" s="253"/>
      <c r="SZ877" s="253"/>
      <c r="TA877" s="253"/>
      <c r="TB877" s="253"/>
      <c r="TC877" s="253"/>
      <c r="TD877" s="253"/>
      <c r="TE877" s="253"/>
      <c r="TF877" s="253"/>
      <c r="TG877" s="253"/>
      <c r="TH877" s="253"/>
      <c r="TI877" s="253"/>
      <c r="TJ877" s="253"/>
      <c r="TK877" s="253"/>
      <c r="TL877" s="253"/>
      <c r="TM877" s="253"/>
      <c r="TN877" s="253"/>
      <c r="TO877" s="253"/>
      <c r="TP877" s="253"/>
      <c r="TQ877" s="253"/>
      <c r="TR877" s="253"/>
      <c r="TS877" s="253"/>
      <c r="TT877" s="253"/>
      <c r="TU877" s="253"/>
      <c r="TV877" s="253"/>
      <c r="TW877" s="253"/>
      <c r="TX877" s="253"/>
      <c r="TY877" s="253"/>
      <c r="TZ877" s="253"/>
      <c r="UA877" s="253"/>
      <c r="UB877" s="253"/>
      <c r="UC877" s="253"/>
      <c r="UD877" s="253"/>
      <c r="UE877" s="253"/>
      <c r="UF877" s="253"/>
      <c r="UG877" s="253"/>
      <c r="UH877" s="253"/>
      <c r="UI877" s="253"/>
      <c r="UJ877" s="253"/>
      <c r="UK877" s="253"/>
      <c r="UL877" s="253"/>
      <c r="UM877" s="253"/>
      <c r="UN877" s="253"/>
      <c r="UO877" s="253"/>
      <c r="UP877" s="253"/>
      <c r="UQ877" s="253"/>
      <c r="UR877" s="253"/>
      <c r="US877" s="253"/>
      <c r="UT877" s="253"/>
      <c r="UU877" s="253"/>
      <c r="UV877" s="253"/>
      <c r="UW877" s="253"/>
      <c r="UX877" s="253"/>
      <c r="UY877" s="253"/>
      <c r="UZ877" s="253"/>
      <c r="VA877" s="253"/>
      <c r="VB877" s="253"/>
      <c r="VC877" s="253"/>
      <c r="VD877" s="253"/>
      <c r="VE877" s="253"/>
      <c r="VF877" s="253"/>
      <c r="VG877" s="253"/>
      <c r="VH877" s="253"/>
      <c r="VI877" s="253"/>
      <c r="VJ877" s="253"/>
      <c r="VK877" s="253"/>
      <c r="VL877" s="253"/>
      <c r="VM877" s="253"/>
      <c r="VN877" s="253"/>
      <c r="VO877" s="253"/>
      <c r="VP877" s="253"/>
      <c r="VQ877" s="253"/>
      <c r="VR877" s="253"/>
      <c r="VS877" s="253"/>
      <c r="VT877" s="253"/>
      <c r="VU877" s="253"/>
      <c r="VV877" s="253"/>
      <c r="VW877" s="253"/>
      <c r="VX877" s="253"/>
      <c r="VY877" s="253"/>
      <c r="VZ877" s="253"/>
      <c r="WA877" s="253"/>
      <c r="WB877" s="253"/>
      <c r="WC877" s="253"/>
      <c r="WD877" s="253"/>
      <c r="WE877" s="253"/>
      <c r="WF877" s="253"/>
      <c r="WG877" s="253"/>
      <c r="WH877" s="253"/>
      <c r="WI877" s="253"/>
      <c r="WJ877" s="253"/>
      <c r="WK877" s="253"/>
      <c r="WL877" s="253"/>
      <c r="WM877" s="253"/>
      <c r="WN877" s="253"/>
      <c r="WO877" s="253"/>
      <c r="WP877" s="253"/>
      <c r="WQ877" s="253"/>
      <c r="WR877" s="253"/>
      <c r="WS877" s="253"/>
      <c r="WT877" s="253"/>
      <c r="WU877" s="253"/>
      <c r="WV877" s="253"/>
      <c r="WW877" s="253"/>
    </row>
    <row r="878" spans="1:621" s="41" customFormat="1" ht="111.75" hidden="1" customHeight="1" x14ac:dyDescent="0.25">
      <c r="A878" s="91">
        <f>A877+1</f>
        <v>684</v>
      </c>
      <c r="B878" s="381" t="s">
        <v>80</v>
      </c>
      <c r="C878" s="359" t="s">
        <v>4130</v>
      </c>
      <c r="D878" s="359" t="s">
        <v>4776</v>
      </c>
      <c r="E878" s="359" t="s">
        <v>4777</v>
      </c>
      <c r="F878" s="359" t="s">
        <v>4778</v>
      </c>
      <c r="G878" s="363">
        <v>44490.725694444445</v>
      </c>
      <c r="H878" s="361">
        <v>44490.746527777781</v>
      </c>
      <c r="I878" s="363">
        <v>44490.8125</v>
      </c>
      <c r="J878" s="188">
        <f>H878-G878</f>
        <v>2.0833333335758653E-2</v>
      </c>
      <c r="K878" s="359" t="s">
        <v>4779</v>
      </c>
      <c r="L878" s="288"/>
      <c r="M878" s="288"/>
      <c r="N878" s="288"/>
      <c r="O878" s="288"/>
      <c r="P878" s="288"/>
      <c r="Q878" s="288"/>
      <c r="R878" s="359" t="s">
        <v>4780</v>
      </c>
      <c r="S878" s="359" t="s">
        <v>4781</v>
      </c>
      <c r="T878" s="359" t="s">
        <v>75</v>
      </c>
      <c r="U878" s="359">
        <v>150</v>
      </c>
      <c r="V878" s="359" t="s">
        <v>88</v>
      </c>
      <c r="W878" s="359">
        <v>0</v>
      </c>
      <c r="X878" s="291">
        <v>498</v>
      </c>
      <c r="Y878" s="50">
        <f t="shared" si="129"/>
        <v>0.50000000005820766</v>
      </c>
      <c r="Z878" s="253"/>
      <c r="AA878" s="253"/>
      <c r="AB878" s="253"/>
      <c r="AC878" s="253"/>
      <c r="AD878" s="253"/>
      <c r="AE878" s="253"/>
      <c r="AF878" s="253"/>
      <c r="AG878" s="253"/>
      <c r="AH878" s="253">
        <v>1</v>
      </c>
      <c r="AI878" s="253"/>
      <c r="AJ878" s="253"/>
      <c r="AK878" s="253"/>
      <c r="AL878" s="253"/>
      <c r="AM878" s="253"/>
      <c r="AN878" s="253"/>
      <c r="AO878" s="253"/>
      <c r="AP878" s="253"/>
      <c r="AQ878" s="253"/>
      <c r="AR878" s="253"/>
      <c r="AS878" s="253"/>
      <c r="AT878" s="253"/>
      <c r="AU878" s="253"/>
      <c r="AV878" s="53" t="s">
        <v>95</v>
      </c>
      <c r="AW878" s="53" t="s">
        <v>90</v>
      </c>
      <c r="AX878" s="253"/>
      <c r="AY878" s="253"/>
      <c r="AZ878" s="253"/>
      <c r="BA878" s="253"/>
      <c r="BB878" s="253"/>
      <c r="BC878" s="253"/>
      <c r="BD878" s="253"/>
      <c r="BE878" s="253"/>
      <c r="BF878" s="253"/>
      <c r="BG878" s="253"/>
      <c r="BH878" s="253"/>
      <c r="BI878" s="253"/>
      <c r="BJ878" s="253"/>
      <c r="BK878" s="253"/>
      <c r="BL878" s="253"/>
      <c r="BM878" s="253"/>
      <c r="BN878" s="253"/>
      <c r="BO878" s="253"/>
      <c r="BP878" s="253"/>
      <c r="BQ878" s="253"/>
      <c r="BR878" s="253"/>
      <c r="BS878" s="253"/>
      <c r="BT878" s="253"/>
      <c r="BU878" s="253"/>
      <c r="BV878" s="253"/>
      <c r="BW878" s="253"/>
      <c r="BX878" s="253"/>
      <c r="BY878" s="253"/>
      <c r="BZ878" s="253"/>
      <c r="CA878" s="253"/>
      <c r="CB878" s="253"/>
      <c r="CC878" s="253"/>
      <c r="CD878" s="253"/>
      <c r="CE878" s="253"/>
      <c r="CF878" s="253"/>
      <c r="CG878" s="253"/>
      <c r="CH878" s="253"/>
      <c r="CI878" s="253"/>
      <c r="CJ878" s="253"/>
      <c r="CK878" s="253"/>
      <c r="CL878" s="253"/>
      <c r="CM878" s="253"/>
      <c r="CN878" s="253"/>
      <c r="CO878" s="253"/>
      <c r="CP878" s="253"/>
      <c r="CQ878" s="253"/>
      <c r="CR878" s="253"/>
      <c r="CS878" s="253"/>
      <c r="CT878" s="253"/>
      <c r="CU878" s="253"/>
      <c r="CV878" s="253"/>
      <c r="CW878" s="253"/>
      <c r="CX878" s="253"/>
      <c r="CY878" s="253"/>
      <c r="CZ878" s="253"/>
      <c r="DA878" s="253"/>
      <c r="DB878" s="253"/>
      <c r="DC878" s="253"/>
      <c r="DD878" s="253"/>
      <c r="DE878" s="253"/>
      <c r="DF878" s="253"/>
      <c r="DG878" s="253"/>
      <c r="DH878" s="253"/>
      <c r="DI878" s="253"/>
      <c r="DJ878" s="253"/>
      <c r="DK878" s="253"/>
      <c r="DL878" s="253"/>
      <c r="DM878" s="253"/>
      <c r="DN878" s="253"/>
      <c r="DO878" s="253"/>
      <c r="DP878" s="253"/>
      <c r="DQ878" s="253"/>
      <c r="DR878" s="253"/>
      <c r="DS878" s="253"/>
      <c r="DT878" s="253"/>
      <c r="DU878" s="253"/>
      <c r="DV878" s="253"/>
      <c r="DW878" s="253"/>
      <c r="DX878" s="253"/>
      <c r="DY878" s="253"/>
      <c r="DZ878" s="253"/>
      <c r="EA878" s="253"/>
      <c r="EB878" s="253"/>
      <c r="EC878" s="253"/>
      <c r="ED878" s="253"/>
      <c r="EE878" s="253"/>
      <c r="EF878" s="253"/>
      <c r="EG878" s="253"/>
      <c r="EH878" s="253"/>
      <c r="EI878" s="253"/>
      <c r="EJ878" s="253"/>
      <c r="EK878" s="253"/>
      <c r="EL878" s="253"/>
      <c r="EM878" s="253"/>
      <c r="EN878" s="253"/>
      <c r="EO878" s="253"/>
      <c r="EP878" s="253"/>
      <c r="EQ878" s="253"/>
      <c r="ER878" s="253"/>
      <c r="ES878" s="253"/>
      <c r="ET878" s="253"/>
      <c r="EU878" s="253"/>
      <c r="EV878" s="253"/>
      <c r="EW878" s="253"/>
      <c r="EX878" s="253"/>
      <c r="EY878" s="253"/>
      <c r="EZ878" s="253"/>
      <c r="FA878" s="253"/>
      <c r="FB878" s="253"/>
      <c r="FC878" s="253"/>
      <c r="FD878" s="253"/>
      <c r="FE878" s="253"/>
      <c r="FF878" s="253"/>
      <c r="FG878" s="253"/>
      <c r="FH878" s="253"/>
      <c r="FI878" s="253"/>
      <c r="FJ878" s="253"/>
      <c r="FK878" s="253"/>
      <c r="FL878" s="253"/>
      <c r="FM878" s="253"/>
      <c r="FN878" s="253"/>
      <c r="FO878" s="253"/>
      <c r="FP878" s="253"/>
      <c r="FQ878" s="253"/>
      <c r="FR878" s="253"/>
      <c r="FS878" s="253"/>
      <c r="FT878" s="253"/>
      <c r="FU878" s="253"/>
      <c r="FV878" s="253"/>
      <c r="FW878" s="253"/>
      <c r="FX878" s="253"/>
      <c r="FY878" s="253"/>
      <c r="FZ878" s="253"/>
      <c r="GA878" s="253"/>
      <c r="GB878" s="253"/>
      <c r="GC878" s="253"/>
      <c r="GD878" s="253"/>
      <c r="GE878" s="253"/>
      <c r="GF878" s="253"/>
      <c r="GG878" s="253"/>
      <c r="GH878" s="253"/>
      <c r="GI878" s="253"/>
      <c r="GJ878" s="253"/>
      <c r="GK878" s="253"/>
      <c r="GL878" s="253"/>
      <c r="GM878" s="253"/>
      <c r="GN878" s="253"/>
      <c r="GO878" s="253"/>
      <c r="GP878" s="253"/>
      <c r="GQ878" s="253"/>
      <c r="GR878" s="253"/>
      <c r="GS878" s="253"/>
      <c r="GT878" s="253"/>
      <c r="GU878" s="253"/>
      <c r="GV878" s="253"/>
      <c r="GW878" s="253"/>
      <c r="GX878" s="253"/>
      <c r="GY878" s="253"/>
      <c r="GZ878" s="253"/>
      <c r="HA878" s="253"/>
      <c r="HB878" s="253"/>
      <c r="HC878" s="253"/>
      <c r="HD878" s="253"/>
      <c r="HE878" s="253"/>
      <c r="HF878" s="253"/>
      <c r="HG878" s="253"/>
      <c r="HH878" s="253"/>
      <c r="HI878" s="253"/>
      <c r="HJ878" s="253"/>
      <c r="HK878" s="253"/>
      <c r="HL878" s="253"/>
      <c r="HM878" s="253"/>
      <c r="HN878" s="253"/>
      <c r="HO878" s="253"/>
      <c r="HP878" s="253"/>
      <c r="HQ878" s="253"/>
      <c r="HR878" s="253"/>
      <c r="HS878" s="253"/>
      <c r="HT878" s="253"/>
      <c r="HU878" s="253"/>
      <c r="HV878" s="253"/>
      <c r="HW878" s="253"/>
      <c r="HX878" s="253"/>
      <c r="HY878" s="253"/>
      <c r="HZ878" s="253"/>
      <c r="IA878" s="253"/>
      <c r="IB878" s="253"/>
      <c r="IC878" s="253"/>
      <c r="ID878" s="253"/>
      <c r="IE878" s="253"/>
      <c r="IF878" s="253"/>
      <c r="IG878" s="253"/>
      <c r="IH878" s="253"/>
      <c r="II878" s="253"/>
      <c r="IJ878" s="253"/>
      <c r="IK878" s="253"/>
      <c r="IL878" s="253"/>
      <c r="IM878" s="253"/>
      <c r="IN878" s="253"/>
      <c r="IO878" s="253"/>
      <c r="IP878" s="253"/>
      <c r="IQ878" s="253"/>
      <c r="IR878" s="253"/>
      <c r="IS878" s="253"/>
      <c r="IT878" s="253"/>
      <c r="IU878" s="253"/>
      <c r="IV878" s="253"/>
      <c r="IW878" s="253"/>
      <c r="IX878" s="253"/>
      <c r="IY878" s="253"/>
      <c r="IZ878" s="253"/>
      <c r="JA878" s="253"/>
      <c r="JB878" s="253"/>
      <c r="JC878" s="253"/>
      <c r="JD878" s="253"/>
      <c r="JE878" s="253"/>
      <c r="JF878" s="253"/>
      <c r="JG878" s="253"/>
      <c r="JH878" s="253"/>
      <c r="JI878" s="253"/>
      <c r="JJ878" s="253"/>
      <c r="JK878" s="253"/>
      <c r="JL878" s="253"/>
      <c r="JM878" s="253"/>
      <c r="JN878" s="253"/>
      <c r="JO878" s="253"/>
      <c r="JP878" s="253"/>
      <c r="JQ878" s="253"/>
      <c r="JR878" s="253"/>
      <c r="JS878" s="253"/>
      <c r="JT878" s="253"/>
      <c r="JU878" s="253"/>
      <c r="JV878" s="253"/>
      <c r="JW878" s="253"/>
      <c r="JX878" s="253"/>
      <c r="JY878" s="253"/>
      <c r="JZ878" s="253"/>
      <c r="KA878" s="253"/>
      <c r="KB878" s="253"/>
      <c r="KC878" s="253"/>
      <c r="KD878" s="253"/>
      <c r="KE878" s="253"/>
      <c r="KF878" s="253"/>
      <c r="KG878" s="253"/>
      <c r="KH878" s="253"/>
      <c r="KI878" s="253"/>
      <c r="KJ878" s="253"/>
      <c r="KK878" s="253"/>
      <c r="KL878" s="253"/>
      <c r="KM878" s="253"/>
      <c r="KN878" s="253"/>
      <c r="KO878" s="253"/>
      <c r="KP878" s="253"/>
      <c r="KQ878" s="253"/>
      <c r="KR878" s="253"/>
      <c r="KS878" s="253"/>
      <c r="KT878" s="253"/>
      <c r="KU878" s="253"/>
      <c r="KV878" s="253"/>
      <c r="KW878" s="253"/>
      <c r="KX878" s="253"/>
      <c r="KY878" s="253"/>
      <c r="KZ878" s="253"/>
      <c r="LA878" s="253"/>
      <c r="LB878" s="253"/>
      <c r="LC878" s="253"/>
      <c r="LD878" s="253"/>
      <c r="LE878" s="253"/>
      <c r="LF878" s="253"/>
      <c r="LG878" s="253"/>
      <c r="LH878" s="253"/>
      <c r="LI878" s="253"/>
      <c r="LJ878" s="253"/>
      <c r="LK878" s="253"/>
      <c r="LL878" s="253"/>
      <c r="LM878" s="253"/>
      <c r="LN878" s="253"/>
      <c r="LO878" s="253"/>
      <c r="LP878" s="253"/>
      <c r="LQ878" s="253"/>
      <c r="LR878" s="253"/>
      <c r="LS878" s="253"/>
      <c r="LT878" s="253"/>
      <c r="LU878" s="253"/>
      <c r="LV878" s="253"/>
      <c r="LW878" s="253"/>
      <c r="LX878" s="253"/>
      <c r="LY878" s="253"/>
      <c r="LZ878" s="253"/>
      <c r="MA878" s="253"/>
      <c r="MB878" s="253"/>
      <c r="MC878" s="253"/>
      <c r="MD878" s="253"/>
      <c r="ME878" s="253"/>
      <c r="MF878" s="253"/>
      <c r="MG878" s="253"/>
      <c r="MH878" s="253"/>
      <c r="MI878" s="253"/>
      <c r="MJ878" s="253"/>
      <c r="MK878" s="253"/>
      <c r="ML878" s="253"/>
      <c r="MM878" s="253"/>
      <c r="MN878" s="253"/>
      <c r="MO878" s="253"/>
      <c r="MP878" s="253"/>
      <c r="MQ878" s="253"/>
      <c r="MR878" s="253"/>
      <c r="MS878" s="253"/>
      <c r="MT878" s="253"/>
      <c r="MU878" s="253"/>
      <c r="MV878" s="253"/>
      <c r="MW878" s="253"/>
      <c r="MX878" s="253"/>
      <c r="MY878" s="253"/>
      <c r="MZ878" s="253"/>
      <c r="NA878" s="253"/>
      <c r="NB878" s="253"/>
      <c r="NC878" s="253"/>
      <c r="ND878" s="253"/>
      <c r="NE878" s="253"/>
      <c r="NF878" s="253"/>
      <c r="NG878" s="253"/>
      <c r="NH878" s="253"/>
      <c r="NI878" s="253"/>
      <c r="NJ878" s="253"/>
      <c r="NK878" s="253"/>
      <c r="NL878" s="253"/>
      <c r="NM878" s="253"/>
      <c r="NN878" s="253"/>
      <c r="NO878" s="253"/>
      <c r="NP878" s="253"/>
      <c r="NQ878" s="253"/>
      <c r="NR878" s="253"/>
      <c r="NS878" s="253"/>
      <c r="NT878" s="253"/>
      <c r="NU878" s="253"/>
      <c r="NV878" s="253"/>
      <c r="NW878" s="253"/>
      <c r="NX878" s="253"/>
      <c r="NY878" s="253"/>
      <c r="NZ878" s="253"/>
      <c r="OA878" s="253"/>
      <c r="OB878" s="253"/>
      <c r="OC878" s="253"/>
      <c r="OD878" s="253"/>
      <c r="OE878" s="253"/>
      <c r="OF878" s="253"/>
      <c r="OG878" s="253"/>
      <c r="OH878" s="253"/>
      <c r="OI878" s="253"/>
      <c r="OJ878" s="253"/>
      <c r="OK878" s="253"/>
      <c r="OL878" s="253"/>
      <c r="OM878" s="253"/>
      <c r="ON878" s="253"/>
      <c r="OO878" s="253"/>
      <c r="OP878" s="253"/>
      <c r="OQ878" s="253"/>
      <c r="OR878" s="253"/>
      <c r="OS878" s="253"/>
      <c r="OT878" s="253"/>
      <c r="OU878" s="253"/>
      <c r="OV878" s="253"/>
      <c r="OW878" s="253"/>
      <c r="OX878" s="253"/>
      <c r="OY878" s="253"/>
      <c r="OZ878" s="253"/>
      <c r="PA878" s="253"/>
      <c r="PB878" s="253"/>
      <c r="PC878" s="253"/>
      <c r="PD878" s="253"/>
      <c r="PE878" s="253"/>
      <c r="PF878" s="253"/>
      <c r="PG878" s="253"/>
      <c r="PH878" s="253"/>
      <c r="PI878" s="253"/>
      <c r="PJ878" s="253"/>
      <c r="PK878" s="253"/>
      <c r="PL878" s="253"/>
      <c r="PM878" s="253"/>
      <c r="PN878" s="253"/>
      <c r="PO878" s="253"/>
      <c r="PP878" s="253"/>
      <c r="PQ878" s="253"/>
      <c r="PR878" s="253"/>
      <c r="PS878" s="253"/>
      <c r="PT878" s="253"/>
      <c r="PU878" s="253"/>
      <c r="PV878" s="253"/>
      <c r="PW878" s="253"/>
      <c r="PX878" s="253"/>
      <c r="PY878" s="253"/>
      <c r="PZ878" s="253"/>
      <c r="QA878" s="253"/>
      <c r="QB878" s="253"/>
      <c r="QC878" s="253"/>
      <c r="QD878" s="253"/>
      <c r="QE878" s="253"/>
      <c r="QF878" s="253"/>
      <c r="QG878" s="253"/>
      <c r="QH878" s="253"/>
      <c r="QI878" s="253"/>
      <c r="QJ878" s="253"/>
      <c r="QK878" s="253"/>
      <c r="QL878" s="253"/>
      <c r="QM878" s="253"/>
      <c r="QN878" s="253"/>
      <c r="QO878" s="253"/>
      <c r="QP878" s="253"/>
      <c r="QQ878" s="253"/>
      <c r="QR878" s="253"/>
      <c r="QS878" s="253"/>
      <c r="QT878" s="253"/>
      <c r="QU878" s="253"/>
      <c r="QV878" s="253"/>
      <c r="QW878" s="253"/>
      <c r="QX878" s="253"/>
      <c r="QY878" s="253"/>
      <c r="QZ878" s="253"/>
      <c r="RA878" s="253"/>
      <c r="RB878" s="253"/>
      <c r="RC878" s="253"/>
      <c r="RD878" s="253"/>
      <c r="RE878" s="253"/>
      <c r="RF878" s="253"/>
      <c r="RG878" s="253"/>
      <c r="RH878" s="253"/>
      <c r="RI878" s="253"/>
      <c r="RJ878" s="253"/>
      <c r="RK878" s="253"/>
      <c r="RL878" s="253"/>
      <c r="RM878" s="253"/>
      <c r="RN878" s="253"/>
      <c r="RO878" s="253"/>
      <c r="RP878" s="253"/>
      <c r="RQ878" s="253"/>
      <c r="RR878" s="253"/>
      <c r="RS878" s="253"/>
      <c r="RT878" s="253"/>
      <c r="RU878" s="253"/>
      <c r="RV878" s="253"/>
      <c r="RW878" s="253"/>
      <c r="RX878" s="253"/>
      <c r="RY878" s="253"/>
      <c r="RZ878" s="253"/>
      <c r="SA878" s="253"/>
      <c r="SB878" s="253"/>
      <c r="SC878" s="253"/>
      <c r="SD878" s="253"/>
      <c r="SE878" s="253"/>
      <c r="SF878" s="253"/>
      <c r="SG878" s="253"/>
      <c r="SH878" s="253"/>
      <c r="SI878" s="253"/>
      <c r="SJ878" s="253"/>
      <c r="SK878" s="253"/>
      <c r="SL878" s="253"/>
      <c r="SM878" s="253"/>
      <c r="SN878" s="253"/>
      <c r="SO878" s="253"/>
      <c r="SP878" s="253"/>
      <c r="SQ878" s="253"/>
      <c r="SR878" s="253"/>
      <c r="SS878" s="253"/>
      <c r="ST878" s="253"/>
      <c r="SU878" s="253"/>
      <c r="SV878" s="253"/>
      <c r="SW878" s="253"/>
      <c r="SX878" s="253"/>
      <c r="SY878" s="253"/>
      <c r="SZ878" s="253"/>
      <c r="TA878" s="253"/>
      <c r="TB878" s="253"/>
      <c r="TC878" s="253"/>
      <c r="TD878" s="253"/>
      <c r="TE878" s="253"/>
      <c r="TF878" s="253"/>
      <c r="TG878" s="253"/>
      <c r="TH878" s="253"/>
      <c r="TI878" s="253"/>
      <c r="TJ878" s="253"/>
      <c r="TK878" s="253"/>
      <c r="TL878" s="253"/>
      <c r="TM878" s="253"/>
      <c r="TN878" s="253"/>
      <c r="TO878" s="253"/>
      <c r="TP878" s="253"/>
      <c r="TQ878" s="253"/>
      <c r="TR878" s="253"/>
      <c r="TS878" s="253"/>
      <c r="TT878" s="253"/>
      <c r="TU878" s="253"/>
      <c r="TV878" s="253"/>
      <c r="TW878" s="253"/>
      <c r="TX878" s="253"/>
      <c r="TY878" s="253"/>
      <c r="TZ878" s="253"/>
      <c r="UA878" s="253"/>
      <c r="UB878" s="253"/>
      <c r="UC878" s="253"/>
      <c r="UD878" s="253"/>
      <c r="UE878" s="253"/>
      <c r="UF878" s="253"/>
      <c r="UG878" s="253"/>
      <c r="UH878" s="253"/>
      <c r="UI878" s="253"/>
      <c r="UJ878" s="253"/>
      <c r="UK878" s="253"/>
      <c r="UL878" s="253"/>
      <c r="UM878" s="253"/>
      <c r="UN878" s="253"/>
      <c r="UO878" s="253"/>
      <c r="UP878" s="253"/>
      <c r="UQ878" s="253"/>
      <c r="UR878" s="253"/>
      <c r="US878" s="253"/>
      <c r="UT878" s="253"/>
      <c r="UU878" s="253"/>
      <c r="UV878" s="253"/>
      <c r="UW878" s="253"/>
      <c r="UX878" s="253"/>
      <c r="UY878" s="253"/>
      <c r="UZ878" s="253"/>
      <c r="VA878" s="253"/>
      <c r="VB878" s="253"/>
      <c r="VC878" s="253"/>
      <c r="VD878" s="253"/>
      <c r="VE878" s="253"/>
      <c r="VF878" s="253"/>
      <c r="VG878" s="253"/>
      <c r="VH878" s="253"/>
      <c r="VI878" s="253"/>
      <c r="VJ878" s="253"/>
      <c r="VK878" s="253"/>
      <c r="VL878" s="253"/>
      <c r="VM878" s="253"/>
      <c r="VN878" s="253"/>
      <c r="VO878" s="253"/>
      <c r="VP878" s="253"/>
      <c r="VQ878" s="253"/>
      <c r="VR878" s="253"/>
      <c r="VS878" s="253"/>
      <c r="VT878" s="253"/>
      <c r="VU878" s="253"/>
      <c r="VV878" s="253"/>
      <c r="VW878" s="253"/>
      <c r="VX878" s="253"/>
      <c r="VY878" s="253"/>
      <c r="VZ878" s="253"/>
      <c r="WA878" s="253"/>
      <c r="WB878" s="253"/>
      <c r="WC878" s="253"/>
      <c r="WD878" s="253"/>
      <c r="WE878" s="253"/>
      <c r="WF878" s="253"/>
      <c r="WG878" s="253"/>
      <c r="WH878" s="253"/>
      <c r="WI878" s="253"/>
      <c r="WJ878" s="253"/>
      <c r="WK878" s="253"/>
      <c r="WL878" s="253"/>
      <c r="WM878" s="253"/>
      <c r="WN878" s="253"/>
      <c r="WO878" s="253"/>
      <c r="WP878" s="253"/>
      <c r="WQ878" s="253"/>
      <c r="WR878" s="253"/>
      <c r="WS878" s="253"/>
      <c r="WT878" s="253"/>
      <c r="WU878" s="253"/>
      <c r="WV878" s="253"/>
      <c r="WW878" s="253"/>
    </row>
    <row r="879" spans="1:621" s="41" customFormat="1" ht="75" hidden="1" customHeight="1" x14ac:dyDescent="0.25">
      <c r="A879" s="91">
        <f>A878+1</f>
        <v>685</v>
      </c>
      <c r="B879" s="381" t="s">
        <v>83</v>
      </c>
      <c r="C879" s="359" t="s">
        <v>4782</v>
      </c>
      <c r="D879" s="359" t="s">
        <v>4783</v>
      </c>
      <c r="E879" s="359" t="s">
        <v>4784</v>
      </c>
      <c r="F879" s="359" t="s">
        <v>4785</v>
      </c>
      <c r="G879" s="318">
        <v>44490.802083333336</v>
      </c>
      <c r="H879" s="135">
        <v>44490.840277777781</v>
      </c>
      <c r="I879" s="318">
        <v>44491.583333333336</v>
      </c>
      <c r="J879" s="312">
        <v>3.8194444444444441E-2</v>
      </c>
      <c r="K879" s="287" t="s">
        <v>4950</v>
      </c>
      <c r="L879" s="287"/>
      <c r="M879" s="287"/>
      <c r="N879" s="287"/>
      <c r="O879" s="287"/>
      <c r="P879" s="287">
        <v>1</v>
      </c>
      <c r="Q879" s="287"/>
      <c r="R879" s="287" t="s">
        <v>4786</v>
      </c>
      <c r="S879" s="287" t="s">
        <v>4951</v>
      </c>
      <c r="T879" s="287" t="s">
        <v>75</v>
      </c>
      <c r="U879" s="287">
        <v>15</v>
      </c>
      <c r="V879" s="287" t="s">
        <v>76</v>
      </c>
      <c r="W879" s="287">
        <v>1</v>
      </c>
      <c r="X879" s="291">
        <v>499</v>
      </c>
      <c r="Y879" s="50">
        <f t="shared" si="129"/>
        <v>0.91666666666666652</v>
      </c>
      <c r="Z879" s="253"/>
      <c r="AA879" s="253"/>
      <c r="AB879" s="253">
        <v>1</v>
      </c>
      <c r="AC879" s="253"/>
      <c r="AD879" s="253"/>
      <c r="AE879" s="253"/>
      <c r="AF879" s="253"/>
      <c r="AG879" s="253"/>
      <c r="AH879" s="253"/>
      <c r="AI879" s="253"/>
      <c r="AJ879" s="253"/>
      <c r="AK879" s="253"/>
      <c r="AL879" s="253"/>
      <c r="AM879" s="253"/>
      <c r="AN879" s="253"/>
      <c r="AO879" s="253"/>
      <c r="AP879" s="253"/>
      <c r="AQ879" s="253"/>
      <c r="AR879" s="253"/>
      <c r="AS879" s="253"/>
      <c r="AT879" s="253"/>
      <c r="AU879" s="253"/>
      <c r="AV879" s="53" t="s">
        <v>89</v>
      </c>
      <c r="AW879" s="53" t="s">
        <v>91</v>
      </c>
      <c r="AX879" s="253"/>
      <c r="AY879" s="253"/>
      <c r="AZ879" s="253"/>
      <c r="BA879" s="253"/>
      <c r="BB879" s="253"/>
      <c r="BC879" s="253"/>
      <c r="BD879" s="253"/>
      <c r="BE879" s="253"/>
      <c r="BF879" s="253"/>
      <c r="BG879" s="253"/>
      <c r="BH879" s="253"/>
      <c r="BI879" s="253"/>
      <c r="BJ879" s="253"/>
      <c r="BK879" s="253"/>
      <c r="BL879" s="253"/>
      <c r="BM879" s="253"/>
      <c r="BN879" s="253"/>
      <c r="BO879" s="253"/>
      <c r="BP879" s="253"/>
      <c r="BQ879" s="253"/>
      <c r="BR879" s="253"/>
      <c r="BS879" s="253"/>
      <c r="BT879" s="253"/>
      <c r="BU879" s="253"/>
      <c r="BV879" s="253"/>
      <c r="BW879" s="253"/>
      <c r="BX879" s="253"/>
      <c r="BY879" s="253"/>
      <c r="BZ879" s="253"/>
      <c r="CA879" s="253"/>
      <c r="CB879" s="253"/>
      <c r="CC879" s="253"/>
      <c r="CD879" s="253"/>
      <c r="CE879" s="253"/>
      <c r="CF879" s="253"/>
      <c r="CG879" s="253"/>
      <c r="CH879" s="253"/>
      <c r="CI879" s="253"/>
      <c r="CJ879" s="253"/>
      <c r="CK879" s="253"/>
      <c r="CL879" s="253"/>
      <c r="CM879" s="253"/>
      <c r="CN879" s="253"/>
      <c r="CO879" s="253"/>
      <c r="CP879" s="253"/>
      <c r="CQ879" s="253"/>
      <c r="CR879" s="253"/>
      <c r="CS879" s="253"/>
      <c r="CT879" s="253"/>
      <c r="CU879" s="253"/>
      <c r="CV879" s="253"/>
      <c r="CW879" s="253"/>
      <c r="CX879" s="253"/>
      <c r="CY879" s="253"/>
      <c r="CZ879" s="253"/>
      <c r="DA879" s="253"/>
      <c r="DB879" s="253"/>
      <c r="DC879" s="253"/>
      <c r="DD879" s="253"/>
      <c r="DE879" s="253"/>
      <c r="DF879" s="253"/>
      <c r="DG879" s="253"/>
      <c r="DH879" s="253"/>
      <c r="DI879" s="253"/>
      <c r="DJ879" s="253"/>
      <c r="DK879" s="253"/>
      <c r="DL879" s="253"/>
      <c r="DM879" s="253"/>
      <c r="DN879" s="253"/>
      <c r="DO879" s="253"/>
      <c r="DP879" s="253"/>
      <c r="DQ879" s="253"/>
      <c r="DR879" s="253"/>
      <c r="DS879" s="253"/>
      <c r="DT879" s="253"/>
      <c r="DU879" s="253"/>
      <c r="DV879" s="253"/>
      <c r="DW879" s="253"/>
      <c r="DX879" s="253"/>
      <c r="DY879" s="253"/>
      <c r="DZ879" s="253"/>
      <c r="EA879" s="253"/>
      <c r="EB879" s="253"/>
      <c r="EC879" s="253"/>
      <c r="ED879" s="253"/>
      <c r="EE879" s="253"/>
      <c r="EF879" s="253"/>
      <c r="EG879" s="253"/>
      <c r="EH879" s="253"/>
      <c r="EI879" s="253"/>
      <c r="EJ879" s="253"/>
      <c r="EK879" s="253"/>
      <c r="EL879" s="253"/>
      <c r="EM879" s="253"/>
      <c r="EN879" s="253"/>
      <c r="EO879" s="253"/>
      <c r="EP879" s="253"/>
      <c r="EQ879" s="253"/>
      <c r="ER879" s="253"/>
      <c r="ES879" s="253"/>
      <c r="ET879" s="253"/>
      <c r="EU879" s="253"/>
      <c r="EV879" s="253"/>
      <c r="EW879" s="253"/>
      <c r="EX879" s="253"/>
      <c r="EY879" s="253"/>
      <c r="EZ879" s="253"/>
      <c r="FA879" s="253"/>
      <c r="FB879" s="253"/>
      <c r="FC879" s="253"/>
      <c r="FD879" s="253"/>
      <c r="FE879" s="253"/>
      <c r="FF879" s="253"/>
      <c r="FG879" s="253"/>
      <c r="FH879" s="253"/>
      <c r="FI879" s="253"/>
      <c r="FJ879" s="253"/>
      <c r="FK879" s="253"/>
      <c r="FL879" s="253"/>
      <c r="FM879" s="253"/>
      <c r="FN879" s="253"/>
      <c r="FO879" s="253"/>
      <c r="FP879" s="253"/>
      <c r="FQ879" s="253"/>
      <c r="FR879" s="253"/>
      <c r="FS879" s="253"/>
      <c r="FT879" s="253"/>
      <c r="FU879" s="253"/>
      <c r="FV879" s="253"/>
      <c r="FW879" s="253"/>
      <c r="FX879" s="253"/>
      <c r="FY879" s="253"/>
      <c r="FZ879" s="253"/>
      <c r="GA879" s="253"/>
      <c r="GB879" s="253"/>
      <c r="GC879" s="253"/>
      <c r="GD879" s="253"/>
      <c r="GE879" s="253"/>
      <c r="GF879" s="253"/>
      <c r="GG879" s="253"/>
      <c r="GH879" s="253"/>
      <c r="GI879" s="253"/>
      <c r="GJ879" s="253"/>
      <c r="GK879" s="253"/>
      <c r="GL879" s="253"/>
      <c r="GM879" s="253"/>
      <c r="GN879" s="253"/>
      <c r="GO879" s="253"/>
      <c r="GP879" s="253"/>
      <c r="GQ879" s="253"/>
      <c r="GR879" s="253"/>
      <c r="GS879" s="253"/>
      <c r="GT879" s="253"/>
      <c r="GU879" s="253"/>
      <c r="GV879" s="253"/>
      <c r="GW879" s="253"/>
      <c r="GX879" s="253"/>
      <c r="GY879" s="253"/>
      <c r="GZ879" s="253"/>
      <c r="HA879" s="253"/>
      <c r="HB879" s="253"/>
      <c r="HC879" s="253"/>
      <c r="HD879" s="253"/>
      <c r="HE879" s="253"/>
      <c r="HF879" s="253"/>
      <c r="HG879" s="253"/>
      <c r="HH879" s="253"/>
      <c r="HI879" s="253"/>
      <c r="HJ879" s="253"/>
      <c r="HK879" s="253"/>
      <c r="HL879" s="253"/>
      <c r="HM879" s="253"/>
      <c r="HN879" s="253"/>
      <c r="HO879" s="253"/>
      <c r="HP879" s="253"/>
      <c r="HQ879" s="253"/>
      <c r="HR879" s="253"/>
      <c r="HS879" s="253"/>
      <c r="HT879" s="253"/>
      <c r="HU879" s="253"/>
      <c r="HV879" s="253"/>
      <c r="HW879" s="253"/>
      <c r="HX879" s="253"/>
      <c r="HY879" s="253"/>
      <c r="HZ879" s="253"/>
      <c r="IA879" s="253"/>
      <c r="IB879" s="253"/>
      <c r="IC879" s="253"/>
      <c r="ID879" s="253"/>
      <c r="IE879" s="253"/>
      <c r="IF879" s="253"/>
      <c r="IG879" s="253"/>
      <c r="IH879" s="253"/>
      <c r="II879" s="253"/>
      <c r="IJ879" s="253"/>
      <c r="IK879" s="253"/>
      <c r="IL879" s="253"/>
      <c r="IM879" s="253"/>
      <c r="IN879" s="253"/>
      <c r="IO879" s="253"/>
      <c r="IP879" s="253"/>
      <c r="IQ879" s="253"/>
      <c r="IR879" s="253"/>
      <c r="IS879" s="253"/>
      <c r="IT879" s="253"/>
      <c r="IU879" s="253"/>
      <c r="IV879" s="253"/>
      <c r="IW879" s="253"/>
      <c r="IX879" s="253"/>
      <c r="IY879" s="253"/>
      <c r="IZ879" s="253"/>
      <c r="JA879" s="253"/>
      <c r="JB879" s="253"/>
      <c r="JC879" s="253"/>
      <c r="JD879" s="253"/>
      <c r="JE879" s="253"/>
      <c r="JF879" s="253"/>
      <c r="JG879" s="253"/>
      <c r="JH879" s="253"/>
      <c r="JI879" s="253"/>
      <c r="JJ879" s="253"/>
      <c r="JK879" s="253"/>
      <c r="JL879" s="253"/>
      <c r="JM879" s="253"/>
      <c r="JN879" s="253"/>
      <c r="JO879" s="253"/>
      <c r="JP879" s="253"/>
      <c r="JQ879" s="253"/>
      <c r="JR879" s="253"/>
      <c r="JS879" s="253"/>
      <c r="JT879" s="253"/>
      <c r="JU879" s="253"/>
      <c r="JV879" s="253"/>
      <c r="JW879" s="253"/>
      <c r="JX879" s="253"/>
      <c r="JY879" s="253"/>
      <c r="JZ879" s="253"/>
      <c r="KA879" s="253"/>
      <c r="KB879" s="253"/>
      <c r="KC879" s="253"/>
      <c r="KD879" s="253"/>
      <c r="KE879" s="253"/>
      <c r="KF879" s="253"/>
      <c r="KG879" s="253"/>
      <c r="KH879" s="253"/>
      <c r="KI879" s="253"/>
      <c r="KJ879" s="253"/>
      <c r="KK879" s="253"/>
      <c r="KL879" s="253"/>
      <c r="KM879" s="253"/>
      <c r="KN879" s="253"/>
      <c r="KO879" s="253"/>
      <c r="KP879" s="253"/>
      <c r="KQ879" s="253"/>
      <c r="KR879" s="253"/>
      <c r="KS879" s="253"/>
      <c r="KT879" s="253"/>
      <c r="KU879" s="253"/>
      <c r="KV879" s="253"/>
      <c r="KW879" s="253"/>
      <c r="KX879" s="253"/>
      <c r="KY879" s="253"/>
      <c r="KZ879" s="253"/>
      <c r="LA879" s="253"/>
      <c r="LB879" s="253"/>
      <c r="LC879" s="253"/>
      <c r="LD879" s="253"/>
      <c r="LE879" s="253"/>
      <c r="LF879" s="253"/>
      <c r="LG879" s="253"/>
      <c r="LH879" s="253"/>
      <c r="LI879" s="253"/>
      <c r="LJ879" s="253"/>
      <c r="LK879" s="253"/>
      <c r="LL879" s="253"/>
      <c r="LM879" s="253"/>
      <c r="LN879" s="253"/>
      <c r="LO879" s="253"/>
      <c r="LP879" s="253"/>
      <c r="LQ879" s="253"/>
      <c r="LR879" s="253"/>
      <c r="LS879" s="253"/>
      <c r="LT879" s="253"/>
      <c r="LU879" s="253"/>
      <c r="LV879" s="253"/>
      <c r="LW879" s="253"/>
      <c r="LX879" s="253"/>
      <c r="LY879" s="253"/>
      <c r="LZ879" s="253"/>
      <c r="MA879" s="253"/>
      <c r="MB879" s="253"/>
      <c r="MC879" s="253"/>
      <c r="MD879" s="253"/>
      <c r="ME879" s="253"/>
      <c r="MF879" s="253"/>
      <c r="MG879" s="253"/>
      <c r="MH879" s="253"/>
      <c r="MI879" s="253"/>
      <c r="MJ879" s="253"/>
      <c r="MK879" s="253"/>
      <c r="ML879" s="253"/>
      <c r="MM879" s="253"/>
      <c r="MN879" s="253"/>
      <c r="MO879" s="253"/>
      <c r="MP879" s="253"/>
      <c r="MQ879" s="253"/>
      <c r="MR879" s="253"/>
      <c r="MS879" s="253"/>
      <c r="MT879" s="253"/>
      <c r="MU879" s="253"/>
      <c r="MV879" s="253"/>
      <c r="MW879" s="253"/>
      <c r="MX879" s="253"/>
      <c r="MY879" s="253"/>
      <c r="MZ879" s="253"/>
      <c r="NA879" s="253"/>
      <c r="NB879" s="253"/>
      <c r="NC879" s="253"/>
      <c r="ND879" s="253"/>
      <c r="NE879" s="253"/>
      <c r="NF879" s="253"/>
      <c r="NG879" s="253"/>
      <c r="NH879" s="253"/>
      <c r="NI879" s="253"/>
      <c r="NJ879" s="253"/>
      <c r="NK879" s="253"/>
      <c r="NL879" s="253"/>
      <c r="NM879" s="253"/>
      <c r="NN879" s="253"/>
      <c r="NO879" s="253"/>
      <c r="NP879" s="253"/>
      <c r="NQ879" s="253"/>
      <c r="NR879" s="253"/>
      <c r="NS879" s="253"/>
      <c r="NT879" s="253"/>
      <c r="NU879" s="253"/>
      <c r="NV879" s="253"/>
      <c r="NW879" s="253"/>
      <c r="NX879" s="253"/>
      <c r="NY879" s="253"/>
      <c r="NZ879" s="253"/>
      <c r="OA879" s="253"/>
      <c r="OB879" s="253"/>
      <c r="OC879" s="253"/>
      <c r="OD879" s="253"/>
      <c r="OE879" s="253"/>
      <c r="OF879" s="253"/>
      <c r="OG879" s="253"/>
      <c r="OH879" s="253"/>
      <c r="OI879" s="253"/>
      <c r="OJ879" s="253"/>
      <c r="OK879" s="253"/>
      <c r="OL879" s="253"/>
      <c r="OM879" s="253"/>
      <c r="ON879" s="253"/>
      <c r="OO879" s="253"/>
      <c r="OP879" s="253"/>
      <c r="OQ879" s="253"/>
      <c r="OR879" s="253"/>
      <c r="OS879" s="253"/>
      <c r="OT879" s="253"/>
      <c r="OU879" s="253"/>
      <c r="OV879" s="253"/>
      <c r="OW879" s="253"/>
      <c r="OX879" s="253"/>
      <c r="OY879" s="253"/>
      <c r="OZ879" s="253"/>
      <c r="PA879" s="253"/>
      <c r="PB879" s="253"/>
      <c r="PC879" s="253"/>
      <c r="PD879" s="253"/>
      <c r="PE879" s="253"/>
      <c r="PF879" s="253"/>
      <c r="PG879" s="253"/>
      <c r="PH879" s="253"/>
      <c r="PI879" s="253"/>
      <c r="PJ879" s="253"/>
      <c r="PK879" s="253"/>
      <c r="PL879" s="253"/>
      <c r="PM879" s="253"/>
      <c r="PN879" s="253"/>
      <c r="PO879" s="253"/>
      <c r="PP879" s="253"/>
      <c r="PQ879" s="253"/>
      <c r="PR879" s="253"/>
      <c r="PS879" s="253"/>
      <c r="PT879" s="253"/>
      <c r="PU879" s="253"/>
      <c r="PV879" s="253"/>
      <c r="PW879" s="253"/>
      <c r="PX879" s="253"/>
      <c r="PY879" s="253"/>
      <c r="PZ879" s="253"/>
      <c r="QA879" s="253"/>
      <c r="QB879" s="253"/>
      <c r="QC879" s="253"/>
      <c r="QD879" s="253"/>
      <c r="QE879" s="253"/>
      <c r="QF879" s="253"/>
      <c r="QG879" s="253"/>
      <c r="QH879" s="253"/>
      <c r="QI879" s="253"/>
      <c r="QJ879" s="253"/>
      <c r="QK879" s="253"/>
      <c r="QL879" s="253"/>
      <c r="QM879" s="253"/>
      <c r="QN879" s="253"/>
      <c r="QO879" s="253"/>
      <c r="QP879" s="253"/>
      <c r="QQ879" s="253"/>
      <c r="QR879" s="253"/>
      <c r="QS879" s="253"/>
      <c r="QT879" s="253"/>
      <c r="QU879" s="253"/>
      <c r="QV879" s="253"/>
      <c r="QW879" s="253"/>
      <c r="QX879" s="253"/>
      <c r="QY879" s="253"/>
      <c r="QZ879" s="253"/>
      <c r="RA879" s="253"/>
      <c r="RB879" s="253"/>
      <c r="RC879" s="253"/>
      <c r="RD879" s="253"/>
      <c r="RE879" s="253"/>
      <c r="RF879" s="253"/>
      <c r="RG879" s="253"/>
      <c r="RH879" s="253"/>
      <c r="RI879" s="253"/>
      <c r="RJ879" s="253"/>
      <c r="RK879" s="253"/>
      <c r="RL879" s="253"/>
      <c r="RM879" s="253"/>
      <c r="RN879" s="253"/>
      <c r="RO879" s="253"/>
      <c r="RP879" s="253"/>
      <c r="RQ879" s="253"/>
      <c r="RR879" s="253"/>
      <c r="RS879" s="253"/>
      <c r="RT879" s="253"/>
      <c r="RU879" s="253"/>
      <c r="RV879" s="253"/>
      <c r="RW879" s="253"/>
      <c r="RX879" s="253"/>
      <c r="RY879" s="253"/>
      <c r="RZ879" s="253"/>
      <c r="SA879" s="253"/>
      <c r="SB879" s="253"/>
      <c r="SC879" s="253"/>
      <c r="SD879" s="253"/>
      <c r="SE879" s="253"/>
      <c r="SF879" s="253"/>
      <c r="SG879" s="253"/>
      <c r="SH879" s="253"/>
      <c r="SI879" s="253"/>
      <c r="SJ879" s="253"/>
      <c r="SK879" s="253"/>
      <c r="SL879" s="253"/>
      <c r="SM879" s="253"/>
      <c r="SN879" s="253"/>
      <c r="SO879" s="253"/>
      <c r="SP879" s="253"/>
      <c r="SQ879" s="253"/>
      <c r="SR879" s="253"/>
      <c r="SS879" s="253"/>
      <c r="ST879" s="253"/>
      <c r="SU879" s="253"/>
      <c r="SV879" s="253"/>
      <c r="SW879" s="253"/>
      <c r="SX879" s="253"/>
      <c r="SY879" s="253"/>
      <c r="SZ879" s="253"/>
      <c r="TA879" s="253"/>
      <c r="TB879" s="253"/>
      <c r="TC879" s="253"/>
      <c r="TD879" s="253"/>
      <c r="TE879" s="253"/>
      <c r="TF879" s="253"/>
      <c r="TG879" s="253"/>
      <c r="TH879" s="253"/>
      <c r="TI879" s="253"/>
      <c r="TJ879" s="253"/>
      <c r="TK879" s="253"/>
      <c r="TL879" s="253"/>
      <c r="TM879" s="253"/>
      <c r="TN879" s="253"/>
      <c r="TO879" s="253"/>
      <c r="TP879" s="253"/>
      <c r="TQ879" s="253"/>
      <c r="TR879" s="253"/>
      <c r="TS879" s="253"/>
      <c r="TT879" s="253"/>
      <c r="TU879" s="253"/>
      <c r="TV879" s="253"/>
      <c r="TW879" s="253"/>
      <c r="TX879" s="253"/>
      <c r="TY879" s="253"/>
      <c r="TZ879" s="253"/>
      <c r="UA879" s="253"/>
      <c r="UB879" s="253"/>
      <c r="UC879" s="253"/>
      <c r="UD879" s="253"/>
      <c r="UE879" s="253"/>
      <c r="UF879" s="253"/>
      <c r="UG879" s="253"/>
      <c r="UH879" s="253"/>
      <c r="UI879" s="253"/>
      <c r="UJ879" s="253"/>
      <c r="UK879" s="253"/>
      <c r="UL879" s="253"/>
      <c r="UM879" s="253"/>
      <c r="UN879" s="253"/>
      <c r="UO879" s="253"/>
      <c r="UP879" s="253"/>
      <c r="UQ879" s="253"/>
      <c r="UR879" s="253"/>
      <c r="US879" s="253"/>
      <c r="UT879" s="253"/>
      <c r="UU879" s="253"/>
      <c r="UV879" s="253"/>
      <c r="UW879" s="253"/>
      <c r="UX879" s="253"/>
      <c r="UY879" s="253"/>
      <c r="UZ879" s="253"/>
      <c r="VA879" s="253"/>
      <c r="VB879" s="253"/>
      <c r="VC879" s="253"/>
      <c r="VD879" s="253"/>
      <c r="VE879" s="253"/>
      <c r="VF879" s="253"/>
      <c r="VG879" s="253"/>
      <c r="VH879" s="253"/>
      <c r="VI879" s="253"/>
      <c r="VJ879" s="253"/>
      <c r="VK879" s="253"/>
      <c r="VL879" s="253"/>
      <c r="VM879" s="253"/>
      <c r="VN879" s="253"/>
      <c r="VO879" s="253"/>
      <c r="VP879" s="253"/>
      <c r="VQ879" s="253"/>
      <c r="VR879" s="253"/>
      <c r="VS879" s="253"/>
      <c r="VT879" s="253"/>
      <c r="VU879" s="253"/>
      <c r="VV879" s="253"/>
      <c r="VW879" s="253"/>
      <c r="VX879" s="253"/>
      <c r="VY879" s="253"/>
      <c r="VZ879" s="253"/>
      <c r="WA879" s="253"/>
      <c r="WB879" s="253"/>
      <c r="WC879" s="253"/>
      <c r="WD879" s="253"/>
      <c r="WE879" s="253"/>
      <c r="WF879" s="253"/>
      <c r="WG879" s="253"/>
      <c r="WH879" s="253"/>
      <c r="WI879" s="253"/>
      <c r="WJ879" s="253"/>
      <c r="WK879" s="253"/>
      <c r="WL879" s="253"/>
      <c r="WM879" s="253"/>
      <c r="WN879" s="253"/>
      <c r="WO879" s="253"/>
      <c r="WP879" s="253"/>
      <c r="WQ879" s="253"/>
      <c r="WR879" s="253"/>
      <c r="WS879" s="253"/>
      <c r="WT879" s="253"/>
      <c r="WU879" s="253"/>
      <c r="WV879" s="253"/>
      <c r="WW879" s="253"/>
    </row>
    <row r="880" spans="1:621" s="41" customFormat="1" ht="74.25" hidden="1" customHeight="1" x14ac:dyDescent="0.25">
      <c r="A880" s="91">
        <f>A879+1</f>
        <v>686</v>
      </c>
      <c r="B880" s="315" t="s">
        <v>77</v>
      </c>
      <c r="C880" s="288" t="s">
        <v>2392</v>
      </c>
      <c r="D880" s="288" t="s">
        <v>2623</v>
      </c>
      <c r="E880" s="288" t="s">
        <v>3956</v>
      </c>
      <c r="F880" s="288" t="s">
        <v>4787</v>
      </c>
      <c r="G880" s="289">
        <v>44491.257638888892</v>
      </c>
      <c r="H880" s="127">
        <v>44491.411805555559</v>
      </c>
      <c r="I880" s="289">
        <v>44491.411805555559</v>
      </c>
      <c r="J880" s="188">
        <f>H880-G880</f>
        <v>0.15416666666715173</v>
      </c>
      <c r="K880" s="288" t="s">
        <v>4788</v>
      </c>
      <c r="L880" s="288"/>
      <c r="M880" s="288"/>
      <c r="N880" s="288">
        <v>1</v>
      </c>
      <c r="O880" s="288">
        <v>1</v>
      </c>
      <c r="P880" s="288">
        <v>1</v>
      </c>
      <c r="Q880" s="288"/>
      <c r="R880" s="288" t="s">
        <v>4789</v>
      </c>
      <c r="S880" s="288" t="s">
        <v>4793</v>
      </c>
      <c r="T880" s="288" t="s">
        <v>75</v>
      </c>
      <c r="U880" s="288">
        <v>370</v>
      </c>
      <c r="V880" s="288" t="s">
        <v>76</v>
      </c>
      <c r="W880" s="288">
        <v>0</v>
      </c>
      <c r="X880" s="291">
        <v>500</v>
      </c>
      <c r="Y880" s="50">
        <f t="shared" si="129"/>
        <v>3.7000000000116415</v>
      </c>
      <c r="Z880" s="253"/>
      <c r="AA880" s="253"/>
      <c r="AB880" s="253"/>
      <c r="AC880" s="253"/>
      <c r="AD880" s="253">
        <v>1</v>
      </c>
      <c r="AE880" s="253"/>
      <c r="AF880" s="253"/>
      <c r="AG880" s="253"/>
      <c r="AH880" s="253"/>
      <c r="AI880" s="253"/>
      <c r="AJ880" s="253"/>
      <c r="AK880" s="253"/>
      <c r="AL880" s="253"/>
      <c r="AM880" s="253"/>
      <c r="AN880" s="253">
        <v>1</v>
      </c>
      <c r="AO880" s="253"/>
      <c r="AP880" s="253"/>
      <c r="AQ880" s="253"/>
      <c r="AR880" s="253"/>
      <c r="AS880" s="253"/>
      <c r="AT880" s="253"/>
      <c r="AU880" s="253"/>
      <c r="AV880" s="53" t="s">
        <v>92</v>
      </c>
      <c r="AW880" s="53" t="s">
        <v>90</v>
      </c>
      <c r="AX880" s="253"/>
      <c r="AY880" s="253"/>
      <c r="AZ880" s="253"/>
      <c r="BA880" s="253"/>
      <c r="BB880" s="253"/>
      <c r="BC880" s="253"/>
      <c r="BD880" s="253"/>
      <c r="BE880" s="253"/>
      <c r="BF880" s="253"/>
      <c r="BG880" s="253"/>
      <c r="BH880" s="253"/>
      <c r="BI880" s="253"/>
      <c r="BJ880" s="253"/>
      <c r="BK880" s="253"/>
      <c r="BL880" s="253"/>
      <c r="BM880" s="253"/>
      <c r="BN880" s="253"/>
      <c r="BO880" s="253"/>
      <c r="BP880" s="253"/>
      <c r="BQ880" s="253"/>
      <c r="BR880" s="253"/>
      <c r="BS880" s="253"/>
      <c r="BT880" s="253"/>
      <c r="BU880" s="253"/>
      <c r="BV880" s="253"/>
      <c r="BW880" s="253"/>
      <c r="BX880" s="253"/>
      <c r="BY880" s="253"/>
      <c r="BZ880" s="253"/>
      <c r="CA880" s="253"/>
      <c r="CB880" s="253"/>
      <c r="CC880" s="253"/>
      <c r="CD880" s="253"/>
      <c r="CE880" s="253"/>
      <c r="CF880" s="253"/>
      <c r="CG880" s="253"/>
      <c r="CH880" s="253"/>
      <c r="CI880" s="253"/>
      <c r="CJ880" s="253"/>
      <c r="CK880" s="253"/>
      <c r="CL880" s="253"/>
      <c r="CM880" s="253"/>
      <c r="CN880" s="253"/>
      <c r="CO880" s="253"/>
      <c r="CP880" s="253"/>
      <c r="CQ880" s="253"/>
      <c r="CR880" s="253"/>
      <c r="CS880" s="253"/>
      <c r="CT880" s="253"/>
      <c r="CU880" s="253"/>
      <c r="CV880" s="253"/>
      <c r="CW880" s="253"/>
      <c r="CX880" s="253"/>
      <c r="CY880" s="253"/>
      <c r="CZ880" s="253"/>
      <c r="DA880" s="253"/>
      <c r="DB880" s="253"/>
      <c r="DC880" s="253"/>
      <c r="DD880" s="253"/>
      <c r="DE880" s="253"/>
      <c r="DF880" s="253"/>
      <c r="DG880" s="253"/>
      <c r="DH880" s="253"/>
      <c r="DI880" s="253"/>
      <c r="DJ880" s="253"/>
      <c r="DK880" s="253"/>
      <c r="DL880" s="253"/>
      <c r="DM880" s="253"/>
      <c r="DN880" s="253"/>
      <c r="DO880" s="253"/>
      <c r="DP880" s="253"/>
      <c r="DQ880" s="253"/>
      <c r="DR880" s="253"/>
      <c r="DS880" s="253"/>
      <c r="DT880" s="253"/>
      <c r="DU880" s="253"/>
      <c r="DV880" s="253"/>
      <c r="DW880" s="253"/>
      <c r="DX880" s="253"/>
      <c r="DY880" s="253"/>
      <c r="DZ880" s="253"/>
      <c r="EA880" s="253"/>
      <c r="EB880" s="253"/>
      <c r="EC880" s="253"/>
      <c r="ED880" s="253"/>
      <c r="EE880" s="253"/>
      <c r="EF880" s="253"/>
      <c r="EG880" s="253"/>
      <c r="EH880" s="253"/>
      <c r="EI880" s="253"/>
      <c r="EJ880" s="253"/>
      <c r="EK880" s="253"/>
      <c r="EL880" s="253"/>
      <c r="EM880" s="253"/>
      <c r="EN880" s="253"/>
      <c r="EO880" s="253"/>
      <c r="EP880" s="253"/>
      <c r="EQ880" s="253"/>
      <c r="ER880" s="253"/>
      <c r="ES880" s="253"/>
      <c r="ET880" s="253"/>
      <c r="EU880" s="253"/>
      <c r="EV880" s="253"/>
      <c r="EW880" s="253"/>
      <c r="EX880" s="253"/>
      <c r="EY880" s="253"/>
      <c r="EZ880" s="253"/>
      <c r="FA880" s="253"/>
      <c r="FB880" s="253"/>
      <c r="FC880" s="253"/>
      <c r="FD880" s="253"/>
      <c r="FE880" s="253"/>
      <c r="FF880" s="253"/>
      <c r="FG880" s="253"/>
      <c r="FH880" s="253"/>
      <c r="FI880" s="253"/>
      <c r="FJ880" s="253"/>
      <c r="FK880" s="253"/>
      <c r="FL880" s="253"/>
      <c r="FM880" s="253"/>
      <c r="FN880" s="253"/>
      <c r="FO880" s="253"/>
      <c r="FP880" s="253"/>
      <c r="FQ880" s="253"/>
      <c r="FR880" s="253"/>
      <c r="FS880" s="253"/>
      <c r="FT880" s="253"/>
      <c r="FU880" s="253"/>
      <c r="FV880" s="253"/>
      <c r="FW880" s="253"/>
      <c r="FX880" s="253"/>
      <c r="FY880" s="253"/>
      <c r="FZ880" s="253"/>
      <c r="GA880" s="253"/>
      <c r="GB880" s="253"/>
      <c r="GC880" s="253"/>
      <c r="GD880" s="253"/>
      <c r="GE880" s="253"/>
      <c r="GF880" s="253"/>
      <c r="GG880" s="253"/>
      <c r="GH880" s="253"/>
      <c r="GI880" s="253"/>
      <c r="GJ880" s="253"/>
      <c r="GK880" s="253"/>
      <c r="GL880" s="253"/>
      <c r="GM880" s="253"/>
      <c r="GN880" s="253"/>
      <c r="GO880" s="253"/>
      <c r="GP880" s="253"/>
      <c r="GQ880" s="253"/>
      <c r="GR880" s="253"/>
      <c r="GS880" s="253"/>
      <c r="GT880" s="253"/>
      <c r="GU880" s="253"/>
      <c r="GV880" s="253"/>
      <c r="GW880" s="253"/>
      <c r="GX880" s="253"/>
      <c r="GY880" s="253"/>
      <c r="GZ880" s="253"/>
      <c r="HA880" s="253"/>
      <c r="HB880" s="253"/>
      <c r="HC880" s="253"/>
      <c r="HD880" s="253"/>
      <c r="HE880" s="253"/>
      <c r="HF880" s="253"/>
      <c r="HG880" s="253"/>
      <c r="HH880" s="253"/>
      <c r="HI880" s="253"/>
      <c r="HJ880" s="253"/>
      <c r="HK880" s="253"/>
      <c r="HL880" s="253"/>
      <c r="HM880" s="253"/>
      <c r="HN880" s="253"/>
      <c r="HO880" s="253"/>
      <c r="HP880" s="253"/>
      <c r="HQ880" s="253"/>
      <c r="HR880" s="253"/>
      <c r="HS880" s="253"/>
      <c r="HT880" s="253"/>
      <c r="HU880" s="253"/>
      <c r="HV880" s="253"/>
      <c r="HW880" s="253"/>
      <c r="HX880" s="253"/>
      <c r="HY880" s="253"/>
      <c r="HZ880" s="253"/>
      <c r="IA880" s="253"/>
      <c r="IB880" s="253"/>
      <c r="IC880" s="253"/>
      <c r="ID880" s="253"/>
      <c r="IE880" s="253"/>
      <c r="IF880" s="253"/>
      <c r="IG880" s="253"/>
      <c r="IH880" s="253"/>
      <c r="II880" s="253"/>
      <c r="IJ880" s="253"/>
      <c r="IK880" s="253"/>
      <c r="IL880" s="253"/>
      <c r="IM880" s="253"/>
      <c r="IN880" s="253"/>
      <c r="IO880" s="253"/>
      <c r="IP880" s="253"/>
      <c r="IQ880" s="253"/>
      <c r="IR880" s="253"/>
      <c r="IS880" s="253"/>
      <c r="IT880" s="253"/>
      <c r="IU880" s="253"/>
      <c r="IV880" s="253"/>
      <c r="IW880" s="253"/>
      <c r="IX880" s="253"/>
      <c r="IY880" s="253"/>
      <c r="IZ880" s="253"/>
      <c r="JA880" s="253"/>
      <c r="JB880" s="253"/>
      <c r="JC880" s="253"/>
      <c r="JD880" s="253"/>
      <c r="JE880" s="253"/>
      <c r="JF880" s="253"/>
      <c r="JG880" s="253"/>
      <c r="JH880" s="253"/>
      <c r="JI880" s="253"/>
      <c r="JJ880" s="253"/>
      <c r="JK880" s="253"/>
      <c r="JL880" s="253"/>
      <c r="JM880" s="253"/>
      <c r="JN880" s="253"/>
      <c r="JO880" s="253"/>
      <c r="JP880" s="253"/>
      <c r="JQ880" s="253"/>
      <c r="JR880" s="253"/>
      <c r="JS880" s="253"/>
      <c r="JT880" s="253"/>
      <c r="JU880" s="253"/>
      <c r="JV880" s="253"/>
      <c r="JW880" s="253"/>
      <c r="JX880" s="253"/>
      <c r="JY880" s="253"/>
      <c r="JZ880" s="253"/>
      <c r="KA880" s="253"/>
      <c r="KB880" s="253"/>
      <c r="KC880" s="253"/>
      <c r="KD880" s="253"/>
      <c r="KE880" s="253"/>
      <c r="KF880" s="253"/>
      <c r="KG880" s="253"/>
      <c r="KH880" s="253"/>
      <c r="KI880" s="253"/>
      <c r="KJ880" s="253"/>
      <c r="KK880" s="253"/>
      <c r="KL880" s="253"/>
      <c r="KM880" s="253"/>
      <c r="KN880" s="253"/>
      <c r="KO880" s="253"/>
      <c r="KP880" s="253"/>
      <c r="KQ880" s="253"/>
      <c r="KR880" s="253"/>
      <c r="KS880" s="253"/>
      <c r="KT880" s="253"/>
      <c r="KU880" s="253"/>
      <c r="KV880" s="253"/>
      <c r="KW880" s="253"/>
      <c r="KX880" s="253"/>
      <c r="KY880" s="253"/>
      <c r="KZ880" s="253"/>
      <c r="LA880" s="253"/>
      <c r="LB880" s="253"/>
      <c r="LC880" s="253"/>
      <c r="LD880" s="253"/>
      <c r="LE880" s="253"/>
      <c r="LF880" s="253"/>
      <c r="LG880" s="253"/>
      <c r="LH880" s="253"/>
      <c r="LI880" s="253"/>
      <c r="LJ880" s="253"/>
      <c r="LK880" s="253"/>
      <c r="LL880" s="253"/>
      <c r="LM880" s="253"/>
      <c r="LN880" s="253"/>
      <c r="LO880" s="253"/>
      <c r="LP880" s="253"/>
      <c r="LQ880" s="253"/>
      <c r="LR880" s="253"/>
      <c r="LS880" s="253"/>
      <c r="LT880" s="253"/>
      <c r="LU880" s="253"/>
      <c r="LV880" s="253"/>
      <c r="LW880" s="253"/>
      <c r="LX880" s="253"/>
      <c r="LY880" s="253"/>
      <c r="LZ880" s="253"/>
      <c r="MA880" s="253"/>
      <c r="MB880" s="253"/>
      <c r="MC880" s="253"/>
      <c r="MD880" s="253"/>
      <c r="ME880" s="253"/>
      <c r="MF880" s="253"/>
      <c r="MG880" s="253"/>
      <c r="MH880" s="253"/>
      <c r="MI880" s="253"/>
      <c r="MJ880" s="253"/>
      <c r="MK880" s="253"/>
      <c r="ML880" s="253"/>
      <c r="MM880" s="253"/>
      <c r="MN880" s="253"/>
      <c r="MO880" s="253"/>
      <c r="MP880" s="253"/>
      <c r="MQ880" s="253"/>
      <c r="MR880" s="253"/>
      <c r="MS880" s="253"/>
      <c r="MT880" s="253"/>
      <c r="MU880" s="253"/>
      <c r="MV880" s="253"/>
      <c r="MW880" s="253"/>
      <c r="MX880" s="253"/>
      <c r="MY880" s="253"/>
      <c r="MZ880" s="253"/>
      <c r="NA880" s="253"/>
      <c r="NB880" s="253"/>
      <c r="NC880" s="253"/>
      <c r="ND880" s="253"/>
      <c r="NE880" s="253"/>
      <c r="NF880" s="253"/>
      <c r="NG880" s="253"/>
      <c r="NH880" s="253"/>
      <c r="NI880" s="253"/>
      <c r="NJ880" s="253"/>
      <c r="NK880" s="253"/>
      <c r="NL880" s="253"/>
      <c r="NM880" s="253"/>
      <c r="NN880" s="253"/>
      <c r="NO880" s="253"/>
      <c r="NP880" s="253"/>
      <c r="NQ880" s="253"/>
      <c r="NR880" s="253"/>
      <c r="NS880" s="253"/>
      <c r="NT880" s="253"/>
      <c r="NU880" s="253"/>
      <c r="NV880" s="253"/>
      <c r="NW880" s="253"/>
      <c r="NX880" s="253"/>
      <c r="NY880" s="253"/>
      <c r="NZ880" s="253"/>
      <c r="OA880" s="253"/>
      <c r="OB880" s="253"/>
      <c r="OC880" s="253"/>
      <c r="OD880" s="253"/>
      <c r="OE880" s="253"/>
      <c r="OF880" s="253"/>
      <c r="OG880" s="253"/>
      <c r="OH880" s="253"/>
      <c r="OI880" s="253"/>
      <c r="OJ880" s="253"/>
      <c r="OK880" s="253"/>
      <c r="OL880" s="253"/>
      <c r="OM880" s="253"/>
      <c r="ON880" s="253"/>
      <c r="OO880" s="253"/>
      <c r="OP880" s="253"/>
      <c r="OQ880" s="253"/>
      <c r="OR880" s="253"/>
      <c r="OS880" s="253"/>
      <c r="OT880" s="253"/>
      <c r="OU880" s="253"/>
      <c r="OV880" s="253"/>
      <c r="OW880" s="253"/>
      <c r="OX880" s="253"/>
      <c r="OY880" s="253"/>
      <c r="OZ880" s="253"/>
      <c r="PA880" s="253"/>
      <c r="PB880" s="253"/>
      <c r="PC880" s="253"/>
      <c r="PD880" s="253"/>
      <c r="PE880" s="253"/>
      <c r="PF880" s="253"/>
      <c r="PG880" s="253"/>
      <c r="PH880" s="253"/>
      <c r="PI880" s="253"/>
      <c r="PJ880" s="253"/>
      <c r="PK880" s="253"/>
      <c r="PL880" s="253"/>
      <c r="PM880" s="253"/>
      <c r="PN880" s="253"/>
      <c r="PO880" s="253"/>
      <c r="PP880" s="253"/>
      <c r="PQ880" s="253"/>
      <c r="PR880" s="253"/>
      <c r="PS880" s="253"/>
      <c r="PT880" s="253"/>
      <c r="PU880" s="253"/>
      <c r="PV880" s="253"/>
      <c r="PW880" s="253"/>
      <c r="PX880" s="253"/>
      <c r="PY880" s="253"/>
      <c r="PZ880" s="253"/>
      <c r="QA880" s="253"/>
      <c r="QB880" s="253"/>
      <c r="QC880" s="253"/>
      <c r="QD880" s="253"/>
      <c r="QE880" s="253"/>
      <c r="QF880" s="253"/>
      <c r="QG880" s="253"/>
      <c r="QH880" s="253"/>
      <c r="QI880" s="253"/>
      <c r="QJ880" s="253"/>
      <c r="QK880" s="253"/>
      <c r="QL880" s="253"/>
      <c r="QM880" s="253"/>
      <c r="QN880" s="253"/>
      <c r="QO880" s="253"/>
      <c r="QP880" s="253"/>
      <c r="QQ880" s="253"/>
      <c r="QR880" s="253"/>
      <c r="QS880" s="253"/>
      <c r="QT880" s="253"/>
      <c r="QU880" s="253"/>
      <c r="QV880" s="253"/>
      <c r="QW880" s="253"/>
      <c r="QX880" s="253"/>
      <c r="QY880" s="253"/>
      <c r="QZ880" s="253"/>
      <c r="RA880" s="253"/>
      <c r="RB880" s="253"/>
      <c r="RC880" s="253"/>
      <c r="RD880" s="253"/>
      <c r="RE880" s="253"/>
      <c r="RF880" s="253"/>
      <c r="RG880" s="253"/>
      <c r="RH880" s="253"/>
      <c r="RI880" s="253"/>
      <c r="RJ880" s="253"/>
      <c r="RK880" s="253"/>
      <c r="RL880" s="253"/>
      <c r="RM880" s="253"/>
      <c r="RN880" s="253"/>
      <c r="RO880" s="253"/>
      <c r="RP880" s="253"/>
      <c r="RQ880" s="253"/>
      <c r="RR880" s="253"/>
      <c r="RS880" s="253"/>
      <c r="RT880" s="253"/>
      <c r="RU880" s="253"/>
      <c r="RV880" s="253"/>
      <c r="RW880" s="253"/>
      <c r="RX880" s="253"/>
      <c r="RY880" s="253"/>
      <c r="RZ880" s="253"/>
      <c r="SA880" s="253"/>
      <c r="SB880" s="253"/>
      <c r="SC880" s="253"/>
      <c r="SD880" s="253"/>
      <c r="SE880" s="253"/>
      <c r="SF880" s="253"/>
      <c r="SG880" s="253"/>
      <c r="SH880" s="253"/>
      <c r="SI880" s="253"/>
      <c r="SJ880" s="253"/>
      <c r="SK880" s="253"/>
      <c r="SL880" s="253"/>
      <c r="SM880" s="253"/>
      <c r="SN880" s="253"/>
      <c r="SO880" s="253"/>
      <c r="SP880" s="253"/>
      <c r="SQ880" s="253"/>
      <c r="SR880" s="253"/>
      <c r="SS880" s="253"/>
      <c r="ST880" s="253"/>
      <c r="SU880" s="253"/>
      <c r="SV880" s="253"/>
      <c r="SW880" s="253"/>
      <c r="SX880" s="253"/>
      <c r="SY880" s="253"/>
      <c r="SZ880" s="253"/>
      <c r="TA880" s="253"/>
      <c r="TB880" s="253"/>
      <c r="TC880" s="253"/>
      <c r="TD880" s="253"/>
      <c r="TE880" s="253"/>
      <c r="TF880" s="253"/>
      <c r="TG880" s="253"/>
      <c r="TH880" s="253"/>
      <c r="TI880" s="253"/>
      <c r="TJ880" s="253"/>
      <c r="TK880" s="253"/>
      <c r="TL880" s="253"/>
      <c r="TM880" s="253"/>
      <c r="TN880" s="253"/>
      <c r="TO880" s="253"/>
      <c r="TP880" s="253"/>
      <c r="TQ880" s="253"/>
      <c r="TR880" s="253"/>
      <c r="TS880" s="253"/>
      <c r="TT880" s="253"/>
      <c r="TU880" s="253"/>
      <c r="TV880" s="253"/>
      <c r="TW880" s="253"/>
      <c r="TX880" s="253"/>
      <c r="TY880" s="253"/>
      <c r="TZ880" s="253"/>
      <c r="UA880" s="253"/>
      <c r="UB880" s="253"/>
      <c r="UC880" s="253"/>
      <c r="UD880" s="253"/>
      <c r="UE880" s="253"/>
      <c r="UF880" s="253"/>
      <c r="UG880" s="253"/>
      <c r="UH880" s="253"/>
      <c r="UI880" s="253"/>
      <c r="UJ880" s="253"/>
      <c r="UK880" s="253"/>
      <c r="UL880" s="253"/>
      <c r="UM880" s="253"/>
      <c r="UN880" s="253"/>
      <c r="UO880" s="253"/>
      <c r="UP880" s="253"/>
      <c r="UQ880" s="253"/>
      <c r="UR880" s="253"/>
      <c r="US880" s="253"/>
      <c r="UT880" s="253"/>
      <c r="UU880" s="253"/>
      <c r="UV880" s="253"/>
      <c r="UW880" s="253"/>
      <c r="UX880" s="253"/>
      <c r="UY880" s="253"/>
      <c r="UZ880" s="253"/>
      <c r="VA880" s="253"/>
      <c r="VB880" s="253"/>
      <c r="VC880" s="253"/>
      <c r="VD880" s="253"/>
      <c r="VE880" s="253"/>
      <c r="VF880" s="253"/>
      <c r="VG880" s="253"/>
      <c r="VH880" s="253"/>
      <c r="VI880" s="253"/>
      <c r="VJ880" s="253"/>
      <c r="VK880" s="253"/>
      <c r="VL880" s="253"/>
      <c r="VM880" s="253"/>
      <c r="VN880" s="253"/>
      <c r="VO880" s="253"/>
      <c r="VP880" s="253"/>
      <c r="VQ880" s="253"/>
      <c r="VR880" s="253"/>
      <c r="VS880" s="253"/>
      <c r="VT880" s="253"/>
      <c r="VU880" s="253"/>
      <c r="VV880" s="253"/>
      <c r="VW880" s="253"/>
      <c r="VX880" s="253"/>
      <c r="VY880" s="253"/>
      <c r="VZ880" s="253"/>
      <c r="WA880" s="253"/>
      <c r="WB880" s="253"/>
      <c r="WC880" s="253"/>
      <c r="WD880" s="253"/>
      <c r="WE880" s="253"/>
      <c r="WF880" s="253"/>
      <c r="WG880" s="253"/>
      <c r="WH880" s="253"/>
      <c r="WI880" s="253"/>
      <c r="WJ880" s="253"/>
      <c r="WK880" s="253"/>
      <c r="WL880" s="253"/>
      <c r="WM880" s="253"/>
      <c r="WN880" s="253"/>
      <c r="WO880" s="253"/>
      <c r="WP880" s="253"/>
      <c r="WQ880" s="253"/>
      <c r="WR880" s="253"/>
      <c r="WS880" s="253"/>
      <c r="WT880" s="253"/>
      <c r="WU880" s="253"/>
      <c r="WV880" s="253"/>
      <c r="WW880" s="253"/>
    </row>
    <row r="881" spans="1:621" s="41" customFormat="1" ht="135" hidden="1" customHeight="1" x14ac:dyDescent="0.25">
      <c r="A881" s="91">
        <f t="shared" ref="A881:A882" si="135">A880+1</f>
        <v>687</v>
      </c>
      <c r="B881" s="315" t="s">
        <v>80</v>
      </c>
      <c r="C881" s="288" t="s">
        <v>4795</v>
      </c>
      <c r="D881" s="288" t="s">
        <v>4796</v>
      </c>
      <c r="E881" s="288" t="s">
        <v>4797</v>
      </c>
      <c r="F881" s="288" t="s">
        <v>4798</v>
      </c>
      <c r="G881" s="289">
        <v>44491.309027777781</v>
      </c>
      <c r="H881" s="123">
        <v>44491.409722222219</v>
      </c>
      <c r="I881" s="289">
        <v>44491.409722222219</v>
      </c>
      <c r="J881" s="188">
        <f>H881-G881</f>
        <v>0.10069444443797693</v>
      </c>
      <c r="K881" s="288" t="s">
        <v>4799</v>
      </c>
      <c r="L881" s="288"/>
      <c r="M881" s="288"/>
      <c r="N881" s="288"/>
      <c r="O881" s="288"/>
      <c r="P881" s="288"/>
      <c r="Q881" s="288"/>
      <c r="R881" s="288" t="s">
        <v>4800</v>
      </c>
      <c r="S881" s="288" t="s">
        <v>4801</v>
      </c>
      <c r="T881" s="288" t="s">
        <v>75</v>
      </c>
      <c r="U881" s="288">
        <v>150</v>
      </c>
      <c r="V881" s="288" t="s">
        <v>88</v>
      </c>
      <c r="W881" s="288">
        <v>0</v>
      </c>
      <c r="X881" s="291">
        <v>501</v>
      </c>
      <c r="Y881" s="50">
        <f t="shared" si="129"/>
        <v>2.4166666665114462</v>
      </c>
      <c r="Z881" s="253"/>
      <c r="AA881" s="253"/>
      <c r="AB881" s="253"/>
      <c r="AC881" s="253"/>
      <c r="AD881" s="253"/>
      <c r="AE881" s="253">
        <v>1</v>
      </c>
      <c r="AF881" s="253"/>
      <c r="AG881" s="253"/>
      <c r="AH881" s="253"/>
      <c r="AI881" s="253"/>
      <c r="AJ881" s="253"/>
      <c r="AK881" s="253"/>
      <c r="AL881" s="253"/>
      <c r="AM881" s="253"/>
      <c r="AN881" s="253"/>
      <c r="AO881" s="253">
        <v>1</v>
      </c>
      <c r="AP881" s="253"/>
      <c r="AQ881" s="253"/>
      <c r="AR881" s="253"/>
      <c r="AS881" s="253"/>
      <c r="AT881" s="253"/>
      <c r="AU881" s="253"/>
      <c r="AV881" s="53" t="s">
        <v>95</v>
      </c>
      <c r="AW881" s="53" t="s">
        <v>183</v>
      </c>
      <c r="AX881" s="253"/>
      <c r="AY881" s="253"/>
      <c r="AZ881" s="253"/>
      <c r="BA881" s="253"/>
      <c r="BB881" s="253"/>
      <c r="BC881" s="253"/>
      <c r="BD881" s="253"/>
      <c r="BE881" s="253"/>
      <c r="BF881" s="253"/>
      <c r="BG881" s="253"/>
      <c r="BH881" s="253"/>
      <c r="BI881" s="253"/>
      <c r="BJ881" s="253"/>
      <c r="BK881" s="253"/>
      <c r="BL881" s="253"/>
      <c r="BM881" s="253"/>
      <c r="BN881" s="253"/>
      <c r="BO881" s="253"/>
      <c r="BP881" s="253"/>
      <c r="BQ881" s="253"/>
      <c r="BR881" s="253"/>
      <c r="BS881" s="253"/>
      <c r="BT881" s="253"/>
      <c r="BU881" s="253"/>
      <c r="BV881" s="253"/>
      <c r="BW881" s="253"/>
      <c r="BX881" s="253"/>
      <c r="BY881" s="253"/>
      <c r="BZ881" s="253"/>
      <c r="CA881" s="253"/>
      <c r="CB881" s="253"/>
      <c r="CC881" s="253"/>
      <c r="CD881" s="253"/>
      <c r="CE881" s="253"/>
      <c r="CF881" s="253"/>
      <c r="CG881" s="253"/>
      <c r="CH881" s="253"/>
      <c r="CI881" s="253"/>
      <c r="CJ881" s="253"/>
      <c r="CK881" s="253"/>
      <c r="CL881" s="253"/>
      <c r="CM881" s="253"/>
      <c r="CN881" s="253"/>
      <c r="CO881" s="253"/>
      <c r="CP881" s="253"/>
      <c r="CQ881" s="253"/>
      <c r="CR881" s="253"/>
      <c r="CS881" s="253"/>
      <c r="CT881" s="253"/>
      <c r="CU881" s="253"/>
      <c r="CV881" s="253"/>
      <c r="CW881" s="253"/>
      <c r="CX881" s="253"/>
      <c r="CY881" s="253"/>
      <c r="CZ881" s="253"/>
      <c r="DA881" s="253"/>
      <c r="DB881" s="253"/>
      <c r="DC881" s="253"/>
      <c r="DD881" s="253"/>
      <c r="DE881" s="253"/>
      <c r="DF881" s="253"/>
      <c r="DG881" s="253"/>
      <c r="DH881" s="253"/>
      <c r="DI881" s="253"/>
      <c r="DJ881" s="253"/>
      <c r="DK881" s="253"/>
      <c r="DL881" s="253"/>
      <c r="DM881" s="253"/>
      <c r="DN881" s="253"/>
      <c r="DO881" s="253"/>
      <c r="DP881" s="253"/>
      <c r="DQ881" s="253"/>
      <c r="DR881" s="253"/>
      <c r="DS881" s="253"/>
      <c r="DT881" s="253"/>
      <c r="DU881" s="253"/>
      <c r="DV881" s="253"/>
      <c r="DW881" s="253"/>
      <c r="DX881" s="253"/>
      <c r="DY881" s="253"/>
      <c r="DZ881" s="253"/>
      <c r="EA881" s="253"/>
      <c r="EB881" s="253"/>
      <c r="EC881" s="253"/>
      <c r="ED881" s="253"/>
      <c r="EE881" s="253"/>
      <c r="EF881" s="253"/>
      <c r="EG881" s="253"/>
      <c r="EH881" s="253"/>
      <c r="EI881" s="253"/>
      <c r="EJ881" s="253"/>
      <c r="EK881" s="253"/>
      <c r="EL881" s="253"/>
      <c r="EM881" s="253"/>
      <c r="EN881" s="253"/>
      <c r="EO881" s="253"/>
      <c r="EP881" s="253"/>
      <c r="EQ881" s="253"/>
      <c r="ER881" s="253"/>
      <c r="ES881" s="253"/>
      <c r="ET881" s="253"/>
      <c r="EU881" s="253"/>
      <c r="EV881" s="253"/>
      <c r="EW881" s="253"/>
      <c r="EX881" s="253"/>
      <c r="EY881" s="253"/>
      <c r="EZ881" s="253"/>
      <c r="FA881" s="253"/>
      <c r="FB881" s="253"/>
      <c r="FC881" s="253"/>
      <c r="FD881" s="253"/>
      <c r="FE881" s="253"/>
      <c r="FF881" s="253"/>
      <c r="FG881" s="253"/>
      <c r="FH881" s="253"/>
      <c r="FI881" s="253"/>
      <c r="FJ881" s="253"/>
      <c r="FK881" s="253"/>
      <c r="FL881" s="253"/>
      <c r="FM881" s="253"/>
      <c r="FN881" s="253"/>
      <c r="FO881" s="253"/>
      <c r="FP881" s="253"/>
      <c r="FQ881" s="253"/>
      <c r="FR881" s="253"/>
      <c r="FS881" s="253"/>
      <c r="FT881" s="253"/>
      <c r="FU881" s="253"/>
      <c r="FV881" s="253"/>
      <c r="FW881" s="253"/>
      <c r="FX881" s="253"/>
      <c r="FY881" s="253"/>
      <c r="FZ881" s="253"/>
      <c r="GA881" s="253"/>
      <c r="GB881" s="253"/>
      <c r="GC881" s="253"/>
      <c r="GD881" s="253"/>
      <c r="GE881" s="253"/>
      <c r="GF881" s="253"/>
      <c r="GG881" s="253"/>
      <c r="GH881" s="253"/>
      <c r="GI881" s="253"/>
      <c r="GJ881" s="253"/>
      <c r="GK881" s="253"/>
      <c r="GL881" s="253"/>
      <c r="GM881" s="253"/>
      <c r="GN881" s="253"/>
      <c r="GO881" s="253"/>
      <c r="GP881" s="253"/>
      <c r="GQ881" s="253"/>
      <c r="GR881" s="253"/>
      <c r="GS881" s="253"/>
      <c r="GT881" s="253"/>
      <c r="GU881" s="253"/>
      <c r="GV881" s="253"/>
      <c r="GW881" s="253"/>
      <c r="GX881" s="253"/>
      <c r="GY881" s="253"/>
      <c r="GZ881" s="253"/>
      <c r="HA881" s="253"/>
      <c r="HB881" s="253"/>
      <c r="HC881" s="253"/>
      <c r="HD881" s="253"/>
      <c r="HE881" s="253"/>
      <c r="HF881" s="253"/>
      <c r="HG881" s="253"/>
      <c r="HH881" s="253"/>
      <c r="HI881" s="253"/>
      <c r="HJ881" s="253"/>
      <c r="HK881" s="253"/>
      <c r="HL881" s="253"/>
      <c r="HM881" s="253"/>
      <c r="HN881" s="253"/>
      <c r="HO881" s="253"/>
      <c r="HP881" s="253"/>
      <c r="HQ881" s="253"/>
      <c r="HR881" s="253"/>
      <c r="HS881" s="253"/>
      <c r="HT881" s="253"/>
      <c r="HU881" s="253"/>
      <c r="HV881" s="253"/>
      <c r="HW881" s="253"/>
      <c r="HX881" s="253"/>
      <c r="HY881" s="253"/>
      <c r="HZ881" s="253"/>
      <c r="IA881" s="253"/>
      <c r="IB881" s="253"/>
      <c r="IC881" s="253"/>
      <c r="ID881" s="253"/>
      <c r="IE881" s="253"/>
      <c r="IF881" s="253"/>
      <c r="IG881" s="253"/>
      <c r="IH881" s="253"/>
      <c r="II881" s="253"/>
      <c r="IJ881" s="253"/>
      <c r="IK881" s="253"/>
      <c r="IL881" s="253"/>
      <c r="IM881" s="253"/>
      <c r="IN881" s="253"/>
      <c r="IO881" s="253"/>
      <c r="IP881" s="253"/>
      <c r="IQ881" s="253"/>
      <c r="IR881" s="253"/>
      <c r="IS881" s="253"/>
      <c r="IT881" s="253"/>
      <c r="IU881" s="253"/>
      <c r="IV881" s="253"/>
      <c r="IW881" s="253"/>
      <c r="IX881" s="253"/>
      <c r="IY881" s="253"/>
      <c r="IZ881" s="253"/>
      <c r="JA881" s="253"/>
      <c r="JB881" s="253"/>
      <c r="JC881" s="253"/>
      <c r="JD881" s="253"/>
      <c r="JE881" s="253"/>
      <c r="JF881" s="253"/>
      <c r="JG881" s="253"/>
      <c r="JH881" s="253"/>
      <c r="JI881" s="253"/>
      <c r="JJ881" s="253"/>
      <c r="JK881" s="253"/>
      <c r="JL881" s="253"/>
      <c r="JM881" s="253"/>
      <c r="JN881" s="253"/>
      <c r="JO881" s="253"/>
      <c r="JP881" s="253"/>
      <c r="JQ881" s="253"/>
      <c r="JR881" s="253"/>
      <c r="JS881" s="253"/>
      <c r="JT881" s="253"/>
      <c r="JU881" s="253"/>
      <c r="JV881" s="253"/>
      <c r="JW881" s="253"/>
      <c r="JX881" s="253"/>
      <c r="JY881" s="253"/>
      <c r="JZ881" s="253"/>
      <c r="KA881" s="253"/>
      <c r="KB881" s="253"/>
      <c r="KC881" s="253"/>
      <c r="KD881" s="253"/>
      <c r="KE881" s="253"/>
      <c r="KF881" s="253"/>
      <c r="KG881" s="253"/>
      <c r="KH881" s="253"/>
      <c r="KI881" s="253"/>
      <c r="KJ881" s="253"/>
      <c r="KK881" s="253"/>
      <c r="KL881" s="253"/>
      <c r="KM881" s="253"/>
      <c r="KN881" s="253"/>
      <c r="KO881" s="253"/>
      <c r="KP881" s="253"/>
      <c r="KQ881" s="253"/>
      <c r="KR881" s="253"/>
      <c r="KS881" s="253"/>
      <c r="KT881" s="253"/>
      <c r="KU881" s="253"/>
      <c r="KV881" s="253"/>
      <c r="KW881" s="253"/>
      <c r="KX881" s="253"/>
      <c r="KY881" s="253"/>
      <c r="KZ881" s="253"/>
      <c r="LA881" s="253"/>
      <c r="LB881" s="253"/>
      <c r="LC881" s="253"/>
      <c r="LD881" s="253"/>
      <c r="LE881" s="253"/>
      <c r="LF881" s="253"/>
      <c r="LG881" s="253"/>
      <c r="LH881" s="253"/>
      <c r="LI881" s="253"/>
      <c r="LJ881" s="253"/>
      <c r="LK881" s="253"/>
      <c r="LL881" s="253"/>
      <c r="LM881" s="253"/>
      <c r="LN881" s="253"/>
      <c r="LO881" s="253"/>
      <c r="LP881" s="253"/>
      <c r="LQ881" s="253"/>
      <c r="LR881" s="253"/>
      <c r="LS881" s="253"/>
      <c r="LT881" s="253"/>
      <c r="LU881" s="253"/>
      <c r="LV881" s="253"/>
      <c r="LW881" s="253"/>
      <c r="LX881" s="253"/>
      <c r="LY881" s="253"/>
      <c r="LZ881" s="253"/>
      <c r="MA881" s="253"/>
      <c r="MB881" s="253"/>
      <c r="MC881" s="253"/>
      <c r="MD881" s="253"/>
      <c r="ME881" s="253"/>
      <c r="MF881" s="253"/>
      <c r="MG881" s="253"/>
      <c r="MH881" s="253"/>
      <c r="MI881" s="253"/>
      <c r="MJ881" s="253"/>
      <c r="MK881" s="253"/>
      <c r="ML881" s="253"/>
      <c r="MM881" s="253"/>
      <c r="MN881" s="253"/>
      <c r="MO881" s="253"/>
      <c r="MP881" s="253"/>
      <c r="MQ881" s="253"/>
      <c r="MR881" s="253"/>
      <c r="MS881" s="253"/>
      <c r="MT881" s="253"/>
      <c r="MU881" s="253"/>
      <c r="MV881" s="253"/>
      <c r="MW881" s="253"/>
      <c r="MX881" s="253"/>
      <c r="MY881" s="253"/>
      <c r="MZ881" s="253"/>
      <c r="NA881" s="253"/>
      <c r="NB881" s="253"/>
      <c r="NC881" s="253"/>
      <c r="ND881" s="253"/>
      <c r="NE881" s="253"/>
      <c r="NF881" s="253"/>
      <c r="NG881" s="253"/>
      <c r="NH881" s="253"/>
      <c r="NI881" s="253"/>
      <c r="NJ881" s="253"/>
      <c r="NK881" s="253"/>
      <c r="NL881" s="253"/>
      <c r="NM881" s="253"/>
      <c r="NN881" s="253"/>
      <c r="NO881" s="253"/>
      <c r="NP881" s="253"/>
      <c r="NQ881" s="253"/>
      <c r="NR881" s="253"/>
      <c r="NS881" s="253"/>
      <c r="NT881" s="253"/>
      <c r="NU881" s="253"/>
      <c r="NV881" s="253"/>
      <c r="NW881" s="253"/>
      <c r="NX881" s="253"/>
      <c r="NY881" s="253"/>
      <c r="NZ881" s="253"/>
      <c r="OA881" s="253"/>
      <c r="OB881" s="253"/>
      <c r="OC881" s="253"/>
      <c r="OD881" s="253"/>
      <c r="OE881" s="253"/>
      <c r="OF881" s="253"/>
      <c r="OG881" s="253"/>
      <c r="OH881" s="253"/>
      <c r="OI881" s="253"/>
      <c r="OJ881" s="253"/>
      <c r="OK881" s="253"/>
      <c r="OL881" s="253"/>
      <c r="OM881" s="253"/>
      <c r="ON881" s="253"/>
      <c r="OO881" s="253"/>
      <c r="OP881" s="253"/>
      <c r="OQ881" s="253"/>
      <c r="OR881" s="253"/>
      <c r="OS881" s="253"/>
      <c r="OT881" s="253"/>
      <c r="OU881" s="253"/>
      <c r="OV881" s="253"/>
      <c r="OW881" s="253"/>
      <c r="OX881" s="253"/>
      <c r="OY881" s="253"/>
      <c r="OZ881" s="253"/>
      <c r="PA881" s="253"/>
      <c r="PB881" s="253"/>
      <c r="PC881" s="253"/>
      <c r="PD881" s="253"/>
      <c r="PE881" s="253"/>
      <c r="PF881" s="253"/>
      <c r="PG881" s="253"/>
      <c r="PH881" s="253"/>
      <c r="PI881" s="253"/>
      <c r="PJ881" s="253"/>
      <c r="PK881" s="253"/>
      <c r="PL881" s="253"/>
      <c r="PM881" s="253"/>
      <c r="PN881" s="253"/>
      <c r="PO881" s="253"/>
      <c r="PP881" s="253"/>
      <c r="PQ881" s="253"/>
      <c r="PR881" s="253"/>
      <c r="PS881" s="253"/>
      <c r="PT881" s="253"/>
      <c r="PU881" s="253"/>
      <c r="PV881" s="253"/>
      <c r="PW881" s="253"/>
      <c r="PX881" s="253"/>
      <c r="PY881" s="253"/>
      <c r="PZ881" s="253"/>
      <c r="QA881" s="253"/>
      <c r="QB881" s="253"/>
      <c r="QC881" s="253"/>
      <c r="QD881" s="253"/>
      <c r="QE881" s="253"/>
      <c r="QF881" s="253"/>
      <c r="QG881" s="253"/>
      <c r="QH881" s="253"/>
      <c r="QI881" s="253"/>
      <c r="QJ881" s="253"/>
      <c r="QK881" s="253"/>
      <c r="QL881" s="253"/>
      <c r="QM881" s="253"/>
      <c r="QN881" s="253"/>
      <c r="QO881" s="253"/>
      <c r="QP881" s="253"/>
      <c r="QQ881" s="253"/>
      <c r="QR881" s="253"/>
      <c r="QS881" s="253"/>
      <c r="QT881" s="253"/>
      <c r="QU881" s="253"/>
      <c r="QV881" s="253"/>
      <c r="QW881" s="253"/>
      <c r="QX881" s="253"/>
      <c r="QY881" s="253"/>
      <c r="QZ881" s="253"/>
      <c r="RA881" s="253"/>
      <c r="RB881" s="253"/>
      <c r="RC881" s="253"/>
      <c r="RD881" s="253"/>
      <c r="RE881" s="253"/>
      <c r="RF881" s="253"/>
      <c r="RG881" s="253"/>
      <c r="RH881" s="253"/>
      <c r="RI881" s="253"/>
      <c r="RJ881" s="253"/>
      <c r="RK881" s="253"/>
      <c r="RL881" s="253"/>
      <c r="RM881" s="253"/>
      <c r="RN881" s="253"/>
      <c r="RO881" s="253"/>
      <c r="RP881" s="253"/>
      <c r="RQ881" s="253"/>
      <c r="RR881" s="253"/>
      <c r="RS881" s="253"/>
      <c r="RT881" s="253"/>
      <c r="RU881" s="253"/>
      <c r="RV881" s="253"/>
      <c r="RW881" s="253"/>
      <c r="RX881" s="253"/>
      <c r="RY881" s="253"/>
      <c r="RZ881" s="253"/>
      <c r="SA881" s="253"/>
      <c r="SB881" s="253"/>
      <c r="SC881" s="253"/>
      <c r="SD881" s="253"/>
      <c r="SE881" s="253"/>
      <c r="SF881" s="253"/>
      <c r="SG881" s="253"/>
      <c r="SH881" s="253"/>
      <c r="SI881" s="253"/>
      <c r="SJ881" s="253"/>
      <c r="SK881" s="253"/>
      <c r="SL881" s="253"/>
      <c r="SM881" s="253"/>
      <c r="SN881" s="253"/>
      <c r="SO881" s="253"/>
      <c r="SP881" s="253"/>
      <c r="SQ881" s="253"/>
      <c r="SR881" s="253"/>
      <c r="SS881" s="253"/>
      <c r="ST881" s="253"/>
      <c r="SU881" s="253"/>
      <c r="SV881" s="253"/>
      <c r="SW881" s="253"/>
      <c r="SX881" s="253"/>
      <c r="SY881" s="253"/>
      <c r="SZ881" s="253"/>
      <c r="TA881" s="253"/>
      <c r="TB881" s="253"/>
      <c r="TC881" s="253"/>
      <c r="TD881" s="253"/>
      <c r="TE881" s="253"/>
      <c r="TF881" s="253"/>
      <c r="TG881" s="253"/>
      <c r="TH881" s="253"/>
      <c r="TI881" s="253"/>
      <c r="TJ881" s="253"/>
      <c r="TK881" s="253"/>
      <c r="TL881" s="253"/>
      <c r="TM881" s="253"/>
      <c r="TN881" s="253"/>
      <c r="TO881" s="253"/>
      <c r="TP881" s="253"/>
      <c r="TQ881" s="253"/>
      <c r="TR881" s="253"/>
      <c r="TS881" s="253"/>
      <c r="TT881" s="253"/>
      <c r="TU881" s="253"/>
      <c r="TV881" s="253"/>
      <c r="TW881" s="253"/>
      <c r="TX881" s="253"/>
      <c r="TY881" s="253"/>
      <c r="TZ881" s="253"/>
      <c r="UA881" s="253"/>
      <c r="UB881" s="253"/>
      <c r="UC881" s="253"/>
      <c r="UD881" s="253"/>
      <c r="UE881" s="253"/>
      <c r="UF881" s="253"/>
      <c r="UG881" s="253"/>
      <c r="UH881" s="253"/>
      <c r="UI881" s="253"/>
      <c r="UJ881" s="253"/>
      <c r="UK881" s="253"/>
      <c r="UL881" s="253"/>
      <c r="UM881" s="253"/>
      <c r="UN881" s="253"/>
      <c r="UO881" s="253"/>
      <c r="UP881" s="253"/>
      <c r="UQ881" s="253"/>
      <c r="UR881" s="253"/>
      <c r="US881" s="253"/>
      <c r="UT881" s="253"/>
      <c r="UU881" s="253"/>
      <c r="UV881" s="253"/>
      <c r="UW881" s="253"/>
      <c r="UX881" s="253"/>
      <c r="UY881" s="253"/>
      <c r="UZ881" s="253"/>
      <c r="VA881" s="253"/>
      <c r="VB881" s="253"/>
      <c r="VC881" s="253"/>
      <c r="VD881" s="253"/>
      <c r="VE881" s="253"/>
      <c r="VF881" s="253"/>
      <c r="VG881" s="253"/>
      <c r="VH881" s="253"/>
      <c r="VI881" s="253"/>
      <c r="VJ881" s="253"/>
      <c r="VK881" s="253"/>
      <c r="VL881" s="253"/>
      <c r="VM881" s="253"/>
      <c r="VN881" s="253"/>
      <c r="VO881" s="253"/>
      <c r="VP881" s="253"/>
      <c r="VQ881" s="253"/>
      <c r="VR881" s="253"/>
      <c r="VS881" s="253"/>
      <c r="VT881" s="253"/>
      <c r="VU881" s="253"/>
      <c r="VV881" s="253"/>
      <c r="VW881" s="253"/>
      <c r="VX881" s="253"/>
      <c r="VY881" s="253"/>
      <c r="VZ881" s="253"/>
      <c r="WA881" s="253"/>
      <c r="WB881" s="253"/>
      <c r="WC881" s="253"/>
      <c r="WD881" s="253"/>
      <c r="WE881" s="253"/>
      <c r="WF881" s="253"/>
      <c r="WG881" s="253"/>
      <c r="WH881" s="253"/>
      <c r="WI881" s="253"/>
      <c r="WJ881" s="253"/>
      <c r="WK881" s="253"/>
      <c r="WL881" s="253"/>
      <c r="WM881" s="253"/>
      <c r="WN881" s="253"/>
      <c r="WO881" s="253"/>
      <c r="WP881" s="253"/>
      <c r="WQ881" s="253"/>
      <c r="WR881" s="253"/>
      <c r="WS881" s="253"/>
      <c r="WT881" s="253"/>
      <c r="WU881" s="253"/>
      <c r="WV881" s="253"/>
      <c r="WW881" s="253"/>
    </row>
    <row r="882" spans="1:621" s="41" customFormat="1" ht="90" hidden="1" customHeight="1" x14ac:dyDescent="0.25">
      <c r="A882" s="91">
        <f t="shared" si="135"/>
        <v>688</v>
      </c>
      <c r="B882" s="199" t="s">
        <v>99</v>
      </c>
      <c r="C882" s="288" t="s">
        <v>4535</v>
      </c>
      <c r="D882" s="288" t="s">
        <v>4536</v>
      </c>
      <c r="E882" s="288" t="s">
        <v>4802</v>
      </c>
      <c r="F882" s="288" t="s">
        <v>4803</v>
      </c>
      <c r="G882" s="289">
        <v>44491.430555555555</v>
      </c>
      <c r="H882" s="123">
        <v>44491.459722222222</v>
      </c>
      <c r="I882" s="289">
        <v>44491.459722222222</v>
      </c>
      <c r="J882" s="188">
        <f>H882-G882</f>
        <v>2.9166666667151731E-2</v>
      </c>
      <c r="K882" s="288" t="s">
        <v>4552</v>
      </c>
      <c r="L882" s="288"/>
      <c r="M882" s="288"/>
      <c r="N882" s="288">
        <v>2</v>
      </c>
      <c r="O882" s="288">
        <v>2</v>
      </c>
      <c r="P882" s="288">
        <v>1</v>
      </c>
      <c r="Q882" s="288"/>
      <c r="R882" s="288" t="s">
        <v>4804</v>
      </c>
      <c r="S882" s="288" t="s">
        <v>4805</v>
      </c>
      <c r="T882" s="288" t="s">
        <v>75</v>
      </c>
      <c r="U882" s="288">
        <v>300</v>
      </c>
      <c r="V882" s="288" t="s">
        <v>88</v>
      </c>
      <c r="W882" s="288">
        <v>0</v>
      </c>
      <c r="X882" s="291">
        <v>502</v>
      </c>
      <c r="Y882" s="50">
        <f t="shared" si="129"/>
        <v>0.70000000001164153</v>
      </c>
      <c r="Z882"/>
      <c r="AA882"/>
      <c r="AB882"/>
      <c r="AC882"/>
      <c r="AD882"/>
      <c r="AE882"/>
      <c r="AF882">
        <v>1</v>
      </c>
      <c r="AG882"/>
      <c r="AH882"/>
      <c r="AI882"/>
      <c r="AJ882"/>
      <c r="AK882"/>
      <c r="AL882"/>
      <c r="AM882"/>
      <c r="AN882"/>
      <c r="AO882"/>
      <c r="AP882"/>
      <c r="AQ882"/>
      <c r="AR882"/>
      <c r="AS882"/>
      <c r="AT882"/>
      <c r="AU882"/>
      <c r="AV882" s="53" t="s">
        <v>95</v>
      </c>
      <c r="AW882" s="53" t="s">
        <v>90</v>
      </c>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c r="HO882"/>
      <c r="HP882"/>
      <c r="HQ882"/>
      <c r="HR882"/>
      <c r="HS882"/>
      <c r="HT882"/>
      <c r="HU882"/>
      <c r="HV882"/>
      <c r="HW882"/>
      <c r="HX882"/>
      <c r="HY882"/>
      <c r="HZ882"/>
      <c r="IA882"/>
      <c r="IB882"/>
      <c r="IC882"/>
      <c r="ID882"/>
      <c r="IE882"/>
      <c r="IF882"/>
      <c r="IG882"/>
      <c r="IH882"/>
      <c r="II882"/>
      <c r="IJ882"/>
      <c r="IK882"/>
      <c r="IL882"/>
      <c r="IM882"/>
      <c r="IN882"/>
      <c r="IO882"/>
      <c r="IP882"/>
      <c r="IQ882"/>
      <c r="IR882"/>
      <c r="IS882"/>
      <c r="IT882"/>
      <c r="IU882"/>
      <c r="IV882"/>
      <c r="IW882"/>
      <c r="IX882"/>
      <c r="IY882"/>
      <c r="IZ882"/>
      <c r="JA882"/>
      <c r="JB882"/>
      <c r="JC882"/>
      <c r="JD882"/>
      <c r="JE882"/>
      <c r="JF882"/>
      <c r="JG882"/>
      <c r="JH882"/>
      <c r="JI882"/>
      <c r="JJ882"/>
      <c r="JK882"/>
      <c r="JL882"/>
      <c r="JM882"/>
      <c r="JN882"/>
      <c r="JO882"/>
      <c r="JP882"/>
      <c r="JQ882"/>
      <c r="JR882"/>
      <c r="JS882"/>
      <c r="JT882"/>
      <c r="JU882"/>
      <c r="JV882"/>
      <c r="JW882"/>
      <c r="JX882"/>
      <c r="JY882"/>
      <c r="JZ882"/>
      <c r="KA882"/>
      <c r="KB882"/>
      <c r="KC882"/>
      <c r="KD882"/>
      <c r="KE882"/>
      <c r="KF882"/>
      <c r="KG882"/>
      <c r="KH882"/>
      <c r="KI882"/>
      <c r="KJ882"/>
      <c r="KK882"/>
      <c r="KL882"/>
      <c r="KM882"/>
      <c r="KN882"/>
      <c r="KO882"/>
      <c r="KP882"/>
      <c r="KQ882"/>
      <c r="KR882"/>
      <c r="KS882"/>
      <c r="KT882"/>
      <c r="KU882"/>
      <c r="KV882"/>
      <c r="KW882"/>
      <c r="KX882"/>
      <c r="KY882"/>
      <c r="KZ882"/>
      <c r="LA882"/>
      <c r="LB882"/>
      <c r="LC882"/>
      <c r="LD882"/>
      <c r="LE882"/>
      <c r="LF882"/>
      <c r="LG882"/>
      <c r="LH882"/>
      <c r="LI882"/>
      <c r="LJ882"/>
      <c r="LK882"/>
      <c r="LL882"/>
      <c r="LM882"/>
      <c r="LN882"/>
      <c r="LO882"/>
      <c r="LP882"/>
      <c r="LQ882"/>
      <c r="LR882"/>
      <c r="LS882"/>
      <c r="LT882"/>
      <c r="LU882"/>
      <c r="LV882"/>
      <c r="LW882"/>
      <c r="LX882"/>
      <c r="LY882"/>
      <c r="LZ882"/>
      <c r="MA882"/>
      <c r="MB882"/>
      <c r="MC882"/>
      <c r="MD882"/>
      <c r="ME882"/>
      <c r="MF882"/>
      <c r="MG882"/>
      <c r="MH882"/>
      <c r="MI882"/>
      <c r="MJ882"/>
      <c r="MK882"/>
      <c r="ML882"/>
      <c r="MM882"/>
      <c r="MN882"/>
      <c r="MO882"/>
      <c r="MP882"/>
      <c r="MQ882"/>
      <c r="MR882"/>
      <c r="MS882"/>
      <c r="MT882"/>
      <c r="MU882"/>
      <c r="MV882"/>
      <c r="MW882"/>
      <c r="MX882"/>
      <c r="MY882"/>
      <c r="MZ882"/>
      <c r="NA882"/>
      <c r="NB882"/>
      <c r="NC882"/>
      <c r="ND882"/>
      <c r="NE882"/>
      <c r="NF882"/>
      <c r="NG882"/>
      <c r="NH882"/>
      <c r="NI882"/>
      <c r="NJ882"/>
      <c r="NK882"/>
      <c r="NL882"/>
      <c r="NM882"/>
      <c r="NN882"/>
      <c r="NO882"/>
      <c r="NP882"/>
      <c r="NQ882"/>
      <c r="NR882"/>
      <c r="NS882"/>
      <c r="NT882"/>
      <c r="NU882"/>
      <c r="NV882"/>
      <c r="NW882"/>
      <c r="NX882"/>
      <c r="NY882"/>
      <c r="NZ882"/>
      <c r="OA882"/>
      <c r="OB882"/>
      <c r="OC882"/>
      <c r="OD882"/>
      <c r="OE882"/>
      <c r="OF882"/>
      <c r="OG882"/>
      <c r="OH882"/>
      <c r="OI882"/>
      <c r="OJ882"/>
      <c r="OK882"/>
      <c r="OL882"/>
      <c r="OM882"/>
      <c r="ON882"/>
      <c r="OO882"/>
      <c r="OP882"/>
      <c r="OQ882"/>
      <c r="OR882"/>
      <c r="OS882"/>
      <c r="OT882"/>
      <c r="OU882"/>
      <c r="OV882"/>
      <c r="OW882"/>
      <c r="OX882"/>
      <c r="OY882"/>
      <c r="OZ882"/>
      <c r="PA882"/>
      <c r="PB882"/>
      <c r="PC882"/>
      <c r="PD882"/>
      <c r="PE882"/>
      <c r="PF882"/>
      <c r="PG882"/>
      <c r="PH882"/>
      <c r="PI882"/>
      <c r="PJ882"/>
      <c r="PK882"/>
      <c r="PL882"/>
      <c r="PM882"/>
      <c r="PN882"/>
      <c r="PO882"/>
      <c r="PP882"/>
      <c r="PQ882"/>
      <c r="PR882"/>
      <c r="PS882"/>
      <c r="PT882"/>
      <c r="PU882"/>
      <c r="PV882"/>
      <c r="PW882"/>
      <c r="PX882"/>
      <c r="PY882"/>
      <c r="PZ882"/>
      <c r="QA882"/>
      <c r="QB882"/>
      <c r="QC882"/>
      <c r="QD882"/>
      <c r="QE882"/>
      <c r="QF882"/>
      <c r="QG882"/>
      <c r="QH882"/>
      <c r="QI882"/>
      <c r="QJ882"/>
      <c r="QK882"/>
      <c r="QL882"/>
      <c r="QM882"/>
      <c r="QN882"/>
      <c r="QO882"/>
      <c r="QP882"/>
      <c r="QQ882"/>
      <c r="QR882"/>
      <c r="QS882"/>
      <c r="QT882"/>
      <c r="QU882"/>
      <c r="QV882"/>
      <c r="QW882"/>
      <c r="QX882"/>
      <c r="QY882"/>
      <c r="QZ882"/>
      <c r="RA882"/>
      <c r="RB882"/>
      <c r="RC882"/>
      <c r="RD882"/>
      <c r="RE882"/>
      <c r="RF882"/>
      <c r="RG882"/>
      <c r="RH882"/>
      <c r="RI882"/>
      <c r="RJ882"/>
      <c r="RK882"/>
      <c r="RL882"/>
      <c r="RM882"/>
      <c r="RN882"/>
      <c r="RO882"/>
      <c r="RP882"/>
      <c r="RQ882"/>
      <c r="RR882"/>
      <c r="RS882"/>
      <c r="RT882"/>
      <c r="RU882"/>
      <c r="RV882"/>
      <c r="RW882"/>
      <c r="RX882"/>
      <c r="RY882"/>
      <c r="RZ882"/>
      <c r="SA882"/>
      <c r="SB882"/>
      <c r="SC882"/>
      <c r="SD882"/>
      <c r="SE882"/>
      <c r="SF882"/>
      <c r="SG882"/>
      <c r="SH882"/>
      <c r="SI882"/>
      <c r="SJ882"/>
      <c r="SK882"/>
      <c r="SL882"/>
      <c r="SM882"/>
      <c r="SN882"/>
      <c r="SO882"/>
      <c r="SP882"/>
      <c r="SQ882"/>
      <c r="SR882"/>
      <c r="SS882"/>
      <c r="ST882"/>
      <c r="SU882"/>
      <c r="SV882"/>
      <c r="SW882"/>
      <c r="SX882"/>
      <c r="SY882"/>
      <c r="SZ882"/>
      <c r="TA882"/>
      <c r="TB882"/>
      <c r="TC882"/>
      <c r="TD882"/>
      <c r="TE882"/>
      <c r="TF882"/>
      <c r="TG882"/>
      <c r="TH882"/>
      <c r="TI882"/>
      <c r="TJ882"/>
      <c r="TK882"/>
      <c r="TL882"/>
      <c r="TM882"/>
      <c r="TN882"/>
      <c r="TO882"/>
      <c r="TP882"/>
      <c r="TQ882"/>
      <c r="TR882"/>
      <c r="TS882"/>
      <c r="TT882"/>
      <c r="TU882"/>
      <c r="TV882"/>
      <c r="TW882"/>
      <c r="TX882"/>
      <c r="TY882"/>
      <c r="TZ882"/>
      <c r="UA882"/>
      <c r="UB882"/>
      <c r="UC882"/>
      <c r="UD882"/>
      <c r="UE882"/>
      <c r="UF882"/>
      <c r="UG882"/>
      <c r="UH882"/>
      <c r="UI882"/>
      <c r="UJ882"/>
      <c r="UK882"/>
      <c r="UL882"/>
      <c r="UM882"/>
      <c r="UN882"/>
      <c r="UO882"/>
      <c r="UP882"/>
      <c r="UQ882"/>
      <c r="UR882"/>
      <c r="US882"/>
      <c r="UT882"/>
      <c r="UU882"/>
      <c r="UV882"/>
      <c r="UW882"/>
      <c r="UX882"/>
      <c r="UY882"/>
      <c r="UZ882"/>
      <c r="VA882"/>
      <c r="VB882"/>
      <c r="VC882"/>
      <c r="VD882"/>
      <c r="VE882"/>
      <c r="VF882"/>
      <c r="VG882"/>
      <c r="VH882"/>
      <c r="VI882"/>
      <c r="VJ882"/>
      <c r="VK882"/>
      <c r="VL882"/>
      <c r="VM882"/>
      <c r="VN882"/>
      <c r="VO882"/>
      <c r="VP882"/>
      <c r="VQ882"/>
      <c r="VR882"/>
      <c r="VS882"/>
      <c r="VT882"/>
      <c r="VU882"/>
      <c r="VV882"/>
      <c r="VW882"/>
      <c r="VX882"/>
      <c r="VY882"/>
      <c r="VZ882"/>
      <c r="WA882"/>
      <c r="WB882"/>
      <c r="WC882"/>
      <c r="WD882"/>
      <c r="WE882"/>
      <c r="WF882"/>
      <c r="WG882"/>
      <c r="WH882"/>
      <c r="WI882"/>
      <c r="WJ882"/>
      <c r="WK882"/>
      <c r="WL882"/>
      <c r="WM882"/>
      <c r="WN882"/>
      <c r="WO882"/>
      <c r="WP882"/>
      <c r="WQ882"/>
      <c r="WR882"/>
      <c r="WS882"/>
      <c r="WT882"/>
      <c r="WU882"/>
      <c r="WV882"/>
      <c r="WW882"/>
    </row>
    <row r="883" spans="1:621" s="41" customFormat="1" ht="54" hidden="1" customHeight="1" x14ac:dyDescent="0.25">
      <c r="A883" s="623">
        <f>A882+1</f>
        <v>689</v>
      </c>
      <c r="B883" s="607" t="s">
        <v>78</v>
      </c>
      <c r="C883" s="604" t="s">
        <v>4806</v>
      </c>
      <c r="D883" s="604" t="s">
        <v>4807</v>
      </c>
      <c r="E883" s="604" t="s">
        <v>4808</v>
      </c>
      <c r="F883" s="288" t="s">
        <v>4809</v>
      </c>
      <c r="G883" s="615">
        <v>44491.479166666664</v>
      </c>
      <c r="H883" s="123">
        <v>44491.538194444445</v>
      </c>
      <c r="I883" s="289">
        <v>44491.538194444445</v>
      </c>
      <c r="J883" s="188">
        <v>5.9027777777777783E-2</v>
      </c>
      <c r="K883" s="288" t="s">
        <v>4810</v>
      </c>
      <c r="L883" s="288"/>
      <c r="M883" s="288"/>
      <c r="N883" s="288">
        <v>1</v>
      </c>
      <c r="O883" s="288">
        <v>1</v>
      </c>
      <c r="P883" s="288">
        <v>1</v>
      </c>
      <c r="Q883" s="288"/>
      <c r="R883" s="604" t="s">
        <v>4811</v>
      </c>
      <c r="S883" s="288" t="s">
        <v>4812</v>
      </c>
      <c r="T883" s="604" t="s">
        <v>75</v>
      </c>
      <c r="U883" s="288">
        <v>150</v>
      </c>
      <c r="V883" s="604" t="s">
        <v>87</v>
      </c>
      <c r="W883" s="604">
        <v>0</v>
      </c>
      <c r="X883" s="605">
        <v>503</v>
      </c>
      <c r="Y883" s="50">
        <f t="shared" si="129"/>
        <v>1.4166666666666667</v>
      </c>
      <c r="Z883" s="253"/>
      <c r="AA883" s="253"/>
      <c r="AB883" s="253"/>
      <c r="AC883" s="253"/>
      <c r="AD883" s="253"/>
      <c r="AE883" s="253">
        <v>1</v>
      </c>
      <c r="AF883" s="253"/>
      <c r="AG883" s="253"/>
      <c r="AH883" s="253"/>
      <c r="AI883" s="253"/>
      <c r="AJ883" s="253"/>
      <c r="AK883" s="253"/>
      <c r="AL883" s="253"/>
      <c r="AM883" s="253"/>
      <c r="AN883" s="253"/>
      <c r="AO883" s="253"/>
      <c r="AP883" s="253"/>
      <c r="AQ883" s="253"/>
      <c r="AR883" s="253"/>
      <c r="AS883" s="253"/>
      <c r="AT883" s="253"/>
      <c r="AU883" s="253"/>
      <c r="AV883" s="53" t="s">
        <v>96</v>
      </c>
      <c r="AW883" s="53" t="s">
        <v>183</v>
      </c>
      <c r="AX883" s="253"/>
      <c r="AY883" s="253"/>
      <c r="AZ883" s="253"/>
      <c r="BA883" s="253"/>
      <c r="BB883" s="253"/>
      <c r="BC883" s="253"/>
      <c r="BD883" s="253"/>
      <c r="BE883" s="253"/>
      <c r="BF883" s="253"/>
      <c r="BG883" s="253"/>
      <c r="BH883" s="253"/>
      <c r="BI883" s="253"/>
      <c r="BJ883" s="253"/>
      <c r="BK883" s="253"/>
      <c r="BL883" s="253"/>
      <c r="BM883" s="253"/>
      <c r="BN883" s="253"/>
      <c r="BO883" s="253"/>
      <c r="BP883" s="253"/>
      <c r="BQ883" s="253"/>
      <c r="BR883" s="253"/>
      <c r="BS883" s="253"/>
      <c r="BT883" s="253"/>
      <c r="BU883" s="253"/>
      <c r="BV883" s="253"/>
      <c r="BW883" s="253"/>
      <c r="BX883" s="253"/>
      <c r="BY883" s="253"/>
      <c r="BZ883" s="253"/>
      <c r="CA883" s="253"/>
      <c r="CB883" s="253"/>
      <c r="CC883" s="253"/>
      <c r="CD883" s="253"/>
      <c r="CE883" s="253"/>
      <c r="CF883" s="253"/>
      <c r="CG883" s="253"/>
      <c r="CH883" s="253"/>
      <c r="CI883" s="253"/>
      <c r="CJ883" s="253"/>
      <c r="CK883" s="253"/>
      <c r="CL883" s="253"/>
      <c r="CM883" s="253"/>
      <c r="CN883" s="253"/>
      <c r="CO883" s="253"/>
      <c r="CP883" s="253"/>
      <c r="CQ883" s="253"/>
      <c r="CR883" s="253"/>
      <c r="CS883" s="253"/>
      <c r="CT883" s="253"/>
      <c r="CU883" s="253"/>
      <c r="CV883" s="253"/>
      <c r="CW883" s="253"/>
      <c r="CX883" s="253"/>
      <c r="CY883" s="253"/>
      <c r="CZ883" s="253"/>
      <c r="DA883" s="253"/>
      <c r="DB883" s="253"/>
      <c r="DC883" s="253"/>
      <c r="DD883" s="253"/>
      <c r="DE883" s="253"/>
      <c r="DF883" s="253"/>
      <c r="DG883" s="253"/>
      <c r="DH883" s="253"/>
      <c r="DI883" s="253"/>
      <c r="DJ883" s="253"/>
      <c r="DK883" s="253"/>
      <c r="DL883" s="253"/>
      <c r="DM883" s="253"/>
      <c r="DN883" s="253"/>
      <c r="DO883" s="253"/>
      <c r="DP883" s="253"/>
      <c r="DQ883" s="253"/>
      <c r="DR883" s="253"/>
      <c r="DS883" s="253"/>
      <c r="DT883" s="253"/>
      <c r="DU883" s="253"/>
      <c r="DV883" s="253"/>
      <c r="DW883" s="253"/>
      <c r="DX883" s="253"/>
      <c r="DY883" s="253"/>
      <c r="DZ883" s="253"/>
      <c r="EA883" s="253"/>
      <c r="EB883" s="253"/>
      <c r="EC883" s="253"/>
      <c r="ED883" s="253"/>
      <c r="EE883" s="253"/>
      <c r="EF883" s="253"/>
      <c r="EG883" s="253"/>
      <c r="EH883" s="253"/>
      <c r="EI883" s="253"/>
      <c r="EJ883" s="253"/>
      <c r="EK883" s="253"/>
      <c r="EL883" s="253"/>
      <c r="EM883" s="253"/>
      <c r="EN883" s="253"/>
      <c r="EO883" s="253"/>
      <c r="EP883" s="253"/>
      <c r="EQ883" s="253"/>
      <c r="ER883" s="253"/>
      <c r="ES883" s="253"/>
      <c r="ET883" s="253"/>
      <c r="EU883" s="253"/>
      <c r="EV883" s="253"/>
      <c r="EW883" s="253"/>
      <c r="EX883" s="253"/>
      <c r="EY883" s="253"/>
      <c r="EZ883" s="253"/>
      <c r="FA883" s="253"/>
      <c r="FB883" s="253"/>
      <c r="FC883" s="253"/>
      <c r="FD883" s="253"/>
      <c r="FE883" s="253"/>
      <c r="FF883" s="253"/>
      <c r="FG883" s="253"/>
      <c r="FH883" s="253"/>
      <c r="FI883" s="253"/>
      <c r="FJ883" s="253"/>
      <c r="FK883" s="253"/>
      <c r="FL883" s="253"/>
      <c r="FM883" s="253"/>
      <c r="FN883" s="253"/>
      <c r="FO883" s="253"/>
      <c r="FP883" s="253"/>
      <c r="FQ883" s="253"/>
      <c r="FR883" s="253"/>
      <c r="FS883" s="253"/>
      <c r="FT883" s="253"/>
      <c r="FU883" s="253"/>
      <c r="FV883" s="253"/>
      <c r="FW883" s="253"/>
      <c r="FX883" s="253"/>
      <c r="FY883" s="253"/>
      <c r="FZ883" s="253"/>
      <c r="GA883" s="253"/>
      <c r="GB883" s="253"/>
      <c r="GC883" s="253"/>
      <c r="GD883" s="253"/>
      <c r="GE883" s="253"/>
      <c r="GF883" s="253"/>
      <c r="GG883" s="253"/>
      <c r="GH883" s="253"/>
      <c r="GI883" s="253"/>
      <c r="GJ883" s="253"/>
      <c r="GK883" s="253"/>
      <c r="GL883" s="253"/>
      <c r="GM883" s="253"/>
      <c r="GN883" s="253"/>
      <c r="GO883" s="253"/>
      <c r="GP883" s="253"/>
      <c r="GQ883" s="253"/>
      <c r="GR883" s="253"/>
      <c r="GS883" s="253"/>
      <c r="GT883" s="253"/>
      <c r="GU883" s="253"/>
      <c r="GV883" s="253"/>
      <c r="GW883" s="253"/>
      <c r="GX883" s="253"/>
      <c r="GY883" s="253"/>
      <c r="GZ883" s="253"/>
      <c r="HA883" s="253"/>
      <c r="HB883" s="253"/>
      <c r="HC883" s="253"/>
      <c r="HD883" s="253"/>
      <c r="HE883" s="253"/>
      <c r="HF883" s="253"/>
      <c r="HG883" s="253"/>
      <c r="HH883" s="253"/>
      <c r="HI883" s="253"/>
      <c r="HJ883" s="253"/>
      <c r="HK883" s="253"/>
      <c r="HL883" s="253"/>
      <c r="HM883" s="253"/>
      <c r="HN883" s="253"/>
      <c r="HO883" s="253"/>
      <c r="HP883" s="253"/>
      <c r="HQ883" s="253"/>
      <c r="HR883" s="253"/>
      <c r="HS883" s="253"/>
      <c r="HT883" s="253"/>
      <c r="HU883" s="253"/>
      <c r="HV883" s="253"/>
      <c r="HW883" s="253"/>
      <c r="HX883" s="253"/>
      <c r="HY883" s="253"/>
      <c r="HZ883" s="253"/>
      <c r="IA883" s="253"/>
      <c r="IB883" s="253"/>
      <c r="IC883" s="253"/>
      <c r="ID883" s="253"/>
      <c r="IE883" s="253"/>
      <c r="IF883" s="253"/>
      <c r="IG883" s="253"/>
      <c r="IH883" s="253"/>
      <c r="II883" s="253"/>
      <c r="IJ883" s="253"/>
      <c r="IK883" s="253"/>
      <c r="IL883" s="253"/>
      <c r="IM883" s="253"/>
      <c r="IN883" s="253"/>
      <c r="IO883" s="253"/>
      <c r="IP883" s="253"/>
      <c r="IQ883" s="253"/>
      <c r="IR883" s="253"/>
      <c r="IS883" s="253"/>
      <c r="IT883" s="253"/>
      <c r="IU883" s="253"/>
      <c r="IV883" s="253"/>
      <c r="IW883" s="253"/>
      <c r="IX883" s="253"/>
      <c r="IY883" s="253"/>
      <c r="IZ883" s="253"/>
      <c r="JA883" s="253"/>
      <c r="JB883" s="253"/>
      <c r="JC883" s="253"/>
      <c r="JD883" s="253"/>
      <c r="JE883" s="253"/>
      <c r="JF883" s="253"/>
      <c r="JG883" s="253"/>
      <c r="JH883" s="253"/>
      <c r="JI883" s="253"/>
      <c r="JJ883" s="253"/>
      <c r="JK883" s="253"/>
      <c r="JL883" s="253"/>
      <c r="JM883" s="253"/>
      <c r="JN883" s="253"/>
      <c r="JO883" s="253"/>
      <c r="JP883" s="253"/>
      <c r="JQ883" s="253"/>
      <c r="JR883" s="253"/>
      <c r="JS883" s="253"/>
      <c r="JT883" s="253"/>
      <c r="JU883" s="253"/>
      <c r="JV883" s="253"/>
      <c r="JW883" s="253"/>
      <c r="JX883" s="253"/>
      <c r="JY883" s="253"/>
      <c r="JZ883" s="253"/>
      <c r="KA883" s="253"/>
      <c r="KB883" s="253"/>
      <c r="KC883" s="253"/>
      <c r="KD883" s="253"/>
      <c r="KE883" s="253"/>
      <c r="KF883" s="253"/>
      <c r="KG883" s="253"/>
      <c r="KH883" s="253"/>
      <c r="KI883" s="253"/>
      <c r="KJ883" s="253"/>
      <c r="KK883" s="253"/>
      <c r="KL883" s="253"/>
      <c r="KM883" s="253"/>
      <c r="KN883" s="253"/>
      <c r="KO883" s="253"/>
      <c r="KP883" s="253"/>
      <c r="KQ883" s="253"/>
      <c r="KR883" s="253"/>
      <c r="KS883" s="253"/>
      <c r="KT883" s="253"/>
      <c r="KU883" s="253"/>
      <c r="KV883" s="253"/>
      <c r="KW883" s="253"/>
      <c r="KX883" s="253"/>
      <c r="KY883" s="253"/>
      <c r="KZ883" s="253"/>
      <c r="LA883" s="253"/>
      <c r="LB883" s="253"/>
      <c r="LC883" s="253"/>
      <c r="LD883" s="253"/>
      <c r="LE883" s="253"/>
      <c r="LF883" s="253"/>
      <c r="LG883" s="253"/>
      <c r="LH883" s="253"/>
      <c r="LI883" s="253"/>
      <c r="LJ883" s="253"/>
      <c r="LK883" s="253"/>
      <c r="LL883" s="253"/>
      <c r="LM883" s="253"/>
      <c r="LN883" s="253"/>
      <c r="LO883" s="253"/>
      <c r="LP883" s="253"/>
      <c r="LQ883" s="253"/>
      <c r="LR883" s="253"/>
      <c r="LS883" s="253"/>
      <c r="LT883" s="253"/>
      <c r="LU883" s="253"/>
      <c r="LV883" s="253"/>
      <c r="LW883" s="253"/>
      <c r="LX883" s="253"/>
      <c r="LY883" s="253"/>
      <c r="LZ883" s="253"/>
      <c r="MA883" s="253"/>
      <c r="MB883" s="253"/>
      <c r="MC883" s="253"/>
      <c r="MD883" s="253"/>
      <c r="ME883" s="253"/>
      <c r="MF883" s="253"/>
      <c r="MG883" s="253"/>
      <c r="MH883" s="253"/>
      <c r="MI883" s="253"/>
      <c r="MJ883" s="253"/>
      <c r="MK883" s="253"/>
      <c r="ML883" s="253"/>
      <c r="MM883" s="253"/>
      <c r="MN883" s="253"/>
      <c r="MO883" s="253"/>
      <c r="MP883" s="253"/>
      <c r="MQ883" s="253"/>
      <c r="MR883" s="253"/>
      <c r="MS883" s="253"/>
      <c r="MT883" s="253"/>
      <c r="MU883" s="253"/>
      <c r="MV883" s="253"/>
      <c r="MW883" s="253"/>
      <c r="MX883" s="253"/>
      <c r="MY883" s="253"/>
      <c r="MZ883" s="253"/>
      <c r="NA883" s="253"/>
      <c r="NB883" s="253"/>
      <c r="NC883" s="253"/>
      <c r="ND883" s="253"/>
      <c r="NE883" s="253"/>
      <c r="NF883" s="253"/>
      <c r="NG883" s="253"/>
      <c r="NH883" s="253"/>
      <c r="NI883" s="253"/>
      <c r="NJ883" s="253"/>
      <c r="NK883" s="253"/>
      <c r="NL883" s="253"/>
      <c r="NM883" s="253"/>
      <c r="NN883" s="253"/>
      <c r="NO883" s="253"/>
      <c r="NP883" s="253"/>
      <c r="NQ883" s="253"/>
      <c r="NR883" s="253"/>
      <c r="NS883" s="253"/>
      <c r="NT883" s="253"/>
      <c r="NU883" s="253"/>
      <c r="NV883" s="253"/>
      <c r="NW883" s="253"/>
      <c r="NX883" s="253"/>
      <c r="NY883" s="253"/>
      <c r="NZ883" s="253"/>
      <c r="OA883" s="253"/>
      <c r="OB883" s="253"/>
      <c r="OC883" s="253"/>
      <c r="OD883" s="253"/>
      <c r="OE883" s="253"/>
      <c r="OF883" s="253"/>
      <c r="OG883" s="253"/>
      <c r="OH883" s="253"/>
      <c r="OI883" s="253"/>
      <c r="OJ883" s="253"/>
      <c r="OK883" s="253"/>
      <c r="OL883" s="253"/>
      <c r="OM883" s="253"/>
      <c r="ON883" s="253"/>
      <c r="OO883" s="253"/>
      <c r="OP883" s="253"/>
      <c r="OQ883" s="253"/>
      <c r="OR883" s="253"/>
      <c r="OS883" s="253"/>
      <c r="OT883" s="253"/>
      <c r="OU883" s="253"/>
      <c r="OV883" s="253"/>
      <c r="OW883" s="253"/>
      <c r="OX883" s="253"/>
      <c r="OY883" s="253"/>
      <c r="OZ883" s="253"/>
      <c r="PA883" s="253"/>
      <c r="PB883" s="253"/>
      <c r="PC883" s="253"/>
      <c r="PD883" s="253"/>
      <c r="PE883" s="253"/>
      <c r="PF883" s="253"/>
      <c r="PG883" s="253"/>
      <c r="PH883" s="253"/>
      <c r="PI883" s="253"/>
      <c r="PJ883" s="253"/>
      <c r="PK883" s="253"/>
      <c r="PL883" s="253"/>
      <c r="PM883" s="253"/>
      <c r="PN883" s="253"/>
      <c r="PO883" s="253"/>
      <c r="PP883" s="253"/>
      <c r="PQ883" s="253"/>
      <c r="PR883" s="253"/>
      <c r="PS883" s="253"/>
      <c r="PT883" s="253"/>
      <c r="PU883" s="253"/>
      <c r="PV883" s="253"/>
      <c r="PW883" s="253"/>
      <c r="PX883" s="253"/>
      <c r="PY883" s="253"/>
      <c r="PZ883" s="253"/>
      <c r="QA883" s="253"/>
      <c r="QB883" s="253"/>
      <c r="QC883" s="253"/>
      <c r="QD883" s="253"/>
      <c r="QE883" s="253"/>
      <c r="QF883" s="253"/>
      <c r="QG883" s="253"/>
      <c r="QH883" s="253"/>
      <c r="QI883" s="253"/>
      <c r="QJ883" s="253"/>
      <c r="QK883" s="253"/>
      <c r="QL883" s="253"/>
      <c r="QM883" s="253"/>
      <c r="QN883" s="253"/>
      <c r="QO883" s="253"/>
      <c r="QP883" s="253"/>
      <c r="QQ883" s="253"/>
      <c r="QR883" s="253"/>
      <c r="QS883" s="253"/>
      <c r="QT883" s="253"/>
      <c r="QU883" s="253"/>
      <c r="QV883" s="253"/>
      <c r="QW883" s="253"/>
      <c r="QX883" s="253"/>
      <c r="QY883" s="253"/>
      <c r="QZ883" s="253"/>
      <c r="RA883" s="253"/>
      <c r="RB883" s="253"/>
      <c r="RC883" s="253"/>
      <c r="RD883" s="253"/>
      <c r="RE883" s="253"/>
      <c r="RF883" s="253"/>
      <c r="RG883" s="253"/>
      <c r="RH883" s="253"/>
      <c r="RI883" s="253"/>
      <c r="RJ883" s="253"/>
      <c r="RK883" s="253"/>
      <c r="RL883" s="253"/>
      <c r="RM883" s="253"/>
      <c r="RN883" s="253"/>
      <c r="RO883" s="253"/>
      <c r="RP883" s="253"/>
      <c r="RQ883" s="253"/>
      <c r="RR883" s="253"/>
      <c r="RS883" s="253"/>
      <c r="RT883" s="253"/>
      <c r="RU883" s="253"/>
      <c r="RV883" s="253"/>
      <c r="RW883" s="253"/>
      <c r="RX883" s="253"/>
      <c r="RY883" s="253"/>
      <c r="RZ883" s="253"/>
      <c r="SA883" s="253"/>
      <c r="SB883" s="253"/>
      <c r="SC883" s="253"/>
      <c r="SD883" s="253"/>
      <c r="SE883" s="253"/>
      <c r="SF883" s="253"/>
      <c r="SG883" s="253"/>
      <c r="SH883" s="253"/>
      <c r="SI883" s="253"/>
      <c r="SJ883" s="253"/>
      <c r="SK883" s="253"/>
      <c r="SL883" s="253"/>
      <c r="SM883" s="253"/>
      <c r="SN883" s="253"/>
      <c r="SO883" s="253"/>
      <c r="SP883" s="253"/>
      <c r="SQ883" s="253"/>
      <c r="SR883" s="253"/>
      <c r="SS883" s="253"/>
      <c r="ST883" s="253"/>
      <c r="SU883" s="253"/>
      <c r="SV883" s="253"/>
      <c r="SW883" s="253"/>
      <c r="SX883" s="253"/>
      <c r="SY883" s="253"/>
      <c r="SZ883" s="253"/>
      <c r="TA883" s="253"/>
      <c r="TB883" s="253"/>
      <c r="TC883" s="253"/>
      <c r="TD883" s="253"/>
      <c r="TE883" s="253"/>
      <c r="TF883" s="253"/>
      <c r="TG883" s="253"/>
      <c r="TH883" s="253"/>
      <c r="TI883" s="253"/>
      <c r="TJ883" s="253"/>
      <c r="TK883" s="253"/>
      <c r="TL883" s="253"/>
      <c r="TM883" s="253"/>
      <c r="TN883" s="253"/>
      <c r="TO883" s="253"/>
      <c r="TP883" s="253"/>
      <c r="TQ883" s="253"/>
      <c r="TR883" s="253"/>
      <c r="TS883" s="253"/>
      <c r="TT883" s="253"/>
      <c r="TU883" s="253"/>
      <c r="TV883" s="253"/>
      <c r="TW883" s="253"/>
      <c r="TX883" s="253"/>
      <c r="TY883" s="253"/>
      <c r="TZ883" s="253"/>
      <c r="UA883" s="253"/>
      <c r="UB883" s="253"/>
      <c r="UC883" s="253"/>
      <c r="UD883" s="253"/>
      <c r="UE883" s="253"/>
      <c r="UF883" s="253"/>
      <c r="UG883" s="253"/>
      <c r="UH883" s="253"/>
      <c r="UI883" s="253"/>
      <c r="UJ883" s="253"/>
      <c r="UK883" s="253"/>
      <c r="UL883" s="253"/>
      <c r="UM883" s="253"/>
      <c r="UN883" s="253"/>
      <c r="UO883" s="253"/>
      <c r="UP883" s="253"/>
      <c r="UQ883" s="253"/>
      <c r="UR883" s="253"/>
      <c r="US883" s="253"/>
      <c r="UT883" s="253"/>
      <c r="UU883" s="253"/>
      <c r="UV883" s="253"/>
      <c r="UW883" s="253"/>
      <c r="UX883" s="253"/>
      <c r="UY883" s="253"/>
      <c r="UZ883" s="253"/>
      <c r="VA883" s="253"/>
      <c r="VB883" s="253"/>
      <c r="VC883" s="253"/>
      <c r="VD883" s="253"/>
      <c r="VE883" s="253"/>
      <c r="VF883" s="253"/>
      <c r="VG883" s="253"/>
      <c r="VH883" s="253"/>
      <c r="VI883" s="253"/>
      <c r="VJ883" s="253"/>
      <c r="VK883" s="253"/>
      <c r="VL883" s="253"/>
      <c r="VM883" s="253"/>
      <c r="VN883" s="253"/>
      <c r="VO883" s="253"/>
      <c r="VP883" s="253"/>
      <c r="VQ883" s="253"/>
      <c r="VR883" s="253"/>
      <c r="VS883" s="253"/>
      <c r="VT883" s="253"/>
      <c r="VU883" s="253"/>
      <c r="VV883" s="253"/>
      <c r="VW883" s="253"/>
      <c r="VX883" s="253"/>
      <c r="VY883" s="253"/>
      <c r="VZ883" s="253"/>
      <c r="WA883" s="253"/>
      <c r="WB883" s="253"/>
      <c r="WC883" s="253"/>
      <c r="WD883" s="253"/>
      <c r="WE883" s="253"/>
      <c r="WF883" s="253"/>
      <c r="WG883" s="253"/>
      <c r="WH883" s="253"/>
      <c r="WI883" s="253"/>
      <c r="WJ883" s="253"/>
      <c r="WK883" s="253"/>
      <c r="WL883" s="253"/>
      <c r="WM883" s="253"/>
      <c r="WN883" s="253"/>
      <c r="WO883" s="253"/>
      <c r="WP883" s="253"/>
      <c r="WQ883" s="253"/>
      <c r="WR883" s="253"/>
      <c r="WS883" s="253"/>
      <c r="WT883" s="253"/>
      <c r="WU883" s="253"/>
      <c r="WV883" s="253"/>
      <c r="WW883" s="253"/>
    </row>
    <row r="884" spans="1:621" s="41" customFormat="1" ht="66" hidden="1" customHeight="1" x14ac:dyDescent="0.25">
      <c r="A884" s="624"/>
      <c r="B884" s="599"/>
      <c r="C884" s="604"/>
      <c r="D884" s="604"/>
      <c r="E884" s="604"/>
      <c r="F884" s="288" t="s">
        <v>4813</v>
      </c>
      <c r="G884" s="604"/>
      <c r="H884" s="63" t="s">
        <v>4814</v>
      </c>
      <c r="I884" s="289">
        <v>44491.6875</v>
      </c>
      <c r="J884" s="188">
        <v>4.1666666666666664E-2</v>
      </c>
      <c r="K884" s="288" t="s">
        <v>4815</v>
      </c>
      <c r="L884" s="288"/>
      <c r="M884" s="288"/>
      <c r="N884" s="288"/>
      <c r="O884" s="288"/>
      <c r="P884" s="288"/>
      <c r="Q884" s="288"/>
      <c r="R884" s="604"/>
      <c r="S884" s="288" t="s">
        <v>4816</v>
      </c>
      <c r="T884" s="604"/>
      <c r="U884" s="288">
        <v>100</v>
      </c>
      <c r="V884" s="604"/>
      <c r="W884" s="604"/>
      <c r="X884" s="595"/>
      <c r="Y884" s="50">
        <f t="shared" si="129"/>
        <v>1</v>
      </c>
      <c r="Z884" s="253"/>
      <c r="AA884" s="253"/>
      <c r="AB884" s="253"/>
      <c r="AC884" s="253"/>
      <c r="AD884" s="253"/>
      <c r="AE884" s="253"/>
      <c r="AF884" s="253"/>
      <c r="AG884" s="253"/>
      <c r="AH884" s="253"/>
      <c r="AI884" s="253"/>
      <c r="AJ884" s="253"/>
      <c r="AK884" s="253"/>
      <c r="AL884" s="253"/>
      <c r="AM884" s="253"/>
      <c r="AN884" s="253"/>
      <c r="AO884" s="253"/>
      <c r="AP884" s="253"/>
      <c r="AQ884" s="253"/>
      <c r="AR884" s="253"/>
      <c r="AS884" s="253"/>
      <c r="AT884" s="253"/>
      <c r="AU884" s="253"/>
      <c r="AV884" s="53"/>
      <c r="AW884" s="53"/>
      <c r="AX884" s="253"/>
      <c r="AY884" s="253"/>
      <c r="AZ884" s="253"/>
      <c r="BA884" s="253"/>
      <c r="BB884" s="253"/>
      <c r="BC884" s="253"/>
      <c r="BD884" s="253"/>
      <c r="BE884" s="253"/>
      <c r="BF884" s="253"/>
      <c r="BG884" s="253"/>
      <c r="BH884" s="253"/>
      <c r="BI884" s="253"/>
      <c r="BJ884" s="253"/>
      <c r="BK884" s="253"/>
      <c r="BL884" s="253"/>
      <c r="BM884" s="253"/>
      <c r="BN884" s="253"/>
      <c r="BO884" s="253"/>
      <c r="BP884" s="253"/>
      <c r="BQ884" s="253"/>
      <c r="BR884" s="253"/>
      <c r="BS884" s="253"/>
      <c r="BT884" s="253"/>
      <c r="BU884" s="253"/>
      <c r="BV884" s="253"/>
      <c r="BW884" s="253"/>
      <c r="BX884" s="253"/>
      <c r="BY884" s="253"/>
      <c r="BZ884" s="253"/>
      <c r="CA884" s="253"/>
      <c r="CB884" s="253"/>
      <c r="CC884" s="253"/>
      <c r="CD884" s="253"/>
      <c r="CE884" s="253"/>
      <c r="CF884" s="253"/>
      <c r="CG884" s="253"/>
      <c r="CH884" s="253"/>
      <c r="CI884" s="253"/>
      <c r="CJ884" s="253"/>
      <c r="CK884" s="253"/>
      <c r="CL884" s="253"/>
      <c r="CM884" s="253"/>
      <c r="CN884" s="253"/>
      <c r="CO884" s="253"/>
      <c r="CP884" s="253"/>
      <c r="CQ884" s="253"/>
      <c r="CR884" s="253"/>
      <c r="CS884" s="253"/>
      <c r="CT884" s="253"/>
      <c r="CU884" s="253"/>
      <c r="CV884" s="253"/>
      <c r="CW884" s="253"/>
      <c r="CX884" s="253"/>
      <c r="CY884" s="253"/>
      <c r="CZ884" s="253"/>
      <c r="DA884" s="253"/>
      <c r="DB884" s="253"/>
      <c r="DC884" s="253"/>
      <c r="DD884" s="253"/>
      <c r="DE884" s="253"/>
      <c r="DF884" s="253"/>
      <c r="DG884" s="253"/>
      <c r="DH884" s="253"/>
      <c r="DI884" s="253"/>
      <c r="DJ884" s="253"/>
      <c r="DK884" s="253"/>
      <c r="DL884" s="253"/>
      <c r="DM884" s="253"/>
      <c r="DN884" s="253"/>
      <c r="DO884" s="253"/>
      <c r="DP884" s="253"/>
      <c r="DQ884" s="253"/>
      <c r="DR884" s="253"/>
      <c r="DS884" s="253"/>
      <c r="DT884" s="253"/>
      <c r="DU884" s="253"/>
      <c r="DV884" s="253"/>
      <c r="DW884" s="253"/>
      <c r="DX884" s="253"/>
      <c r="DY884" s="253"/>
      <c r="DZ884" s="253"/>
      <c r="EA884" s="253"/>
      <c r="EB884" s="253"/>
      <c r="EC884" s="253"/>
      <c r="ED884" s="253"/>
      <c r="EE884" s="253"/>
      <c r="EF884" s="253"/>
      <c r="EG884" s="253"/>
      <c r="EH884" s="253"/>
      <c r="EI884" s="253"/>
      <c r="EJ884" s="253"/>
      <c r="EK884" s="253"/>
      <c r="EL884" s="253"/>
      <c r="EM884" s="253"/>
      <c r="EN884" s="253"/>
      <c r="EO884" s="253"/>
      <c r="EP884" s="253"/>
      <c r="EQ884" s="253"/>
      <c r="ER884" s="253"/>
      <c r="ES884" s="253"/>
      <c r="ET884" s="253"/>
      <c r="EU884" s="253"/>
      <c r="EV884" s="253"/>
      <c r="EW884" s="253"/>
      <c r="EX884" s="253"/>
      <c r="EY884" s="253"/>
      <c r="EZ884" s="253"/>
      <c r="FA884" s="253"/>
      <c r="FB884" s="253"/>
      <c r="FC884" s="253"/>
      <c r="FD884" s="253"/>
      <c r="FE884" s="253"/>
      <c r="FF884" s="253"/>
      <c r="FG884" s="253"/>
      <c r="FH884" s="253"/>
      <c r="FI884" s="253"/>
      <c r="FJ884" s="253"/>
      <c r="FK884" s="253"/>
      <c r="FL884" s="253"/>
      <c r="FM884" s="253"/>
      <c r="FN884" s="253"/>
      <c r="FO884" s="253"/>
      <c r="FP884" s="253"/>
      <c r="FQ884" s="253"/>
      <c r="FR884" s="253"/>
      <c r="FS884" s="253"/>
      <c r="FT884" s="253"/>
      <c r="FU884" s="253"/>
      <c r="FV884" s="253"/>
      <c r="FW884" s="253"/>
      <c r="FX884" s="253"/>
      <c r="FY884" s="253"/>
      <c r="FZ884" s="253"/>
      <c r="GA884" s="253"/>
      <c r="GB884" s="253"/>
      <c r="GC884" s="253"/>
      <c r="GD884" s="253"/>
      <c r="GE884" s="253"/>
      <c r="GF884" s="253"/>
      <c r="GG884" s="253"/>
      <c r="GH884" s="253"/>
      <c r="GI884" s="253"/>
      <c r="GJ884" s="253"/>
      <c r="GK884" s="253"/>
      <c r="GL884" s="253"/>
      <c r="GM884" s="253"/>
      <c r="GN884" s="253"/>
      <c r="GO884" s="253"/>
      <c r="GP884" s="253"/>
      <c r="GQ884" s="253"/>
      <c r="GR884" s="253"/>
      <c r="GS884" s="253"/>
      <c r="GT884" s="253"/>
      <c r="GU884" s="253"/>
      <c r="GV884" s="253"/>
      <c r="GW884" s="253"/>
      <c r="GX884" s="253"/>
      <c r="GY884" s="253"/>
      <c r="GZ884" s="253"/>
      <c r="HA884" s="253"/>
      <c r="HB884" s="253"/>
      <c r="HC884" s="253"/>
      <c r="HD884" s="253"/>
      <c r="HE884" s="253"/>
      <c r="HF884" s="253"/>
      <c r="HG884" s="253"/>
      <c r="HH884" s="253"/>
      <c r="HI884" s="253"/>
      <c r="HJ884" s="253"/>
      <c r="HK884" s="253"/>
      <c r="HL884" s="253"/>
      <c r="HM884" s="253"/>
      <c r="HN884" s="253"/>
      <c r="HO884" s="253"/>
      <c r="HP884" s="253"/>
      <c r="HQ884" s="253"/>
      <c r="HR884" s="253"/>
      <c r="HS884" s="253"/>
      <c r="HT884" s="253"/>
      <c r="HU884" s="253"/>
      <c r="HV884" s="253"/>
      <c r="HW884" s="253"/>
      <c r="HX884" s="253"/>
      <c r="HY884" s="253"/>
      <c r="HZ884" s="253"/>
      <c r="IA884" s="253"/>
      <c r="IB884" s="253"/>
      <c r="IC884" s="253"/>
      <c r="ID884" s="253"/>
      <c r="IE884" s="253"/>
      <c r="IF884" s="253"/>
      <c r="IG884" s="253"/>
      <c r="IH884" s="253"/>
      <c r="II884" s="253"/>
      <c r="IJ884" s="253"/>
      <c r="IK884" s="253"/>
      <c r="IL884" s="253"/>
      <c r="IM884" s="253"/>
      <c r="IN884" s="253"/>
      <c r="IO884" s="253"/>
      <c r="IP884" s="253"/>
      <c r="IQ884" s="253"/>
      <c r="IR884" s="253"/>
      <c r="IS884" s="253"/>
      <c r="IT884" s="253"/>
      <c r="IU884" s="253"/>
      <c r="IV884" s="253"/>
      <c r="IW884" s="253"/>
      <c r="IX884" s="253"/>
      <c r="IY884" s="253"/>
      <c r="IZ884" s="253"/>
      <c r="JA884" s="253"/>
      <c r="JB884" s="253"/>
      <c r="JC884" s="253"/>
      <c r="JD884" s="253"/>
      <c r="JE884" s="253"/>
      <c r="JF884" s="253"/>
      <c r="JG884" s="253"/>
      <c r="JH884" s="253"/>
      <c r="JI884" s="253"/>
      <c r="JJ884" s="253"/>
      <c r="JK884" s="253"/>
      <c r="JL884" s="253"/>
      <c r="JM884" s="253"/>
      <c r="JN884" s="253"/>
      <c r="JO884" s="253"/>
      <c r="JP884" s="253"/>
      <c r="JQ884" s="253"/>
      <c r="JR884" s="253"/>
      <c r="JS884" s="253"/>
      <c r="JT884" s="253"/>
      <c r="JU884" s="253"/>
      <c r="JV884" s="253"/>
      <c r="JW884" s="253"/>
      <c r="JX884" s="253"/>
      <c r="JY884" s="253"/>
      <c r="JZ884" s="253"/>
      <c r="KA884" s="253"/>
      <c r="KB884" s="253"/>
      <c r="KC884" s="253"/>
      <c r="KD884" s="253"/>
      <c r="KE884" s="253"/>
      <c r="KF884" s="253"/>
      <c r="KG884" s="253"/>
      <c r="KH884" s="253"/>
      <c r="KI884" s="253"/>
      <c r="KJ884" s="253"/>
      <c r="KK884" s="253"/>
      <c r="KL884" s="253"/>
      <c r="KM884" s="253"/>
      <c r="KN884" s="253"/>
      <c r="KO884" s="253"/>
      <c r="KP884" s="253"/>
      <c r="KQ884" s="253"/>
      <c r="KR884" s="253"/>
      <c r="KS884" s="253"/>
      <c r="KT884" s="253"/>
      <c r="KU884" s="253"/>
      <c r="KV884" s="253"/>
      <c r="KW884" s="253"/>
      <c r="KX884" s="253"/>
      <c r="KY884" s="253"/>
      <c r="KZ884" s="253"/>
      <c r="LA884" s="253"/>
      <c r="LB884" s="253"/>
      <c r="LC884" s="253"/>
      <c r="LD884" s="253"/>
      <c r="LE884" s="253"/>
      <c r="LF884" s="253"/>
      <c r="LG884" s="253"/>
      <c r="LH884" s="253"/>
      <c r="LI884" s="253"/>
      <c r="LJ884" s="253"/>
      <c r="LK884" s="253"/>
      <c r="LL884" s="253"/>
      <c r="LM884" s="253"/>
      <c r="LN884" s="253"/>
      <c r="LO884" s="253"/>
      <c r="LP884" s="253"/>
      <c r="LQ884" s="253"/>
      <c r="LR884" s="253"/>
      <c r="LS884" s="253"/>
      <c r="LT884" s="253"/>
      <c r="LU884" s="253"/>
      <c r="LV884" s="253"/>
      <c r="LW884" s="253"/>
      <c r="LX884" s="253"/>
      <c r="LY884" s="253"/>
      <c r="LZ884" s="253"/>
      <c r="MA884" s="253"/>
      <c r="MB884" s="253"/>
      <c r="MC884" s="253"/>
      <c r="MD884" s="253"/>
      <c r="ME884" s="253"/>
      <c r="MF884" s="253"/>
      <c r="MG884" s="253"/>
      <c r="MH884" s="253"/>
      <c r="MI884" s="253"/>
      <c r="MJ884" s="253"/>
      <c r="MK884" s="253"/>
      <c r="ML884" s="253"/>
      <c r="MM884" s="253"/>
      <c r="MN884" s="253"/>
      <c r="MO884" s="253"/>
      <c r="MP884" s="253"/>
      <c r="MQ884" s="253"/>
      <c r="MR884" s="253"/>
      <c r="MS884" s="253"/>
      <c r="MT884" s="253"/>
      <c r="MU884" s="253"/>
      <c r="MV884" s="253"/>
      <c r="MW884" s="253"/>
      <c r="MX884" s="253"/>
      <c r="MY884" s="253"/>
      <c r="MZ884" s="253"/>
      <c r="NA884" s="253"/>
      <c r="NB884" s="253"/>
      <c r="NC884" s="253"/>
      <c r="ND884" s="253"/>
      <c r="NE884" s="253"/>
      <c r="NF884" s="253"/>
      <c r="NG884" s="253"/>
      <c r="NH884" s="253"/>
      <c r="NI884" s="253"/>
      <c r="NJ884" s="253"/>
      <c r="NK884" s="253"/>
      <c r="NL884" s="253"/>
      <c r="NM884" s="253"/>
      <c r="NN884" s="253"/>
      <c r="NO884" s="253"/>
      <c r="NP884" s="253"/>
      <c r="NQ884" s="253"/>
      <c r="NR884" s="253"/>
      <c r="NS884" s="253"/>
      <c r="NT884" s="253"/>
      <c r="NU884" s="253"/>
      <c r="NV884" s="253"/>
      <c r="NW884" s="253"/>
      <c r="NX884" s="253"/>
      <c r="NY884" s="253"/>
      <c r="NZ884" s="253"/>
      <c r="OA884" s="253"/>
      <c r="OB884" s="253"/>
      <c r="OC884" s="253"/>
      <c r="OD884" s="253"/>
      <c r="OE884" s="253"/>
      <c r="OF884" s="253"/>
      <c r="OG884" s="253"/>
      <c r="OH884" s="253"/>
      <c r="OI884" s="253"/>
      <c r="OJ884" s="253"/>
      <c r="OK884" s="253"/>
      <c r="OL884" s="253"/>
      <c r="OM884" s="253"/>
      <c r="ON884" s="253"/>
      <c r="OO884" s="253"/>
      <c r="OP884" s="253"/>
      <c r="OQ884" s="253"/>
      <c r="OR884" s="253"/>
      <c r="OS884" s="253"/>
      <c r="OT884" s="253"/>
      <c r="OU884" s="253"/>
      <c r="OV884" s="253"/>
      <c r="OW884" s="253"/>
      <c r="OX884" s="253"/>
      <c r="OY884" s="253"/>
      <c r="OZ884" s="253"/>
      <c r="PA884" s="253"/>
      <c r="PB884" s="253"/>
      <c r="PC884" s="253"/>
      <c r="PD884" s="253"/>
      <c r="PE884" s="253"/>
      <c r="PF884" s="253"/>
      <c r="PG884" s="253"/>
      <c r="PH884" s="253"/>
      <c r="PI884" s="253"/>
      <c r="PJ884" s="253"/>
      <c r="PK884" s="253"/>
      <c r="PL884" s="253"/>
      <c r="PM884" s="253"/>
      <c r="PN884" s="253"/>
      <c r="PO884" s="253"/>
      <c r="PP884" s="253"/>
      <c r="PQ884" s="253"/>
      <c r="PR884" s="253"/>
      <c r="PS884" s="253"/>
      <c r="PT884" s="253"/>
      <c r="PU884" s="253"/>
      <c r="PV884" s="253"/>
      <c r="PW884" s="253"/>
      <c r="PX884" s="253"/>
      <c r="PY884" s="253"/>
      <c r="PZ884" s="253"/>
      <c r="QA884" s="253"/>
      <c r="QB884" s="253"/>
      <c r="QC884" s="253"/>
      <c r="QD884" s="253"/>
      <c r="QE884" s="253"/>
      <c r="QF884" s="253"/>
      <c r="QG884" s="253"/>
      <c r="QH884" s="253"/>
      <c r="QI884" s="253"/>
      <c r="QJ884" s="253"/>
      <c r="QK884" s="253"/>
      <c r="QL884" s="253"/>
      <c r="QM884" s="253"/>
      <c r="QN884" s="253"/>
      <c r="QO884" s="253"/>
      <c r="QP884" s="253"/>
      <c r="QQ884" s="253"/>
      <c r="QR884" s="253"/>
      <c r="QS884" s="253"/>
      <c r="QT884" s="253"/>
      <c r="QU884" s="253"/>
      <c r="QV884" s="253"/>
      <c r="QW884" s="253"/>
      <c r="QX884" s="253"/>
      <c r="QY884" s="253"/>
      <c r="QZ884" s="253"/>
      <c r="RA884" s="253"/>
      <c r="RB884" s="253"/>
      <c r="RC884" s="253"/>
      <c r="RD884" s="253"/>
      <c r="RE884" s="253"/>
      <c r="RF884" s="253"/>
      <c r="RG884" s="253"/>
      <c r="RH884" s="253"/>
      <c r="RI884" s="253"/>
      <c r="RJ884" s="253"/>
      <c r="RK884" s="253"/>
      <c r="RL884" s="253"/>
      <c r="RM884" s="253"/>
      <c r="RN884" s="253"/>
      <c r="RO884" s="253"/>
      <c r="RP884" s="253"/>
      <c r="RQ884" s="253"/>
      <c r="RR884" s="253"/>
      <c r="RS884" s="253"/>
      <c r="RT884" s="253"/>
      <c r="RU884" s="253"/>
      <c r="RV884" s="253"/>
      <c r="RW884" s="253"/>
      <c r="RX884" s="253"/>
      <c r="RY884" s="253"/>
      <c r="RZ884" s="253"/>
      <c r="SA884" s="253"/>
      <c r="SB884" s="253"/>
      <c r="SC884" s="253"/>
      <c r="SD884" s="253"/>
      <c r="SE884" s="253"/>
      <c r="SF884" s="253"/>
      <c r="SG884" s="253"/>
      <c r="SH884" s="253"/>
      <c r="SI884" s="253"/>
      <c r="SJ884" s="253"/>
      <c r="SK884" s="253"/>
      <c r="SL884" s="253"/>
      <c r="SM884" s="253"/>
      <c r="SN884" s="253"/>
      <c r="SO884" s="253"/>
      <c r="SP884" s="253"/>
      <c r="SQ884" s="253"/>
      <c r="SR884" s="253"/>
      <c r="SS884" s="253"/>
      <c r="ST884" s="253"/>
      <c r="SU884" s="253"/>
      <c r="SV884" s="253"/>
      <c r="SW884" s="253"/>
      <c r="SX884" s="253"/>
      <c r="SY884" s="253"/>
      <c r="SZ884" s="253"/>
      <c r="TA884" s="253"/>
      <c r="TB884" s="253"/>
      <c r="TC884" s="253"/>
      <c r="TD884" s="253"/>
      <c r="TE884" s="253"/>
      <c r="TF884" s="253"/>
      <c r="TG884" s="253"/>
      <c r="TH884" s="253"/>
      <c r="TI884" s="253"/>
      <c r="TJ884" s="253"/>
      <c r="TK884" s="253"/>
      <c r="TL884" s="253"/>
      <c r="TM884" s="253"/>
      <c r="TN884" s="253"/>
      <c r="TO884" s="253"/>
      <c r="TP884" s="253"/>
      <c r="TQ884" s="253"/>
      <c r="TR884" s="253"/>
      <c r="TS884" s="253"/>
      <c r="TT884" s="253"/>
      <c r="TU884" s="253"/>
      <c r="TV884" s="253"/>
      <c r="TW884" s="253"/>
      <c r="TX884" s="253"/>
      <c r="TY884" s="253"/>
      <c r="TZ884" s="253"/>
      <c r="UA884" s="253"/>
      <c r="UB884" s="253"/>
      <c r="UC884" s="253"/>
      <c r="UD884" s="253"/>
      <c r="UE884" s="253"/>
      <c r="UF884" s="253"/>
      <c r="UG884" s="253"/>
      <c r="UH884" s="253"/>
      <c r="UI884" s="253"/>
      <c r="UJ884" s="253"/>
      <c r="UK884" s="253"/>
      <c r="UL884" s="253"/>
      <c r="UM884" s="253"/>
      <c r="UN884" s="253"/>
      <c r="UO884" s="253"/>
      <c r="UP884" s="253"/>
      <c r="UQ884" s="253"/>
      <c r="UR884" s="253"/>
      <c r="US884" s="253"/>
      <c r="UT884" s="253"/>
      <c r="UU884" s="253"/>
      <c r="UV884" s="253"/>
      <c r="UW884" s="253"/>
      <c r="UX884" s="253"/>
      <c r="UY884" s="253"/>
      <c r="UZ884" s="253"/>
      <c r="VA884" s="253"/>
      <c r="VB884" s="253"/>
      <c r="VC884" s="253"/>
      <c r="VD884" s="253"/>
      <c r="VE884" s="253"/>
      <c r="VF884" s="253"/>
      <c r="VG884" s="253"/>
      <c r="VH884" s="253"/>
      <c r="VI884" s="253"/>
      <c r="VJ884" s="253"/>
      <c r="VK884" s="253"/>
      <c r="VL884" s="253"/>
      <c r="VM884" s="253"/>
      <c r="VN884" s="253"/>
      <c r="VO884" s="253"/>
      <c r="VP884" s="253"/>
      <c r="VQ884" s="253"/>
      <c r="VR884" s="253"/>
      <c r="VS884" s="253"/>
      <c r="VT884" s="253"/>
      <c r="VU884" s="253"/>
      <c r="VV884" s="253"/>
      <c r="VW884" s="253"/>
      <c r="VX884" s="253"/>
      <c r="VY884" s="253"/>
      <c r="VZ884" s="253"/>
      <c r="WA884" s="253"/>
      <c r="WB884" s="253"/>
      <c r="WC884" s="253"/>
      <c r="WD884" s="253"/>
      <c r="WE884" s="253"/>
      <c r="WF884" s="253"/>
      <c r="WG884" s="253"/>
      <c r="WH884" s="253"/>
      <c r="WI884" s="253"/>
      <c r="WJ884" s="253"/>
      <c r="WK884" s="253"/>
      <c r="WL884" s="253"/>
      <c r="WM884" s="253"/>
      <c r="WN884" s="253"/>
      <c r="WO884" s="253"/>
      <c r="WP884" s="253"/>
      <c r="WQ884" s="253"/>
      <c r="WR884" s="253"/>
      <c r="WS884" s="253"/>
      <c r="WT884" s="253"/>
      <c r="WU884" s="253"/>
      <c r="WV884" s="253"/>
      <c r="WW884" s="253"/>
    </row>
    <row r="885" spans="1:621" s="41" customFormat="1" ht="98.25" hidden="1" customHeight="1" x14ac:dyDescent="0.25">
      <c r="A885" s="91">
        <f>A883+1</f>
        <v>690</v>
      </c>
      <c r="B885" s="315" t="s">
        <v>78</v>
      </c>
      <c r="C885" s="288" t="s">
        <v>4817</v>
      </c>
      <c r="D885" s="288" t="s">
        <v>4818</v>
      </c>
      <c r="E885" s="288" t="s">
        <v>4819</v>
      </c>
      <c r="F885" s="288" t="s">
        <v>4820</v>
      </c>
      <c r="G885" s="289">
        <v>44491.541666666664</v>
      </c>
      <c r="H885" s="123">
        <v>44491.666666666664</v>
      </c>
      <c r="I885" s="289">
        <v>44491.666666666664</v>
      </c>
      <c r="J885" s="188">
        <f t="shared" ref="J885:J894" si="136">H885-G885</f>
        <v>0.125</v>
      </c>
      <c r="K885" s="288" t="s">
        <v>4821</v>
      </c>
      <c r="L885" s="288"/>
      <c r="M885" s="288"/>
      <c r="N885" s="288">
        <v>1</v>
      </c>
      <c r="O885" s="288">
        <v>1</v>
      </c>
      <c r="P885" s="288">
        <v>1</v>
      </c>
      <c r="Q885" s="288"/>
      <c r="R885" s="288" t="s">
        <v>4822</v>
      </c>
      <c r="S885" s="288" t="s">
        <v>4823</v>
      </c>
      <c r="T885" s="288" t="s">
        <v>75</v>
      </c>
      <c r="U885" s="288">
        <v>400</v>
      </c>
      <c r="V885" s="288" t="s">
        <v>76</v>
      </c>
      <c r="W885" s="288">
        <v>0</v>
      </c>
      <c r="X885" s="291">
        <v>504</v>
      </c>
      <c r="Y885" s="50">
        <f t="shared" si="129"/>
        <v>3</v>
      </c>
      <c r="Z885" s="253"/>
      <c r="AA885" s="253"/>
      <c r="AB885" s="253"/>
      <c r="AC885" s="253"/>
      <c r="AD885" s="253"/>
      <c r="AE885" s="253">
        <v>1</v>
      </c>
      <c r="AF885" s="253"/>
      <c r="AG885" s="253"/>
      <c r="AH885" s="253"/>
      <c r="AI885" s="253"/>
      <c r="AJ885" s="253"/>
      <c r="AK885" s="253"/>
      <c r="AL885" s="253"/>
      <c r="AM885" s="253"/>
      <c r="AN885" s="253">
        <v>1</v>
      </c>
      <c r="AO885" s="253"/>
      <c r="AP885" s="253"/>
      <c r="AQ885" s="253"/>
      <c r="AR885" s="253"/>
      <c r="AS885" s="253"/>
      <c r="AT885" s="253"/>
      <c r="AU885" s="253"/>
      <c r="AV885" s="53" t="s">
        <v>92</v>
      </c>
      <c r="AW885" s="53" t="s">
        <v>94</v>
      </c>
      <c r="AX885" s="253"/>
      <c r="AY885" s="253"/>
      <c r="AZ885" s="253"/>
      <c r="BA885" s="253"/>
      <c r="BB885" s="253"/>
      <c r="BC885" s="253"/>
      <c r="BD885" s="253"/>
      <c r="BE885" s="253"/>
      <c r="BF885" s="253"/>
      <c r="BG885" s="253"/>
      <c r="BH885" s="253"/>
      <c r="BI885" s="253"/>
      <c r="BJ885" s="253"/>
      <c r="BK885" s="253"/>
      <c r="BL885" s="253"/>
      <c r="BM885" s="253"/>
      <c r="BN885" s="253"/>
      <c r="BO885" s="253"/>
      <c r="BP885" s="253"/>
      <c r="BQ885" s="253"/>
      <c r="BR885" s="253"/>
      <c r="BS885" s="253"/>
      <c r="BT885" s="253"/>
      <c r="BU885" s="253"/>
      <c r="BV885" s="253"/>
      <c r="BW885" s="253"/>
      <c r="BX885" s="253"/>
      <c r="BY885" s="253"/>
      <c r="BZ885" s="253"/>
      <c r="CA885" s="253"/>
      <c r="CB885" s="253"/>
      <c r="CC885" s="253"/>
      <c r="CD885" s="253"/>
      <c r="CE885" s="253"/>
      <c r="CF885" s="253"/>
      <c r="CG885" s="253"/>
      <c r="CH885" s="253"/>
      <c r="CI885" s="253"/>
      <c r="CJ885" s="253"/>
      <c r="CK885" s="253"/>
      <c r="CL885" s="253"/>
      <c r="CM885" s="253"/>
      <c r="CN885" s="253"/>
      <c r="CO885" s="253"/>
      <c r="CP885" s="253"/>
      <c r="CQ885" s="253"/>
      <c r="CR885" s="253"/>
      <c r="CS885" s="253"/>
      <c r="CT885" s="253"/>
      <c r="CU885" s="253"/>
      <c r="CV885" s="253"/>
      <c r="CW885" s="253"/>
      <c r="CX885" s="253"/>
      <c r="CY885" s="253"/>
      <c r="CZ885" s="253"/>
      <c r="DA885" s="253"/>
      <c r="DB885" s="253"/>
      <c r="DC885" s="253"/>
      <c r="DD885" s="253"/>
      <c r="DE885" s="253"/>
      <c r="DF885" s="253"/>
      <c r="DG885" s="253"/>
      <c r="DH885" s="253"/>
      <c r="DI885" s="253"/>
      <c r="DJ885" s="253"/>
      <c r="DK885" s="253"/>
      <c r="DL885" s="253"/>
      <c r="DM885" s="253"/>
      <c r="DN885" s="253"/>
      <c r="DO885" s="253"/>
      <c r="DP885" s="253"/>
      <c r="DQ885" s="253"/>
      <c r="DR885" s="253"/>
      <c r="DS885" s="253"/>
      <c r="DT885" s="253"/>
      <c r="DU885" s="253"/>
      <c r="DV885" s="253"/>
      <c r="DW885" s="253"/>
      <c r="DX885" s="253"/>
      <c r="DY885" s="253"/>
      <c r="DZ885" s="253"/>
      <c r="EA885" s="253"/>
      <c r="EB885" s="253"/>
      <c r="EC885" s="253"/>
      <c r="ED885" s="253"/>
      <c r="EE885" s="253"/>
      <c r="EF885" s="253"/>
      <c r="EG885" s="253"/>
      <c r="EH885" s="253"/>
      <c r="EI885" s="253"/>
      <c r="EJ885" s="253"/>
      <c r="EK885" s="253"/>
      <c r="EL885" s="253"/>
      <c r="EM885" s="253"/>
      <c r="EN885" s="253"/>
      <c r="EO885" s="253"/>
      <c r="EP885" s="253"/>
      <c r="EQ885" s="253"/>
      <c r="ER885" s="253"/>
      <c r="ES885" s="253"/>
      <c r="ET885" s="253"/>
      <c r="EU885" s="253"/>
      <c r="EV885" s="253"/>
      <c r="EW885" s="253"/>
      <c r="EX885" s="253"/>
      <c r="EY885" s="253"/>
      <c r="EZ885" s="253"/>
      <c r="FA885" s="253"/>
      <c r="FB885" s="253"/>
      <c r="FC885" s="253"/>
      <c r="FD885" s="253"/>
      <c r="FE885" s="253"/>
      <c r="FF885" s="253"/>
      <c r="FG885" s="253"/>
      <c r="FH885" s="253"/>
      <c r="FI885" s="253"/>
      <c r="FJ885" s="253"/>
      <c r="FK885" s="253"/>
      <c r="FL885" s="253"/>
      <c r="FM885" s="253"/>
      <c r="FN885" s="253"/>
      <c r="FO885" s="253"/>
      <c r="FP885" s="253"/>
      <c r="FQ885" s="253"/>
      <c r="FR885" s="253"/>
      <c r="FS885" s="253"/>
      <c r="FT885" s="253"/>
      <c r="FU885" s="253"/>
      <c r="FV885" s="253"/>
      <c r="FW885" s="253"/>
      <c r="FX885" s="253"/>
      <c r="FY885" s="253"/>
      <c r="FZ885" s="253"/>
      <c r="GA885" s="253"/>
      <c r="GB885" s="253"/>
      <c r="GC885" s="253"/>
      <c r="GD885" s="253"/>
      <c r="GE885" s="253"/>
      <c r="GF885" s="253"/>
      <c r="GG885" s="253"/>
      <c r="GH885" s="253"/>
      <c r="GI885" s="253"/>
      <c r="GJ885" s="253"/>
      <c r="GK885" s="253"/>
      <c r="GL885" s="253"/>
      <c r="GM885" s="253"/>
      <c r="GN885" s="253"/>
      <c r="GO885" s="253"/>
      <c r="GP885" s="253"/>
      <c r="GQ885" s="253"/>
      <c r="GR885" s="253"/>
      <c r="GS885" s="253"/>
      <c r="GT885" s="253"/>
      <c r="GU885" s="253"/>
      <c r="GV885" s="253"/>
      <c r="GW885" s="253"/>
      <c r="GX885" s="253"/>
      <c r="GY885" s="253"/>
      <c r="GZ885" s="253"/>
      <c r="HA885" s="253"/>
      <c r="HB885" s="253"/>
      <c r="HC885" s="253"/>
      <c r="HD885" s="253"/>
      <c r="HE885" s="253"/>
      <c r="HF885" s="253"/>
      <c r="HG885" s="253"/>
      <c r="HH885" s="253"/>
      <c r="HI885" s="253"/>
      <c r="HJ885" s="253"/>
      <c r="HK885" s="253"/>
      <c r="HL885" s="253"/>
      <c r="HM885" s="253"/>
      <c r="HN885" s="253"/>
      <c r="HO885" s="253"/>
      <c r="HP885" s="253"/>
      <c r="HQ885" s="253"/>
      <c r="HR885" s="253"/>
      <c r="HS885" s="253"/>
      <c r="HT885" s="253"/>
      <c r="HU885" s="253"/>
      <c r="HV885" s="253"/>
      <c r="HW885" s="253"/>
      <c r="HX885" s="253"/>
      <c r="HY885" s="253"/>
      <c r="HZ885" s="253"/>
      <c r="IA885" s="253"/>
      <c r="IB885" s="253"/>
      <c r="IC885" s="253"/>
      <c r="ID885" s="253"/>
      <c r="IE885" s="253"/>
      <c r="IF885" s="253"/>
      <c r="IG885" s="253"/>
      <c r="IH885" s="253"/>
      <c r="II885" s="253"/>
      <c r="IJ885" s="253"/>
      <c r="IK885" s="253"/>
      <c r="IL885" s="253"/>
      <c r="IM885" s="253"/>
      <c r="IN885" s="253"/>
      <c r="IO885" s="253"/>
      <c r="IP885" s="253"/>
      <c r="IQ885" s="253"/>
      <c r="IR885" s="253"/>
      <c r="IS885" s="253"/>
      <c r="IT885" s="253"/>
      <c r="IU885" s="253"/>
      <c r="IV885" s="253"/>
      <c r="IW885" s="253"/>
      <c r="IX885" s="253"/>
      <c r="IY885" s="253"/>
      <c r="IZ885" s="253"/>
      <c r="JA885" s="253"/>
      <c r="JB885" s="253"/>
      <c r="JC885" s="253"/>
      <c r="JD885" s="253"/>
      <c r="JE885" s="253"/>
      <c r="JF885" s="253"/>
      <c r="JG885" s="253"/>
      <c r="JH885" s="253"/>
      <c r="JI885" s="253"/>
      <c r="JJ885" s="253"/>
      <c r="JK885" s="253"/>
      <c r="JL885" s="253"/>
      <c r="JM885" s="253"/>
      <c r="JN885" s="253"/>
      <c r="JO885" s="253"/>
      <c r="JP885" s="253"/>
      <c r="JQ885" s="253"/>
      <c r="JR885" s="253"/>
      <c r="JS885" s="253"/>
      <c r="JT885" s="253"/>
      <c r="JU885" s="253"/>
      <c r="JV885" s="253"/>
      <c r="JW885" s="253"/>
      <c r="JX885" s="253"/>
      <c r="JY885" s="253"/>
      <c r="JZ885" s="253"/>
      <c r="KA885" s="253"/>
      <c r="KB885" s="253"/>
      <c r="KC885" s="253"/>
      <c r="KD885" s="253"/>
      <c r="KE885" s="253"/>
      <c r="KF885" s="253"/>
      <c r="KG885" s="253"/>
      <c r="KH885" s="253"/>
      <c r="KI885" s="253"/>
      <c r="KJ885" s="253"/>
      <c r="KK885" s="253"/>
      <c r="KL885" s="253"/>
      <c r="KM885" s="253"/>
      <c r="KN885" s="253"/>
      <c r="KO885" s="253"/>
      <c r="KP885" s="253"/>
      <c r="KQ885" s="253"/>
      <c r="KR885" s="253"/>
      <c r="KS885" s="253"/>
      <c r="KT885" s="253"/>
      <c r="KU885" s="253"/>
      <c r="KV885" s="253"/>
      <c r="KW885" s="253"/>
      <c r="KX885" s="253"/>
      <c r="KY885" s="253"/>
      <c r="KZ885" s="253"/>
      <c r="LA885" s="253"/>
      <c r="LB885" s="253"/>
      <c r="LC885" s="253"/>
      <c r="LD885" s="253"/>
      <c r="LE885" s="253"/>
      <c r="LF885" s="253"/>
      <c r="LG885" s="253"/>
      <c r="LH885" s="253"/>
      <c r="LI885" s="253"/>
      <c r="LJ885" s="253"/>
      <c r="LK885" s="253"/>
      <c r="LL885" s="253"/>
      <c r="LM885" s="253"/>
      <c r="LN885" s="253"/>
      <c r="LO885" s="253"/>
      <c r="LP885" s="253"/>
      <c r="LQ885" s="253"/>
      <c r="LR885" s="253"/>
      <c r="LS885" s="253"/>
      <c r="LT885" s="253"/>
      <c r="LU885" s="253"/>
      <c r="LV885" s="253"/>
      <c r="LW885" s="253"/>
      <c r="LX885" s="253"/>
      <c r="LY885" s="253"/>
      <c r="LZ885" s="253"/>
      <c r="MA885" s="253"/>
      <c r="MB885" s="253"/>
      <c r="MC885" s="253"/>
      <c r="MD885" s="253"/>
      <c r="ME885" s="253"/>
      <c r="MF885" s="253"/>
      <c r="MG885" s="253"/>
      <c r="MH885" s="253"/>
      <c r="MI885" s="253"/>
      <c r="MJ885" s="253"/>
      <c r="MK885" s="253"/>
      <c r="ML885" s="253"/>
      <c r="MM885" s="253"/>
      <c r="MN885" s="253"/>
      <c r="MO885" s="253"/>
      <c r="MP885" s="253"/>
      <c r="MQ885" s="253"/>
      <c r="MR885" s="253"/>
      <c r="MS885" s="253"/>
      <c r="MT885" s="253"/>
      <c r="MU885" s="253"/>
      <c r="MV885" s="253"/>
      <c r="MW885" s="253"/>
      <c r="MX885" s="253"/>
      <c r="MY885" s="253"/>
      <c r="MZ885" s="253"/>
      <c r="NA885" s="253"/>
      <c r="NB885" s="253"/>
      <c r="NC885" s="253"/>
      <c r="ND885" s="253"/>
      <c r="NE885" s="253"/>
      <c r="NF885" s="253"/>
      <c r="NG885" s="253"/>
      <c r="NH885" s="253"/>
      <c r="NI885" s="253"/>
      <c r="NJ885" s="253"/>
      <c r="NK885" s="253"/>
      <c r="NL885" s="253"/>
      <c r="NM885" s="253"/>
      <c r="NN885" s="253"/>
      <c r="NO885" s="253"/>
      <c r="NP885" s="253"/>
      <c r="NQ885" s="253"/>
      <c r="NR885" s="253"/>
      <c r="NS885" s="253"/>
      <c r="NT885" s="253"/>
      <c r="NU885" s="253"/>
      <c r="NV885" s="253"/>
      <c r="NW885" s="253"/>
      <c r="NX885" s="253"/>
      <c r="NY885" s="253"/>
      <c r="NZ885" s="253"/>
      <c r="OA885" s="253"/>
      <c r="OB885" s="253"/>
      <c r="OC885" s="253"/>
      <c r="OD885" s="253"/>
      <c r="OE885" s="253"/>
      <c r="OF885" s="253"/>
      <c r="OG885" s="253"/>
      <c r="OH885" s="253"/>
      <c r="OI885" s="253"/>
      <c r="OJ885" s="253"/>
      <c r="OK885" s="253"/>
      <c r="OL885" s="253"/>
      <c r="OM885" s="253"/>
      <c r="ON885" s="253"/>
      <c r="OO885" s="253"/>
      <c r="OP885" s="253"/>
      <c r="OQ885" s="253"/>
      <c r="OR885" s="253"/>
      <c r="OS885" s="253"/>
      <c r="OT885" s="253"/>
      <c r="OU885" s="253"/>
      <c r="OV885" s="253"/>
      <c r="OW885" s="253"/>
      <c r="OX885" s="253"/>
      <c r="OY885" s="253"/>
      <c r="OZ885" s="253"/>
      <c r="PA885" s="253"/>
      <c r="PB885" s="253"/>
      <c r="PC885" s="253"/>
      <c r="PD885" s="253"/>
      <c r="PE885" s="253"/>
      <c r="PF885" s="253"/>
      <c r="PG885" s="253"/>
      <c r="PH885" s="253"/>
      <c r="PI885" s="253"/>
      <c r="PJ885" s="253"/>
      <c r="PK885" s="253"/>
      <c r="PL885" s="253"/>
      <c r="PM885" s="253"/>
      <c r="PN885" s="253"/>
      <c r="PO885" s="253"/>
      <c r="PP885" s="253"/>
      <c r="PQ885" s="253"/>
      <c r="PR885" s="253"/>
      <c r="PS885" s="253"/>
      <c r="PT885" s="253"/>
      <c r="PU885" s="253"/>
      <c r="PV885" s="253"/>
      <c r="PW885" s="253"/>
      <c r="PX885" s="253"/>
      <c r="PY885" s="253"/>
      <c r="PZ885" s="253"/>
      <c r="QA885" s="253"/>
      <c r="QB885" s="253"/>
      <c r="QC885" s="253"/>
      <c r="QD885" s="253"/>
      <c r="QE885" s="253"/>
      <c r="QF885" s="253"/>
      <c r="QG885" s="253"/>
      <c r="QH885" s="253"/>
      <c r="QI885" s="253"/>
      <c r="QJ885" s="253"/>
      <c r="QK885" s="253"/>
      <c r="QL885" s="253"/>
      <c r="QM885" s="253"/>
      <c r="QN885" s="253"/>
      <c r="QO885" s="253"/>
      <c r="QP885" s="253"/>
      <c r="QQ885" s="253"/>
      <c r="QR885" s="253"/>
      <c r="QS885" s="253"/>
      <c r="QT885" s="253"/>
      <c r="QU885" s="253"/>
      <c r="QV885" s="253"/>
      <c r="QW885" s="253"/>
      <c r="QX885" s="253"/>
      <c r="QY885" s="253"/>
      <c r="QZ885" s="253"/>
      <c r="RA885" s="253"/>
      <c r="RB885" s="253"/>
      <c r="RC885" s="253"/>
      <c r="RD885" s="253"/>
      <c r="RE885" s="253"/>
      <c r="RF885" s="253"/>
      <c r="RG885" s="253"/>
      <c r="RH885" s="253"/>
      <c r="RI885" s="253"/>
      <c r="RJ885" s="253"/>
      <c r="RK885" s="253"/>
      <c r="RL885" s="253"/>
      <c r="RM885" s="253"/>
      <c r="RN885" s="253"/>
      <c r="RO885" s="253"/>
      <c r="RP885" s="253"/>
      <c r="RQ885" s="253"/>
      <c r="RR885" s="253"/>
      <c r="RS885" s="253"/>
      <c r="RT885" s="253"/>
      <c r="RU885" s="253"/>
      <c r="RV885" s="253"/>
      <c r="RW885" s="253"/>
      <c r="RX885" s="253"/>
      <c r="RY885" s="253"/>
      <c r="RZ885" s="253"/>
      <c r="SA885" s="253"/>
      <c r="SB885" s="253"/>
      <c r="SC885" s="253"/>
      <c r="SD885" s="253"/>
      <c r="SE885" s="253"/>
      <c r="SF885" s="253"/>
      <c r="SG885" s="253"/>
      <c r="SH885" s="253"/>
      <c r="SI885" s="253"/>
      <c r="SJ885" s="253"/>
      <c r="SK885" s="253"/>
      <c r="SL885" s="253"/>
      <c r="SM885" s="253"/>
      <c r="SN885" s="253"/>
      <c r="SO885" s="253"/>
      <c r="SP885" s="253"/>
      <c r="SQ885" s="253"/>
      <c r="SR885" s="253"/>
      <c r="SS885" s="253"/>
      <c r="ST885" s="253"/>
      <c r="SU885" s="253"/>
      <c r="SV885" s="253"/>
      <c r="SW885" s="253"/>
      <c r="SX885" s="253"/>
      <c r="SY885" s="253"/>
      <c r="SZ885" s="253"/>
      <c r="TA885" s="253"/>
      <c r="TB885" s="253"/>
      <c r="TC885" s="253"/>
      <c r="TD885" s="253"/>
      <c r="TE885" s="253"/>
      <c r="TF885" s="253"/>
      <c r="TG885" s="253"/>
      <c r="TH885" s="253"/>
      <c r="TI885" s="253"/>
      <c r="TJ885" s="253"/>
      <c r="TK885" s="253"/>
      <c r="TL885" s="253"/>
      <c r="TM885" s="253"/>
      <c r="TN885" s="253"/>
      <c r="TO885" s="253"/>
      <c r="TP885" s="253"/>
      <c r="TQ885" s="253"/>
      <c r="TR885" s="253"/>
      <c r="TS885" s="253"/>
      <c r="TT885" s="253"/>
      <c r="TU885" s="253"/>
      <c r="TV885" s="253"/>
      <c r="TW885" s="253"/>
      <c r="TX885" s="253"/>
      <c r="TY885" s="253"/>
      <c r="TZ885" s="253"/>
      <c r="UA885" s="253"/>
      <c r="UB885" s="253"/>
      <c r="UC885" s="253"/>
      <c r="UD885" s="253"/>
      <c r="UE885" s="253"/>
      <c r="UF885" s="253"/>
      <c r="UG885" s="253"/>
      <c r="UH885" s="253"/>
      <c r="UI885" s="253"/>
      <c r="UJ885" s="253"/>
      <c r="UK885" s="253"/>
      <c r="UL885" s="253"/>
      <c r="UM885" s="253"/>
      <c r="UN885" s="253"/>
      <c r="UO885" s="253"/>
      <c r="UP885" s="253"/>
      <c r="UQ885" s="253"/>
      <c r="UR885" s="253"/>
      <c r="US885" s="253"/>
      <c r="UT885" s="253"/>
      <c r="UU885" s="253"/>
      <c r="UV885" s="253"/>
      <c r="UW885" s="253"/>
      <c r="UX885" s="253"/>
      <c r="UY885" s="253"/>
      <c r="UZ885" s="253"/>
      <c r="VA885" s="253"/>
      <c r="VB885" s="253"/>
      <c r="VC885" s="253"/>
      <c r="VD885" s="253"/>
      <c r="VE885" s="253"/>
      <c r="VF885" s="253"/>
      <c r="VG885" s="253"/>
      <c r="VH885" s="253"/>
      <c r="VI885" s="253"/>
      <c r="VJ885" s="253"/>
      <c r="VK885" s="253"/>
      <c r="VL885" s="253"/>
      <c r="VM885" s="253"/>
      <c r="VN885" s="253"/>
      <c r="VO885" s="253"/>
      <c r="VP885" s="253"/>
      <c r="VQ885" s="253"/>
      <c r="VR885" s="253"/>
      <c r="VS885" s="253"/>
      <c r="VT885" s="253"/>
      <c r="VU885" s="253"/>
      <c r="VV885" s="253"/>
      <c r="VW885" s="253"/>
      <c r="VX885" s="253"/>
      <c r="VY885" s="253"/>
      <c r="VZ885" s="253"/>
      <c r="WA885" s="253"/>
      <c r="WB885" s="253"/>
      <c r="WC885" s="253"/>
      <c r="WD885" s="253"/>
      <c r="WE885" s="253"/>
      <c r="WF885" s="253"/>
      <c r="WG885" s="253"/>
      <c r="WH885" s="253"/>
      <c r="WI885" s="253"/>
      <c r="WJ885" s="253"/>
      <c r="WK885" s="253"/>
      <c r="WL885" s="253"/>
      <c r="WM885" s="253"/>
      <c r="WN885" s="253"/>
      <c r="WO885" s="253"/>
      <c r="WP885" s="253"/>
      <c r="WQ885" s="253"/>
      <c r="WR885" s="253"/>
      <c r="WS885" s="253"/>
      <c r="WT885" s="253"/>
      <c r="WU885" s="253"/>
      <c r="WV885" s="253"/>
      <c r="WW885" s="253"/>
    </row>
    <row r="886" spans="1:621" s="41" customFormat="1" ht="79.5" hidden="1" customHeight="1" x14ac:dyDescent="0.25">
      <c r="A886" s="91">
        <f t="shared" ref="A886:A895" si="137">A885+1</f>
        <v>691</v>
      </c>
      <c r="B886" s="315" t="s">
        <v>78</v>
      </c>
      <c r="C886" s="288" t="s">
        <v>4824</v>
      </c>
      <c r="D886" s="288" t="s">
        <v>4825</v>
      </c>
      <c r="E886" s="288" t="s">
        <v>4826</v>
      </c>
      <c r="F886" s="288" t="s">
        <v>4827</v>
      </c>
      <c r="G886" s="289">
        <v>44491.555555555555</v>
      </c>
      <c r="H886" s="123">
        <v>44491.854166666664</v>
      </c>
      <c r="I886" s="289">
        <v>44491.854166666664</v>
      </c>
      <c r="J886" s="188">
        <f t="shared" si="136"/>
        <v>0.29861111110949423</v>
      </c>
      <c r="K886" s="288" t="s">
        <v>4828</v>
      </c>
      <c r="L886" s="288"/>
      <c r="M886" s="288"/>
      <c r="N886" s="288"/>
      <c r="O886" s="288"/>
      <c r="P886" s="288"/>
      <c r="Q886" s="288"/>
      <c r="R886" s="288" t="s">
        <v>4829</v>
      </c>
      <c r="S886" s="288" t="s">
        <v>1192</v>
      </c>
      <c r="T886" s="288" t="s">
        <v>75</v>
      </c>
      <c r="U886" s="288">
        <v>350</v>
      </c>
      <c r="V886" s="288" t="s">
        <v>88</v>
      </c>
      <c r="W886" s="288">
        <v>0</v>
      </c>
      <c r="X886" s="291">
        <v>505</v>
      </c>
      <c r="Y886" s="50">
        <f t="shared" si="129"/>
        <v>7.1666666666278616</v>
      </c>
      <c r="Z886" s="253"/>
      <c r="AA886" s="253"/>
      <c r="AB886" s="253"/>
      <c r="AC886" s="253"/>
      <c r="AD886" s="253"/>
      <c r="AE886" s="253"/>
      <c r="AF886" s="253">
        <v>1</v>
      </c>
      <c r="AG886" s="253"/>
      <c r="AH886" s="253"/>
      <c r="AI886" s="253"/>
      <c r="AJ886" s="253"/>
      <c r="AK886" s="253"/>
      <c r="AL886" s="253"/>
      <c r="AM886" s="253"/>
      <c r="AN886" s="253"/>
      <c r="AO886" s="253"/>
      <c r="AP886" s="253"/>
      <c r="AQ886" s="253"/>
      <c r="AR886" s="253"/>
      <c r="AS886" s="253"/>
      <c r="AT886" s="253"/>
      <c r="AU886" s="253"/>
      <c r="AV886" s="53" t="s">
        <v>95</v>
      </c>
      <c r="AW886" s="53" t="s">
        <v>90</v>
      </c>
      <c r="AX886" s="253"/>
      <c r="AY886" s="253"/>
      <c r="AZ886" s="253"/>
      <c r="BA886" s="253"/>
      <c r="BB886" s="253"/>
      <c r="BC886" s="253"/>
      <c r="BD886" s="253"/>
      <c r="BE886" s="253"/>
      <c r="BF886" s="253"/>
      <c r="BG886" s="253"/>
      <c r="BH886" s="253"/>
      <c r="BI886" s="253"/>
      <c r="BJ886" s="253"/>
      <c r="BK886" s="253"/>
      <c r="BL886" s="253"/>
      <c r="BM886" s="253"/>
      <c r="BN886" s="253"/>
      <c r="BO886" s="253"/>
      <c r="BP886" s="253"/>
      <c r="BQ886" s="253"/>
      <c r="BR886" s="253"/>
      <c r="BS886" s="253"/>
      <c r="BT886" s="253"/>
      <c r="BU886" s="253"/>
      <c r="BV886" s="253"/>
      <c r="BW886" s="253"/>
      <c r="BX886" s="253"/>
      <c r="BY886" s="253"/>
      <c r="BZ886" s="253"/>
      <c r="CA886" s="253"/>
      <c r="CB886" s="253"/>
      <c r="CC886" s="253"/>
      <c r="CD886" s="253"/>
      <c r="CE886" s="253"/>
      <c r="CF886" s="253"/>
      <c r="CG886" s="253"/>
      <c r="CH886" s="253"/>
      <c r="CI886" s="253"/>
      <c r="CJ886" s="253"/>
      <c r="CK886" s="253"/>
      <c r="CL886" s="253"/>
      <c r="CM886" s="253"/>
      <c r="CN886" s="253"/>
      <c r="CO886" s="253"/>
      <c r="CP886" s="253"/>
      <c r="CQ886" s="253"/>
      <c r="CR886" s="253"/>
      <c r="CS886" s="253"/>
      <c r="CT886" s="253"/>
      <c r="CU886" s="253"/>
      <c r="CV886" s="253"/>
      <c r="CW886" s="253"/>
      <c r="CX886" s="253"/>
      <c r="CY886" s="253"/>
      <c r="CZ886" s="253"/>
      <c r="DA886" s="253"/>
      <c r="DB886" s="253"/>
      <c r="DC886" s="253"/>
      <c r="DD886" s="253"/>
      <c r="DE886" s="253"/>
      <c r="DF886" s="253"/>
      <c r="DG886" s="253"/>
      <c r="DH886" s="253"/>
      <c r="DI886" s="253"/>
      <c r="DJ886" s="253"/>
      <c r="DK886" s="253"/>
      <c r="DL886" s="253"/>
      <c r="DM886" s="253"/>
      <c r="DN886" s="253"/>
      <c r="DO886" s="253"/>
      <c r="DP886" s="253"/>
      <c r="DQ886" s="253"/>
      <c r="DR886" s="253"/>
      <c r="DS886" s="253"/>
      <c r="DT886" s="253"/>
      <c r="DU886" s="253"/>
      <c r="DV886" s="253"/>
      <c r="DW886" s="253"/>
      <c r="DX886" s="253"/>
      <c r="DY886" s="253"/>
      <c r="DZ886" s="253"/>
      <c r="EA886" s="253"/>
      <c r="EB886" s="253"/>
      <c r="EC886" s="253"/>
      <c r="ED886" s="253"/>
      <c r="EE886" s="253"/>
      <c r="EF886" s="253"/>
      <c r="EG886" s="253"/>
      <c r="EH886" s="253"/>
      <c r="EI886" s="253"/>
      <c r="EJ886" s="253"/>
      <c r="EK886" s="253"/>
      <c r="EL886" s="253"/>
      <c r="EM886" s="253"/>
      <c r="EN886" s="253"/>
      <c r="EO886" s="253"/>
      <c r="EP886" s="253"/>
      <c r="EQ886" s="253"/>
      <c r="ER886" s="253"/>
      <c r="ES886" s="253"/>
      <c r="ET886" s="253"/>
      <c r="EU886" s="253"/>
      <c r="EV886" s="253"/>
      <c r="EW886" s="253"/>
      <c r="EX886" s="253"/>
      <c r="EY886" s="253"/>
      <c r="EZ886" s="253"/>
      <c r="FA886" s="253"/>
      <c r="FB886" s="253"/>
      <c r="FC886" s="253"/>
      <c r="FD886" s="253"/>
      <c r="FE886" s="253"/>
      <c r="FF886" s="253"/>
      <c r="FG886" s="253"/>
      <c r="FH886" s="253"/>
      <c r="FI886" s="253"/>
      <c r="FJ886" s="253"/>
      <c r="FK886" s="253"/>
      <c r="FL886" s="253"/>
      <c r="FM886" s="253"/>
      <c r="FN886" s="253"/>
      <c r="FO886" s="253"/>
      <c r="FP886" s="253"/>
      <c r="FQ886" s="253"/>
      <c r="FR886" s="253"/>
      <c r="FS886" s="253"/>
      <c r="FT886" s="253"/>
      <c r="FU886" s="253"/>
      <c r="FV886" s="253"/>
      <c r="FW886" s="253"/>
      <c r="FX886" s="253"/>
      <c r="FY886" s="253"/>
      <c r="FZ886" s="253"/>
      <c r="GA886" s="253"/>
      <c r="GB886" s="253"/>
      <c r="GC886" s="253"/>
      <c r="GD886" s="253"/>
      <c r="GE886" s="253"/>
      <c r="GF886" s="253"/>
      <c r="GG886" s="253"/>
      <c r="GH886" s="253"/>
      <c r="GI886" s="253"/>
      <c r="GJ886" s="253"/>
      <c r="GK886" s="253"/>
      <c r="GL886" s="253"/>
      <c r="GM886" s="253"/>
      <c r="GN886" s="253"/>
      <c r="GO886" s="253"/>
      <c r="GP886" s="253"/>
      <c r="GQ886" s="253"/>
      <c r="GR886" s="253"/>
      <c r="GS886" s="253"/>
      <c r="GT886" s="253"/>
      <c r="GU886" s="253"/>
      <c r="GV886" s="253"/>
      <c r="GW886" s="253"/>
      <c r="GX886" s="253"/>
      <c r="GY886" s="253"/>
      <c r="GZ886" s="253"/>
      <c r="HA886" s="253"/>
      <c r="HB886" s="253"/>
      <c r="HC886" s="253"/>
      <c r="HD886" s="253"/>
      <c r="HE886" s="253"/>
      <c r="HF886" s="253"/>
      <c r="HG886" s="253"/>
      <c r="HH886" s="253"/>
      <c r="HI886" s="253"/>
      <c r="HJ886" s="253"/>
      <c r="HK886" s="253"/>
      <c r="HL886" s="253"/>
      <c r="HM886" s="253"/>
      <c r="HN886" s="253"/>
      <c r="HO886" s="253"/>
      <c r="HP886" s="253"/>
      <c r="HQ886" s="253"/>
      <c r="HR886" s="253"/>
      <c r="HS886" s="253"/>
      <c r="HT886" s="253"/>
      <c r="HU886" s="253"/>
      <c r="HV886" s="253"/>
      <c r="HW886" s="253"/>
      <c r="HX886" s="253"/>
      <c r="HY886" s="253"/>
      <c r="HZ886" s="253"/>
      <c r="IA886" s="253"/>
      <c r="IB886" s="253"/>
      <c r="IC886" s="253"/>
      <c r="ID886" s="253"/>
      <c r="IE886" s="253"/>
      <c r="IF886" s="253"/>
      <c r="IG886" s="253"/>
      <c r="IH886" s="253"/>
      <c r="II886" s="253"/>
      <c r="IJ886" s="253"/>
      <c r="IK886" s="253"/>
      <c r="IL886" s="253"/>
      <c r="IM886" s="253"/>
      <c r="IN886" s="253"/>
      <c r="IO886" s="253"/>
      <c r="IP886" s="253"/>
      <c r="IQ886" s="253"/>
      <c r="IR886" s="253"/>
      <c r="IS886" s="253"/>
      <c r="IT886" s="253"/>
      <c r="IU886" s="253"/>
      <c r="IV886" s="253"/>
      <c r="IW886" s="253"/>
      <c r="IX886" s="253"/>
      <c r="IY886" s="253"/>
      <c r="IZ886" s="253"/>
      <c r="JA886" s="253"/>
      <c r="JB886" s="253"/>
      <c r="JC886" s="253"/>
      <c r="JD886" s="253"/>
      <c r="JE886" s="253"/>
      <c r="JF886" s="253"/>
      <c r="JG886" s="253"/>
      <c r="JH886" s="253"/>
      <c r="JI886" s="253"/>
      <c r="JJ886" s="253"/>
      <c r="JK886" s="253"/>
      <c r="JL886" s="253"/>
      <c r="JM886" s="253"/>
      <c r="JN886" s="253"/>
      <c r="JO886" s="253"/>
      <c r="JP886" s="253"/>
      <c r="JQ886" s="253"/>
      <c r="JR886" s="253"/>
      <c r="JS886" s="253"/>
      <c r="JT886" s="253"/>
      <c r="JU886" s="253"/>
      <c r="JV886" s="253"/>
      <c r="JW886" s="253"/>
      <c r="JX886" s="253"/>
      <c r="JY886" s="253"/>
      <c r="JZ886" s="253"/>
      <c r="KA886" s="253"/>
      <c r="KB886" s="253"/>
      <c r="KC886" s="253"/>
      <c r="KD886" s="253"/>
      <c r="KE886" s="253"/>
      <c r="KF886" s="253"/>
      <c r="KG886" s="253"/>
      <c r="KH886" s="253"/>
      <c r="KI886" s="253"/>
      <c r="KJ886" s="253"/>
      <c r="KK886" s="253"/>
      <c r="KL886" s="253"/>
      <c r="KM886" s="253"/>
      <c r="KN886" s="253"/>
      <c r="KO886" s="253"/>
      <c r="KP886" s="253"/>
      <c r="KQ886" s="253"/>
      <c r="KR886" s="253"/>
      <c r="KS886" s="253"/>
      <c r="KT886" s="253"/>
      <c r="KU886" s="253"/>
      <c r="KV886" s="253"/>
      <c r="KW886" s="253"/>
      <c r="KX886" s="253"/>
      <c r="KY886" s="253"/>
      <c r="KZ886" s="253"/>
      <c r="LA886" s="253"/>
      <c r="LB886" s="253"/>
      <c r="LC886" s="253"/>
      <c r="LD886" s="253"/>
      <c r="LE886" s="253"/>
      <c r="LF886" s="253"/>
      <c r="LG886" s="253"/>
      <c r="LH886" s="253"/>
      <c r="LI886" s="253"/>
      <c r="LJ886" s="253"/>
      <c r="LK886" s="253"/>
      <c r="LL886" s="253"/>
      <c r="LM886" s="253"/>
      <c r="LN886" s="253"/>
      <c r="LO886" s="253"/>
      <c r="LP886" s="253"/>
      <c r="LQ886" s="253"/>
      <c r="LR886" s="253"/>
      <c r="LS886" s="253"/>
      <c r="LT886" s="253"/>
      <c r="LU886" s="253"/>
      <c r="LV886" s="253"/>
      <c r="LW886" s="253"/>
      <c r="LX886" s="253"/>
      <c r="LY886" s="253"/>
      <c r="LZ886" s="253"/>
      <c r="MA886" s="253"/>
      <c r="MB886" s="253"/>
      <c r="MC886" s="253"/>
      <c r="MD886" s="253"/>
      <c r="ME886" s="253"/>
      <c r="MF886" s="253"/>
      <c r="MG886" s="253"/>
      <c r="MH886" s="253"/>
      <c r="MI886" s="253"/>
      <c r="MJ886" s="253"/>
      <c r="MK886" s="253"/>
      <c r="ML886" s="253"/>
      <c r="MM886" s="253"/>
      <c r="MN886" s="253"/>
      <c r="MO886" s="253"/>
      <c r="MP886" s="253"/>
      <c r="MQ886" s="253"/>
      <c r="MR886" s="253"/>
      <c r="MS886" s="253"/>
      <c r="MT886" s="253"/>
      <c r="MU886" s="253"/>
      <c r="MV886" s="253"/>
      <c r="MW886" s="253"/>
      <c r="MX886" s="253"/>
      <c r="MY886" s="253"/>
      <c r="MZ886" s="253"/>
      <c r="NA886" s="253"/>
      <c r="NB886" s="253"/>
      <c r="NC886" s="253"/>
      <c r="ND886" s="253"/>
      <c r="NE886" s="253"/>
      <c r="NF886" s="253"/>
      <c r="NG886" s="253"/>
      <c r="NH886" s="253"/>
      <c r="NI886" s="253"/>
      <c r="NJ886" s="253"/>
      <c r="NK886" s="253"/>
      <c r="NL886" s="253"/>
      <c r="NM886" s="253"/>
      <c r="NN886" s="253"/>
      <c r="NO886" s="253"/>
      <c r="NP886" s="253"/>
      <c r="NQ886" s="253"/>
      <c r="NR886" s="253"/>
      <c r="NS886" s="253"/>
      <c r="NT886" s="253"/>
      <c r="NU886" s="253"/>
      <c r="NV886" s="253"/>
      <c r="NW886" s="253"/>
      <c r="NX886" s="253"/>
      <c r="NY886" s="253"/>
      <c r="NZ886" s="253"/>
      <c r="OA886" s="253"/>
      <c r="OB886" s="253"/>
      <c r="OC886" s="253"/>
      <c r="OD886" s="253"/>
      <c r="OE886" s="253"/>
      <c r="OF886" s="253"/>
      <c r="OG886" s="253"/>
      <c r="OH886" s="253"/>
      <c r="OI886" s="253"/>
      <c r="OJ886" s="253"/>
      <c r="OK886" s="253"/>
      <c r="OL886" s="253"/>
      <c r="OM886" s="253"/>
      <c r="ON886" s="253"/>
      <c r="OO886" s="253"/>
      <c r="OP886" s="253"/>
      <c r="OQ886" s="253"/>
      <c r="OR886" s="253"/>
      <c r="OS886" s="253"/>
      <c r="OT886" s="253"/>
      <c r="OU886" s="253"/>
      <c r="OV886" s="253"/>
      <c r="OW886" s="253"/>
      <c r="OX886" s="253"/>
      <c r="OY886" s="253"/>
      <c r="OZ886" s="253"/>
      <c r="PA886" s="253"/>
      <c r="PB886" s="253"/>
      <c r="PC886" s="253"/>
      <c r="PD886" s="253"/>
      <c r="PE886" s="253"/>
      <c r="PF886" s="253"/>
      <c r="PG886" s="253"/>
      <c r="PH886" s="253"/>
      <c r="PI886" s="253"/>
      <c r="PJ886" s="253"/>
      <c r="PK886" s="253"/>
      <c r="PL886" s="253"/>
      <c r="PM886" s="253"/>
      <c r="PN886" s="253"/>
      <c r="PO886" s="253"/>
      <c r="PP886" s="253"/>
      <c r="PQ886" s="253"/>
      <c r="PR886" s="253"/>
      <c r="PS886" s="253"/>
      <c r="PT886" s="253"/>
      <c r="PU886" s="253"/>
      <c r="PV886" s="253"/>
      <c r="PW886" s="253"/>
      <c r="PX886" s="253"/>
      <c r="PY886" s="253"/>
      <c r="PZ886" s="253"/>
      <c r="QA886" s="253"/>
      <c r="QB886" s="253"/>
      <c r="QC886" s="253"/>
      <c r="QD886" s="253"/>
      <c r="QE886" s="253"/>
      <c r="QF886" s="253"/>
      <c r="QG886" s="253"/>
      <c r="QH886" s="253"/>
      <c r="QI886" s="253"/>
      <c r="QJ886" s="253"/>
      <c r="QK886" s="253"/>
      <c r="QL886" s="253"/>
      <c r="QM886" s="253"/>
      <c r="QN886" s="253"/>
      <c r="QO886" s="253"/>
      <c r="QP886" s="253"/>
      <c r="QQ886" s="253"/>
      <c r="QR886" s="253"/>
      <c r="QS886" s="253"/>
      <c r="QT886" s="253"/>
      <c r="QU886" s="253"/>
      <c r="QV886" s="253"/>
      <c r="QW886" s="253"/>
      <c r="QX886" s="253"/>
      <c r="QY886" s="253"/>
      <c r="QZ886" s="253"/>
      <c r="RA886" s="253"/>
      <c r="RB886" s="253"/>
      <c r="RC886" s="253"/>
      <c r="RD886" s="253"/>
      <c r="RE886" s="253"/>
      <c r="RF886" s="253"/>
      <c r="RG886" s="253"/>
      <c r="RH886" s="253"/>
      <c r="RI886" s="253"/>
      <c r="RJ886" s="253"/>
      <c r="RK886" s="253"/>
      <c r="RL886" s="253"/>
      <c r="RM886" s="253"/>
      <c r="RN886" s="253"/>
      <c r="RO886" s="253"/>
      <c r="RP886" s="253"/>
      <c r="RQ886" s="253"/>
      <c r="RR886" s="253"/>
      <c r="RS886" s="253"/>
      <c r="RT886" s="253"/>
      <c r="RU886" s="253"/>
      <c r="RV886" s="253"/>
      <c r="RW886" s="253"/>
      <c r="RX886" s="253"/>
      <c r="RY886" s="253"/>
      <c r="RZ886" s="253"/>
      <c r="SA886" s="253"/>
      <c r="SB886" s="253"/>
      <c r="SC886" s="253"/>
      <c r="SD886" s="253"/>
      <c r="SE886" s="253"/>
      <c r="SF886" s="253"/>
      <c r="SG886" s="253"/>
      <c r="SH886" s="253"/>
      <c r="SI886" s="253"/>
      <c r="SJ886" s="253"/>
      <c r="SK886" s="253"/>
      <c r="SL886" s="253"/>
      <c r="SM886" s="253"/>
      <c r="SN886" s="253"/>
      <c r="SO886" s="253"/>
      <c r="SP886" s="253"/>
      <c r="SQ886" s="253"/>
      <c r="SR886" s="253"/>
      <c r="SS886" s="253"/>
      <c r="ST886" s="253"/>
      <c r="SU886" s="253"/>
      <c r="SV886" s="253"/>
      <c r="SW886" s="253"/>
      <c r="SX886" s="253"/>
      <c r="SY886" s="253"/>
      <c r="SZ886" s="253"/>
      <c r="TA886" s="253"/>
      <c r="TB886" s="253"/>
      <c r="TC886" s="253"/>
      <c r="TD886" s="253"/>
      <c r="TE886" s="253"/>
      <c r="TF886" s="253"/>
      <c r="TG886" s="253"/>
      <c r="TH886" s="253"/>
      <c r="TI886" s="253"/>
      <c r="TJ886" s="253"/>
      <c r="TK886" s="253"/>
      <c r="TL886" s="253"/>
      <c r="TM886" s="253"/>
      <c r="TN886" s="253"/>
      <c r="TO886" s="253"/>
      <c r="TP886" s="253"/>
      <c r="TQ886" s="253"/>
      <c r="TR886" s="253"/>
      <c r="TS886" s="253"/>
      <c r="TT886" s="253"/>
      <c r="TU886" s="253"/>
      <c r="TV886" s="253"/>
      <c r="TW886" s="253"/>
      <c r="TX886" s="253"/>
      <c r="TY886" s="253"/>
      <c r="TZ886" s="253"/>
      <c r="UA886" s="253"/>
      <c r="UB886" s="253"/>
      <c r="UC886" s="253"/>
      <c r="UD886" s="253"/>
      <c r="UE886" s="253"/>
      <c r="UF886" s="253"/>
      <c r="UG886" s="253"/>
      <c r="UH886" s="253"/>
      <c r="UI886" s="253"/>
      <c r="UJ886" s="253"/>
      <c r="UK886" s="253"/>
      <c r="UL886" s="253"/>
      <c r="UM886" s="253"/>
      <c r="UN886" s="253"/>
      <c r="UO886" s="253"/>
      <c r="UP886" s="253"/>
      <c r="UQ886" s="253"/>
      <c r="UR886" s="253"/>
      <c r="US886" s="253"/>
      <c r="UT886" s="253"/>
      <c r="UU886" s="253"/>
      <c r="UV886" s="253"/>
      <c r="UW886" s="253"/>
      <c r="UX886" s="253"/>
      <c r="UY886" s="253"/>
      <c r="UZ886" s="253"/>
      <c r="VA886" s="253"/>
      <c r="VB886" s="253"/>
      <c r="VC886" s="253"/>
      <c r="VD886" s="253"/>
      <c r="VE886" s="253"/>
      <c r="VF886" s="253"/>
      <c r="VG886" s="253"/>
      <c r="VH886" s="253"/>
      <c r="VI886" s="253"/>
      <c r="VJ886" s="253"/>
      <c r="VK886" s="253"/>
      <c r="VL886" s="253"/>
      <c r="VM886" s="253"/>
      <c r="VN886" s="253"/>
      <c r="VO886" s="253"/>
      <c r="VP886" s="253"/>
      <c r="VQ886" s="253"/>
      <c r="VR886" s="253"/>
      <c r="VS886" s="253"/>
      <c r="VT886" s="253"/>
      <c r="VU886" s="253"/>
      <c r="VV886" s="253"/>
      <c r="VW886" s="253"/>
      <c r="VX886" s="253"/>
      <c r="VY886" s="253"/>
      <c r="VZ886" s="253"/>
      <c r="WA886" s="253"/>
      <c r="WB886" s="253"/>
      <c r="WC886" s="253"/>
      <c r="WD886" s="253"/>
      <c r="WE886" s="253"/>
      <c r="WF886" s="253"/>
      <c r="WG886" s="253"/>
      <c r="WH886" s="253"/>
      <c r="WI886" s="253"/>
      <c r="WJ886" s="253"/>
      <c r="WK886" s="253"/>
      <c r="WL886" s="253"/>
      <c r="WM886" s="253"/>
      <c r="WN886" s="253"/>
      <c r="WO886" s="253"/>
      <c r="WP886" s="253"/>
      <c r="WQ886" s="253"/>
      <c r="WR886" s="253"/>
      <c r="WS886" s="253"/>
      <c r="WT886" s="253"/>
      <c r="WU886" s="253"/>
      <c r="WV886" s="253"/>
      <c r="WW886" s="253"/>
    </row>
    <row r="887" spans="1:621" s="271" customFormat="1" ht="66.75" hidden="1" customHeight="1" x14ac:dyDescent="0.25">
      <c r="A887" s="91">
        <f t="shared" si="137"/>
        <v>692</v>
      </c>
      <c r="B887" s="315" t="s">
        <v>86</v>
      </c>
      <c r="C887" s="288" t="s">
        <v>2765</v>
      </c>
      <c r="D887" s="288" t="s">
        <v>4830</v>
      </c>
      <c r="E887" s="288" t="s">
        <v>4831</v>
      </c>
      <c r="F887" s="288" t="s">
        <v>85</v>
      </c>
      <c r="G887" s="289">
        <v>44491.659722222219</v>
      </c>
      <c r="H887" s="289">
        <v>44491.791666666664</v>
      </c>
      <c r="I887" s="289">
        <v>44491.791666666664</v>
      </c>
      <c r="J887" s="188">
        <f t="shared" si="136"/>
        <v>0.13194444444525288</v>
      </c>
      <c r="K887" s="288" t="s">
        <v>4832</v>
      </c>
      <c r="L887" s="288"/>
      <c r="M887" s="288"/>
      <c r="N887" s="288"/>
      <c r="O887" s="288"/>
      <c r="P887" s="288"/>
      <c r="Q887" s="288"/>
      <c r="R887" s="288" t="s">
        <v>4833</v>
      </c>
      <c r="S887" s="288" t="s">
        <v>4834</v>
      </c>
      <c r="T887" s="288" t="s">
        <v>75</v>
      </c>
      <c r="U887" s="288">
        <v>7</v>
      </c>
      <c r="V887" s="288" t="s">
        <v>76</v>
      </c>
      <c r="W887" s="288">
        <v>0</v>
      </c>
      <c r="X887" s="291">
        <v>506</v>
      </c>
      <c r="Y887" s="50">
        <f t="shared" si="129"/>
        <v>3.1666666666860692</v>
      </c>
      <c r="Z887" s="253"/>
      <c r="AA887" s="253"/>
      <c r="AB887" s="253"/>
      <c r="AC887" s="253">
        <v>1</v>
      </c>
      <c r="AD887" s="253"/>
      <c r="AE887" s="253"/>
      <c r="AF887" s="253"/>
      <c r="AG887" s="253"/>
      <c r="AH887" s="253"/>
      <c r="AI887" s="253"/>
      <c r="AJ887" s="253"/>
      <c r="AK887" s="253"/>
      <c r="AL887" s="253"/>
      <c r="AM887" s="253"/>
      <c r="AN887" s="253">
        <v>1</v>
      </c>
      <c r="AO887" s="253"/>
      <c r="AP887" s="253"/>
      <c r="AQ887" s="253"/>
      <c r="AR887" s="253"/>
      <c r="AS887" s="253"/>
      <c r="AT887" s="253"/>
      <c r="AU887" s="253"/>
      <c r="AV887" s="53" t="s">
        <v>92</v>
      </c>
      <c r="AW887" s="53" t="s">
        <v>94</v>
      </c>
      <c r="AX887" s="253"/>
      <c r="AY887" s="253"/>
      <c r="AZ887" s="253"/>
      <c r="BA887" s="253"/>
      <c r="BB887" s="253"/>
      <c r="BC887" s="253"/>
      <c r="BD887" s="253"/>
      <c r="BE887" s="253"/>
      <c r="BF887" s="253"/>
      <c r="BG887" s="253"/>
      <c r="BH887" s="253"/>
      <c r="BI887" s="253"/>
      <c r="BJ887" s="253"/>
      <c r="BK887" s="253"/>
      <c r="BL887" s="253"/>
      <c r="BM887" s="253"/>
      <c r="BN887" s="253"/>
      <c r="BO887" s="253"/>
      <c r="BP887" s="253"/>
      <c r="BQ887" s="253"/>
      <c r="BR887" s="253"/>
      <c r="BS887" s="253"/>
      <c r="BT887" s="253"/>
      <c r="BU887" s="253"/>
      <c r="BV887" s="253"/>
      <c r="BW887" s="253"/>
      <c r="BX887" s="253"/>
      <c r="BY887" s="253"/>
      <c r="BZ887" s="253"/>
      <c r="CA887" s="253"/>
      <c r="CB887" s="253"/>
      <c r="CC887" s="253"/>
      <c r="CD887" s="253"/>
      <c r="CE887" s="253"/>
      <c r="CF887" s="253"/>
      <c r="CG887" s="253"/>
      <c r="CH887" s="253"/>
      <c r="CI887" s="253"/>
      <c r="CJ887" s="253"/>
      <c r="CK887" s="253"/>
      <c r="CL887" s="253"/>
      <c r="CM887" s="253"/>
      <c r="CN887" s="253"/>
      <c r="CO887" s="253"/>
      <c r="CP887" s="253"/>
      <c r="CQ887" s="253"/>
      <c r="CR887" s="253"/>
      <c r="CS887" s="253"/>
      <c r="CT887" s="253"/>
      <c r="CU887" s="253"/>
      <c r="CV887" s="253"/>
      <c r="CW887" s="253"/>
      <c r="CX887" s="253"/>
      <c r="CY887" s="253"/>
      <c r="CZ887" s="253"/>
      <c r="DA887" s="253"/>
      <c r="DB887" s="253"/>
      <c r="DC887" s="253"/>
      <c r="DD887" s="253"/>
      <c r="DE887" s="253"/>
      <c r="DF887" s="253"/>
      <c r="DG887" s="253"/>
      <c r="DH887" s="253"/>
      <c r="DI887" s="253"/>
      <c r="DJ887" s="253"/>
      <c r="DK887" s="253"/>
      <c r="DL887" s="253"/>
      <c r="DM887" s="253"/>
      <c r="DN887" s="253"/>
      <c r="DO887" s="253"/>
      <c r="DP887" s="253"/>
      <c r="DQ887" s="253"/>
      <c r="DR887" s="253"/>
      <c r="DS887" s="253"/>
      <c r="DT887" s="253"/>
      <c r="DU887" s="253"/>
      <c r="DV887" s="253"/>
      <c r="DW887" s="253"/>
      <c r="DX887" s="253"/>
      <c r="DY887" s="253"/>
      <c r="DZ887" s="253"/>
      <c r="EA887" s="253"/>
      <c r="EB887" s="253"/>
      <c r="EC887" s="253"/>
      <c r="ED887" s="253"/>
      <c r="EE887" s="253"/>
      <c r="EF887" s="253"/>
      <c r="EG887" s="253"/>
      <c r="EH887" s="253"/>
      <c r="EI887" s="253"/>
      <c r="EJ887" s="253"/>
      <c r="EK887" s="253"/>
      <c r="EL887" s="253"/>
      <c r="EM887" s="253"/>
      <c r="EN887" s="253"/>
      <c r="EO887" s="253"/>
      <c r="EP887" s="253"/>
      <c r="EQ887" s="253"/>
      <c r="ER887" s="253"/>
      <c r="ES887" s="253"/>
      <c r="ET887" s="253"/>
      <c r="EU887" s="253"/>
      <c r="EV887" s="253"/>
      <c r="EW887" s="253"/>
      <c r="EX887" s="253"/>
      <c r="EY887" s="253"/>
      <c r="EZ887" s="253"/>
      <c r="FA887" s="253"/>
      <c r="FB887" s="253"/>
      <c r="FC887" s="253"/>
      <c r="FD887" s="253"/>
      <c r="FE887" s="253"/>
      <c r="FF887" s="253"/>
      <c r="FG887" s="253"/>
      <c r="FH887" s="253"/>
      <c r="FI887" s="253"/>
      <c r="FJ887" s="253"/>
      <c r="FK887" s="253"/>
      <c r="FL887" s="253"/>
      <c r="FM887" s="253"/>
      <c r="FN887" s="253"/>
      <c r="FO887" s="253"/>
      <c r="FP887" s="253"/>
      <c r="FQ887" s="253"/>
      <c r="FR887" s="253"/>
      <c r="FS887" s="253"/>
      <c r="FT887" s="253"/>
      <c r="FU887" s="253"/>
      <c r="FV887" s="253"/>
      <c r="FW887" s="253"/>
      <c r="FX887" s="253"/>
      <c r="FY887" s="253"/>
      <c r="FZ887" s="253"/>
      <c r="GA887" s="253"/>
      <c r="GB887" s="253"/>
      <c r="GC887" s="253"/>
      <c r="GD887" s="253"/>
      <c r="GE887" s="253"/>
      <c r="GF887" s="253"/>
      <c r="GG887" s="253"/>
      <c r="GH887" s="253"/>
      <c r="GI887" s="253"/>
      <c r="GJ887" s="253"/>
      <c r="GK887" s="253"/>
      <c r="GL887" s="253"/>
      <c r="GM887" s="253"/>
      <c r="GN887" s="253"/>
      <c r="GO887" s="253"/>
      <c r="GP887" s="253"/>
      <c r="GQ887" s="253"/>
      <c r="GR887" s="253"/>
      <c r="GS887" s="253"/>
      <c r="GT887" s="253"/>
      <c r="GU887" s="253"/>
      <c r="GV887" s="253"/>
      <c r="GW887" s="253"/>
      <c r="GX887" s="253"/>
      <c r="GY887" s="253"/>
      <c r="GZ887" s="253"/>
      <c r="HA887" s="253"/>
      <c r="HB887" s="253"/>
      <c r="HC887" s="253"/>
      <c r="HD887" s="253"/>
      <c r="HE887" s="253"/>
      <c r="HF887" s="253"/>
      <c r="HG887" s="253"/>
      <c r="HH887" s="253"/>
      <c r="HI887" s="253"/>
      <c r="HJ887" s="253"/>
      <c r="HK887" s="253"/>
      <c r="HL887" s="253"/>
      <c r="HM887" s="253"/>
      <c r="HN887" s="253"/>
      <c r="HO887" s="253"/>
      <c r="HP887" s="253"/>
      <c r="HQ887" s="253"/>
      <c r="HR887" s="253"/>
      <c r="HS887" s="253"/>
      <c r="HT887" s="253"/>
      <c r="HU887" s="253"/>
      <c r="HV887" s="253"/>
      <c r="HW887" s="253"/>
      <c r="HX887" s="253"/>
      <c r="HY887" s="253"/>
      <c r="HZ887" s="253"/>
      <c r="IA887" s="253"/>
      <c r="IB887" s="253"/>
      <c r="IC887" s="253"/>
      <c r="ID887" s="253"/>
      <c r="IE887" s="253"/>
      <c r="IF887" s="253"/>
      <c r="IG887" s="253"/>
      <c r="IH887" s="253"/>
      <c r="II887" s="253"/>
      <c r="IJ887" s="253"/>
      <c r="IK887" s="253"/>
      <c r="IL887" s="253"/>
      <c r="IM887" s="253"/>
      <c r="IN887" s="253"/>
      <c r="IO887" s="253"/>
      <c r="IP887" s="253"/>
      <c r="IQ887" s="253"/>
      <c r="IR887" s="253"/>
      <c r="IS887" s="253"/>
      <c r="IT887" s="253"/>
      <c r="IU887" s="253"/>
      <c r="IV887" s="253"/>
      <c r="IW887" s="253"/>
      <c r="IX887" s="253"/>
      <c r="IY887" s="253"/>
      <c r="IZ887" s="253"/>
      <c r="JA887" s="253"/>
      <c r="JB887" s="253"/>
      <c r="JC887" s="253"/>
      <c r="JD887" s="253"/>
      <c r="JE887" s="253"/>
      <c r="JF887" s="253"/>
      <c r="JG887" s="253"/>
      <c r="JH887" s="253"/>
      <c r="JI887" s="253"/>
      <c r="JJ887" s="253"/>
      <c r="JK887" s="253"/>
      <c r="JL887" s="253"/>
      <c r="JM887" s="253"/>
      <c r="JN887" s="253"/>
      <c r="JO887" s="253"/>
      <c r="JP887" s="253"/>
      <c r="JQ887" s="253"/>
      <c r="JR887" s="253"/>
      <c r="JS887" s="253"/>
      <c r="JT887" s="253"/>
      <c r="JU887" s="253"/>
      <c r="JV887" s="253"/>
      <c r="JW887" s="253"/>
      <c r="JX887" s="253"/>
      <c r="JY887" s="253"/>
      <c r="JZ887" s="253"/>
      <c r="KA887" s="253"/>
      <c r="KB887" s="253"/>
      <c r="KC887" s="253"/>
      <c r="KD887" s="253"/>
      <c r="KE887" s="253"/>
      <c r="KF887" s="253"/>
      <c r="KG887" s="253"/>
      <c r="KH887" s="253"/>
      <c r="KI887" s="253"/>
      <c r="KJ887" s="253"/>
      <c r="KK887" s="253"/>
      <c r="KL887" s="253"/>
      <c r="KM887" s="253"/>
      <c r="KN887" s="253"/>
      <c r="KO887" s="253"/>
      <c r="KP887" s="253"/>
      <c r="KQ887" s="253"/>
      <c r="KR887" s="253"/>
      <c r="KS887" s="253"/>
      <c r="KT887" s="253"/>
      <c r="KU887" s="253"/>
      <c r="KV887" s="253"/>
      <c r="KW887" s="253"/>
      <c r="KX887" s="253"/>
      <c r="KY887" s="253"/>
      <c r="KZ887" s="253"/>
      <c r="LA887" s="253"/>
      <c r="LB887" s="253"/>
      <c r="LC887" s="253"/>
      <c r="LD887" s="253"/>
      <c r="LE887" s="253"/>
      <c r="LF887" s="253"/>
      <c r="LG887" s="253"/>
      <c r="LH887" s="253"/>
      <c r="LI887" s="253"/>
      <c r="LJ887" s="253"/>
      <c r="LK887" s="253"/>
      <c r="LL887" s="253"/>
      <c r="LM887" s="253"/>
      <c r="LN887" s="253"/>
      <c r="LO887" s="253"/>
      <c r="LP887" s="253"/>
      <c r="LQ887" s="253"/>
      <c r="LR887" s="253"/>
      <c r="LS887" s="253"/>
      <c r="LT887" s="253"/>
      <c r="LU887" s="253"/>
      <c r="LV887" s="253"/>
      <c r="LW887" s="253"/>
      <c r="LX887" s="253"/>
      <c r="LY887" s="253"/>
      <c r="LZ887" s="253"/>
      <c r="MA887" s="253"/>
      <c r="MB887" s="253"/>
      <c r="MC887" s="253"/>
      <c r="MD887" s="253"/>
      <c r="ME887" s="253"/>
      <c r="MF887" s="253"/>
      <c r="MG887" s="253"/>
      <c r="MH887" s="253"/>
      <c r="MI887" s="253"/>
      <c r="MJ887" s="253"/>
      <c r="MK887" s="253"/>
      <c r="ML887" s="253"/>
      <c r="MM887" s="253"/>
      <c r="MN887" s="253"/>
      <c r="MO887" s="253"/>
      <c r="MP887" s="253"/>
      <c r="MQ887" s="253"/>
      <c r="MR887" s="253"/>
      <c r="MS887" s="253"/>
      <c r="MT887" s="253"/>
      <c r="MU887" s="253"/>
      <c r="MV887" s="253"/>
      <c r="MW887" s="253"/>
      <c r="MX887" s="253"/>
      <c r="MY887" s="253"/>
      <c r="MZ887" s="253"/>
      <c r="NA887" s="253"/>
      <c r="NB887" s="253"/>
      <c r="NC887" s="253"/>
      <c r="ND887" s="253"/>
      <c r="NE887" s="253"/>
      <c r="NF887" s="253"/>
      <c r="NG887" s="253"/>
      <c r="NH887" s="253"/>
      <c r="NI887" s="253"/>
      <c r="NJ887" s="253"/>
      <c r="NK887" s="253"/>
      <c r="NL887" s="253"/>
      <c r="NM887" s="253"/>
      <c r="NN887" s="253"/>
      <c r="NO887" s="253"/>
      <c r="NP887" s="253"/>
      <c r="NQ887" s="253"/>
      <c r="NR887" s="253"/>
      <c r="NS887" s="253"/>
      <c r="NT887" s="253"/>
      <c r="NU887" s="253"/>
      <c r="NV887" s="253"/>
      <c r="NW887" s="253"/>
      <c r="NX887" s="253"/>
      <c r="NY887" s="253"/>
      <c r="NZ887" s="253"/>
      <c r="OA887" s="253"/>
      <c r="OB887" s="253"/>
      <c r="OC887" s="253"/>
      <c r="OD887" s="253"/>
      <c r="OE887" s="253"/>
      <c r="OF887" s="253"/>
      <c r="OG887" s="253"/>
      <c r="OH887" s="253"/>
      <c r="OI887" s="253"/>
      <c r="OJ887" s="253"/>
      <c r="OK887" s="253"/>
      <c r="OL887" s="253"/>
      <c r="OM887" s="253"/>
      <c r="ON887" s="253"/>
      <c r="OO887" s="253"/>
      <c r="OP887" s="253"/>
      <c r="OQ887" s="253"/>
      <c r="OR887" s="253"/>
      <c r="OS887" s="253"/>
      <c r="OT887" s="253"/>
      <c r="OU887" s="253"/>
      <c r="OV887" s="253"/>
      <c r="OW887" s="253"/>
      <c r="OX887" s="253"/>
      <c r="OY887" s="253"/>
      <c r="OZ887" s="253"/>
      <c r="PA887" s="253"/>
      <c r="PB887" s="253"/>
      <c r="PC887" s="253"/>
      <c r="PD887" s="253"/>
      <c r="PE887" s="253"/>
      <c r="PF887" s="253"/>
      <c r="PG887" s="253"/>
      <c r="PH887" s="253"/>
      <c r="PI887" s="253"/>
      <c r="PJ887" s="253"/>
      <c r="PK887" s="253"/>
      <c r="PL887" s="253"/>
      <c r="PM887" s="253"/>
      <c r="PN887" s="253"/>
      <c r="PO887" s="253"/>
      <c r="PP887" s="253"/>
      <c r="PQ887" s="253"/>
      <c r="PR887" s="253"/>
      <c r="PS887" s="253"/>
      <c r="PT887" s="253"/>
      <c r="PU887" s="253"/>
      <c r="PV887" s="253"/>
      <c r="PW887" s="253"/>
      <c r="PX887" s="253"/>
      <c r="PY887" s="253"/>
      <c r="PZ887" s="253"/>
      <c r="QA887" s="253"/>
      <c r="QB887" s="253"/>
      <c r="QC887" s="253"/>
      <c r="QD887" s="253"/>
      <c r="QE887" s="253"/>
      <c r="QF887" s="253"/>
      <c r="QG887" s="253"/>
      <c r="QH887" s="253"/>
      <c r="QI887" s="253"/>
      <c r="QJ887" s="253"/>
      <c r="QK887" s="253"/>
      <c r="QL887" s="253"/>
      <c r="QM887" s="253"/>
      <c r="QN887" s="253"/>
      <c r="QO887" s="253"/>
      <c r="QP887" s="253"/>
      <c r="QQ887" s="253"/>
      <c r="QR887" s="253"/>
      <c r="QS887" s="253"/>
      <c r="QT887" s="253"/>
      <c r="QU887" s="253"/>
      <c r="QV887" s="253"/>
      <c r="QW887" s="253"/>
      <c r="QX887" s="253"/>
      <c r="QY887" s="253"/>
      <c r="QZ887" s="253"/>
      <c r="RA887" s="253"/>
      <c r="RB887" s="253"/>
      <c r="RC887" s="253"/>
      <c r="RD887" s="253"/>
      <c r="RE887" s="253"/>
      <c r="RF887" s="253"/>
      <c r="RG887" s="253"/>
      <c r="RH887" s="253"/>
      <c r="RI887" s="253"/>
      <c r="RJ887" s="253"/>
      <c r="RK887" s="253"/>
      <c r="RL887" s="253"/>
      <c r="RM887" s="253"/>
      <c r="RN887" s="253"/>
      <c r="RO887" s="253"/>
      <c r="RP887" s="253"/>
      <c r="RQ887" s="253"/>
      <c r="RR887" s="253"/>
      <c r="RS887" s="253"/>
      <c r="RT887" s="253"/>
      <c r="RU887" s="253"/>
      <c r="RV887" s="253"/>
      <c r="RW887" s="253"/>
      <c r="RX887" s="253"/>
      <c r="RY887" s="253"/>
      <c r="RZ887" s="253"/>
      <c r="SA887" s="253"/>
      <c r="SB887" s="253"/>
      <c r="SC887" s="253"/>
      <c r="SD887" s="253"/>
      <c r="SE887" s="253"/>
      <c r="SF887" s="253"/>
      <c r="SG887" s="253"/>
      <c r="SH887" s="253"/>
      <c r="SI887" s="253"/>
      <c r="SJ887" s="253"/>
      <c r="SK887" s="253"/>
      <c r="SL887" s="253"/>
      <c r="SM887" s="253"/>
      <c r="SN887" s="253"/>
      <c r="SO887" s="253"/>
      <c r="SP887" s="253"/>
      <c r="SQ887" s="253"/>
      <c r="SR887" s="253"/>
      <c r="SS887" s="253"/>
      <c r="ST887" s="253"/>
      <c r="SU887" s="253"/>
      <c r="SV887" s="253"/>
      <c r="SW887" s="253"/>
      <c r="SX887" s="253"/>
      <c r="SY887" s="253"/>
      <c r="SZ887" s="253"/>
      <c r="TA887" s="253"/>
      <c r="TB887" s="253"/>
      <c r="TC887" s="253"/>
      <c r="TD887" s="253"/>
      <c r="TE887" s="253"/>
      <c r="TF887" s="253"/>
      <c r="TG887" s="253"/>
      <c r="TH887" s="253"/>
      <c r="TI887" s="253"/>
      <c r="TJ887" s="253"/>
      <c r="TK887" s="253"/>
      <c r="TL887" s="253"/>
      <c r="TM887" s="253"/>
      <c r="TN887" s="253"/>
      <c r="TO887" s="253"/>
      <c r="TP887" s="253"/>
      <c r="TQ887" s="253"/>
      <c r="TR887" s="253"/>
      <c r="TS887" s="253"/>
      <c r="TT887" s="253"/>
      <c r="TU887" s="253"/>
      <c r="TV887" s="253"/>
      <c r="TW887" s="253"/>
      <c r="TX887" s="253"/>
      <c r="TY887" s="253"/>
      <c r="TZ887" s="253"/>
      <c r="UA887" s="253"/>
      <c r="UB887" s="253"/>
      <c r="UC887" s="253"/>
      <c r="UD887" s="253"/>
      <c r="UE887" s="253"/>
      <c r="UF887" s="253"/>
      <c r="UG887" s="253"/>
      <c r="UH887" s="253"/>
      <c r="UI887" s="253"/>
      <c r="UJ887" s="253"/>
      <c r="UK887" s="253"/>
      <c r="UL887" s="253"/>
      <c r="UM887" s="253"/>
      <c r="UN887" s="253"/>
      <c r="UO887" s="253"/>
      <c r="UP887" s="253"/>
      <c r="UQ887" s="253"/>
      <c r="UR887" s="253"/>
      <c r="US887" s="253"/>
      <c r="UT887" s="253"/>
      <c r="UU887" s="253"/>
      <c r="UV887" s="253"/>
      <c r="UW887" s="253"/>
      <c r="UX887" s="253"/>
      <c r="UY887" s="253"/>
      <c r="UZ887" s="253"/>
      <c r="VA887" s="253"/>
      <c r="VB887" s="253"/>
      <c r="VC887" s="253"/>
      <c r="VD887" s="253"/>
      <c r="VE887" s="253"/>
      <c r="VF887" s="253"/>
      <c r="VG887" s="253"/>
      <c r="VH887" s="253"/>
      <c r="VI887" s="253"/>
      <c r="VJ887" s="253"/>
      <c r="VK887" s="253"/>
      <c r="VL887" s="253"/>
      <c r="VM887" s="253"/>
      <c r="VN887" s="253"/>
      <c r="VO887" s="253"/>
      <c r="VP887" s="253"/>
      <c r="VQ887" s="253"/>
      <c r="VR887" s="253"/>
      <c r="VS887" s="253"/>
      <c r="VT887" s="253"/>
      <c r="VU887" s="253"/>
      <c r="VV887" s="253"/>
      <c r="VW887" s="253"/>
      <c r="VX887" s="253"/>
      <c r="VY887" s="253"/>
      <c r="VZ887" s="253"/>
      <c r="WA887" s="253"/>
      <c r="WB887" s="253"/>
      <c r="WC887" s="253"/>
      <c r="WD887" s="253"/>
      <c r="WE887" s="253"/>
      <c r="WF887" s="253"/>
      <c r="WG887" s="253"/>
      <c r="WH887" s="253"/>
      <c r="WI887" s="253"/>
      <c r="WJ887" s="253"/>
      <c r="WK887" s="253"/>
      <c r="WL887" s="253"/>
      <c r="WM887" s="253"/>
      <c r="WN887" s="253"/>
      <c r="WO887" s="253"/>
      <c r="WP887" s="253"/>
      <c r="WQ887" s="253"/>
      <c r="WR887" s="253"/>
      <c r="WS887" s="253"/>
      <c r="WT887" s="253"/>
      <c r="WU887" s="253"/>
      <c r="WV887" s="253"/>
      <c r="WW887" s="253"/>
    </row>
    <row r="888" spans="1:621" s="41" customFormat="1" ht="103.5" hidden="1" customHeight="1" x14ac:dyDescent="0.25">
      <c r="A888" s="91">
        <f t="shared" si="137"/>
        <v>693</v>
      </c>
      <c r="B888" s="315" t="s">
        <v>78</v>
      </c>
      <c r="C888" s="288" t="s">
        <v>4835</v>
      </c>
      <c r="D888" s="288" t="s">
        <v>4836</v>
      </c>
      <c r="E888" s="288" t="s">
        <v>4819</v>
      </c>
      <c r="F888" s="288" t="s">
        <v>4820</v>
      </c>
      <c r="G888" s="289">
        <v>44491.688194444447</v>
      </c>
      <c r="H888" s="123">
        <v>44491.798611111109</v>
      </c>
      <c r="I888" s="289">
        <v>44491.798611111109</v>
      </c>
      <c r="J888" s="188">
        <f t="shared" si="136"/>
        <v>0.11041666666278616</v>
      </c>
      <c r="K888" s="288" t="s">
        <v>4821</v>
      </c>
      <c r="L888" s="288"/>
      <c r="M888" s="288"/>
      <c r="N888" s="288">
        <v>1</v>
      </c>
      <c r="O888" s="288">
        <v>1</v>
      </c>
      <c r="P888" s="288">
        <v>1</v>
      </c>
      <c r="Q888" s="288"/>
      <c r="R888" s="288" t="s">
        <v>4837</v>
      </c>
      <c r="S888" s="288" t="s">
        <v>4838</v>
      </c>
      <c r="T888" s="288" t="s">
        <v>75</v>
      </c>
      <c r="U888" s="288">
        <v>350</v>
      </c>
      <c r="V888" s="288" t="s">
        <v>76</v>
      </c>
      <c r="W888" s="288">
        <v>0</v>
      </c>
      <c r="X888" s="291">
        <v>507</v>
      </c>
      <c r="Y888" s="50">
        <f t="shared" si="129"/>
        <v>2.6499999999068677</v>
      </c>
      <c r="Z888" s="253"/>
      <c r="AA888" s="253"/>
      <c r="AB888" s="253"/>
      <c r="AC888" s="253"/>
      <c r="AD888" s="253"/>
      <c r="AE888" s="253">
        <v>1</v>
      </c>
      <c r="AF888" s="253"/>
      <c r="AG888" s="253"/>
      <c r="AH888" s="253"/>
      <c r="AI888" s="253"/>
      <c r="AJ888" s="253"/>
      <c r="AK888" s="253"/>
      <c r="AL888" s="253"/>
      <c r="AM888" s="253"/>
      <c r="AN888" s="253">
        <v>1</v>
      </c>
      <c r="AO888" s="253">
        <v>1</v>
      </c>
      <c r="AP888" s="253"/>
      <c r="AQ888" s="253"/>
      <c r="AR888" s="253"/>
      <c r="AS888" s="253"/>
      <c r="AT888" s="253"/>
      <c r="AU888" s="253"/>
      <c r="AV888" s="53" t="s">
        <v>92</v>
      </c>
      <c r="AW888" s="53" t="s">
        <v>183</v>
      </c>
      <c r="AX888" s="253"/>
      <c r="AY888" s="253"/>
      <c r="AZ888" s="253"/>
      <c r="BA888" s="253"/>
      <c r="BB888" s="253"/>
      <c r="BC888" s="253"/>
      <c r="BD888" s="253"/>
      <c r="BE888" s="253"/>
      <c r="BF888" s="253"/>
      <c r="BG888" s="253"/>
      <c r="BH888" s="253"/>
      <c r="BI888" s="253"/>
      <c r="BJ888" s="253"/>
      <c r="BK888" s="253"/>
      <c r="BL888" s="253"/>
      <c r="BM888" s="253"/>
      <c r="BN888" s="253"/>
      <c r="BO888" s="253"/>
      <c r="BP888" s="253"/>
      <c r="BQ888" s="253"/>
      <c r="BR888" s="253"/>
      <c r="BS888" s="253"/>
      <c r="BT888" s="253"/>
      <c r="BU888" s="253"/>
      <c r="BV888" s="253"/>
      <c r="BW888" s="253"/>
      <c r="BX888" s="253"/>
      <c r="BY888" s="253"/>
      <c r="BZ888" s="253"/>
      <c r="CA888" s="253"/>
      <c r="CB888" s="253"/>
      <c r="CC888" s="253"/>
      <c r="CD888" s="253"/>
      <c r="CE888" s="253"/>
      <c r="CF888" s="253"/>
      <c r="CG888" s="253"/>
      <c r="CH888" s="253"/>
      <c r="CI888" s="253"/>
      <c r="CJ888" s="253"/>
      <c r="CK888" s="253"/>
      <c r="CL888" s="253"/>
      <c r="CM888" s="253"/>
      <c r="CN888" s="253"/>
      <c r="CO888" s="253"/>
      <c r="CP888" s="253"/>
      <c r="CQ888" s="253"/>
      <c r="CR888" s="253"/>
      <c r="CS888" s="253"/>
      <c r="CT888" s="253"/>
      <c r="CU888" s="253"/>
      <c r="CV888" s="253"/>
      <c r="CW888" s="253"/>
      <c r="CX888" s="253"/>
      <c r="CY888" s="253"/>
      <c r="CZ888" s="253"/>
      <c r="DA888" s="253"/>
      <c r="DB888" s="253"/>
      <c r="DC888" s="253"/>
      <c r="DD888" s="253"/>
      <c r="DE888" s="253"/>
      <c r="DF888" s="253"/>
      <c r="DG888" s="253"/>
      <c r="DH888" s="253"/>
      <c r="DI888" s="253"/>
      <c r="DJ888" s="253"/>
      <c r="DK888" s="253"/>
      <c r="DL888" s="253"/>
      <c r="DM888" s="253"/>
      <c r="DN888" s="253"/>
      <c r="DO888" s="253"/>
      <c r="DP888" s="253"/>
      <c r="DQ888" s="253"/>
      <c r="DR888" s="253"/>
      <c r="DS888" s="253"/>
      <c r="DT888" s="253"/>
      <c r="DU888" s="253"/>
      <c r="DV888" s="253"/>
      <c r="DW888" s="253"/>
      <c r="DX888" s="253"/>
      <c r="DY888" s="253"/>
      <c r="DZ888" s="253"/>
      <c r="EA888" s="253"/>
      <c r="EB888" s="253"/>
      <c r="EC888" s="253"/>
      <c r="ED888" s="253"/>
      <c r="EE888" s="253"/>
      <c r="EF888" s="253"/>
      <c r="EG888" s="253"/>
      <c r="EH888" s="253"/>
      <c r="EI888" s="253"/>
      <c r="EJ888" s="253"/>
      <c r="EK888" s="253"/>
      <c r="EL888" s="253"/>
      <c r="EM888" s="253"/>
      <c r="EN888" s="253"/>
      <c r="EO888" s="253"/>
      <c r="EP888" s="253"/>
      <c r="EQ888" s="253"/>
      <c r="ER888" s="253"/>
      <c r="ES888" s="253"/>
      <c r="ET888" s="253"/>
      <c r="EU888" s="253"/>
      <c r="EV888" s="253"/>
      <c r="EW888" s="253"/>
      <c r="EX888" s="253"/>
      <c r="EY888" s="253"/>
      <c r="EZ888" s="253"/>
      <c r="FA888" s="253"/>
      <c r="FB888" s="253"/>
      <c r="FC888" s="253"/>
      <c r="FD888" s="253"/>
      <c r="FE888" s="253"/>
      <c r="FF888" s="253"/>
      <c r="FG888" s="253"/>
      <c r="FH888" s="253"/>
      <c r="FI888" s="253"/>
      <c r="FJ888" s="253"/>
      <c r="FK888" s="253"/>
      <c r="FL888" s="253"/>
      <c r="FM888" s="253"/>
      <c r="FN888" s="253"/>
      <c r="FO888" s="253"/>
      <c r="FP888" s="253"/>
      <c r="FQ888" s="253"/>
      <c r="FR888" s="253"/>
      <c r="FS888" s="253"/>
      <c r="FT888" s="253"/>
      <c r="FU888" s="253"/>
      <c r="FV888" s="253"/>
      <c r="FW888" s="253"/>
      <c r="FX888" s="253"/>
      <c r="FY888" s="253"/>
      <c r="FZ888" s="253"/>
      <c r="GA888" s="253"/>
      <c r="GB888" s="253"/>
      <c r="GC888" s="253"/>
      <c r="GD888" s="253"/>
      <c r="GE888" s="253"/>
      <c r="GF888" s="253"/>
      <c r="GG888" s="253"/>
      <c r="GH888" s="253"/>
      <c r="GI888" s="253"/>
      <c r="GJ888" s="253"/>
      <c r="GK888" s="253"/>
      <c r="GL888" s="253"/>
      <c r="GM888" s="253"/>
      <c r="GN888" s="253"/>
      <c r="GO888" s="253"/>
      <c r="GP888" s="253"/>
      <c r="GQ888" s="253"/>
      <c r="GR888" s="253"/>
      <c r="GS888" s="253"/>
      <c r="GT888" s="253"/>
      <c r="GU888" s="253"/>
      <c r="GV888" s="253"/>
      <c r="GW888" s="253"/>
      <c r="GX888" s="253"/>
      <c r="GY888" s="253"/>
      <c r="GZ888" s="253"/>
      <c r="HA888" s="253"/>
      <c r="HB888" s="253"/>
      <c r="HC888" s="253"/>
      <c r="HD888" s="253"/>
      <c r="HE888" s="253"/>
      <c r="HF888" s="253"/>
      <c r="HG888" s="253"/>
      <c r="HH888" s="253"/>
      <c r="HI888" s="253"/>
      <c r="HJ888" s="253"/>
      <c r="HK888" s="253"/>
      <c r="HL888" s="253"/>
      <c r="HM888" s="253"/>
      <c r="HN888" s="253"/>
      <c r="HO888" s="253"/>
      <c r="HP888" s="253"/>
      <c r="HQ888" s="253"/>
      <c r="HR888" s="253"/>
      <c r="HS888" s="253"/>
      <c r="HT888" s="253"/>
      <c r="HU888" s="253"/>
      <c r="HV888" s="253"/>
      <c r="HW888" s="253"/>
      <c r="HX888" s="253"/>
      <c r="HY888" s="253"/>
      <c r="HZ888" s="253"/>
      <c r="IA888" s="253"/>
      <c r="IB888" s="253"/>
      <c r="IC888" s="253"/>
      <c r="ID888" s="253"/>
      <c r="IE888" s="253"/>
      <c r="IF888" s="253"/>
      <c r="IG888" s="253"/>
      <c r="IH888" s="253"/>
      <c r="II888" s="253"/>
      <c r="IJ888" s="253"/>
      <c r="IK888" s="253"/>
      <c r="IL888" s="253"/>
      <c r="IM888" s="253"/>
      <c r="IN888" s="253"/>
      <c r="IO888" s="253"/>
      <c r="IP888" s="253"/>
      <c r="IQ888" s="253"/>
      <c r="IR888" s="253"/>
      <c r="IS888" s="253"/>
      <c r="IT888" s="253"/>
      <c r="IU888" s="253"/>
      <c r="IV888" s="253"/>
      <c r="IW888" s="253"/>
      <c r="IX888" s="253"/>
      <c r="IY888" s="253"/>
      <c r="IZ888" s="253"/>
      <c r="JA888" s="253"/>
      <c r="JB888" s="253"/>
      <c r="JC888" s="253"/>
      <c r="JD888" s="253"/>
      <c r="JE888" s="253"/>
      <c r="JF888" s="253"/>
      <c r="JG888" s="253"/>
      <c r="JH888" s="253"/>
      <c r="JI888" s="253"/>
      <c r="JJ888" s="253"/>
      <c r="JK888" s="253"/>
      <c r="JL888" s="253"/>
      <c r="JM888" s="253"/>
      <c r="JN888" s="253"/>
      <c r="JO888" s="253"/>
      <c r="JP888" s="253"/>
      <c r="JQ888" s="253"/>
      <c r="JR888" s="253"/>
      <c r="JS888" s="253"/>
      <c r="JT888" s="253"/>
      <c r="JU888" s="253"/>
      <c r="JV888" s="253"/>
      <c r="JW888" s="253"/>
      <c r="JX888" s="253"/>
      <c r="JY888" s="253"/>
      <c r="JZ888" s="253"/>
      <c r="KA888" s="253"/>
      <c r="KB888" s="253"/>
      <c r="KC888" s="253"/>
      <c r="KD888" s="253"/>
      <c r="KE888" s="253"/>
      <c r="KF888" s="253"/>
      <c r="KG888" s="253"/>
      <c r="KH888" s="253"/>
      <c r="KI888" s="253"/>
      <c r="KJ888" s="253"/>
      <c r="KK888" s="253"/>
      <c r="KL888" s="253"/>
      <c r="KM888" s="253"/>
      <c r="KN888" s="253"/>
      <c r="KO888" s="253"/>
      <c r="KP888" s="253"/>
      <c r="KQ888" s="253"/>
      <c r="KR888" s="253"/>
      <c r="KS888" s="253"/>
      <c r="KT888" s="253"/>
      <c r="KU888" s="253"/>
      <c r="KV888" s="253"/>
      <c r="KW888" s="253"/>
      <c r="KX888" s="253"/>
      <c r="KY888" s="253"/>
      <c r="KZ888" s="253"/>
      <c r="LA888" s="253"/>
      <c r="LB888" s="253"/>
      <c r="LC888" s="253"/>
      <c r="LD888" s="253"/>
      <c r="LE888" s="253"/>
      <c r="LF888" s="253"/>
      <c r="LG888" s="253"/>
      <c r="LH888" s="253"/>
      <c r="LI888" s="253"/>
      <c r="LJ888" s="253"/>
      <c r="LK888" s="253"/>
      <c r="LL888" s="253"/>
      <c r="LM888" s="253"/>
      <c r="LN888" s="253"/>
      <c r="LO888" s="253"/>
      <c r="LP888" s="253"/>
      <c r="LQ888" s="253"/>
      <c r="LR888" s="253"/>
      <c r="LS888" s="253"/>
      <c r="LT888" s="253"/>
      <c r="LU888" s="253"/>
      <c r="LV888" s="253"/>
      <c r="LW888" s="253"/>
      <c r="LX888" s="253"/>
      <c r="LY888" s="253"/>
      <c r="LZ888" s="253"/>
      <c r="MA888" s="253"/>
      <c r="MB888" s="253"/>
      <c r="MC888" s="253"/>
      <c r="MD888" s="253"/>
      <c r="ME888" s="253"/>
      <c r="MF888" s="253"/>
      <c r="MG888" s="253"/>
      <c r="MH888" s="253"/>
      <c r="MI888" s="253"/>
      <c r="MJ888" s="253"/>
      <c r="MK888" s="253"/>
      <c r="ML888" s="253"/>
      <c r="MM888" s="253"/>
      <c r="MN888" s="253"/>
      <c r="MO888" s="253"/>
      <c r="MP888" s="253"/>
      <c r="MQ888" s="253"/>
      <c r="MR888" s="253"/>
      <c r="MS888" s="253"/>
      <c r="MT888" s="253"/>
      <c r="MU888" s="253"/>
      <c r="MV888" s="253"/>
      <c r="MW888" s="253"/>
      <c r="MX888" s="253"/>
      <c r="MY888" s="253"/>
      <c r="MZ888" s="253"/>
      <c r="NA888" s="253"/>
      <c r="NB888" s="253"/>
      <c r="NC888" s="253"/>
      <c r="ND888" s="253"/>
      <c r="NE888" s="253"/>
      <c r="NF888" s="253"/>
      <c r="NG888" s="253"/>
      <c r="NH888" s="253"/>
      <c r="NI888" s="253"/>
      <c r="NJ888" s="253"/>
      <c r="NK888" s="253"/>
      <c r="NL888" s="253"/>
      <c r="NM888" s="253"/>
      <c r="NN888" s="253"/>
      <c r="NO888" s="253"/>
      <c r="NP888" s="253"/>
      <c r="NQ888" s="253"/>
      <c r="NR888" s="253"/>
      <c r="NS888" s="253"/>
      <c r="NT888" s="253"/>
      <c r="NU888" s="253"/>
      <c r="NV888" s="253"/>
      <c r="NW888" s="253"/>
      <c r="NX888" s="253"/>
      <c r="NY888" s="253"/>
      <c r="NZ888" s="253"/>
      <c r="OA888" s="253"/>
      <c r="OB888" s="253"/>
      <c r="OC888" s="253"/>
      <c r="OD888" s="253"/>
      <c r="OE888" s="253"/>
      <c r="OF888" s="253"/>
      <c r="OG888" s="253"/>
      <c r="OH888" s="253"/>
      <c r="OI888" s="253"/>
      <c r="OJ888" s="253"/>
      <c r="OK888" s="253"/>
      <c r="OL888" s="253"/>
      <c r="OM888" s="253"/>
      <c r="ON888" s="253"/>
      <c r="OO888" s="253"/>
      <c r="OP888" s="253"/>
      <c r="OQ888" s="253"/>
      <c r="OR888" s="253"/>
      <c r="OS888" s="253"/>
      <c r="OT888" s="253"/>
      <c r="OU888" s="253"/>
      <c r="OV888" s="253"/>
      <c r="OW888" s="253"/>
      <c r="OX888" s="253"/>
      <c r="OY888" s="253"/>
      <c r="OZ888" s="253"/>
      <c r="PA888" s="253"/>
      <c r="PB888" s="253"/>
      <c r="PC888" s="253"/>
      <c r="PD888" s="253"/>
      <c r="PE888" s="253"/>
      <c r="PF888" s="253"/>
      <c r="PG888" s="253"/>
      <c r="PH888" s="253"/>
      <c r="PI888" s="253"/>
      <c r="PJ888" s="253"/>
      <c r="PK888" s="253"/>
      <c r="PL888" s="253"/>
      <c r="PM888" s="253"/>
      <c r="PN888" s="253"/>
      <c r="PO888" s="253"/>
      <c r="PP888" s="253"/>
      <c r="PQ888" s="253"/>
      <c r="PR888" s="253"/>
      <c r="PS888" s="253"/>
      <c r="PT888" s="253"/>
      <c r="PU888" s="253"/>
      <c r="PV888" s="253"/>
      <c r="PW888" s="253"/>
      <c r="PX888" s="253"/>
      <c r="PY888" s="253"/>
      <c r="PZ888" s="253"/>
      <c r="QA888" s="253"/>
      <c r="QB888" s="253"/>
      <c r="QC888" s="253"/>
      <c r="QD888" s="253"/>
      <c r="QE888" s="253"/>
      <c r="QF888" s="253"/>
      <c r="QG888" s="253"/>
      <c r="QH888" s="253"/>
      <c r="QI888" s="253"/>
      <c r="QJ888" s="253"/>
      <c r="QK888" s="253"/>
      <c r="QL888" s="253"/>
      <c r="QM888" s="253"/>
      <c r="QN888" s="253"/>
      <c r="QO888" s="253"/>
      <c r="QP888" s="253"/>
      <c r="QQ888" s="253"/>
      <c r="QR888" s="253"/>
      <c r="QS888" s="253"/>
      <c r="QT888" s="253"/>
      <c r="QU888" s="253"/>
      <c r="QV888" s="253"/>
      <c r="QW888" s="253"/>
      <c r="QX888" s="253"/>
      <c r="QY888" s="253"/>
      <c r="QZ888" s="253"/>
      <c r="RA888" s="253"/>
      <c r="RB888" s="253"/>
      <c r="RC888" s="253"/>
      <c r="RD888" s="253"/>
      <c r="RE888" s="253"/>
      <c r="RF888" s="253"/>
      <c r="RG888" s="253"/>
      <c r="RH888" s="253"/>
      <c r="RI888" s="253"/>
      <c r="RJ888" s="253"/>
      <c r="RK888" s="253"/>
      <c r="RL888" s="253"/>
      <c r="RM888" s="253"/>
      <c r="RN888" s="253"/>
      <c r="RO888" s="253"/>
      <c r="RP888" s="253"/>
      <c r="RQ888" s="253"/>
      <c r="RR888" s="253"/>
      <c r="RS888" s="253"/>
      <c r="RT888" s="253"/>
      <c r="RU888" s="253"/>
      <c r="RV888" s="253"/>
      <c r="RW888" s="253"/>
      <c r="RX888" s="253"/>
      <c r="RY888" s="253"/>
      <c r="RZ888" s="253"/>
      <c r="SA888" s="253"/>
      <c r="SB888" s="253"/>
      <c r="SC888" s="253"/>
      <c r="SD888" s="253"/>
      <c r="SE888" s="253"/>
      <c r="SF888" s="253"/>
      <c r="SG888" s="253"/>
      <c r="SH888" s="253"/>
      <c r="SI888" s="253"/>
      <c r="SJ888" s="253"/>
      <c r="SK888" s="253"/>
      <c r="SL888" s="253"/>
      <c r="SM888" s="253"/>
      <c r="SN888" s="253"/>
      <c r="SO888" s="253"/>
      <c r="SP888" s="253"/>
      <c r="SQ888" s="253"/>
      <c r="SR888" s="253"/>
      <c r="SS888" s="253"/>
      <c r="ST888" s="253"/>
      <c r="SU888" s="253"/>
      <c r="SV888" s="253"/>
      <c r="SW888" s="253"/>
      <c r="SX888" s="253"/>
      <c r="SY888" s="253"/>
      <c r="SZ888" s="253"/>
      <c r="TA888" s="253"/>
      <c r="TB888" s="253"/>
      <c r="TC888" s="253"/>
      <c r="TD888" s="253"/>
      <c r="TE888" s="253"/>
      <c r="TF888" s="253"/>
      <c r="TG888" s="253"/>
      <c r="TH888" s="253"/>
      <c r="TI888" s="253"/>
      <c r="TJ888" s="253"/>
      <c r="TK888" s="253"/>
      <c r="TL888" s="253"/>
      <c r="TM888" s="253"/>
      <c r="TN888" s="253"/>
      <c r="TO888" s="253"/>
      <c r="TP888" s="253"/>
      <c r="TQ888" s="253"/>
      <c r="TR888" s="253"/>
      <c r="TS888" s="253"/>
      <c r="TT888" s="253"/>
      <c r="TU888" s="253"/>
      <c r="TV888" s="253"/>
      <c r="TW888" s="253"/>
      <c r="TX888" s="253"/>
      <c r="TY888" s="253"/>
      <c r="TZ888" s="253"/>
      <c r="UA888" s="253"/>
      <c r="UB888" s="253"/>
      <c r="UC888" s="253"/>
      <c r="UD888" s="253"/>
      <c r="UE888" s="253"/>
      <c r="UF888" s="253"/>
      <c r="UG888" s="253"/>
      <c r="UH888" s="253"/>
      <c r="UI888" s="253"/>
      <c r="UJ888" s="253"/>
      <c r="UK888" s="253"/>
      <c r="UL888" s="253"/>
      <c r="UM888" s="253"/>
      <c r="UN888" s="253"/>
      <c r="UO888" s="253"/>
      <c r="UP888" s="253"/>
      <c r="UQ888" s="253"/>
      <c r="UR888" s="253"/>
      <c r="US888" s="253"/>
      <c r="UT888" s="253"/>
      <c r="UU888" s="253"/>
      <c r="UV888" s="253"/>
      <c r="UW888" s="253"/>
      <c r="UX888" s="253"/>
      <c r="UY888" s="253"/>
      <c r="UZ888" s="253"/>
      <c r="VA888" s="253"/>
      <c r="VB888" s="253"/>
      <c r="VC888" s="253"/>
      <c r="VD888" s="253"/>
      <c r="VE888" s="253"/>
      <c r="VF888" s="253"/>
      <c r="VG888" s="253"/>
      <c r="VH888" s="253"/>
      <c r="VI888" s="253"/>
      <c r="VJ888" s="253"/>
      <c r="VK888" s="253"/>
      <c r="VL888" s="253"/>
      <c r="VM888" s="253"/>
      <c r="VN888" s="253"/>
      <c r="VO888" s="253"/>
      <c r="VP888" s="253"/>
      <c r="VQ888" s="253"/>
      <c r="VR888" s="253"/>
      <c r="VS888" s="253"/>
      <c r="VT888" s="253"/>
      <c r="VU888" s="253"/>
      <c r="VV888" s="253"/>
      <c r="VW888" s="253"/>
      <c r="VX888" s="253"/>
      <c r="VY888" s="253"/>
      <c r="VZ888" s="253"/>
      <c r="WA888" s="253"/>
      <c r="WB888" s="253"/>
      <c r="WC888" s="253"/>
      <c r="WD888" s="253"/>
      <c r="WE888" s="253"/>
      <c r="WF888" s="253"/>
      <c r="WG888" s="253"/>
      <c r="WH888" s="253"/>
      <c r="WI888" s="253"/>
      <c r="WJ888" s="253"/>
      <c r="WK888" s="253"/>
      <c r="WL888" s="253"/>
      <c r="WM888" s="253"/>
      <c r="WN888" s="253"/>
      <c r="WO888" s="253"/>
      <c r="WP888" s="253"/>
      <c r="WQ888" s="253"/>
      <c r="WR888" s="253"/>
      <c r="WS888" s="253"/>
      <c r="WT888" s="253"/>
      <c r="WU888" s="253"/>
      <c r="WV888" s="253"/>
      <c r="WW888" s="253"/>
    </row>
    <row r="889" spans="1:621" s="41" customFormat="1" ht="95.25" hidden="1" customHeight="1" x14ac:dyDescent="0.25">
      <c r="A889" s="91">
        <f t="shared" si="137"/>
        <v>694</v>
      </c>
      <c r="B889" s="315" t="s">
        <v>80</v>
      </c>
      <c r="C889" s="288" t="s">
        <v>4839</v>
      </c>
      <c r="D889" s="288" t="s">
        <v>4840</v>
      </c>
      <c r="E889" s="288" t="s">
        <v>4841</v>
      </c>
      <c r="F889" s="288" t="s">
        <v>4842</v>
      </c>
      <c r="G889" s="289">
        <v>44491.694444444445</v>
      </c>
      <c r="H889" s="123">
        <v>44491.802083333336</v>
      </c>
      <c r="I889" s="289">
        <v>44491.802083333336</v>
      </c>
      <c r="J889" s="188">
        <f t="shared" si="136"/>
        <v>0.10763888889050577</v>
      </c>
      <c r="K889" s="288" t="s">
        <v>4843</v>
      </c>
      <c r="L889" s="288"/>
      <c r="M889" s="288"/>
      <c r="N889" s="288">
        <v>1</v>
      </c>
      <c r="O889" s="288">
        <v>1</v>
      </c>
      <c r="P889" s="288">
        <v>1</v>
      </c>
      <c r="Q889" s="288"/>
      <c r="R889" s="288" t="s">
        <v>4844</v>
      </c>
      <c r="S889" s="288" t="s">
        <v>4845</v>
      </c>
      <c r="T889" s="288" t="s">
        <v>75</v>
      </c>
      <c r="U889" s="288">
        <v>250</v>
      </c>
      <c r="V889" s="288" t="s">
        <v>88</v>
      </c>
      <c r="W889" s="288">
        <v>0</v>
      </c>
      <c r="X889" s="291">
        <v>508</v>
      </c>
      <c r="Y889" s="50">
        <f t="shared" si="129"/>
        <v>2.5833333333721384</v>
      </c>
      <c r="Z889" s="253"/>
      <c r="AA889" s="253"/>
      <c r="AB889" s="253"/>
      <c r="AC889" s="253"/>
      <c r="AD889" s="253"/>
      <c r="AE889" s="253">
        <v>1</v>
      </c>
      <c r="AF889" s="253"/>
      <c r="AG889" s="253"/>
      <c r="AH889" s="253"/>
      <c r="AI889" s="253"/>
      <c r="AJ889" s="253"/>
      <c r="AK889" s="253"/>
      <c r="AL889" s="253"/>
      <c r="AM889" s="253"/>
      <c r="AN889" s="253"/>
      <c r="AO889" s="253"/>
      <c r="AP889" s="253"/>
      <c r="AQ889" s="253"/>
      <c r="AR889" s="253"/>
      <c r="AS889" s="253"/>
      <c r="AT889" s="253"/>
      <c r="AU889" s="253"/>
      <c r="AV889" s="53" t="s">
        <v>95</v>
      </c>
      <c r="AW889" s="53" t="s">
        <v>90</v>
      </c>
      <c r="AX889" s="253"/>
      <c r="AY889" s="253"/>
      <c r="AZ889" s="253"/>
      <c r="BA889" s="253"/>
      <c r="BB889" s="253"/>
      <c r="BC889" s="253"/>
      <c r="BD889" s="253"/>
      <c r="BE889" s="253"/>
      <c r="BF889" s="253"/>
      <c r="BG889" s="253"/>
      <c r="BH889" s="253"/>
      <c r="BI889" s="253"/>
      <c r="BJ889" s="253"/>
      <c r="BK889" s="253"/>
      <c r="BL889" s="253"/>
      <c r="BM889" s="253"/>
      <c r="BN889" s="253"/>
      <c r="BO889" s="253"/>
      <c r="BP889" s="253"/>
      <c r="BQ889" s="253"/>
      <c r="BR889" s="253"/>
      <c r="BS889" s="253"/>
      <c r="BT889" s="253"/>
      <c r="BU889" s="253"/>
      <c r="BV889" s="253"/>
      <c r="BW889" s="253"/>
      <c r="BX889" s="253"/>
      <c r="BY889" s="253"/>
      <c r="BZ889" s="253"/>
      <c r="CA889" s="253"/>
      <c r="CB889" s="253"/>
      <c r="CC889" s="253"/>
      <c r="CD889" s="253"/>
      <c r="CE889" s="253"/>
      <c r="CF889" s="253"/>
      <c r="CG889" s="253"/>
      <c r="CH889" s="253"/>
      <c r="CI889" s="253"/>
      <c r="CJ889" s="253"/>
      <c r="CK889" s="253"/>
      <c r="CL889" s="253"/>
      <c r="CM889" s="253"/>
      <c r="CN889" s="253"/>
      <c r="CO889" s="253"/>
      <c r="CP889" s="253"/>
      <c r="CQ889" s="253"/>
      <c r="CR889" s="253"/>
      <c r="CS889" s="253"/>
      <c r="CT889" s="253"/>
      <c r="CU889" s="253"/>
      <c r="CV889" s="253"/>
      <c r="CW889" s="253"/>
      <c r="CX889" s="253"/>
      <c r="CY889" s="253"/>
      <c r="CZ889" s="253"/>
      <c r="DA889" s="253"/>
      <c r="DB889" s="253"/>
      <c r="DC889" s="253"/>
      <c r="DD889" s="253"/>
      <c r="DE889" s="253"/>
      <c r="DF889" s="253"/>
      <c r="DG889" s="253"/>
      <c r="DH889" s="253"/>
      <c r="DI889" s="253"/>
      <c r="DJ889" s="253"/>
      <c r="DK889" s="253"/>
      <c r="DL889" s="253"/>
      <c r="DM889" s="253"/>
      <c r="DN889" s="253"/>
      <c r="DO889" s="253"/>
      <c r="DP889" s="253"/>
      <c r="DQ889" s="253"/>
      <c r="DR889" s="253"/>
      <c r="DS889" s="253"/>
      <c r="DT889" s="253"/>
      <c r="DU889" s="253"/>
      <c r="DV889" s="253"/>
      <c r="DW889" s="253"/>
      <c r="DX889" s="253"/>
      <c r="DY889" s="253"/>
      <c r="DZ889" s="253"/>
      <c r="EA889" s="253"/>
      <c r="EB889" s="253"/>
      <c r="EC889" s="253"/>
      <c r="ED889" s="253"/>
      <c r="EE889" s="253"/>
      <c r="EF889" s="253"/>
      <c r="EG889" s="253"/>
      <c r="EH889" s="253"/>
      <c r="EI889" s="253"/>
      <c r="EJ889" s="253"/>
      <c r="EK889" s="253"/>
      <c r="EL889" s="253"/>
      <c r="EM889" s="253"/>
      <c r="EN889" s="253"/>
      <c r="EO889" s="253"/>
      <c r="EP889" s="253"/>
      <c r="EQ889" s="253"/>
      <c r="ER889" s="253"/>
      <c r="ES889" s="253"/>
      <c r="ET889" s="253"/>
      <c r="EU889" s="253"/>
      <c r="EV889" s="253"/>
      <c r="EW889" s="253"/>
      <c r="EX889" s="253"/>
      <c r="EY889" s="253"/>
      <c r="EZ889" s="253"/>
      <c r="FA889" s="253"/>
      <c r="FB889" s="253"/>
      <c r="FC889" s="253"/>
      <c r="FD889" s="253"/>
      <c r="FE889" s="253"/>
      <c r="FF889" s="253"/>
      <c r="FG889" s="253"/>
      <c r="FH889" s="253"/>
      <c r="FI889" s="253"/>
      <c r="FJ889" s="253"/>
      <c r="FK889" s="253"/>
      <c r="FL889" s="253"/>
      <c r="FM889" s="253"/>
      <c r="FN889" s="253"/>
      <c r="FO889" s="253"/>
      <c r="FP889" s="253"/>
      <c r="FQ889" s="253"/>
      <c r="FR889" s="253"/>
      <c r="FS889" s="253"/>
      <c r="FT889" s="253"/>
      <c r="FU889" s="253"/>
      <c r="FV889" s="253"/>
      <c r="FW889" s="253"/>
      <c r="FX889" s="253"/>
      <c r="FY889" s="253"/>
      <c r="FZ889" s="253"/>
      <c r="GA889" s="253"/>
      <c r="GB889" s="253"/>
      <c r="GC889" s="253"/>
      <c r="GD889" s="253"/>
      <c r="GE889" s="253"/>
      <c r="GF889" s="253"/>
      <c r="GG889" s="253"/>
      <c r="GH889" s="253"/>
      <c r="GI889" s="253"/>
      <c r="GJ889" s="253"/>
      <c r="GK889" s="253"/>
      <c r="GL889" s="253"/>
      <c r="GM889" s="253"/>
      <c r="GN889" s="253"/>
      <c r="GO889" s="253"/>
      <c r="GP889" s="253"/>
      <c r="GQ889" s="253"/>
      <c r="GR889" s="253"/>
      <c r="GS889" s="253"/>
      <c r="GT889" s="253"/>
      <c r="GU889" s="253"/>
      <c r="GV889" s="253"/>
      <c r="GW889" s="253"/>
      <c r="GX889" s="253"/>
      <c r="GY889" s="253"/>
      <c r="GZ889" s="253"/>
      <c r="HA889" s="253"/>
      <c r="HB889" s="253"/>
      <c r="HC889" s="253"/>
      <c r="HD889" s="253"/>
      <c r="HE889" s="253"/>
      <c r="HF889" s="253"/>
      <c r="HG889" s="253"/>
      <c r="HH889" s="253"/>
      <c r="HI889" s="253"/>
      <c r="HJ889" s="253"/>
      <c r="HK889" s="253"/>
      <c r="HL889" s="253"/>
      <c r="HM889" s="253"/>
      <c r="HN889" s="253"/>
      <c r="HO889" s="253"/>
      <c r="HP889" s="253"/>
      <c r="HQ889" s="253"/>
      <c r="HR889" s="253"/>
      <c r="HS889" s="253"/>
      <c r="HT889" s="253"/>
      <c r="HU889" s="253"/>
      <c r="HV889" s="253"/>
      <c r="HW889" s="253"/>
      <c r="HX889" s="253"/>
      <c r="HY889" s="253"/>
      <c r="HZ889" s="253"/>
      <c r="IA889" s="253"/>
      <c r="IB889" s="253"/>
      <c r="IC889" s="253"/>
      <c r="ID889" s="253"/>
      <c r="IE889" s="253"/>
      <c r="IF889" s="253"/>
      <c r="IG889" s="253"/>
      <c r="IH889" s="253"/>
      <c r="II889" s="253"/>
      <c r="IJ889" s="253"/>
      <c r="IK889" s="253"/>
      <c r="IL889" s="253"/>
      <c r="IM889" s="253"/>
      <c r="IN889" s="253"/>
      <c r="IO889" s="253"/>
      <c r="IP889" s="253"/>
      <c r="IQ889" s="253"/>
      <c r="IR889" s="253"/>
      <c r="IS889" s="253"/>
      <c r="IT889" s="253"/>
      <c r="IU889" s="253"/>
      <c r="IV889" s="253"/>
      <c r="IW889" s="253"/>
      <c r="IX889" s="253"/>
      <c r="IY889" s="253"/>
      <c r="IZ889" s="253"/>
      <c r="JA889" s="253"/>
      <c r="JB889" s="253"/>
      <c r="JC889" s="253"/>
      <c r="JD889" s="253"/>
      <c r="JE889" s="253"/>
      <c r="JF889" s="253"/>
      <c r="JG889" s="253"/>
      <c r="JH889" s="253"/>
      <c r="JI889" s="253"/>
      <c r="JJ889" s="253"/>
      <c r="JK889" s="253"/>
      <c r="JL889" s="253"/>
      <c r="JM889" s="253"/>
      <c r="JN889" s="253"/>
      <c r="JO889" s="253"/>
      <c r="JP889" s="253"/>
      <c r="JQ889" s="253"/>
      <c r="JR889" s="253"/>
      <c r="JS889" s="253"/>
      <c r="JT889" s="253"/>
      <c r="JU889" s="253"/>
      <c r="JV889" s="253"/>
      <c r="JW889" s="253"/>
      <c r="JX889" s="253"/>
      <c r="JY889" s="253"/>
      <c r="JZ889" s="253"/>
      <c r="KA889" s="253"/>
      <c r="KB889" s="253"/>
      <c r="KC889" s="253"/>
      <c r="KD889" s="253"/>
      <c r="KE889" s="253"/>
      <c r="KF889" s="253"/>
      <c r="KG889" s="253"/>
      <c r="KH889" s="253"/>
      <c r="KI889" s="253"/>
      <c r="KJ889" s="253"/>
      <c r="KK889" s="253"/>
      <c r="KL889" s="253"/>
      <c r="KM889" s="253"/>
      <c r="KN889" s="253"/>
      <c r="KO889" s="253"/>
      <c r="KP889" s="253"/>
      <c r="KQ889" s="253"/>
      <c r="KR889" s="253"/>
      <c r="KS889" s="253"/>
      <c r="KT889" s="253"/>
      <c r="KU889" s="253"/>
      <c r="KV889" s="253"/>
      <c r="KW889" s="253"/>
      <c r="KX889" s="253"/>
      <c r="KY889" s="253"/>
      <c r="KZ889" s="253"/>
      <c r="LA889" s="253"/>
      <c r="LB889" s="253"/>
      <c r="LC889" s="253"/>
      <c r="LD889" s="253"/>
      <c r="LE889" s="253"/>
      <c r="LF889" s="253"/>
      <c r="LG889" s="253"/>
      <c r="LH889" s="253"/>
      <c r="LI889" s="253"/>
      <c r="LJ889" s="253"/>
      <c r="LK889" s="253"/>
      <c r="LL889" s="253"/>
      <c r="LM889" s="253"/>
      <c r="LN889" s="253"/>
      <c r="LO889" s="253"/>
      <c r="LP889" s="253"/>
      <c r="LQ889" s="253"/>
      <c r="LR889" s="253"/>
      <c r="LS889" s="253"/>
      <c r="LT889" s="253"/>
      <c r="LU889" s="253"/>
      <c r="LV889" s="253"/>
      <c r="LW889" s="253"/>
      <c r="LX889" s="253"/>
      <c r="LY889" s="253"/>
      <c r="LZ889" s="253"/>
      <c r="MA889" s="253"/>
      <c r="MB889" s="253"/>
      <c r="MC889" s="253"/>
      <c r="MD889" s="253"/>
      <c r="ME889" s="253"/>
      <c r="MF889" s="253"/>
      <c r="MG889" s="253"/>
      <c r="MH889" s="253"/>
      <c r="MI889" s="253"/>
      <c r="MJ889" s="253"/>
      <c r="MK889" s="253"/>
      <c r="ML889" s="253"/>
      <c r="MM889" s="253"/>
      <c r="MN889" s="253"/>
      <c r="MO889" s="253"/>
      <c r="MP889" s="253"/>
      <c r="MQ889" s="253"/>
      <c r="MR889" s="253"/>
      <c r="MS889" s="253"/>
      <c r="MT889" s="253"/>
      <c r="MU889" s="253"/>
      <c r="MV889" s="253"/>
      <c r="MW889" s="253"/>
      <c r="MX889" s="253"/>
      <c r="MY889" s="253"/>
      <c r="MZ889" s="253"/>
      <c r="NA889" s="253"/>
      <c r="NB889" s="253"/>
      <c r="NC889" s="253"/>
      <c r="ND889" s="253"/>
      <c r="NE889" s="253"/>
      <c r="NF889" s="253"/>
      <c r="NG889" s="253"/>
      <c r="NH889" s="253"/>
      <c r="NI889" s="253"/>
      <c r="NJ889" s="253"/>
      <c r="NK889" s="253"/>
      <c r="NL889" s="253"/>
      <c r="NM889" s="253"/>
      <c r="NN889" s="253"/>
      <c r="NO889" s="253"/>
      <c r="NP889" s="253"/>
      <c r="NQ889" s="253"/>
      <c r="NR889" s="253"/>
      <c r="NS889" s="253"/>
      <c r="NT889" s="253"/>
      <c r="NU889" s="253"/>
      <c r="NV889" s="253"/>
      <c r="NW889" s="253"/>
      <c r="NX889" s="253"/>
      <c r="NY889" s="253"/>
      <c r="NZ889" s="253"/>
      <c r="OA889" s="253"/>
      <c r="OB889" s="253"/>
      <c r="OC889" s="253"/>
      <c r="OD889" s="253"/>
      <c r="OE889" s="253"/>
      <c r="OF889" s="253"/>
      <c r="OG889" s="253"/>
      <c r="OH889" s="253"/>
      <c r="OI889" s="253"/>
      <c r="OJ889" s="253"/>
      <c r="OK889" s="253"/>
      <c r="OL889" s="253"/>
      <c r="OM889" s="253"/>
      <c r="ON889" s="253"/>
      <c r="OO889" s="253"/>
      <c r="OP889" s="253"/>
      <c r="OQ889" s="253"/>
      <c r="OR889" s="253"/>
      <c r="OS889" s="253"/>
      <c r="OT889" s="253"/>
      <c r="OU889" s="253"/>
      <c r="OV889" s="253"/>
      <c r="OW889" s="253"/>
      <c r="OX889" s="253"/>
      <c r="OY889" s="253"/>
      <c r="OZ889" s="253"/>
      <c r="PA889" s="253"/>
      <c r="PB889" s="253"/>
      <c r="PC889" s="253"/>
      <c r="PD889" s="253"/>
      <c r="PE889" s="253"/>
      <c r="PF889" s="253"/>
      <c r="PG889" s="253"/>
      <c r="PH889" s="253"/>
      <c r="PI889" s="253"/>
      <c r="PJ889" s="253"/>
      <c r="PK889" s="253"/>
      <c r="PL889" s="253"/>
      <c r="PM889" s="253"/>
      <c r="PN889" s="253"/>
      <c r="PO889" s="253"/>
      <c r="PP889" s="253"/>
      <c r="PQ889" s="253"/>
      <c r="PR889" s="253"/>
      <c r="PS889" s="253"/>
      <c r="PT889" s="253"/>
      <c r="PU889" s="253"/>
      <c r="PV889" s="253"/>
      <c r="PW889" s="253"/>
      <c r="PX889" s="253"/>
      <c r="PY889" s="253"/>
      <c r="PZ889" s="253"/>
      <c r="QA889" s="253"/>
      <c r="QB889" s="253"/>
      <c r="QC889" s="253"/>
      <c r="QD889" s="253"/>
      <c r="QE889" s="253"/>
      <c r="QF889" s="253"/>
      <c r="QG889" s="253"/>
      <c r="QH889" s="253"/>
      <c r="QI889" s="253"/>
      <c r="QJ889" s="253"/>
      <c r="QK889" s="253"/>
      <c r="QL889" s="253"/>
      <c r="QM889" s="253"/>
      <c r="QN889" s="253"/>
      <c r="QO889" s="253"/>
      <c r="QP889" s="253"/>
      <c r="QQ889" s="253"/>
      <c r="QR889" s="253"/>
      <c r="QS889" s="253"/>
      <c r="QT889" s="253"/>
      <c r="QU889" s="253"/>
      <c r="QV889" s="253"/>
      <c r="QW889" s="253"/>
      <c r="QX889" s="253"/>
      <c r="QY889" s="253"/>
      <c r="QZ889" s="253"/>
      <c r="RA889" s="253"/>
      <c r="RB889" s="253"/>
      <c r="RC889" s="253"/>
      <c r="RD889" s="253"/>
      <c r="RE889" s="253"/>
      <c r="RF889" s="253"/>
      <c r="RG889" s="253"/>
      <c r="RH889" s="253"/>
      <c r="RI889" s="253"/>
      <c r="RJ889" s="253"/>
      <c r="RK889" s="253"/>
      <c r="RL889" s="253"/>
      <c r="RM889" s="253"/>
      <c r="RN889" s="253"/>
      <c r="RO889" s="253"/>
      <c r="RP889" s="253"/>
      <c r="RQ889" s="253"/>
      <c r="RR889" s="253"/>
      <c r="RS889" s="253"/>
      <c r="RT889" s="253"/>
      <c r="RU889" s="253"/>
      <c r="RV889" s="253"/>
      <c r="RW889" s="253"/>
      <c r="RX889" s="253"/>
      <c r="RY889" s="253"/>
      <c r="RZ889" s="253"/>
      <c r="SA889" s="253"/>
      <c r="SB889" s="253"/>
      <c r="SC889" s="253"/>
      <c r="SD889" s="253"/>
      <c r="SE889" s="253"/>
      <c r="SF889" s="253"/>
      <c r="SG889" s="253"/>
      <c r="SH889" s="253"/>
      <c r="SI889" s="253"/>
      <c r="SJ889" s="253"/>
      <c r="SK889" s="253"/>
      <c r="SL889" s="253"/>
      <c r="SM889" s="253"/>
      <c r="SN889" s="253"/>
      <c r="SO889" s="253"/>
      <c r="SP889" s="253"/>
      <c r="SQ889" s="253"/>
      <c r="SR889" s="253"/>
      <c r="SS889" s="253"/>
      <c r="ST889" s="253"/>
      <c r="SU889" s="253"/>
      <c r="SV889" s="253"/>
      <c r="SW889" s="253"/>
      <c r="SX889" s="253"/>
      <c r="SY889" s="253"/>
      <c r="SZ889" s="253"/>
      <c r="TA889" s="253"/>
      <c r="TB889" s="253"/>
      <c r="TC889" s="253"/>
      <c r="TD889" s="253"/>
      <c r="TE889" s="253"/>
      <c r="TF889" s="253"/>
      <c r="TG889" s="253"/>
      <c r="TH889" s="253"/>
      <c r="TI889" s="253"/>
      <c r="TJ889" s="253"/>
      <c r="TK889" s="253"/>
      <c r="TL889" s="253"/>
      <c r="TM889" s="253"/>
      <c r="TN889" s="253"/>
      <c r="TO889" s="253"/>
      <c r="TP889" s="253"/>
      <c r="TQ889" s="253"/>
      <c r="TR889" s="253"/>
      <c r="TS889" s="253"/>
      <c r="TT889" s="253"/>
      <c r="TU889" s="253"/>
      <c r="TV889" s="253"/>
      <c r="TW889" s="253"/>
      <c r="TX889" s="253"/>
      <c r="TY889" s="253"/>
      <c r="TZ889" s="253"/>
      <c r="UA889" s="253"/>
      <c r="UB889" s="253"/>
      <c r="UC889" s="253"/>
      <c r="UD889" s="253"/>
      <c r="UE889" s="253"/>
      <c r="UF889" s="253"/>
      <c r="UG889" s="253"/>
      <c r="UH889" s="253"/>
      <c r="UI889" s="253"/>
      <c r="UJ889" s="253"/>
      <c r="UK889" s="253"/>
      <c r="UL889" s="253"/>
      <c r="UM889" s="253"/>
      <c r="UN889" s="253"/>
      <c r="UO889" s="253"/>
      <c r="UP889" s="253"/>
      <c r="UQ889" s="253"/>
      <c r="UR889" s="253"/>
      <c r="US889" s="253"/>
      <c r="UT889" s="253"/>
      <c r="UU889" s="253"/>
      <c r="UV889" s="253"/>
      <c r="UW889" s="253"/>
      <c r="UX889" s="253"/>
      <c r="UY889" s="253"/>
      <c r="UZ889" s="253"/>
      <c r="VA889" s="253"/>
      <c r="VB889" s="253"/>
      <c r="VC889" s="253"/>
      <c r="VD889" s="253"/>
      <c r="VE889" s="253"/>
      <c r="VF889" s="253"/>
      <c r="VG889" s="253"/>
      <c r="VH889" s="253"/>
      <c r="VI889" s="253"/>
      <c r="VJ889" s="253"/>
      <c r="VK889" s="253"/>
      <c r="VL889" s="253"/>
      <c r="VM889" s="253"/>
      <c r="VN889" s="253"/>
      <c r="VO889" s="253"/>
      <c r="VP889" s="253"/>
      <c r="VQ889" s="253"/>
      <c r="VR889" s="253"/>
      <c r="VS889" s="253"/>
      <c r="VT889" s="253"/>
      <c r="VU889" s="253"/>
      <c r="VV889" s="253"/>
      <c r="VW889" s="253"/>
      <c r="VX889" s="253"/>
      <c r="VY889" s="253"/>
      <c r="VZ889" s="253"/>
      <c r="WA889" s="253"/>
      <c r="WB889" s="253"/>
      <c r="WC889" s="253"/>
      <c r="WD889" s="253"/>
      <c r="WE889" s="253"/>
      <c r="WF889" s="253"/>
      <c r="WG889" s="253"/>
      <c r="WH889" s="253"/>
      <c r="WI889" s="253"/>
      <c r="WJ889" s="253"/>
      <c r="WK889" s="253"/>
      <c r="WL889" s="253"/>
      <c r="WM889" s="253"/>
      <c r="WN889" s="253"/>
      <c r="WO889" s="253"/>
      <c r="WP889" s="253"/>
      <c r="WQ889" s="253"/>
      <c r="WR889" s="253"/>
      <c r="WS889" s="253"/>
      <c r="WT889" s="253"/>
      <c r="WU889" s="253"/>
      <c r="WV889" s="253"/>
      <c r="WW889" s="253"/>
    </row>
    <row r="890" spans="1:621" s="41" customFormat="1" ht="110.25" hidden="1" customHeight="1" x14ac:dyDescent="0.25">
      <c r="A890" s="91">
        <f t="shared" si="137"/>
        <v>695</v>
      </c>
      <c r="B890" s="315" t="s">
        <v>80</v>
      </c>
      <c r="C890" s="288" t="s">
        <v>4846</v>
      </c>
      <c r="D890" s="288" t="s">
        <v>4847</v>
      </c>
      <c r="E890" s="288" t="s">
        <v>4848</v>
      </c>
      <c r="F890" s="288" t="s">
        <v>4849</v>
      </c>
      <c r="G890" s="289">
        <v>44491.71875</v>
      </c>
      <c r="H890" s="123">
        <v>44491.875</v>
      </c>
      <c r="I890" s="289">
        <v>44491.875</v>
      </c>
      <c r="J890" s="188">
        <f t="shared" si="136"/>
        <v>0.15625</v>
      </c>
      <c r="K890" s="288" t="s">
        <v>4850</v>
      </c>
      <c r="L890" s="288"/>
      <c r="M890" s="288"/>
      <c r="N890" s="288">
        <v>1</v>
      </c>
      <c r="O890" s="288">
        <v>1</v>
      </c>
      <c r="P890" s="288">
        <v>1</v>
      </c>
      <c r="Q890" s="288"/>
      <c r="R890" s="288" t="s">
        <v>4851</v>
      </c>
      <c r="S890" s="288" t="s">
        <v>1192</v>
      </c>
      <c r="T890" s="288" t="s">
        <v>75</v>
      </c>
      <c r="U890" s="288">
        <v>300</v>
      </c>
      <c r="V890" s="288" t="s">
        <v>88</v>
      </c>
      <c r="W890" s="288">
        <v>0</v>
      </c>
      <c r="X890" s="291">
        <v>509</v>
      </c>
      <c r="Y890" s="50">
        <f t="shared" si="129"/>
        <v>3.75</v>
      </c>
      <c r="Z890" s="253"/>
      <c r="AA890" s="253"/>
      <c r="AB890" s="253"/>
      <c r="AC890" s="253"/>
      <c r="AD890" s="253"/>
      <c r="AE890" s="253">
        <v>1</v>
      </c>
      <c r="AF890" s="253"/>
      <c r="AG890" s="253"/>
      <c r="AH890" s="253"/>
      <c r="AI890" s="253"/>
      <c r="AJ890" s="253"/>
      <c r="AK890" s="253"/>
      <c r="AL890" s="253"/>
      <c r="AM890" s="253"/>
      <c r="AN890" s="253"/>
      <c r="AO890" s="253"/>
      <c r="AP890" s="253"/>
      <c r="AQ890" s="253"/>
      <c r="AR890" s="253"/>
      <c r="AS890" s="253"/>
      <c r="AT890" s="253"/>
      <c r="AU890" s="253"/>
      <c r="AV890" s="53" t="s">
        <v>95</v>
      </c>
      <c r="AW890" s="53" t="s">
        <v>90</v>
      </c>
      <c r="AX890" s="253"/>
      <c r="AY890" s="253"/>
      <c r="AZ890" s="253"/>
      <c r="BA890" s="253"/>
      <c r="BB890" s="253"/>
      <c r="BC890" s="253"/>
      <c r="BD890" s="253"/>
      <c r="BE890" s="253"/>
      <c r="BF890" s="253"/>
      <c r="BG890" s="253"/>
      <c r="BH890" s="253"/>
      <c r="BI890" s="253"/>
      <c r="BJ890" s="253"/>
      <c r="BK890" s="253"/>
      <c r="BL890" s="253"/>
      <c r="BM890" s="253"/>
      <c r="BN890" s="253"/>
      <c r="BO890" s="253"/>
      <c r="BP890" s="253"/>
      <c r="BQ890" s="253"/>
      <c r="BR890" s="253"/>
      <c r="BS890" s="253"/>
      <c r="BT890" s="253"/>
      <c r="BU890" s="253"/>
      <c r="BV890" s="253"/>
      <c r="BW890" s="253"/>
      <c r="BX890" s="253"/>
      <c r="BY890" s="253"/>
      <c r="BZ890" s="253"/>
      <c r="CA890" s="253"/>
      <c r="CB890" s="253"/>
      <c r="CC890" s="253"/>
      <c r="CD890" s="253"/>
      <c r="CE890" s="253"/>
      <c r="CF890" s="253"/>
      <c r="CG890" s="253"/>
      <c r="CH890" s="253"/>
      <c r="CI890" s="253"/>
      <c r="CJ890" s="253"/>
      <c r="CK890" s="253"/>
      <c r="CL890" s="253"/>
      <c r="CM890" s="253"/>
      <c r="CN890" s="253"/>
      <c r="CO890" s="253"/>
      <c r="CP890" s="253"/>
      <c r="CQ890" s="253"/>
      <c r="CR890" s="253"/>
      <c r="CS890" s="253"/>
      <c r="CT890" s="253"/>
      <c r="CU890" s="253"/>
      <c r="CV890" s="253"/>
      <c r="CW890" s="253"/>
      <c r="CX890" s="253"/>
      <c r="CY890" s="253"/>
      <c r="CZ890" s="253"/>
      <c r="DA890" s="253"/>
      <c r="DB890" s="253"/>
      <c r="DC890" s="253"/>
      <c r="DD890" s="253"/>
      <c r="DE890" s="253"/>
      <c r="DF890" s="253"/>
      <c r="DG890" s="253"/>
      <c r="DH890" s="253"/>
      <c r="DI890" s="253"/>
      <c r="DJ890" s="253"/>
      <c r="DK890" s="253"/>
      <c r="DL890" s="253"/>
      <c r="DM890" s="253"/>
      <c r="DN890" s="253"/>
      <c r="DO890" s="253"/>
      <c r="DP890" s="253"/>
      <c r="DQ890" s="253"/>
      <c r="DR890" s="253"/>
      <c r="DS890" s="253"/>
      <c r="DT890" s="253"/>
      <c r="DU890" s="253"/>
      <c r="DV890" s="253"/>
      <c r="DW890" s="253"/>
      <c r="DX890" s="253"/>
      <c r="DY890" s="253"/>
      <c r="DZ890" s="253"/>
      <c r="EA890" s="253"/>
      <c r="EB890" s="253"/>
      <c r="EC890" s="253"/>
      <c r="ED890" s="253"/>
      <c r="EE890" s="253"/>
      <c r="EF890" s="253"/>
      <c r="EG890" s="253"/>
      <c r="EH890" s="253"/>
      <c r="EI890" s="253"/>
      <c r="EJ890" s="253"/>
      <c r="EK890" s="253"/>
      <c r="EL890" s="253"/>
      <c r="EM890" s="253"/>
      <c r="EN890" s="253"/>
      <c r="EO890" s="253"/>
      <c r="EP890" s="253"/>
      <c r="EQ890" s="253"/>
      <c r="ER890" s="253"/>
      <c r="ES890" s="253"/>
      <c r="ET890" s="253"/>
      <c r="EU890" s="253"/>
      <c r="EV890" s="253"/>
      <c r="EW890" s="253"/>
      <c r="EX890" s="253"/>
      <c r="EY890" s="253"/>
      <c r="EZ890" s="253"/>
      <c r="FA890" s="253"/>
      <c r="FB890" s="253"/>
      <c r="FC890" s="253"/>
      <c r="FD890" s="253"/>
      <c r="FE890" s="253"/>
      <c r="FF890" s="253"/>
      <c r="FG890" s="253"/>
      <c r="FH890" s="253"/>
      <c r="FI890" s="253"/>
      <c r="FJ890" s="253"/>
      <c r="FK890" s="253"/>
      <c r="FL890" s="253"/>
      <c r="FM890" s="253"/>
      <c r="FN890" s="253"/>
      <c r="FO890" s="253"/>
      <c r="FP890" s="253"/>
      <c r="FQ890" s="253"/>
      <c r="FR890" s="253"/>
      <c r="FS890" s="253"/>
      <c r="FT890" s="253"/>
      <c r="FU890" s="253"/>
      <c r="FV890" s="253"/>
      <c r="FW890" s="253"/>
      <c r="FX890" s="253"/>
      <c r="FY890" s="253"/>
      <c r="FZ890" s="253"/>
      <c r="GA890" s="253"/>
      <c r="GB890" s="253"/>
      <c r="GC890" s="253"/>
      <c r="GD890" s="253"/>
      <c r="GE890" s="253"/>
      <c r="GF890" s="253"/>
      <c r="GG890" s="253"/>
      <c r="GH890" s="253"/>
      <c r="GI890" s="253"/>
      <c r="GJ890" s="253"/>
      <c r="GK890" s="253"/>
      <c r="GL890" s="253"/>
      <c r="GM890" s="253"/>
      <c r="GN890" s="253"/>
      <c r="GO890" s="253"/>
      <c r="GP890" s="253"/>
      <c r="GQ890" s="253"/>
      <c r="GR890" s="253"/>
      <c r="GS890" s="253"/>
      <c r="GT890" s="253"/>
      <c r="GU890" s="253"/>
      <c r="GV890" s="253"/>
      <c r="GW890" s="253"/>
      <c r="GX890" s="253"/>
      <c r="GY890" s="253"/>
      <c r="GZ890" s="253"/>
      <c r="HA890" s="253"/>
      <c r="HB890" s="253"/>
      <c r="HC890" s="253"/>
      <c r="HD890" s="253"/>
      <c r="HE890" s="253"/>
      <c r="HF890" s="253"/>
      <c r="HG890" s="253"/>
      <c r="HH890" s="253"/>
      <c r="HI890" s="253"/>
      <c r="HJ890" s="253"/>
      <c r="HK890" s="253"/>
      <c r="HL890" s="253"/>
      <c r="HM890" s="253"/>
      <c r="HN890" s="253"/>
      <c r="HO890" s="253"/>
      <c r="HP890" s="253"/>
      <c r="HQ890" s="253"/>
      <c r="HR890" s="253"/>
      <c r="HS890" s="253"/>
      <c r="HT890" s="253"/>
      <c r="HU890" s="253"/>
      <c r="HV890" s="253"/>
      <c r="HW890" s="253"/>
      <c r="HX890" s="253"/>
      <c r="HY890" s="253"/>
      <c r="HZ890" s="253"/>
      <c r="IA890" s="253"/>
      <c r="IB890" s="253"/>
      <c r="IC890" s="253"/>
      <c r="ID890" s="253"/>
      <c r="IE890" s="253"/>
      <c r="IF890" s="253"/>
      <c r="IG890" s="253"/>
      <c r="IH890" s="253"/>
      <c r="II890" s="253"/>
      <c r="IJ890" s="253"/>
      <c r="IK890" s="253"/>
      <c r="IL890" s="253"/>
      <c r="IM890" s="253"/>
      <c r="IN890" s="253"/>
      <c r="IO890" s="253"/>
      <c r="IP890" s="253"/>
      <c r="IQ890" s="253"/>
      <c r="IR890" s="253"/>
      <c r="IS890" s="253"/>
      <c r="IT890" s="253"/>
      <c r="IU890" s="253"/>
      <c r="IV890" s="253"/>
      <c r="IW890" s="253"/>
      <c r="IX890" s="253"/>
      <c r="IY890" s="253"/>
      <c r="IZ890" s="253"/>
      <c r="JA890" s="253"/>
      <c r="JB890" s="253"/>
      <c r="JC890" s="253"/>
      <c r="JD890" s="253"/>
      <c r="JE890" s="253"/>
      <c r="JF890" s="253"/>
      <c r="JG890" s="253"/>
      <c r="JH890" s="253"/>
      <c r="JI890" s="253"/>
      <c r="JJ890" s="253"/>
      <c r="JK890" s="253"/>
      <c r="JL890" s="253"/>
      <c r="JM890" s="253"/>
      <c r="JN890" s="253"/>
      <c r="JO890" s="253"/>
      <c r="JP890" s="253"/>
      <c r="JQ890" s="253"/>
      <c r="JR890" s="253"/>
      <c r="JS890" s="253"/>
      <c r="JT890" s="253"/>
      <c r="JU890" s="253"/>
      <c r="JV890" s="253"/>
      <c r="JW890" s="253"/>
      <c r="JX890" s="253"/>
      <c r="JY890" s="253"/>
      <c r="JZ890" s="253"/>
      <c r="KA890" s="253"/>
      <c r="KB890" s="253"/>
      <c r="KC890" s="253"/>
      <c r="KD890" s="253"/>
      <c r="KE890" s="253"/>
      <c r="KF890" s="253"/>
      <c r="KG890" s="253"/>
      <c r="KH890" s="253"/>
      <c r="KI890" s="253"/>
      <c r="KJ890" s="253"/>
      <c r="KK890" s="253"/>
      <c r="KL890" s="253"/>
      <c r="KM890" s="253"/>
      <c r="KN890" s="253"/>
      <c r="KO890" s="253"/>
      <c r="KP890" s="253"/>
      <c r="KQ890" s="253"/>
      <c r="KR890" s="253"/>
      <c r="KS890" s="253"/>
      <c r="KT890" s="253"/>
      <c r="KU890" s="253"/>
      <c r="KV890" s="253"/>
      <c r="KW890" s="253"/>
      <c r="KX890" s="253"/>
      <c r="KY890" s="253"/>
      <c r="KZ890" s="253"/>
      <c r="LA890" s="253"/>
      <c r="LB890" s="253"/>
      <c r="LC890" s="253"/>
      <c r="LD890" s="253"/>
      <c r="LE890" s="253"/>
      <c r="LF890" s="253"/>
      <c r="LG890" s="253"/>
      <c r="LH890" s="253"/>
      <c r="LI890" s="253"/>
      <c r="LJ890" s="253"/>
      <c r="LK890" s="253"/>
      <c r="LL890" s="253"/>
      <c r="LM890" s="253"/>
      <c r="LN890" s="253"/>
      <c r="LO890" s="253"/>
      <c r="LP890" s="253"/>
      <c r="LQ890" s="253"/>
      <c r="LR890" s="253"/>
      <c r="LS890" s="253"/>
      <c r="LT890" s="253"/>
      <c r="LU890" s="253"/>
      <c r="LV890" s="253"/>
      <c r="LW890" s="253"/>
      <c r="LX890" s="253"/>
      <c r="LY890" s="253"/>
      <c r="LZ890" s="253"/>
      <c r="MA890" s="253"/>
      <c r="MB890" s="253"/>
      <c r="MC890" s="253"/>
      <c r="MD890" s="253"/>
      <c r="ME890" s="253"/>
      <c r="MF890" s="253"/>
      <c r="MG890" s="253"/>
      <c r="MH890" s="253"/>
      <c r="MI890" s="253"/>
      <c r="MJ890" s="253"/>
      <c r="MK890" s="253"/>
      <c r="ML890" s="253"/>
      <c r="MM890" s="253"/>
      <c r="MN890" s="253"/>
      <c r="MO890" s="253"/>
      <c r="MP890" s="253"/>
      <c r="MQ890" s="253"/>
      <c r="MR890" s="253"/>
      <c r="MS890" s="253"/>
      <c r="MT890" s="253"/>
      <c r="MU890" s="253"/>
      <c r="MV890" s="253"/>
      <c r="MW890" s="253"/>
      <c r="MX890" s="253"/>
      <c r="MY890" s="253"/>
      <c r="MZ890" s="253"/>
      <c r="NA890" s="253"/>
      <c r="NB890" s="253"/>
      <c r="NC890" s="253"/>
      <c r="ND890" s="253"/>
      <c r="NE890" s="253"/>
      <c r="NF890" s="253"/>
      <c r="NG890" s="253"/>
      <c r="NH890" s="253"/>
      <c r="NI890" s="253"/>
      <c r="NJ890" s="253"/>
      <c r="NK890" s="253"/>
      <c r="NL890" s="253"/>
      <c r="NM890" s="253"/>
      <c r="NN890" s="253"/>
      <c r="NO890" s="253"/>
      <c r="NP890" s="253"/>
      <c r="NQ890" s="253"/>
      <c r="NR890" s="253"/>
      <c r="NS890" s="253"/>
      <c r="NT890" s="253"/>
      <c r="NU890" s="253"/>
      <c r="NV890" s="253"/>
      <c r="NW890" s="253"/>
      <c r="NX890" s="253"/>
      <c r="NY890" s="253"/>
      <c r="NZ890" s="253"/>
      <c r="OA890" s="253"/>
      <c r="OB890" s="253"/>
      <c r="OC890" s="253"/>
      <c r="OD890" s="253"/>
      <c r="OE890" s="253"/>
      <c r="OF890" s="253"/>
      <c r="OG890" s="253"/>
      <c r="OH890" s="253"/>
      <c r="OI890" s="253"/>
      <c r="OJ890" s="253"/>
      <c r="OK890" s="253"/>
      <c r="OL890" s="253"/>
      <c r="OM890" s="253"/>
      <c r="ON890" s="253"/>
      <c r="OO890" s="253"/>
      <c r="OP890" s="253"/>
      <c r="OQ890" s="253"/>
      <c r="OR890" s="253"/>
      <c r="OS890" s="253"/>
      <c r="OT890" s="253"/>
      <c r="OU890" s="253"/>
      <c r="OV890" s="253"/>
      <c r="OW890" s="253"/>
      <c r="OX890" s="253"/>
      <c r="OY890" s="253"/>
      <c r="OZ890" s="253"/>
      <c r="PA890" s="253"/>
      <c r="PB890" s="253"/>
      <c r="PC890" s="253"/>
      <c r="PD890" s="253"/>
      <c r="PE890" s="253"/>
      <c r="PF890" s="253"/>
      <c r="PG890" s="253"/>
      <c r="PH890" s="253"/>
      <c r="PI890" s="253"/>
      <c r="PJ890" s="253"/>
      <c r="PK890" s="253"/>
      <c r="PL890" s="253"/>
      <c r="PM890" s="253"/>
      <c r="PN890" s="253"/>
      <c r="PO890" s="253"/>
      <c r="PP890" s="253"/>
      <c r="PQ890" s="253"/>
      <c r="PR890" s="253"/>
      <c r="PS890" s="253"/>
      <c r="PT890" s="253"/>
      <c r="PU890" s="253"/>
      <c r="PV890" s="253"/>
      <c r="PW890" s="253"/>
      <c r="PX890" s="253"/>
      <c r="PY890" s="253"/>
      <c r="PZ890" s="253"/>
      <c r="QA890" s="253"/>
      <c r="QB890" s="253"/>
      <c r="QC890" s="253"/>
      <c r="QD890" s="253"/>
      <c r="QE890" s="253"/>
      <c r="QF890" s="253"/>
      <c r="QG890" s="253"/>
      <c r="QH890" s="253"/>
      <c r="QI890" s="253"/>
      <c r="QJ890" s="253"/>
      <c r="QK890" s="253"/>
      <c r="QL890" s="253"/>
      <c r="QM890" s="253"/>
      <c r="QN890" s="253"/>
      <c r="QO890" s="253"/>
      <c r="QP890" s="253"/>
      <c r="QQ890" s="253"/>
      <c r="QR890" s="253"/>
      <c r="QS890" s="253"/>
      <c r="QT890" s="253"/>
      <c r="QU890" s="253"/>
      <c r="QV890" s="253"/>
      <c r="QW890" s="253"/>
      <c r="QX890" s="253"/>
      <c r="QY890" s="253"/>
      <c r="QZ890" s="253"/>
      <c r="RA890" s="253"/>
      <c r="RB890" s="253"/>
      <c r="RC890" s="253"/>
      <c r="RD890" s="253"/>
      <c r="RE890" s="253"/>
      <c r="RF890" s="253"/>
      <c r="RG890" s="253"/>
      <c r="RH890" s="253"/>
      <c r="RI890" s="253"/>
      <c r="RJ890" s="253"/>
      <c r="RK890" s="253"/>
      <c r="RL890" s="253"/>
      <c r="RM890" s="253"/>
      <c r="RN890" s="253"/>
      <c r="RO890" s="253"/>
      <c r="RP890" s="253"/>
      <c r="RQ890" s="253"/>
      <c r="RR890" s="253"/>
      <c r="RS890" s="253"/>
      <c r="RT890" s="253"/>
      <c r="RU890" s="253"/>
      <c r="RV890" s="253"/>
      <c r="RW890" s="253"/>
      <c r="RX890" s="253"/>
      <c r="RY890" s="253"/>
      <c r="RZ890" s="253"/>
      <c r="SA890" s="253"/>
      <c r="SB890" s="253"/>
      <c r="SC890" s="253"/>
      <c r="SD890" s="253"/>
      <c r="SE890" s="253"/>
      <c r="SF890" s="253"/>
      <c r="SG890" s="253"/>
      <c r="SH890" s="253"/>
      <c r="SI890" s="253"/>
      <c r="SJ890" s="253"/>
      <c r="SK890" s="253"/>
      <c r="SL890" s="253"/>
      <c r="SM890" s="253"/>
      <c r="SN890" s="253"/>
      <c r="SO890" s="253"/>
      <c r="SP890" s="253"/>
      <c r="SQ890" s="253"/>
      <c r="SR890" s="253"/>
      <c r="SS890" s="253"/>
      <c r="ST890" s="253"/>
      <c r="SU890" s="253"/>
      <c r="SV890" s="253"/>
      <c r="SW890" s="253"/>
      <c r="SX890" s="253"/>
      <c r="SY890" s="253"/>
      <c r="SZ890" s="253"/>
      <c r="TA890" s="253"/>
      <c r="TB890" s="253"/>
      <c r="TC890" s="253"/>
      <c r="TD890" s="253"/>
      <c r="TE890" s="253"/>
      <c r="TF890" s="253"/>
      <c r="TG890" s="253"/>
      <c r="TH890" s="253"/>
      <c r="TI890" s="253"/>
      <c r="TJ890" s="253"/>
      <c r="TK890" s="253"/>
      <c r="TL890" s="253"/>
      <c r="TM890" s="253"/>
      <c r="TN890" s="253"/>
      <c r="TO890" s="253"/>
      <c r="TP890" s="253"/>
      <c r="TQ890" s="253"/>
      <c r="TR890" s="253"/>
      <c r="TS890" s="253"/>
      <c r="TT890" s="253"/>
      <c r="TU890" s="253"/>
      <c r="TV890" s="253"/>
      <c r="TW890" s="253"/>
      <c r="TX890" s="253"/>
      <c r="TY890" s="253"/>
      <c r="TZ890" s="253"/>
      <c r="UA890" s="253"/>
      <c r="UB890" s="253"/>
      <c r="UC890" s="253"/>
      <c r="UD890" s="253"/>
      <c r="UE890" s="253"/>
      <c r="UF890" s="253"/>
      <c r="UG890" s="253"/>
      <c r="UH890" s="253"/>
      <c r="UI890" s="253"/>
      <c r="UJ890" s="253"/>
      <c r="UK890" s="253"/>
      <c r="UL890" s="253"/>
      <c r="UM890" s="253"/>
      <c r="UN890" s="253"/>
      <c r="UO890" s="253"/>
      <c r="UP890" s="253"/>
      <c r="UQ890" s="253"/>
      <c r="UR890" s="253"/>
      <c r="US890" s="253"/>
      <c r="UT890" s="253"/>
      <c r="UU890" s="253"/>
      <c r="UV890" s="253"/>
      <c r="UW890" s="253"/>
      <c r="UX890" s="253"/>
      <c r="UY890" s="253"/>
      <c r="UZ890" s="253"/>
      <c r="VA890" s="253"/>
      <c r="VB890" s="253"/>
      <c r="VC890" s="253"/>
      <c r="VD890" s="253"/>
      <c r="VE890" s="253"/>
      <c r="VF890" s="253"/>
      <c r="VG890" s="253"/>
      <c r="VH890" s="253"/>
      <c r="VI890" s="253"/>
      <c r="VJ890" s="253"/>
      <c r="VK890" s="253"/>
      <c r="VL890" s="253"/>
      <c r="VM890" s="253"/>
      <c r="VN890" s="253"/>
      <c r="VO890" s="253"/>
      <c r="VP890" s="253"/>
      <c r="VQ890" s="253"/>
      <c r="VR890" s="253"/>
      <c r="VS890" s="253"/>
      <c r="VT890" s="253"/>
      <c r="VU890" s="253"/>
      <c r="VV890" s="253"/>
      <c r="VW890" s="253"/>
      <c r="VX890" s="253"/>
      <c r="VY890" s="253"/>
      <c r="VZ890" s="253"/>
      <c r="WA890" s="253"/>
      <c r="WB890" s="253"/>
      <c r="WC890" s="253"/>
      <c r="WD890" s="253"/>
      <c r="WE890" s="253"/>
      <c r="WF890" s="253"/>
      <c r="WG890" s="253"/>
      <c r="WH890" s="253"/>
      <c r="WI890" s="253"/>
      <c r="WJ890" s="253"/>
      <c r="WK890" s="253"/>
      <c r="WL890" s="253"/>
      <c r="WM890" s="253"/>
      <c r="WN890" s="253"/>
      <c r="WO890" s="253"/>
      <c r="WP890" s="253"/>
      <c r="WQ890" s="253"/>
      <c r="WR890" s="253"/>
      <c r="WS890" s="253"/>
      <c r="WT890" s="253"/>
      <c r="WU890" s="253"/>
      <c r="WV890" s="253"/>
      <c r="WW890" s="253"/>
    </row>
    <row r="891" spans="1:621" s="41" customFormat="1" ht="110.25" hidden="1" customHeight="1" x14ac:dyDescent="0.25">
      <c r="A891" s="91">
        <f t="shared" si="137"/>
        <v>696</v>
      </c>
      <c r="B891" s="315" t="s">
        <v>83</v>
      </c>
      <c r="C891" s="288" t="s">
        <v>4852</v>
      </c>
      <c r="D891" s="288" t="s">
        <v>4853</v>
      </c>
      <c r="E891" s="288" t="s">
        <v>4854</v>
      </c>
      <c r="F891" s="288" t="s">
        <v>4855</v>
      </c>
      <c r="G891" s="289">
        <v>44491.878472222219</v>
      </c>
      <c r="H891" s="123">
        <v>44492.065972222219</v>
      </c>
      <c r="I891" s="289">
        <v>44492.065972222219</v>
      </c>
      <c r="J891" s="188">
        <f t="shared" si="136"/>
        <v>0.1875</v>
      </c>
      <c r="K891" s="288" t="s">
        <v>4856</v>
      </c>
      <c r="L891" s="288"/>
      <c r="M891" s="288"/>
      <c r="N891" s="288">
        <v>1</v>
      </c>
      <c r="O891" s="288">
        <v>1</v>
      </c>
      <c r="P891" s="288">
        <v>1</v>
      </c>
      <c r="Q891" s="288"/>
      <c r="R891" s="288" t="s">
        <v>4857</v>
      </c>
      <c r="S891" s="288" t="s">
        <v>1192</v>
      </c>
      <c r="T891" s="288" t="s">
        <v>75</v>
      </c>
      <c r="U891" s="288">
        <v>200</v>
      </c>
      <c r="V891" s="288" t="s">
        <v>88</v>
      </c>
      <c r="W891" s="288">
        <v>0</v>
      </c>
      <c r="X891" s="291">
        <v>510</v>
      </c>
      <c r="Y891" s="50">
        <f t="shared" si="129"/>
        <v>4.5</v>
      </c>
      <c r="Z891" s="253"/>
      <c r="AA891" s="253"/>
      <c r="AB891" s="253"/>
      <c r="AC891" s="253"/>
      <c r="AD891" s="253"/>
      <c r="AE891" s="253">
        <v>1</v>
      </c>
      <c r="AF891" s="253"/>
      <c r="AG891" s="253"/>
      <c r="AH891" s="253"/>
      <c r="AI891" s="253"/>
      <c r="AJ891" s="253"/>
      <c r="AK891" s="253"/>
      <c r="AL891" s="253"/>
      <c r="AM891" s="253"/>
      <c r="AN891" s="253"/>
      <c r="AO891" s="253"/>
      <c r="AP891" s="253"/>
      <c r="AQ891" s="253"/>
      <c r="AR891" s="253"/>
      <c r="AS891" s="253"/>
      <c r="AT891" s="253"/>
      <c r="AU891" s="253"/>
      <c r="AV891" s="53" t="s">
        <v>95</v>
      </c>
      <c r="AW891" s="53" t="s">
        <v>94</v>
      </c>
      <c r="AX891" s="253"/>
      <c r="AY891" s="253"/>
      <c r="AZ891" s="253"/>
      <c r="BA891" s="253"/>
      <c r="BB891" s="253"/>
      <c r="BC891" s="253"/>
      <c r="BD891" s="253"/>
      <c r="BE891" s="253"/>
      <c r="BF891" s="253"/>
      <c r="BG891" s="253"/>
      <c r="BH891" s="253"/>
      <c r="BI891" s="253"/>
      <c r="BJ891" s="253"/>
      <c r="BK891" s="253"/>
      <c r="BL891" s="253"/>
      <c r="BM891" s="253"/>
      <c r="BN891" s="253"/>
      <c r="BO891" s="253"/>
      <c r="BP891" s="253"/>
      <c r="BQ891" s="253"/>
      <c r="BR891" s="253"/>
      <c r="BS891" s="253"/>
      <c r="BT891" s="253"/>
      <c r="BU891" s="253"/>
      <c r="BV891" s="253"/>
      <c r="BW891" s="253"/>
      <c r="BX891" s="253"/>
      <c r="BY891" s="253"/>
      <c r="BZ891" s="253"/>
      <c r="CA891" s="253"/>
      <c r="CB891" s="253"/>
      <c r="CC891" s="253"/>
      <c r="CD891" s="253"/>
      <c r="CE891" s="253"/>
      <c r="CF891" s="253"/>
      <c r="CG891" s="253"/>
      <c r="CH891" s="253"/>
      <c r="CI891" s="253"/>
      <c r="CJ891" s="253"/>
      <c r="CK891" s="253"/>
      <c r="CL891" s="253"/>
      <c r="CM891" s="253"/>
      <c r="CN891" s="253"/>
      <c r="CO891" s="253"/>
      <c r="CP891" s="253"/>
      <c r="CQ891" s="253"/>
      <c r="CR891" s="253"/>
      <c r="CS891" s="253"/>
      <c r="CT891" s="253"/>
      <c r="CU891" s="253"/>
      <c r="CV891" s="253"/>
      <c r="CW891" s="253"/>
      <c r="CX891" s="253"/>
      <c r="CY891" s="253"/>
      <c r="CZ891" s="253"/>
      <c r="DA891" s="253"/>
      <c r="DB891" s="253"/>
      <c r="DC891" s="253"/>
      <c r="DD891" s="253"/>
      <c r="DE891" s="253"/>
      <c r="DF891" s="253"/>
      <c r="DG891" s="253"/>
      <c r="DH891" s="253"/>
      <c r="DI891" s="253"/>
      <c r="DJ891" s="253"/>
      <c r="DK891" s="253"/>
      <c r="DL891" s="253"/>
      <c r="DM891" s="253"/>
      <c r="DN891" s="253"/>
      <c r="DO891" s="253"/>
      <c r="DP891" s="253"/>
      <c r="DQ891" s="253"/>
      <c r="DR891" s="253"/>
      <c r="DS891" s="253"/>
      <c r="DT891" s="253"/>
      <c r="DU891" s="253"/>
      <c r="DV891" s="253"/>
      <c r="DW891" s="253"/>
      <c r="DX891" s="253"/>
      <c r="DY891" s="253"/>
      <c r="DZ891" s="253"/>
      <c r="EA891" s="253"/>
      <c r="EB891" s="253"/>
      <c r="EC891" s="253"/>
      <c r="ED891" s="253"/>
      <c r="EE891" s="253"/>
      <c r="EF891" s="253"/>
      <c r="EG891" s="253"/>
      <c r="EH891" s="253"/>
      <c r="EI891" s="253"/>
      <c r="EJ891" s="253"/>
      <c r="EK891" s="253"/>
      <c r="EL891" s="253"/>
      <c r="EM891" s="253"/>
      <c r="EN891" s="253"/>
      <c r="EO891" s="253"/>
      <c r="EP891" s="253"/>
      <c r="EQ891" s="253"/>
      <c r="ER891" s="253"/>
      <c r="ES891" s="253"/>
      <c r="ET891" s="253"/>
      <c r="EU891" s="253"/>
      <c r="EV891" s="253"/>
      <c r="EW891" s="253"/>
      <c r="EX891" s="253"/>
      <c r="EY891" s="253"/>
      <c r="EZ891" s="253"/>
      <c r="FA891" s="253"/>
      <c r="FB891" s="253"/>
      <c r="FC891" s="253"/>
      <c r="FD891" s="253"/>
      <c r="FE891" s="253"/>
      <c r="FF891" s="253"/>
      <c r="FG891" s="253"/>
      <c r="FH891" s="253"/>
      <c r="FI891" s="253"/>
      <c r="FJ891" s="253"/>
      <c r="FK891" s="253"/>
      <c r="FL891" s="253"/>
      <c r="FM891" s="253"/>
      <c r="FN891" s="253"/>
      <c r="FO891" s="253"/>
      <c r="FP891" s="253"/>
      <c r="FQ891" s="253"/>
      <c r="FR891" s="253"/>
      <c r="FS891" s="253"/>
      <c r="FT891" s="253"/>
      <c r="FU891" s="253"/>
      <c r="FV891" s="253"/>
      <c r="FW891" s="253"/>
      <c r="FX891" s="253"/>
      <c r="FY891" s="253"/>
      <c r="FZ891" s="253"/>
      <c r="GA891" s="253"/>
      <c r="GB891" s="253"/>
      <c r="GC891" s="253"/>
      <c r="GD891" s="253"/>
      <c r="GE891" s="253"/>
      <c r="GF891" s="253"/>
      <c r="GG891" s="253"/>
      <c r="GH891" s="253"/>
      <c r="GI891" s="253"/>
      <c r="GJ891" s="253"/>
      <c r="GK891" s="253"/>
      <c r="GL891" s="253"/>
      <c r="GM891" s="253"/>
      <c r="GN891" s="253"/>
      <c r="GO891" s="253"/>
      <c r="GP891" s="253"/>
      <c r="GQ891" s="253"/>
      <c r="GR891" s="253"/>
      <c r="GS891" s="253"/>
      <c r="GT891" s="253"/>
      <c r="GU891" s="253"/>
      <c r="GV891" s="253"/>
      <c r="GW891" s="253"/>
      <c r="GX891" s="253"/>
      <c r="GY891" s="253"/>
      <c r="GZ891" s="253"/>
      <c r="HA891" s="253"/>
      <c r="HB891" s="253"/>
      <c r="HC891" s="253"/>
      <c r="HD891" s="253"/>
      <c r="HE891" s="253"/>
      <c r="HF891" s="253"/>
      <c r="HG891" s="253"/>
      <c r="HH891" s="253"/>
      <c r="HI891" s="253"/>
      <c r="HJ891" s="253"/>
      <c r="HK891" s="253"/>
      <c r="HL891" s="253"/>
      <c r="HM891" s="253"/>
      <c r="HN891" s="253"/>
      <c r="HO891" s="253"/>
      <c r="HP891" s="253"/>
      <c r="HQ891" s="253"/>
      <c r="HR891" s="253"/>
      <c r="HS891" s="253"/>
      <c r="HT891" s="253"/>
      <c r="HU891" s="253"/>
      <c r="HV891" s="253"/>
      <c r="HW891" s="253"/>
      <c r="HX891" s="253"/>
      <c r="HY891" s="253"/>
      <c r="HZ891" s="253"/>
      <c r="IA891" s="253"/>
      <c r="IB891" s="253"/>
      <c r="IC891" s="253"/>
      <c r="ID891" s="253"/>
      <c r="IE891" s="253"/>
      <c r="IF891" s="253"/>
      <c r="IG891" s="253"/>
      <c r="IH891" s="253"/>
      <c r="II891" s="253"/>
      <c r="IJ891" s="253"/>
      <c r="IK891" s="253"/>
      <c r="IL891" s="253"/>
      <c r="IM891" s="253"/>
      <c r="IN891" s="253"/>
      <c r="IO891" s="253"/>
      <c r="IP891" s="253"/>
      <c r="IQ891" s="253"/>
      <c r="IR891" s="253"/>
      <c r="IS891" s="253"/>
      <c r="IT891" s="253"/>
      <c r="IU891" s="253"/>
      <c r="IV891" s="253"/>
      <c r="IW891" s="253"/>
      <c r="IX891" s="253"/>
      <c r="IY891" s="253"/>
      <c r="IZ891" s="253"/>
      <c r="JA891" s="253"/>
      <c r="JB891" s="253"/>
      <c r="JC891" s="253"/>
      <c r="JD891" s="253"/>
      <c r="JE891" s="253"/>
      <c r="JF891" s="253"/>
      <c r="JG891" s="253"/>
      <c r="JH891" s="253"/>
      <c r="JI891" s="253"/>
      <c r="JJ891" s="253"/>
      <c r="JK891" s="253"/>
      <c r="JL891" s="253"/>
      <c r="JM891" s="253"/>
      <c r="JN891" s="253"/>
      <c r="JO891" s="253"/>
      <c r="JP891" s="253"/>
      <c r="JQ891" s="253"/>
      <c r="JR891" s="253"/>
      <c r="JS891" s="253"/>
      <c r="JT891" s="253"/>
      <c r="JU891" s="253"/>
      <c r="JV891" s="253"/>
      <c r="JW891" s="253"/>
      <c r="JX891" s="253"/>
      <c r="JY891" s="253"/>
      <c r="JZ891" s="253"/>
      <c r="KA891" s="253"/>
      <c r="KB891" s="253"/>
      <c r="KC891" s="253"/>
      <c r="KD891" s="253"/>
      <c r="KE891" s="253"/>
      <c r="KF891" s="253"/>
      <c r="KG891" s="253"/>
      <c r="KH891" s="253"/>
      <c r="KI891" s="253"/>
      <c r="KJ891" s="253"/>
      <c r="KK891" s="253"/>
      <c r="KL891" s="253"/>
      <c r="KM891" s="253"/>
      <c r="KN891" s="253"/>
      <c r="KO891" s="253"/>
      <c r="KP891" s="253"/>
      <c r="KQ891" s="253"/>
      <c r="KR891" s="253"/>
      <c r="KS891" s="253"/>
      <c r="KT891" s="253"/>
      <c r="KU891" s="253"/>
      <c r="KV891" s="253"/>
      <c r="KW891" s="253"/>
      <c r="KX891" s="253"/>
      <c r="KY891" s="253"/>
      <c r="KZ891" s="253"/>
      <c r="LA891" s="253"/>
      <c r="LB891" s="253"/>
      <c r="LC891" s="253"/>
      <c r="LD891" s="253"/>
      <c r="LE891" s="253"/>
      <c r="LF891" s="253"/>
      <c r="LG891" s="253"/>
      <c r="LH891" s="253"/>
      <c r="LI891" s="253"/>
      <c r="LJ891" s="253"/>
      <c r="LK891" s="253"/>
      <c r="LL891" s="253"/>
      <c r="LM891" s="253"/>
      <c r="LN891" s="253"/>
      <c r="LO891" s="253"/>
      <c r="LP891" s="253"/>
      <c r="LQ891" s="253"/>
      <c r="LR891" s="253"/>
      <c r="LS891" s="253"/>
      <c r="LT891" s="253"/>
      <c r="LU891" s="253"/>
      <c r="LV891" s="253"/>
      <c r="LW891" s="253"/>
      <c r="LX891" s="253"/>
      <c r="LY891" s="253"/>
      <c r="LZ891" s="253"/>
      <c r="MA891" s="253"/>
      <c r="MB891" s="253"/>
      <c r="MC891" s="253"/>
      <c r="MD891" s="253"/>
      <c r="ME891" s="253"/>
      <c r="MF891" s="253"/>
      <c r="MG891" s="253"/>
      <c r="MH891" s="253"/>
      <c r="MI891" s="253"/>
      <c r="MJ891" s="253"/>
      <c r="MK891" s="253"/>
      <c r="ML891" s="253"/>
      <c r="MM891" s="253"/>
      <c r="MN891" s="253"/>
      <c r="MO891" s="253"/>
      <c r="MP891" s="253"/>
      <c r="MQ891" s="253"/>
      <c r="MR891" s="253"/>
      <c r="MS891" s="253"/>
      <c r="MT891" s="253"/>
      <c r="MU891" s="253"/>
      <c r="MV891" s="253"/>
      <c r="MW891" s="253"/>
      <c r="MX891" s="253"/>
      <c r="MY891" s="253"/>
      <c r="MZ891" s="253"/>
      <c r="NA891" s="253"/>
      <c r="NB891" s="253"/>
      <c r="NC891" s="253"/>
      <c r="ND891" s="253"/>
      <c r="NE891" s="253"/>
      <c r="NF891" s="253"/>
      <c r="NG891" s="253"/>
      <c r="NH891" s="253"/>
      <c r="NI891" s="253"/>
      <c r="NJ891" s="253"/>
      <c r="NK891" s="253"/>
      <c r="NL891" s="253"/>
      <c r="NM891" s="253"/>
      <c r="NN891" s="253"/>
      <c r="NO891" s="253"/>
      <c r="NP891" s="253"/>
      <c r="NQ891" s="253"/>
      <c r="NR891" s="253"/>
      <c r="NS891" s="253"/>
      <c r="NT891" s="253"/>
      <c r="NU891" s="253"/>
      <c r="NV891" s="253"/>
      <c r="NW891" s="253"/>
      <c r="NX891" s="253"/>
      <c r="NY891" s="253"/>
      <c r="NZ891" s="253"/>
      <c r="OA891" s="253"/>
      <c r="OB891" s="253"/>
      <c r="OC891" s="253"/>
      <c r="OD891" s="253"/>
      <c r="OE891" s="253"/>
      <c r="OF891" s="253"/>
      <c r="OG891" s="253"/>
      <c r="OH891" s="253"/>
      <c r="OI891" s="253"/>
      <c r="OJ891" s="253"/>
      <c r="OK891" s="253"/>
      <c r="OL891" s="253"/>
      <c r="OM891" s="253"/>
      <c r="ON891" s="253"/>
      <c r="OO891" s="253"/>
      <c r="OP891" s="253"/>
      <c r="OQ891" s="253"/>
      <c r="OR891" s="253"/>
      <c r="OS891" s="253"/>
      <c r="OT891" s="253"/>
      <c r="OU891" s="253"/>
      <c r="OV891" s="253"/>
      <c r="OW891" s="253"/>
      <c r="OX891" s="253"/>
      <c r="OY891" s="253"/>
      <c r="OZ891" s="253"/>
      <c r="PA891" s="253"/>
      <c r="PB891" s="253"/>
      <c r="PC891" s="253"/>
      <c r="PD891" s="253"/>
      <c r="PE891" s="253"/>
      <c r="PF891" s="253"/>
      <c r="PG891" s="253"/>
      <c r="PH891" s="253"/>
      <c r="PI891" s="253"/>
      <c r="PJ891" s="253"/>
      <c r="PK891" s="253"/>
      <c r="PL891" s="253"/>
      <c r="PM891" s="253"/>
      <c r="PN891" s="253"/>
      <c r="PO891" s="253"/>
      <c r="PP891" s="253"/>
      <c r="PQ891" s="253"/>
      <c r="PR891" s="253"/>
      <c r="PS891" s="253"/>
      <c r="PT891" s="253"/>
      <c r="PU891" s="253"/>
      <c r="PV891" s="253"/>
      <c r="PW891" s="253"/>
      <c r="PX891" s="253"/>
      <c r="PY891" s="253"/>
      <c r="PZ891" s="253"/>
      <c r="QA891" s="253"/>
      <c r="QB891" s="253"/>
      <c r="QC891" s="253"/>
      <c r="QD891" s="253"/>
      <c r="QE891" s="253"/>
      <c r="QF891" s="253"/>
      <c r="QG891" s="253"/>
      <c r="QH891" s="253"/>
      <c r="QI891" s="253"/>
      <c r="QJ891" s="253"/>
      <c r="QK891" s="253"/>
      <c r="QL891" s="253"/>
      <c r="QM891" s="253"/>
      <c r="QN891" s="253"/>
      <c r="QO891" s="253"/>
      <c r="QP891" s="253"/>
      <c r="QQ891" s="253"/>
      <c r="QR891" s="253"/>
      <c r="QS891" s="253"/>
      <c r="QT891" s="253"/>
      <c r="QU891" s="253"/>
      <c r="QV891" s="253"/>
      <c r="QW891" s="253"/>
      <c r="QX891" s="253"/>
      <c r="QY891" s="253"/>
      <c r="QZ891" s="253"/>
      <c r="RA891" s="253"/>
      <c r="RB891" s="253"/>
      <c r="RC891" s="253"/>
      <c r="RD891" s="253"/>
      <c r="RE891" s="253"/>
      <c r="RF891" s="253"/>
      <c r="RG891" s="253"/>
      <c r="RH891" s="253"/>
      <c r="RI891" s="253"/>
      <c r="RJ891" s="253"/>
      <c r="RK891" s="253"/>
      <c r="RL891" s="253"/>
      <c r="RM891" s="253"/>
      <c r="RN891" s="253"/>
      <c r="RO891" s="253"/>
      <c r="RP891" s="253"/>
      <c r="RQ891" s="253"/>
      <c r="RR891" s="253"/>
      <c r="RS891" s="253"/>
      <c r="RT891" s="253"/>
      <c r="RU891" s="253"/>
      <c r="RV891" s="253"/>
      <c r="RW891" s="253"/>
      <c r="RX891" s="253"/>
      <c r="RY891" s="253"/>
      <c r="RZ891" s="253"/>
      <c r="SA891" s="253"/>
      <c r="SB891" s="253"/>
      <c r="SC891" s="253"/>
      <c r="SD891" s="253"/>
      <c r="SE891" s="253"/>
      <c r="SF891" s="253"/>
      <c r="SG891" s="253"/>
      <c r="SH891" s="253"/>
      <c r="SI891" s="253"/>
      <c r="SJ891" s="253"/>
      <c r="SK891" s="253"/>
      <c r="SL891" s="253"/>
      <c r="SM891" s="253"/>
      <c r="SN891" s="253"/>
      <c r="SO891" s="253"/>
      <c r="SP891" s="253"/>
      <c r="SQ891" s="253"/>
      <c r="SR891" s="253"/>
      <c r="SS891" s="253"/>
      <c r="ST891" s="253"/>
      <c r="SU891" s="253"/>
      <c r="SV891" s="253"/>
      <c r="SW891" s="253"/>
      <c r="SX891" s="253"/>
      <c r="SY891" s="253"/>
      <c r="SZ891" s="253"/>
      <c r="TA891" s="253"/>
      <c r="TB891" s="253"/>
      <c r="TC891" s="253"/>
      <c r="TD891" s="253"/>
      <c r="TE891" s="253"/>
      <c r="TF891" s="253"/>
      <c r="TG891" s="253"/>
      <c r="TH891" s="253"/>
      <c r="TI891" s="253"/>
      <c r="TJ891" s="253"/>
      <c r="TK891" s="253"/>
      <c r="TL891" s="253"/>
      <c r="TM891" s="253"/>
      <c r="TN891" s="253"/>
      <c r="TO891" s="253"/>
      <c r="TP891" s="253"/>
      <c r="TQ891" s="253"/>
      <c r="TR891" s="253"/>
      <c r="TS891" s="253"/>
      <c r="TT891" s="253"/>
      <c r="TU891" s="253"/>
      <c r="TV891" s="253"/>
      <c r="TW891" s="253"/>
      <c r="TX891" s="253"/>
      <c r="TY891" s="253"/>
      <c r="TZ891" s="253"/>
      <c r="UA891" s="253"/>
      <c r="UB891" s="253"/>
      <c r="UC891" s="253"/>
      <c r="UD891" s="253"/>
      <c r="UE891" s="253"/>
      <c r="UF891" s="253"/>
      <c r="UG891" s="253"/>
      <c r="UH891" s="253"/>
      <c r="UI891" s="253"/>
      <c r="UJ891" s="253"/>
      <c r="UK891" s="253"/>
      <c r="UL891" s="253"/>
      <c r="UM891" s="253"/>
      <c r="UN891" s="253"/>
      <c r="UO891" s="253"/>
      <c r="UP891" s="253"/>
      <c r="UQ891" s="253"/>
      <c r="UR891" s="253"/>
      <c r="US891" s="253"/>
      <c r="UT891" s="253"/>
      <c r="UU891" s="253"/>
      <c r="UV891" s="253"/>
      <c r="UW891" s="253"/>
      <c r="UX891" s="253"/>
      <c r="UY891" s="253"/>
      <c r="UZ891" s="253"/>
      <c r="VA891" s="253"/>
      <c r="VB891" s="253"/>
      <c r="VC891" s="253"/>
      <c r="VD891" s="253"/>
      <c r="VE891" s="253"/>
      <c r="VF891" s="253"/>
      <c r="VG891" s="253"/>
      <c r="VH891" s="253"/>
      <c r="VI891" s="253"/>
      <c r="VJ891" s="253"/>
      <c r="VK891" s="253"/>
      <c r="VL891" s="253"/>
      <c r="VM891" s="253"/>
      <c r="VN891" s="253"/>
      <c r="VO891" s="253"/>
      <c r="VP891" s="253"/>
      <c r="VQ891" s="253"/>
      <c r="VR891" s="253"/>
      <c r="VS891" s="253"/>
      <c r="VT891" s="253"/>
      <c r="VU891" s="253"/>
      <c r="VV891" s="253"/>
      <c r="VW891" s="253"/>
      <c r="VX891" s="253"/>
      <c r="VY891" s="253"/>
      <c r="VZ891" s="253"/>
      <c r="WA891" s="253"/>
      <c r="WB891" s="253"/>
      <c r="WC891" s="253"/>
      <c r="WD891" s="253"/>
      <c r="WE891" s="253"/>
      <c r="WF891" s="253"/>
      <c r="WG891" s="253"/>
      <c r="WH891" s="253"/>
      <c r="WI891" s="253"/>
      <c r="WJ891" s="253"/>
      <c r="WK891" s="253"/>
      <c r="WL891" s="253"/>
      <c r="WM891" s="253"/>
      <c r="WN891" s="253"/>
      <c r="WO891" s="253"/>
      <c r="WP891" s="253"/>
      <c r="WQ891" s="253"/>
      <c r="WR891" s="253"/>
      <c r="WS891" s="253"/>
      <c r="WT891" s="253"/>
      <c r="WU891" s="253"/>
      <c r="WV891" s="253"/>
      <c r="WW891" s="253"/>
    </row>
    <row r="892" spans="1:621" s="41" customFormat="1" ht="85.5" hidden="1" customHeight="1" x14ac:dyDescent="0.25">
      <c r="A892" s="91">
        <f t="shared" si="137"/>
        <v>697</v>
      </c>
      <c r="B892" s="199" t="s">
        <v>1720</v>
      </c>
      <c r="C892" s="288" t="s">
        <v>4645</v>
      </c>
      <c r="D892" s="288" t="s">
        <v>4647</v>
      </c>
      <c r="E892" s="288" t="s">
        <v>4858</v>
      </c>
      <c r="F892" s="288" t="s">
        <v>4859</v>
      </c>
      <c r="G892" s="318">
        <v>44491.909722222219</v>
      </c>
      <c r="H892" s="318">
        <v>44491.966666666667</v>
      </c>
      <c r="I892" s="318">
        <v>44504.605555555558</v>
      </c>
      <c r="J892" s="312">
        <f t="shared" si="136"/>
        <v>5.6944444448163267E-2</v>
      </c>
      <c r="K892" s="287" t="s">
        <v>4774</v>
      </c>
      <c r="L892" s="287"/>
      <c r="M892" s="287"/>
      <c r="N892" s="287"/>
      <c r="O892" s="287"/>
      <c r="P892" s="287"/>
      <c r="Q892" s="287"/>
      <c r="R892" s="287" t="s">
        <v>4860</v>
      </c>
      <c r="S892" s="287" t="s">
        <v>4987</v>
      </c>
      <c r="T892" s="287" t="s">
        <v>75</v>
      </c>
      <c r="U892" s="287">
        <v>150</v>
      </c>
      <c r="V892" s="287" t="s">
        <v>76</v>
      </c>
      <c r="W892" s="287">
        <v>1</v>
      </c>
      <c r="X892" s="291">
        <v>511</v>
      </c>
      <c r="Y892" s="50">
        <f t="shared" si="129"/>
        <v>1.3666666667559184</v>
      </c>
      <c r="Z892" s="253"/>
      <c r="AA892" s="253">
        <v>1</v>
      </c>
      <c r="AB892" s="253"/>
      <c r="AC892" s="253"/>
      <c r="AD892" s="253"/>
      <c r="AE892" s="253"/>
      <c r="AF892" s="253"/>
      <c r="AG892" s="253"/>
      <c r="AH892" s="253"/>
      <c r="AI892" s="253"/>
      <c r="AJ892" s="253"/>
      <c r="AK892" s="253"/>
      <c r="AL892" s="253"/>
      <c r="AM892" s="253"/>
      <c r="AN892" s="253"/>
      <c r="AO892" s="253"/>
      <c r="AP892" s="253"/>
      <c r="AQ892" s="253"/>
      <c r="AR892" s="253"/>
      <c r="AS892" s="253"/>
      <c r="AT892" s="253"/>
      <c r="AU892" s="253"/>
      <c r="AV892" s="53" t="s">
        <v>89</v>
      </c>
      <c r="AW892" s="53" t="s">
        <v>91</v>
      </c>
      <c r="AX892" s="253"/>
      <c r="AY892" s="253"/>
      <c r="AZ892" s="253"/>
      <c r="BA892" s="253"/>
      <c r="BB892" s="253"/>
      <c r="BC892" s="253"/>
      <c r="BD892" s="253"/>
      <c r="BE892" s="253"/>
      <c r="BF892" s="253"/>
      <c r="BG892" s="253"/>
      <c r="BH892" s="253"/>
      <c r="BI892" s="253"/>
      <c r="BJ892" s="253"/>
      <c r="BK892" s="253"/>
      <c r="BL892" s="253"/>
      <c r="BM892" s="253"/>
      <c r="BN892" s="253"/>
      <c r="BO892" s="253"/>
      <c r="BP892" s="253"/>
      <c r="BQ892" s="253"/>
      <c r="BR892" s="253"/>
      <c r="BS892" s="253"/>
      <c r="BT892" s="253"/>
      <c r="BU892" s="253"/>
      <c r="BV892" s="253"/>
      <c r="BW892" s="253"/>
      <c r="BX892" s="253"/>
      <c r="BY892" s="253"/>
      <c r="BZ892" s="253"/>
      <c r="CA892" s="253"/>
      <c r="CB892" s="253"/>
      <c r="CC892" s="253"/>
      <c r="CD892" s="253"/>
      <c r="CE892" s="253"/>
      <c r="CF892" s="253"/>
      <c r="CG892" s="253"/>
      <c r="CH892" s="253"/>
      <c r="CI892" s="253"/>
      <c r="CJ892" s="253"/>
      <c r="CK892" s="253"/>
      <c r="CL892" s="253"/>
      <c r="CM892" s="253"/>
      <c r="CN892" s="253"/>
      <c r="CO892" s="253"/>
      <c r="CP892" s="253"/>
      <c r="CQ892" s="253"/>
      <c r="CR892" s="253"/>
      <c r="CS892" s="253"/>
      <c r="CT892" s="253"/>
      <c r="CU892" s="253"/>
      <c r="CV892" s="253"/>
      <c r="CW892" s="253"/>
      <c r="CX892" s="253"/>
      <c r="CY892" s="253"/>
      <c r="CZ892" s="253"/>
      <c r="DA892" s="253"/>
      <c r="DB892" s="253"/>
      <c r="DC892" s="253"/>
      <c r="DD892" s="253"/>
      <c r="DE892" s="253"/>
      <c r="DF892" s="253"/>
      <c r="DG892" s="253"/>
      <c r="DH892" s="253"/>
      <c r="DI892" s="253"/>
      <c r="DJ892" s="253"/>
      <c r="DK892" s="253"/>
      <c r="DL892" s="253"/>
      <c r="DM892" s="253"/>
      <c r="DN892" s="253"/>
      <c r="DO892" s="253"/>
      <c r="DP892" s="253"/>
      <c r="DQ892" s="253"/>
      <c r="DR892" s="253"/>
      <c r="DS892" s="253"/>
      <c r="DT892" s="253"/>
      <c r="DU892" s="253"/>
      <c r="DV892" s="253"/>
      <c r="DW892" s="253"/>
      <c r="DX892" s="253"/>
      <c r="DY892" s="253"/>
      <c r="DZ892" s="253"/>
      <c r="EA892" s="253"/>
      <c r="EB892" s="253"/>
      <c r="EC892" s="253"/>
      <c r="ED892" s="253"/>
      <c r="EE892" s="253"/>
      <c r="EF892" s="253"/>
      <c r="EG892" s="253"/>
      <c r="EH892" s="253"/>
      <c r="EI892" s="253"/>
      <c r="EJ892" s="253"/>
      <c r="EK892" s="253"/>
      <c r="EL892" s="253"/>
      <c r="EM892" s="253"/>
      <c r="EN892" s="253"/>
      <c r="EO892" s="253"/>
      <c r="EP892" s="253"/>
      <c r="EQ892" s="253"/>
      <c r="ER892" s="253"/>
      <c r="ES892" s="253"/>
      <c r="ET892" s="253"/>
      <c r="EU892" s="253"/>
      <c r="EV892" s="253"/>
      <c r="EW892" s="253"/>
      <c r="EX892" s="253"/>
      <c r="EY892" s="253"/>
      <c r="EZ892" s="253"/>
      <c r="FA892" s="253"/>
      <c r="FB892" s="253"/>
      <c r="FC892" s="253"/>
      <c r="FD892" s="253"/>
      <c r="FE892" s="253"/>
      <c r="FF892" s="253"/>
      <c r="FG892" s="253"/>
      <c r="FH892" s="253"/>
      <c r="FI892" s="253"/>
      <c r="FJ892" s="253"/>
      <c r="FK892" s="253"/>
      <c r="FL892" s="253"/>
      <c r="FM892" s="253"/>
      <c r="FN892" s="253"/>
      <c r="FO892" s="253"/>
      <c r="FP892" s="253"/>
      <c r="FQ892" s="253"/>
      <c r="FR892" s="253"/>
      <c r="FS892" s="253"/>
      <c r="FT892" s="253"/>
      <c r="FU892" s="253"/>
      <c r="FV892" s="253"/>
      <c r="FW892" s="253"/>
      <c r="FX892" s="253"/>
      <c r="FY892" s="253"/>
      <c r="FZ892" s="253"/>
      <c r="GA892" s="253"/>
      <c r="GB892" s="253"/>
      <c r="GC892" s="253"/>
      <c r="GD892" s="253"/>
      <c r="GE892" s="253"/>
      <c r="GF892" s="253"/>
      <c r="GG892" s="253"/>
      <c r="GH892" s="253"/>
      <c r="GI892" s="253"/>
      <c r="GJ892" s="253"/>
      <c r="GK892" s="253"/>
      <c r="GL892" s="253"/>
      <c r="GM892" s="253"/>
      <c r="GN892" s="253"/>
      <c r="GO892" s="253"/>
      <c r="GP892" s="253"/>
      <c r="GQ892" s="253"/>
      <c r="GR892" s="253"/>
      <c r="GS892" s="253"/>
      <c r="GT892" s="253"/>
      <c r="GU892" s="253"/>
      <c r="GV892" s="253"/>
      <c r="GW892" s="253"/>
      <c r="GX892" s="253"/>
      <c r="GY892" s="253"/>
      <c r="GZ892" s="253"/>
      <c r="HA892" s="253"/>
      <c r="HB892" s="253"/>
      <c r="HC892" s="253"/>
      <c r="HD892" s="253"/>
      <c r="HE892" s="253"/>
      <c r="HF892" s="253"/>
      <c r="HG892" s="253"/>
      <c r="HH892" s="253"/>
      <c r="HI892" s="253"/>
      <c r="HJ892" s="253"/>
      <c r="HK892" s="253"/>
      <c r="HL892" s="253"/>
      <c r="HM892" s="253"/>
      <c r="HN892" s="253"/>
      <c r="HO892" s="253"/>
      <c r="HP892" s="253"/>
      <c r="HQ892" s="253"/>
      <c r="HR892" s="253"/>
      <c r="HS892" s="253"/>
      <c r="HT892" s="253"/>
      <c r="HU892" s="253"/>
      <c r="HV892" s="253"/>
      <c r="HW892" s="253"/>
      <c r="HX892" s="253"/>
      <c r="HY892" s="253"/>
      <c r="HZ892" s="253"/>
      <c r="IA892" s="253"/>
      <c r="IB892" s="253"/>
      <c r="IC892" s="253"/>
      <c r="ID892" s="253"/>
      <c r="IE892" s="253"/>
      <c r="IF892" s="253"/>
      <c r="IG892" s="253"/>
      <c r="IH892" s="253"/>
      <c r="II892" s="253"/>
      <c r="IJ892" s="253"/>
      <c r="IK892" s="253"/>
      <c r="IL892" s="253"/>
      <c r="IM892" s="253"/>
      <c r="IN892" s="253"/>
      <c r="IO892" s="253"/>
      <c r="IP892" s="253"/>
      <c r="IQ892" s="253"/>
      <c r="IR892" s="253"/>
      <c r="IS892" s="253"/>
      <c r="IT892" s="253"/>
      <c r="IU892" s="253"/>
      <c r="IV892" s="253"/>
      <c r="IW892" s="253"/>
      <c r="IX892" s="253"/>
      <c r="IY892" s="253"/>
      <c r="IZ892" s="253"/>
      <c r="JA892" s="253"/>
      <c r="JB892" s="253"/>
      <c r="JC892" s="253"/>
      <c r="JD892" s="253"/>
      <c r="JE892" s="253"/>
      <c r="JF892" s="253"/>
      <c r="JG892" s="253"/>
      <c r="JH892" s="253"/>
      <c r="JI892" s="253"/>
      <c r="JJ892" s="253"/>
      <c r="JK892" s="253"/>
      <c r="JL892" s="253"/>
      <c r="JM892" s="253"/>
      <c r="JN892" s="253"/>
      <c r="JO892" s="253"/>
      <c r="JP892" s="253"/>
      <c r="JQ892" s="253"/>
      <c r="JR892" s="253"/>
      <c r="JS892" s="253"/>
      <c r="JT892" s="253"/>
      <c r="JU892" s="253"/>
      <c r="JV892" s="253"/>
      <c r="JW892" s="253"/>
      <c r="JX892" s="253"/>
      <c r="JY892" s="253"/>
      <c r="JZ892" s="253"/>
      <c r="KA892" s="253"/>
      <c r="KB892" s="253"/>
      <c r="KC892" s="253"/>
      <c r="KD892" s="253"/>
      <c r="KE892" s="253"/>
      <c r="KF892" s="253"/>
      <c r="KG892" s="253"/>
      <c r="KH892" s="253"/>
      <c r="KI892" s="253"/>
      <c r="KJ892" s="253"/>
      <c r="KK892" s="253"/>
      <c r="KL892" s="253"/>
      <c r="KM892" s="253"/>
      <c r="KN892" s="253"/>
      <c r="KO892" s="253"/>
      <c r="KP892" s="253"/>
      <c r="KQ892" s="253"/>
      <c r="KR892" s="253"/>
      <c r="KS892" s="253"/>
      <c r="KT892" s="253"/>
      <c r="KU892" s="253"/>
      <c r="KV892" s="253"/>
      <c r="KW892" s="253"/>
      <c r="KX892" s="253"/>
      <c r="KY892" s="253"/>
      <c r="KZ892" s="253"/>
      <c r="LA892" s="253"/>
      <c r="LB892" s="253"/>
      <c r="LC892" s="253"/>
      <c r="LD892" s="253"/>
      <c r="LE892" s="253"/>
      <c r="LF892" s="253"/>
      <c r="LG892" s="253"/>
      <c r="LH892" s="253"/>
      <c r="LI892" s="253"/>
      <c r="LJ892" s="253"/>
      <c r="LK892" s="253"/>
      <c r="LL892" s="253"/>
      <c r="LM892" s="253"/>
      <c r="LN892" s="253"/>
      <c r="LO892" s="253"/>
      <c r="LP892" s="253"/>
      <c r="LQ892" s="253"/>
      <c r="LR892" s="253"/>
      <c r="LS892" s="253"/>
      <c r="LT892" s="253"/>
      <c r="LU892" s="253"/>
      <c r="LV892" s="253"/>
      <c r="LW892" s="253"/>
      <c r="LX892" s="253"/>
      <c r="LY892" s="253"/>
      <c r="LZ892" s="253"/>
      <c r="MA892" s="253"/>
      <c r="MB892" s="253"/>
      <c r="MC892" s="253"/>
      <c r="MD892" s="253"/>
      <c r="ME892" s="253"/>
      <c r="MF892" s="253"/>
      <c r="MG892" s="253"/>
      <c r="MH892" s="253"/>
      <c r="MI892" s="253"/>
      <c r="MJ892" s="253"/>
      <c r="MK892" s="253"/>
      <c r="ML892" s="253"/>
      <c r="MM892" s="253"/>
      <c r="MN892" s="253"/>
      <c r="MO892" s="253"/>
      <c r="MP892" s="253"/>
      <c r="MQ892" s="253"/>
      <c r="MR892" s="253"/>
      <c r="MS892" s="253"/>
      <c r="MT892" s="253"/>
      <c r="MU892" s="253"/>
      <c r="MV892" s="253"/>
      <c r="MW892" s="253"/>
      <c r="MX892" s="253"/>
      <c r="MY892" s="253"/>
      <c r="MZ892" s="253"/>
      <c r="NA892" s="253"/>
      <c r="NB892" s="253"/>
      <c r="NC892" s="253"/>
      <c r="ND892" s="253"/>
      <c r="NE892" s="253"/>
      <c r="NF892" s="253"/>
      <c r="NG892" s="253"/>
      <c r="NH892" s="253"/>
      <c r="NI892" s="253"/>
      <c r="NJ892" s="253"/>
      <c r="NK892" s="253"/>
      <c r="NL892" s="253"/>
      <c r="NM892" s="253"/>
      <c r="NN892" s="253"/>
      <c r="NO892" s="253"/>
      <c r="NP892" s="253"/>
      <c r="NQ892" s="253"/>
      <c r="NR892" s="253"/>
      <c r="NS892" s="253"/>
      <c r="NT892" s="253"/>
      <c r="NU892" s="253"/>
      <c r="NV892" s="253"/>
      <c r="NW892" s="253"/>
      <c r="NX892" s="253"/>
      <c r="NY892" s="253"/>
      <c r="NZ892" s="253"/>
      <c r="OA892" s="253"/>
      <c r="OB892" s="253"/>
      <c r="OC892" s="253"/>
      <c r="OD892" s="253"/>
      <c r="OE892" s="253"/>
      <c r="OF892" s="253"/>
      <c r="OG892" s="253"/>
      <c r="OH892" s="253"/>
      <c r="OI892" s="253"/>
      <c r="OJ892" s="253"/>
      <c r="OK892" s="253"/>
      <c r="OL892" s="253"/>
      <c r="OM892" s="253"/>
      <c r="ON892" s="253"/>
      <c r="OO892" s="253"/>
      <c r="OP892" s="253"/>
      <c r="OQ892" s="253"/>
      <c r="OR892" s="253"/>
      <c r="OS892" s="253"/>
      <c r="OT892" s="253"/>
      <c r="OU892" s="253"/>
      <c r="OV892" s="253"/>
      <c r="OW892" s="253"/>
      <c r="OX892" s="253"/>
      <c r="OY892" s="253"/>
      <c r="OZ892" s="253"/>
      <c r="PA892" s="253"/>
      <c r="PB892" s="253"/>
      <c r="PC892" s="253"/>
      <c r="PD892" s="253"/>
      <c r="PE892" s="253"/>
      <c r="PF892" s="253"/>
      <c r="PG892" s="253"/>
      <c r="PH892" s="253"/>
      <c r="PI892" s="253"/>
      <c r="PJ892" s="253"/>
      <c r="PK892" s="253"/>
      <c r="PL892" s="253"/>
      <c r="PM892" s="253"/>
      <c r="PN892" s="253"/>
      <c r="PO892" s="253"/>
      <c r="PP892" s="253"/>
      <c r="PQ892" s="253"/>
      <c r="PR892" s="253"/>
      <c r="PS892" s="253"/>
      <c r="PT892" s="253"/>
      <c r="PU892" s="253"/>
      <c r="PV892" s="253"/>
      <c r="PW892" s="253"/>
      <c r="PX892" s="253"/>
      <c r="PY892" s="253"/>
      <c r="PZ892" s="253"/>
      <c r="QA892" s="253"/>
      <c r="QB892" s="253"/>
      <c r="QC892" s="253"/>
      <c r="QD892" s="253"/>
      <c r="QE892" s="253"/>
      <c r="QF892" s="253"/>
      <c r="QG892" s="253"/>
      <c r="QH892" s="253"/>
      <c r="QI892" s="253"/>
      <c r="QJ892" s="253"/>
      <c r="QK892" s="253"/>
      <c r="QL892" s="253"/>
      <c r="QM892" s="253"/>
      <c r="QN892" s="253"/>
      <c r="QO892" s="253"/>
      <c r="QP892" s="253"/>
      <c r="QQ892" s="253"/>
      <c r="QR892" s="253"/>
      <c r="QS892" s="253"/>
      <c r="QT892" s="253"/>
      <c r="QU892" s="253"/>
      <c r="QV892" s="253"/>
      <c r="QW892" s="253"/>
      <c r="QX892" s="253"/>
      <c r="QY892" s="253"/>
      <c r="QZ892" s="253"/>
      <c r="RA892" s="253"/>
      <c r="RB892" s="253"/>
      <c r="RC892" s="253"/>
      <c r="RD892" s="253"/>
      <c r="RE892" s="253"/>
      <c r="RF892" s="253"/>
      <c r="RG892" s="253"/>
      <c r="RH892" s="253"/>
      <c r="RI892" s="253"/>
      <c r="RJ892" s="253"/>
      <c r="RK892" s="253"/>
      <c r="RL892" s="253"/>
      <c r="RM892" s="253"/>
      <c r="RN892" s="253"/>
      <c r="RO892" s="253"/>
      <c r="RP892" s="253"/>
      <c r="RQ892" s="253"/>
      <c r="RR892" s="253"/>
      <c r="RS892" s="253"/>
      <c r="RT892" s="253"/>
      <c r="RU892" s="253"/>
      <c r="RV892" s="253"/>
      <c r="RW892" s="253"/>
      <c r="RX892" s="253"/>
      <c r="RY892" s="253"/>
      <c r="RZ892" s="253"/>
      <c r="SA892" s="253"/>
      <c r="SB892" s="253"/>
      <c r="SC892" s="253"/>
      <c r="SD892" s="253"/>
      <c r="SE892" s="253"/>
      <c r="SF892" s="253"/>
      <c r="SG892" s="253"/>
      <c r="SH892" s="253"/>
      <c r="SI892" s="253"/>
      <c r="SJ892" s="253"/>
      <c r="SK892" s="253"/>
      <c r="SL892" s="253"/>
      <c r="SM892" s="253"/>
      <c r="SN892" s="253"/>
      <c r="SO892" s="253"/>
      <c r="SP892" s="253"/>
      <c r="SQ892" s="253"/>
      <c r="SR892" s="253"/>
      <c r="SS892" s="253"/>
      <c r="ST892" s="253"/>
      <c r="SU892" s="253"/>
      <c r="SV892" s="253"/>
      <c r="SW892" s="253"/>
      <c r="SX892" s="253"/>
      <c r="SY892" s="253"/>
      <c r="SZ892" s="253"/>
      <c r="TA892" s="253"/>
      <c r="TB892" s="253"/>
      <c r="TC892" s="253"/>
      <c r="TD892" s="253"/>
      <c r="TE892" s="253"/>
      <c r="TF892" s="253"/>
      <c r="TG892" s="253"/>
      <c r="TH892" s="253"/>
      <c r="TI892" s="253"/>
      <c r="TJ892" s="253"/>
      <c r="TK892" s="253"/>
      <c r="TL892" s="253"/>
      <c r="TM892" s="253"/>
      <c r="TN892" s="253"/>
      <c r="TO892" s="253"/>
      <c r="TP892" s="253"/>
      <c r="TQ892" s="253"/>
      <c r="TR892" s="253"/>
      <c r="TS892" s="253"/>
      <c r="TT892" s="253"/>
      <c r="TU892" s="253"/>
      <c r="TV892" s="253"/>
      <c r="TW892" s="253"/>
      <c r="TX892" s="253"/>
      <c r="TY892" s="253"/>
      <c r="TZ892" s="253"/>
      <c r="UA892" s="253"/>
      <c r="UB892" s="253"/>
      <c r="UC892" s="253"/>
      <c r="UD892" s="253"/>
      <c r="UE892" s="253"/>
      <c r="UF892" s="253"/>
      <c r="UG892" s="253"/>
      <c r="UH892" s="253"/>
      <c r="UI892" s="253"/>
      <c r="UJ892" s="253"/>
      <c r="UK892" s="253"/>
      <c r="UL892" s="253"/>
      <c r="UM892" s="253"/>
      <c r="UN892" s="253"/>
      <c r="UO892" s="253"/>
      <c r="UP892" s="253"/>
      <c r="UQ892" s="253"/>
      <c r="UR892" s="253"/>
      <c r="US892" s="253"/>
      <c r="UT892" s="253"/>
      <c r="UU892" s="253"/>
      <c r="UV892" s="253"/>
      <c r="UW892" s="253"/>
      <c r="UX892" s="253"/>
      <c r="UY892" s="253"/>
      <c r="UZ892" s="253"/>
      <c r="VA892" s="253"/>
      <c r="VB892" s="253"/>
      <c r="VC892" s="253"/>
      <c r="VD892" s="253"/>
      <c r="VE892" s="253"/>
      <c r="VF892" s="253"/>
      <c r="VG892" s="253"/>
      <c r="VH892" s="253"/>
      <c r="VI892" s="253"/>
      <c r="VJ892" s="253"/>
      <c r="VK892" s="253"/>
      <c r="VL892" s="253"/>
      <c r="VM892" s="253"/>
      <c r="VN892" s="253"/>
      <c r="VO892" s="253"/>
      <c r="VP892" s="253"/>
      <c r="VQ892" s="253"/>
      <c r="VR892" s="253"/>
      <c r="VS892" s="253"/>
      <c r="VT892" s="253"/>
      <c r="VU892" s="253"/>
      <c r="VV892" s="253"/>
      <c r="VW892" s="253"/>
      <c r="VX892" s="253"/>
      <c r="VY892" s="253"/>
      <c r="VZ892" s="253"/>
      <c r="WA892" s="253"/>
      <c r="WB892" s="253"/>
      <c r="WC892" s="253"/>
      <c r="WD892" s="253"/>
      <c r="WE892" s="253"/>
      <c r="WF892" s="253"/>
      <c r="WG892" s="253"/>
      <c r="WH892" s="253"/>
      <c r="WI892" s="253"/>
      <c r="WJ892" s="253"/>
      <c r="WK892" s="253"/>
      <c r="WL892" s="253"/>
      <c r="WM892" s="253"/>
      <c r="WN892" s="253"/>
      <c r="WO892" s="253"/>
      <c r="WP892" s="253"/>
      <c r="WQ892" s="253"/>
      <c r="WR892" s="253"/>
      <c r="WS892" s="253"/>
      <c r="WT892" s="253"/>
      <c r="WU892" s="253"/>
      <c r="WV892" s="253"/>
      <c r="WW892" s="253"/>
    </row>
    <row r="893" spans="1:621" s="41" customFormat="1" ht="114.75" hidden="1" customHeight="1" x14ac:dyDescent="0.25">
      <c r="A893" s="91">
        <f t="shared" si="137"/>
        <v>698</v>
      </c>
      <c r="B893" s="315" t="s">
        <v>80</v>
      </c>
      <c r="C893" s="288" t="s">
        <v>4846</v>
      </c>
      <c r="D893" s="288" t="s">
        <v>4861</v>
      </c>
      <c r="E893" s="288" t="s">
        <v>4862</v>
      </c>
      <c r="F893" s="288" t="s">
        <v>4849</v>
      </c>
      <c r="G893" s="289">
        <v>44492.055555555555</v>
      </c>
      <c r="H893" s="123">
        <v>44492.201388888891</v>
      </c>
      <c r="I893" s="289">
        <v>44492.201388888891</v>
      </c>
      <c r="J893" s="188">
        <f t="shared" si="136"/>
        <v>0.14583333333575865</v>
      </c>
      <c r="K893" s="288" t="s">
        <v>4850</v>
      </c>
      <c r="L893" s="288"/>
      <c r="M893" s="288"/>
      <c r="N893" s="288">
        <v>1</v>
      </c>
      <c r="O893" s="288">
        <v>1</v>
      </c>
      <c r="P893" s="288">
        <v>1</v>
      </c>
      <c r="Q893" s="288"/>
      <c r="R893" s="288" t="s">
        <v>4851</v>
      </c>
      <c r="S893" s="288" t="s">
        <v>1192</v>
      </c>
      <c r="T893" s="288" t="s">
        <v>75</v>
      </c>
      <c r="U893" s="288">
        <v>350</v>
      </c>
      <c r="V893" s="288" t="s">
        <v>88</v>
      </c>
      <c r="W893" s="288">
        <v>0</v>
      </c>
      <c r="X893" s="291">
        <v>512</v>
      </c>
      <c r="Y893" s="50">
        <f t="shared" si="129"/>
        <v>3.5000000000582077</v>
      </c>
      <c r="Z893" s="253"/>
      <c r="AA893" s="253"/>
      <c r="AB893" s="253"/>
      <c r="AC893" s="253"/>
      <c r="AD893" s="253"/>
      <c r="AE893" s="253">
        <v>1</v>
      </c>
      <c r="AF893" s="253"/>
      <c r="AG893" s="253"/>
      <c r="AH893" s="253"/>
      <c r="AI893" s="253"/>
      <c r="AJ893" s="253"/>
      <c r="AK893" s="253"/>
      <c r="AL893" s="253"/>
      <c r="AM893" s="253"/>
      <c r="AN893" s="253"/>
      <c r="AO893" s="253"/>
      <c r="AP893" s="253"/>
      <c r="AQ893" s="253"/>
      <c r="AR893" s="253"/>
      <c r="AS893" s="253"/>
      <c r="AT893" s="253"/>
      <c r="AU893" s="253"/>
      <c r="AV893" s="53" t="s">
        <v>95</v>
      </c>
      <c r="AW893" s="53" t="s">
        <v>90</v>
      </c>
      <c r="AX893" s="253"/>
      <c r="AY893" s="253"/>
      <c r="AZ893" s="253"/>
      <c r="BA893" s="253"/>
      <c r="BB893" s="253"/>
      <c r="BC893" s="253"/>
      <c r="BD893" s="253"/>
      <c r="BE893" s="253"/>
      <c r="BF893" s="253"/>
      <c r="BG893" s="253"/>
      <c r="BH893" s="253"/>
      <c r="BI893" s="253"/>
      <c r="BJ893" s="253"/>
      <c r="BK893" s="253"/>
      <c r="BL893" s="253"/>
      <c r="BM893" s="253"/>
      <c r="BN893" s="253"/>
      <c r="BO893" s="253"/>
      <c r="BP893" s="253"/>
      <c r="BQ893" s="253"/>
      <c r="BR893" s="253"/>
      <c r="BS893" s="253"/>
      <c r="BT893" s="253"/>
      <c r="BU893" s="253"/>
      <c r="BV893" s="253"/>
      <c r="BW893" s="253"/>
      <c r="BX893" s="253"/>
      <c r="BY893" s="253"/>
      <c r="BZ893" s="253"/>
      <c r="CA893" s="253"/>
      <c r="CB893" s="253"/>
      <c r="CC893" s="253"/>
      <c r="CD893" s="253"/>
      <c r="CE893" s="253"/>
      <c r="CF893" s="253"/>
      <c r="CG893" s="253"/>
      <c r="CH893" s="253"/>
      <c r="CI893" s="253"/>
      <c r="CJ893" s="253"/>
      <c r="CK893" s="253"/>
      <c r="CL893" s="253"/>
      <c r="CM893" s="253"/>
      <c r="CN893" s="253"/>
      <c r="CO893" s="253"/>
      <c r="CP893" s="253"/>
      <c r="CQ893" s="253"/>
      <c r="CR893" s="253"/>
      <c r="CS893" s="253"/>
      <c r="CT893" s="253"/>
      <c r="CU893" s="253"/>
      <c r="CV893" s="253"/>
      <c r="CW893" s="253"/>
      <c r="CX893" s="253"/>
      <c r="CY893" s="253"/>
      <c r="CZ893" s="253"/>
      <c r="DA893" s="253"/>
      <c r="DB893" s="253"/>
      <c r="DC893" s="253"/>
      <c r="DD893" s="253"/>
      <c r="DE893" s="253"/>
      <c r="DF893" s="253"/>
      <c r="DG893" s="253"/>
      <c r="DH893" s="253"/>
      <c r="DI893" s="253"/>
      <c r="DJ893" s="253"/>
      <c r="DK893" s="253"/>
      <c r="DL893" s="253"/>
      <c r="DM893" s="253"/>
      <c r="DN893" s="253"/>
      <c r="DO893" s="253"/>
      <c r="DP893" s="253"/>
      <c r="DQ893" s="253"/>
      <c r="DR893" s="253"/>
      <c r="DS893" s="253"/>
      <c r="DT893" s="253"/>
      <c r="DU893" s="253"/>
      <c r="DV893" s="253"/>
      <c r="DW893" s="253"/>
      <c r="DX893" s="253"/>
      <c r="DY893" s="253"/>
      <c r="DZ893" s="253"/>
      <c r="EA893" s="253"/>
      <c r="EB893" s="253"/>
      <c r="EC893" s="253"/>
      <c r="ED893" s="253"/>
      <c r="EE893" s="253"/>
      <c r="EF893" s="253"/>
      <c r="EG893" s="253"/>
      <c r="EH893" s="253"/>
      <c r="EI893" s="253"/>
      <c r="EJ893" s="253"/>
      <c r="EK893" s="253"/>
      <c r="EL893" s="253"/>
      <c r="EM893" s="253"/>
      <c r="EN893" s="253"/>
      <c r="EO893" s="253"/>
      <c r="EP893" s="253"/>
      <c r="EQ893" s="253"/>
      <c r="ER893" s="253"/>
      <c r="ES893" s="253"/>
      <c r="ET893" s="253"/>
      <c r="EU893" s="253"/>
      <c r="EV893" s="253"/>
      <c r="EW893" s="253"/>
      <c r="EX893" s="253"/>
      <c r="EY893" s="253"/>
      <c r="EZ893" s="253"/>
      <c r="FA893" s="253"/>
      <c r="FB893" s="253"/>
      <c r="FC893" s="253"/>
      <c r="FD893" s="253"/>
      <c r="FE893" s="253"/>
      <c r="FF893" s="253"/>
      <c r="FG893" s="253"/>
      <c r="FH893" s="253"/>
      <c r="FI893" s="253"/>
      <c r="FJ893" s="253"/>
      <c r="FK893" s="253"/>
      <c r="FL893" s="253"/>
      <c r="FM893" s="253"/>
      <c r="FN893" s="253"/>
      <c r="FO893" s="253"/>
      <c r="FP893" s="253"/>
      <c r="FQ893" s="253"/>
      <c r="FR893" s="253"/>
      <c r="FS893" s="253"/>
      <c r="FT893" s="253"/>
      <c r="FU893" s="253"/>
      <c r="FV893" s="253"/>
      <c r="FW893" s="253"/>
      <c r="FX893" s="253"/>
      <c r="FY893" s="253"/>
      <c r="FZ893" s="253"/>
      <c r="GA893" s="253"/>
      <c r="GB893" s="253"/>
      <c r="GC893" s="253"/>
      <c r="GD893" s="253"/>
      <c r="GE893" s="253"/>
      <c r="GF893" s="253"/>
      <c r="GG893" s="253"/>
      <c r="GH893" s="253"/>
      <c r="GI893" s="253"/>
      <c r="GJ893" s="253"/>
      <c r="GK893" s="253"/>
      <c r="GL893" s="253"/>
      <c r="GM893" s="253"/>
      <c r="GN893" s="253"/>
      <c r="GO893" s="253"/>
      <c r="GP893" s="253"/>
      <c r="GQ893" s="253"/>
      <c r="GR893" s="253"/>
      <c r="GS893" s="253"/>
      <c r="GT893" s="253"/>
      <c r="GU893" s="253"/>
      <c r="GV893" s="253"/>
      <c r="GW893" s="253"/>
      <c r="GX893" s="253"/>
      <c r="GY893" s="253"/>
      <c r="GZ893" s="253"/>
      <c r="HA893" s="253"/>
      <c r="HB893" s="253"/>
      <c r="HC893" s="253"/>
      <c r="HD893" s="253"/>
      <c r="HE893" s="253"/>
      <c r="HF893" s="253"/>
      <c r="HG893" s="253"/>
      <c r="HH893" s="253"/>
      <c r="HI893" s="253"/>
      <c r="HJ893" s="253"/>
      <c r="HK893" s="253"/>
      <c r="HL893" s="253"/>
      <c r="HM893" s="253"/>
      <c r="HN893" s="253"/>
      <c r="HO893" s="253"/>
      <c r="HP893" s="253"/>
      <c r="HQ893" s="253"/>
      <c r="HR893" s="253"/>
      <c r="HS893" s="253"/>
      <c r="HT893" s="253"/>
      <c r="HU893" s="253"/>
      <c r="HV893" s="253"/>
      <c r="HW893" s="253"/>
      <c r="HX893" s="253"/>
      <c r="HY893" s="253"/>
      <c r="HZ893" s="253"/>
      <c r="IA893" s="253"/>
      <c r="IB893" s="253"/>
      <c r="IC893" s="253"/>
      <c r="ID893" s="253"/>
      <c r="IE893" s="253"/>
      <c r="IF893" s="253"/>
      <c r="IG893" s="253"/>
      <c r="IH893" s="253"/>
      <c r="II893" s="253"/>
      <c r="IJ893" s="253"/>
      <c r="IK893" s="253"/>
      <c r="IL893" s="253"/>
      <c r="IM893" s="253"/>
      <c r="IN893" s="253"/>
      <c r="IO893" s="253"/>
      <c r="IP893" s="253"/>
      <c r="IQ893" s="253"/>
      <c r="IR893" s="253"/>
      <c r="IS893" s="253"/>
      <c r="IT893" s="253"/>
      <c r="IU893" s="253"/>
      <c r="IV893" s="253"/>
      <c r="IW893" s="253"/>
      <c r="IX893" s="253"/>
      <c r="IY893" s="253"/>
      <c r="IZ893" s="253"/>
      <c r="JA893" s="253"/>
      <c r="JB893" s="253"/>
      <c r="JC893" s="253"/>
      <c r="JD893" s="253"/>
      <c r="JE893" s="253"/>
      <c r="JF893" s="253"/>
      <c r="JG893" s="253"/>
      <c r="JH893" s="253"/>
      <c r="JI893" s="253"/>
      <c r="JJ893" s="253"/>
      <c r="JK893" s="253"/>
      <c r="JL893" s="253"/>
      <c r="JM893" s="253"/>
      <c r="JN893" s="253"/>
      <c r="JO893" s="253"/>
      <c r="JP893" s="253"/>
      <c r="JQ893" s="253"/>
      <c r="JR893" s="253"/>
      <c r="JS893" s="253"/>
      <c r="JT893" s="253"/>
      <c r="JU893" s="253"/>
      <c r="JV893" s="253"/>
      <c r="JW893" s="253"/>
      <c r="JX893" s="253"/>
      <c r="JY893" s="253"/>
      <c r="JZ893" s="253"/>
      <c r="KA893" s="253"/>
      <c r="KB893" s="253"/>
      <c r="KC893" s="253"/>
      <c r="KD893" s="253"/>
      <c r="KE893" s="253"/>
      <c r="KF893" s="253"/>
      <c r="KG893" s="253"/>
      <c r="KH893" s="253"/>
      <c r="KI893" s="253"/>
      <c r="KJ893" s="253"/>
      <c r="KK893" s="253"/>
      <c r="KL893" s="253"/>
      <c r="KM893" s="253"/>
      <c r="KN893" s="253"/>
      <c r="KO893" s="253"/>
      <c r="KP893" s="253"/>
      <c r="KQ893" s="253"/>
      <c r="KR893" s="253"/>
      <c r="KS893" s="253"/>
      <c r="KT893" s="253"/>
      <c r="KU893" s="253"/>
      <c r="KV893" s="253"/>
      <c r="KW893" s="253"/>
      <c r="KX893" s="253"/>
      <c r="KY893" s="253"/>
      <c r="KZ893" s="253"/>
      <c r="LA893" s="253"/>
      <c r="LB893" s="253"/>
      <c r="LC893" s="253"/>
      <c r="LD893" s="253"/>
      <c r="LE893" s="253"/>
      <c r="LF893" s="253"/>
      <c r="LG893" s="253"/>
      <c r="LH893" s="253"/>
      <c r="LI893" s="253"/>
      <c r="LJ893" s="253"/>
      <c r="LK893" s="253"/>
      <c r="LL893" s="253"/>
      <c r="LM893" s="253"/>
      <c r="LN893" s="253"/>
      <c r="LO893" s="253"/>
      <c r="LP893" s="253"/>
      <c r="LQ893" s="253"/>
      <c r="LR893" s="253"/>
      <c r="LS893" s="253"/>
      <c r="LT893" s="253"/>
      <c r="LU893" s="253"/>
      <c r="LV893" s="253"/>
      <c r="LW893" s="253"/>
      <c r="LX893" s="253"/>
      <c r="LY893" s="253"/>
      <c r="LZ893" s="253"/>
      <c r="MA893" s="253"/>
      <c r="MB893" s="253"/>
      <c r="MC893" s="253"/>
      <c r="MD893" s="253"/>
      <c r="ME893" s="253"/>
      <c r="MF893" s="253"/>
      <c r="MG893" s="253"/>
      <c r="MH893" s="253"/>
      <c r="MI893" s="253"/>
      <c r="MJ893" s="253"/>
      <c r="MK893" s="253"/>
      <c r="ML893" s="253"/>
      <c r="MM893" s="253"/>
      <c r="MN893" s="253"/>
      <c r="MO893" s="253"/>
      <c r="MP893" s="253"/>
      <c r="MQ893" s="253"/>
      <c r="MR893" s="253"/>
      <c r="MS893" s="253"/>
      <c r="MT893" s="253"/>
      <c r="MU893" s="253"/>
      <c r="MV893" s="253"/>
      <c r="MW893" s="253"/>
      <c r="MX893" s="253"/>
      <c r="MY893" s="253"/>
      <c r="MZ893" s="253"/>
      <c r="NA893" s="253"/>
      <c r="NB893" s="253"/>
      <c r="NC893" s="253"/>
      <c r="ND893" s="253"/>
      <c r="NE893" s="253"/>
      <c r="NF893" s="253"/>
      <c r="NG893" s="253"/>
      <c r="NH893" s="253"/>
      <c r="NI893" s="253"/>
      <c r="NJ893" s="253"/>
      <c r="NK893" s="253"/>
      <c r="NL893" s="253"/>
      <c r="NM893" s="253"/>
      <c r="NN893" s="253"/>
      <c r="NO893" s="253"/>
      <c r="NP893" s="253"/>
      <c r="NQ893" s="253"/>
      <c r="NR893" s="253"/>
      <c r="NS893" s="253"/>
      <c r="NT893" s="253"/>
      <c r="NU893" s="253"/>
      <c r="NV893" s="253"/>
      <c r="NW893" s="253"/>
      <c r="NX893" s="253"/>
      <c r="NY893" s="253"/>
      <c r="NZ893" s="253"/>
      <c r="OA893" s="253"/>
      <c r="OB893" s="253"/>
      <c r="OC893" s="253"/>
      <c r="OD893" s="253"/>
      <c r="OE893" s="253"/>
      <c r="OF893" s="253"/>
      <c r="OG893" s="253"/>
      <c r="OH893" s="253"/>
      <c r="OI893" s="253"/>
      <c r="OJ893" s="253"/>
      <c r="OK893" s="253"/>
      <c r="OL893" s="253"/>
      <c r="OM893" s="253"/>
      <c r="ON893" s="253"/>
      <c r="OO893" s="253"/>
      <c r="OP893" s="253"/>
      <c r="OQ893" s="253"/>
      <c r="OR893" s="253"/>
      <c r="OS893" s="253"/>
      <c r="OT893" s="253"/>
      <c r="OU893" s="253"/>
      <c r="OV893" s="253"/>
      <c r="OW893" s="253"/>
      <c r="OX893" s="253"/>
      <c r="OY893" s="253"/>
      <c r="OZ893" s="253"/>
      <c r="PA893" s="253"/>
      <c r="PB893" s="253"/>
      <c r="PC893" s="253"/>
      <c r="PD893" s="253"/>
      <c r="PE893" s="253"/>
      <c r="PF893" s="253"/>
      <c r="PG893" s="253"/>
      <c r="PH893" s="253"/>
      <c r="PI893" s="253"/>
      <c r="PJ893" s="253"/>
      <c r="PK893" s="253"/>
      <c r="PL893" s="253"/>
      <c r="PM893" s="253"/>
      <c r="PN893" s="253"/>
      <c r="PO893" s="253"/>
      <c r="PP893" s="253"/>
      <c r="PQ893" s="253"/>
      <c r="PR893" s="253"/>
      <c r="PS893" s="253"/>
      <c r="PT893" s="253"/>
      <c r="PU893" s="253"/>
      <c r="PV893" s="253"/>
      <c r="PW893" s="253"/>
      <c r="PX893" s="253"/>
      <c r="PY893" s="253"/>
      <c r="PZ893" s="253"/>
      <c r="QA893" s="253"/>
      <c r="QB893" s="253"/>
      <c r="QC893" s="253"/>
      <c r="QD893" s="253"/>
      <c r="QE893" s="253"/>
      <c r="QF893" s="253"/>
      <c r="QG893" s="253"/>
      <c r="QH893" s="253"/>
      <c r="QI893" s="253"/>
      <c r="QJ893" s="253"/>
      <c r="QK893" s="253"/>
      <c r="QL893" s="253"/>
      <c r="QM893" s="253"/>
      <c r="QN893" s="253"/>
      <c r="QO893" s="253"/>
      <c r="QP893" s="253"/>
      <c r="QQ893" s="253"/>
      <c r="QR893" s="253"/>
      <c r="QS893" s="253"/>
      <c r="QT893" s="253"/>
      <c r="QU893" s="253"/>
      <c r="QV893" s="253"/>
      <c r="QW893" s="253"/>
      <c r="QX893" s="253"/>
      <c r="QY893" s="253"/>
      <c r="QZ893" s="253"/>
      <c r="RA893" s="253"/>
      <c r="RB893" s="253"/>
      <c r="RC893" s="253"/>
      <c r="RD893" s="253"/>
      <c r="RE893" s="253"/>
      <c r="RF893" s="253"/>
      <c r="RG893" s="253"/>
      <c r="RH893" s="253"/>
      <c r="RI893" s="253"/>
      <c r="RJ893" s="253"/>
      <c r="RK893" s="253"/>
      <c r="RL893" s="253"/>
      <c r="RM893" s="253"/>
      <c r="RN893" s="253"/>
      <c r="RO893" s="253"/>
      <c r="RP893" s="253"/>
      <c r="RQ893" s="253"/>
      <c r="RR893" s="253"/>
      <c r="RS893" s="253"/>
      <c r="RT893" s="253"/>
      <c r="RU893" s="253"/>
      <c r="RV893" s="253"/>
      <c r="RW893" s="253"/>
      <c r="RX893" s="253"/>
      <c r="RY893" s="253"/>
      <c r="RZ893" s="253"/>
      <c r="SA893" s="253"/>
      <c r="SB893" s="253"/>
      <c r="SC893" s="253"/>
      <c r="SD893" s="253"/>
      <c r="SE893" s="253"/>
      <c r="SF893" s="253"/>
      <c r="SG893" s="253"/>
      <c r="SH893" s="253"/>
      <c r="SI893" s="253"/>
      <c r="SJ893" s="253"/>
      <c r="SK893" s="253"/>
      <c r="SL893" s="253"/>
      <c r="SM893" s="253"/>
      <c r="SN893" s="253"/>
      <c r="SO893" s="253"/>
      <c r="SP893" s="253"/>
      <c r="SQ893" s="253"/>
      <c r="SR893" s="253"/>
      <c r="SS893" s="253"/>
      <c r="ST893" s="253"/>
      <c r="SU893" s="253"/>
      <c r="SV893" s="253"/>
      <c r="SW893" s="253"/>
      <c r="SX893" s="253"/>
      <c r="SY893" s="253"/>
      <c r="SZ893" s="253"/>
      <c r="TA893" s="253"/>
      <c r="TB893" s="253"/>
      <c r="TC893" s="253"/>
      <c r="TD893" s="253"/>
      <c r="TE893" s="253"/>
      <c r="TF893" s="253"/>
      <c r="TG893" s="253"/>
      <c r="TH893" s="253"/>
      <c r="TI893" s="253"/>
      <c r="TJ893" s="253"/>
      <c r="TK893" s="253"/>
      <c r="TL893" s="253"/>
      <c r="TM893" s="253"/>
      <c r="TN893" s="253"/>
      <c r="TO893" s="253"/>
      <c r="TP893" s="253"/>
      <c r="TQ893" s="253"/>
      <c r="TR893" s="253"/>
      <c r="TS893" s="253"/>
      <c r="TT893" s="253"/>
      <c r="TU893" s="253"/>
      <c r="TV893" s="253"/>
      <c r="TW893" s="253"/>
      <c r="TX893" s="253"/>
      <c r="TY893" s="253"/>
      <c r="TZ893" s="253"/>
      <c r="UA893" s="253"/>
      <c r="UB893" s="253"/>
      <c r="UC893" s="253"/>
      <c r="UD893" s="253"/>
      <c r="UE893" s="253"/>
      <c r="UF893" s="253"/>
      <c r="UG893" s="253"/>
      <c r="UH893" s="253"/>
      <c r="UI893" s="253"/>
      <c r="UJ893" s="253"/>
      <c r="UK893" s="253"/>
      <c r="UL893" s="253"/>
      <c r="UM893" s="253"/>
      <c r="UN893" s="253"/>
      <c r="UO893" s="253"/>
      <c r="UP893" s="253"/>
      <c r="UQ893" s="253"/>
      <c r="UR893" s="253"/>
      <c r="US893" s="253"/>
      <c r="UT893" s="253"/>
      <c r="UU893" s="253"/>
      <c r="UV893" s="253"/>
      <c r="UW893" s="253"/>
      <c r="UX893" s="253"/>
      <c r="UY893" s="253"/>
      <c r="UZ893" s="253"/>
      <c r="VA893" s="253"/>
      <c r="VB893" s="253"/>
      <c r="VC893" s="253"/>
      <c r="VD893" s="253"/>
      <c r="VE893" s="253"/>
      <c r="VF893" s="253"/>
      <c r="VG893" s="253"/>
      <c r="VH893" s="253"/>
      <c r="VI893" s="253"/>
      <c r="VJ893" s="253"/>
      <c r="VK893" s="253"/>
      <c r="VL893" s="253"/>
      <c r="VM893" s="253"/>
      <c r="VN893" s="253"/>
      <c r="VO893" s="253"/>
      <c r="VP893" s="253"/>
      <c r="VQ893" s="253"/>
      <c r="VR893" s="253"/>
      <c r="VS893" s="253"/>
      <c r="VT893" s="253"/>
      <c r="VU893" s="253"/>
      <c r="VV893" s="253"/>
      <c r="VW893" s="253"/>
      <c r="VX893" s="253"/>
      <c r="VY893" s="253"/>
      <c r="VZ893" s="253"/>
      <c r="WA893" s="253"/>
      <c r="WB893" s="253"/>
      <c r="WC893" s="253"/>
      <c r="WD893" s="253"/>
      <c r="WE893" s="253"/>
      <c r="WF893" s="253"/>
      <c r="WG893" s="253"/>
      <c r="WH893" s="253"/>
      <c r="WI893" s="253"/>
      <c r="WJ893" s="253"/>
      <c r="WK893" s="253"/>
      <c r="WL893" s="253"/>
      <c r="WM893" s="253"/>
      <c r="WN893" s="253"/>
      <c r="WO893" s="253"/>
      <c r="WP893" s="253"/>
      <c r="WQ893" s="253"/>
      <c r="WR893" s="253"/>
      <c r="WS893" s="253"/>
      <c r="WT893" s="253"/>
      <c r="WU893" s="253"/>
      <c r="WV893" s="253"/>
      <c r="WW893" s="253"/>
    </row>
    <row r="894" spans="1:621" s="41" customFormat="1" ht="120" hidden="1" customHeight="1" x14ac:dyDescent="0.25">
      <c r="A894" s="91">
        <f t="shared" si="137"/>
        <v>699</v>
      </c>
      <c r="B894" s="315" t="s">
        <v>78</v>
      </c>
      <c r="C894" s="288" t="s">
        <v>4863</v>
      </c>
      <c r="D894" s="288" t="s">
        <v>4864</v>
      </c>
      <c r="E894" s="288" t="s">
        <v>4865</v>
      </c>
      <c r="F894" s="288" t="s">
        <v>85</v>
      </c>
      <c r="G894" s="289">
        <v>44492.083333333336</v>
      </c>
      <c r="H894" s="123">
        <v>44492.421527777777</v>
      </c>
      <c r="I894" s="289">
        <v>44492.421527777777</v>
      </c>
      <c r="J894" s="188">
        <f t="shared" si="136"/>
        <v>0.33819444444088731</v>
      </c>
      <c r="K894" s="288" t="s">
        <v>4828</v>
      </c>
      <c r="L894" s="288"/>
      <c r="M894" s="288"/>
      <c r="N894" s="288"/>
      <c r="O894" s="288"/>
      <c r="P894" s="288"/>
      <c r="Q894" s="288"/>
      <c r="R894" s="288" t="s">
        <v>4866</v>
      </c>
      <c r="S894" s="288" t="s">
        <v>4867</v>
      </c>
      <c r="T894" s="288" t="s">
        <v>75</v>
      </c>
      <c r="U894" s="288">
        <v>300</v>
      </c>
      <c r="V894" s="288" t="s">
        <v>76</v>
      </c>
      <c r="W894" s="288">
        <v>0</v>
      </c>
      <c r="X894" s="291">
        <v>513</v>
      </c>
      <c r="Y894" s="50">
        <f t="shared" si="129"/>
        <v>8.1166666665812954</v>
      </c>
      <c r="Z894" s="253"/>
      <c r="AA894" s="253"/>
      <c r="AB894" s="253"/>
      <c r="AC894" s="253"/>
      <c r="AD894" s="253"/>
      <c r="AE894" s="253">
        <v>1</v>
      </c>
      <c r="AF894" s="253"/>
      <c r="AG894" s="253"/>
      <c r="AH894" s="253"/>
      <c r="AI894" s="253"/>
      <c r="AJ894" s="253"/>
      <c r="AK894" s="253"/>
      <c r="AL894" s="253"/>
      <c r="AM894" s="253"/>
      <c r="AN894" s="253">
        <v>1</v>
      </c>
      <c r="AO894" s="253">
        <v>1</v>
      </c>
      <c r="AP894" s="253"/>
      <c r="AQ894" s="253"/>
      <c r="AR894" s="253"/>
      <c r="AS894" s="253"/>
      <c r="AT894" s="253"/>
      <c r="AU894" s="253"/>
      <c r="AV894" s="53" t="s">
        <v>92</v>
      </c>
      <c r="AW894" s="53" t="s">
        <v>94</v>
      </c>
      <c r="AX894" s="253"/>
      <c r="AY894" s="253"/>
      <c r="AZ894" s="253"/>
      <c r="BA894" s="253"/>
      <c r="BB894" s="253"/>
      <c r="BC894" s="253"/>
      <c r="BD894" s="253"/>
      <c r="BE894" s="253"/>
      <c r="BF894" s="253"/>
      <c r="BG894" s="253"/>
      <c r="BH894" s="253"/>
      <c r="BI894" s="253"/>
      <c r="BJ894" s="253"/>
      <c r="BK894" s="253"/>
      <c r="BL894" s="253"/>
      <c r="BM894" s="253"/>
      <c r="BN894" s="253"/>
      <c r="BO894" s="253"/>
      <c r="BP894" s="253"/>
      <c r="BQ894" s="253"/>
      <c r="BR894" s="253"/>
      <c r="BS894" s="253"/>
      <c r="BT894" s="253"/>
      <c r="BU894" s="253"/>
      <c r="BV894" s="253"/>
      <c r="BW894" s="253"/>
      <c r="BX894" s="253"/>
      <c r="BY894" s="253"/>
      <c r="BZ894" s="253"/>
      <c r="CA894" s="253"/>
      <c r="CB894" s="253"/>
      <c r="CC894" s="253"/>
      <c r="CD894" s="253"/>
      <c r="CE894" s="253"/>
      <c r="CF894" s="253"/>
      <c r="CG894" s="253"/>
      <c r="CH894" s="253"/>
      <c r="CI894" s="253"/>
      <c r="CJ894" s="253"/>
      <c r="CK894" s="253"/>
      <c r="CL894" s="253"/>
      <c r="CM894" s="253"/>
      <c r="CN894" s="253"/>
      <c r="CO894" s="253"/>
      <c r="CP894" s="253"/>
      <c r="CQ894" s="253"/>
      <c r="CR894" s="253"/>
      <c r="CS894" s="253"/>
      <c r="CT894" s="253"/>
      <c r="CU894" s="253"/>
      <c r="CV894" s="253"/>
      <c r="CW894" s="253"/>
      <c r="CX894" s="253"/>
      <c r="CY894" s="253"/>
      <c r="CZ894" s="253"/>
      <c r="DA894" s="253"/>
      <c r="DB894" s="253"/>
      <c r="DC894" s="253"/>
      <c r="DD894" s="253"/>
      <c r="DE894" s="253"/>
      <c r="DF894" s="253"/>
      <c r="DG894" s="253"/>
      <c r="DH894" s="253"/>
      <c r="DI894" s="253"/>
      <c r="DJ894" s="253"/>
      <c r="DK894" s="253"/>
      <c r="DL894" s="253"/>
      <c r="DM894" s="253"/>
      <c r="DN894" s="253"/>
      <c r="DO894" s="253"/>
      <c r="DP894" s="253"/>
      <c r="DQ894" s="253"/>
      <c r="DR894" s="253"/>
      <c r="DS894" s="253"/>
      <c r="DT894" s="253"/>
      <c r="DU894" s="253"/>
      <c r="DV894" s="253"/>
      <c r="DW894" s="253"/>
      <c r="DX894" s="253"/>
      <c r="DY894" s="253"/>
      <c r="DZ894" s="253"/>
      <c r="EA894" s="253"/>
      <c r="EB894" s="253"/>
      <c r="EC894" s="253"/>
      <c r="ED894" s="253"/>
      <c r="EE894" s="253"/>
      <c r="EF894" s="253"/>
      <c r="EG894" s="253"/>
      <c r="EH894" s="253"/>
      <c r="EI894" s="253"/>
      <c r="EJ894" s="253"/>
      <c r="EK894" s="253"/>
      <c r="EL894" s="253"/>
      <c r="EM894" s="253"/>
      <c r="EN894" s="253"/>
      <c r="EO894" s="253"/>
      <c r="EP894" s="253"/>
      <c r="EQ894" s="253"/>
      <c r="ER894" s="253"/>
      <c r="ES894" s="253"/>
      <c r="ET894" s="253"/>
      <c r="EU894" s="253"/>
      <c r="EV894" s="253"/>
      <c r="EW894" s="253"/>
      <c r="EX894" s="253"/>
      <c r="EY894" s="253"/>
      <c r="EZ894" s="253"/>
      <c r="FA894" s="253"/>
      <c r="FB894" s="253"/>
      <c r="FC894" s="253"/>
      <c r="FD894" s="253"/>
      <c r="FE894" s="253"/>
      <c r="FF894" s="253"/>
      <c r="FG894" s="253"/>
      <c r="FH894" s="253"/>
      <c r="FI894" s="253"/>
      <c r="FJ894" s="253"/>
      <c r="FK894" s="253"/>
      <c r="FL894" s="253"/>
      <c r="FM894" s="253"/>
      <c r="FN894" s="253"/>
      <c r="FO894" s="253"/>
      <c r="FP894" s="253"/>
      <c r="FQ894" s="253"/>
      <c r="FR894" s="253"/>
      <c r="FS894" s="253"/>
      <c r="FT894" s="253"/>
      <c r="FU894" s="253"/>
      <c r="FV894" s="253"/>
      <c r="FW894" s="253"/>
      <c r="FX894" s="253"/>
      <c r="FY894" s="253"/>
      <c r="FZ894" s="253"/>
      <c r="GA894" s="253"/>
      <c r="GB894" s="253"/>
      <c r="GC894" s="253"/>
      <c r="GD894" s="253"/>
      <c r="GE894" s="253"/>
      <c r="GF894" s="253"/>
      <c r="GG894" s="253"/>
      <c r="GH894" s="253"/>
      <c r="GI894" s="253"/>
      <c r="GJ894" s="253"/>
      <c r="GK894" s="253"/>
      <c r="GL894" s="253"/>
      <c r="GM894" s="253"/>
      <c r="GN894" s="253"/>
      <c r="GO894" s="253"/>
      <c r="GP894" s="253"/>
      <c r="GQ894" s="253"/>
      <c r="GR894" s="253"/>
      <c r="GS894" s="253"/>
      <c r="GT894" s="253"/>
      <c r="GU894" s="253"/>
      <c r="GV894" s="253"/>
      <c r="GW894" s="253"/>
      <c r="GX894" s="253"/>
      <c r="GY894" s="253"/>
      <c r="GZ894" s="253"/>
      <c r="HA894" s="253"/>
      <c r="HB894" s="253"/>
      <c r="HC894" s="253"/>
      <c r="HD894" s="253"/>
      <c r="HE894" s="253"/>
      <c r="HF894" s="253"/>
      <c r="HG894" s="253"/>
      <c r="HH894" s="253"/>
      <c r="HI894" s="253"/>
      <c r="HJ894" s="253"/>
      <c r="HK894" s="253"/>
      <c r="HL894" s="253"/>
      <c r="HM894" s="253"/>
      <c r="HN894" s="253"/>
      <c r="HO894" s="253"/>
      <c r="HP894" s="253"/>
      <c r="HQ894" s="253"/>
      <c r="HR894" s="253"/>
      <c r="HS894" s="253"/>
      <c r="HT894" s="253"/>
      <c r="HU894" s="253"/>
      <c r="HV894" s="253"/>
      <c r="HW894" s="253"/>
      <c r="HX894" s="253"/>
      <c r="HY894" s="253"/>
      <c r="HZ894" s="253"/>
      <c r="IA894" s="253"/>
      <c r="IB894" s="253"/>
      <c r="IC894" s="253"/>
      <c r="ID894" s="253"/>
      <c r="IE894" s="253"/>
      <c r="IF894" s="253"/>
      <c r="IG894" s="253"/>
      <c r="IH894" s="253"/>
      <c r="II894" s="253"/>
      <c r="IJ894" s="253"/>
      <c r="IK894" s="253"/>
      <c r="IL894" s="253"/>
      <c r="IM894" s="253"/>
      <c r="IN894" s="253"/>
      <c r="IO894" s="253"/>
      <c r="IP894" s="253"/>
      <c r="IQ894" s="253"/>
      <c r="IR894" s="253"/>
      <c r="IS894" s="253"/>
      <c r="IT894" s="253"/>
      <c r="IU894" s="253"/>
      <c r="IV894" s="253"/>
      <c r="IW894" s="253"/>
      <c r="IX894" s="253"/>
      <c r="IY894" s="253"/>
      <c r="IZ894" s="253"/>
      <c r="JA894" s="253"/>
      <c r="JB894" s="253"/>
      <c r="JC894" s="253"/>
      <c r="JD894" s="253"/>
      <c r="JE894" s="253"/>
      <c r="JF894" s="253"/>
      <c r="JG894" s="253"/>
      <c r="JH894" s="253"/>
      <c r="JI894" s="253"/>
      <c r="JJ894" s="253"/>
      <c r="JK894" s="253"/>
      <c r="JL894" s="253"/>
      <c r="JM894" s="253"/>
      <c r="JN894" s="253"/>
      <c r="JO894" s="253"/>
      <c r="JP894" s="253"/>
      <c r="JQ894" s="253"/>
      <c r="JR894" s="253"/>
      <c r="JS894" s="253"/>
      <c r="JT894" s="253"/>
      <c r="JU894" s="253"/>
      <c r="JV894" s="253"/>
      <c r="JW894" s="253"/>
      <c r="JX894" s="253"/>
      <c r="JY894" s="253"/>
      <c r="JZ894" s="253"/>
      <c r="KA894" s="253"/>
      <c r="KB894" s="253"/>
      <c r="KC894" s="253"/>
      <c r="KD894" s="253"/>
      <c r="KE894" s="253"/>
      <c r="KF894" s="253"/>
      <c r="KG894" s="253"/>
      <c r="KH894" s="253"/>
      <c r="KI894" s="253"/>
      <c r="KJ894" s="253"/>
      <c r="KK894" s="253"/>
      <c r="KL894" s="253"/>
      <c r="KM894" s="253"/>
      <c r="KN894" s="253"/>
      <c r="KO894" s="253"/>
      <c r="KP894" s="253"/>
      <c r="KQ894" s="253"/>
      <c r="KR894" s="253"/>
      <c r="KS894" s="253"/>
      <c r="KT894" s="253"/>
      <c r="KU894" s="253"/>
      <c r="KV894" s="253"/>
      <c r="KW894" s="253"/>
      <c r="KX894" s="253"/>
      <c r="KY894" s="253"/>
      <c r="KZ894" s="253"/>
      <c r="LA894" s="253"/>
      <c r="LB894" s="253"/>
      <c r="LC894" s="253"/>
      <c r="LD894" s="253"/>
      <c r="LE894" s="253"/>
      <c r="LF894" s="253"/>
      <c r="LG894" s="253"/>
      <c r="LH894" s="253"/>
      <c r="LI894" s="253"/>
      <c r="LJ894" s="253"/>
      <c r="LK894" s="253"/>
      <c r="LL894" s="253"/>
      <c r="LM894" s="253"/>
      <c r="LN894" s="253"/>
      <c r="LO894" s="253"/>
      <c r="LP894" s="253"/>
      <c r="LQ894" s="253"/>
      <c r="LR894" s="253"/>
      <c r="LS894" s="253"/>
      <c r="LT894" s="253"/>
      <c r="LU894" s="253"/>
      <c r="LV894" s="253"/>
      <c r="LW894" s="253"/>
      <c r="LX894" s="253"/>
      <c r="LY894" s="253"/>
      <c r="LZ894" s="253"/>
      <c r="MA894" s="253"/>
      <c r="MB894" s="253"/>
      <c r="MC894" s="253"/>
      <c r="MD894" s="253"/>
      <c r="ME894" s="253"/>
      <c r="MF894" s="253"/>
      <c r="MG894" s="253"/>
      <c r="MH894" s="253"/>
      <c r="MI894" s="253"/>
      <c r="MJ894" s="253"/>
      <c r="MK894" s="253"/>
      <c r="ML894" s="253"/>
      <c r="MM894" s="253"/>
      <c r="MN894" s="253"/>
      <c r="MO894" s="253"/>
      <c r="MP894" s="253"/>
      <c r="MQ894" s="253"/>
      <c r="MR894" s="253"/>
      <c r="MS894" s="253"/>
      <c r="MT894" s="253"/>
      <c r="MU894" s="253"/>
      <c r="MV894" s="253"/>
      <c r="MW894" s="253"/>
      <c r="MX894" s="253"/>
      <c r="MY894" s="253"/>
      <c r="MZ894" s="253"/>
      <c r="NA894" s="253"/>
      <c r="NB894" s="253"/>
      <c r="NC894" s="253"/>
      <c r="ND894" s="253"/>
      <c r="NE894" s="253"/>
      <c r="NF894" s="253"/>
      <c r="NG894" s="253"/>
      <c r="NH894" s="253"/>
      <c r="NI894" s="253"/>
      <c r="NJ894" s="253"/>
      <c r="NK894" s="253"/>
      <c r="NL894" s="253"/>
      <c r="NM894" s="253"/>
      <c r="NN894" s="253"/>
      <c r="NO894" s="253"/>
      <c r="NP894" s="253"/>
      <c r="NQ894" s="253"/>
      <c r="NR894" s="253"/>
      <c r="NS894" s="253"/>
      <c r="NT894" s="253"/>
      <c r="NU894" s="253"/>
      <c r="NV894" s="253"/>
      <c r="NW894" s="253"/>
      <c r="NX894" s="253"/>
      <c r="NY894" s="253"/>
      <c r="NZ894" s="253"/>
      <c r="OA894" s="253"/>
      <c r="OB894" s="253"/>
      <c r="OC894" s="253"/>
      <c r="OD894" s="253"/>
      <c r="OE894" s="253"/>
      <c r="OF894" s="253"/>
      <c r="OG894" s="253"/>
      <c r="OH894" s="253"/>
      <c r="OI894" s="253"/>
      <c r="OJ894" s="253"/>
      <c r="OK894" s="253"/>
      <c r="OL894" s="253"/>
      <c r="OM894" s="253"/>
      <c r="ON894" s="253"/>
      <c r="OO894" s="253"/>
      <c r="OP894" s="253"/>
      <c r="OQ894" s="253"/>
      <c r="OR894" s="253"/>
      <c r="OS894" s="253"/>
      <c r="OT894" s="253"/>
      <c r="OU894" s="253"/>
      <c r="OV894" s="253"/>
      <c r="OW894" s="253"/>
      <c r="OX894" s="253"/>
      <c r="OY894" s="253"/>
      <c r="OZ894" s="253"/>
      <c r="PA894" s="253"/>
      <c r="PB894" s="253"/>
      <c r="PC894" s="253"/>
      <c r="PD894" s="253"/>
      <c r="PE894" s="253"/>
      <c r="PF894" s="253"/>
      <c r="PG894" s="253"/>
      <c r="PH894" s="253"/>
      <c r="PI894" s="253"/>
      <c r="PJ894" s="253"/>
      <c r="PK894" s="253"/>
      <c r="PL894" s="253"/>
      <c r="PM894" s="253"/>
      <c r="PN894" s="253"/>
      <c r="PO894" s="253"/>
      <c r="PP894" s="253"/>
      <c r="PQ894" s="253"/>
      <c r="PR894" s="253"/>
      <c r="PS894" s="253"/>
      <c r="PT894" s="253"/>
      <c r="PU894" s="253"/>
      <c r="PV894" s="253"/>
      <c r="PW894" s="253"/>
      <c r="PX894" s="253"/>
      <c r="PY894" s="253"/>
      <c r="PZ894" s="253"/>
      <c r="QA894" s="253"/>
      <c r="QB894" s="253"/>
      <c r="QC894" s="253"/>
      <c r="QD894" s="253"/>
      <c r="QE894" s="253"/>
      <c r="QF894" s="253"/>
      <c r="QG894" s="253"/>
      <c r="QH894" s="253"/>
      <c r="QI894" s="253"/>
      <c r="QJ894" s="253"/>
      <c r="QK894" s="253"/>
      <c r="QL894" s="253"/>
      <c r="QM894" s="253"/>
      <c r="QN894" s="253"/>
      <c r="QO894" s="253"/>
      <c r="QP894" s="253"/>
      <c r="QQ894" s="253"/>
      <c r="QR894" s="253"/>
      <c r="QS894" s="253"/>
      <c r="QT894" s="253"/>
      <c r="QU894" s="253"/>
      <c r="QV894" s="253"/>
      <c r="QW894" s="253"/>
      <c r="QX894" s="253"/>
      <c r="QY894" s="253"/>
      <c r="QZ894" s="253"/>
      <c r="RA894" s="253"/>
      <c r="RB894" s="253"/>
      <c r="RC894" s="253"/>
      <c r="RD894" s="253"/>
      <c r="RE894" s="253"/>
      <c r="RF894" s="253"/>
      <c r="RG894" s="253"/>
      <c r="RH894" s="253"/>
      <c r="RI894" s="253"/>
      <c r="RJ894" s="253"/>
      <c r="RK894" s="253"/>
      <c r="RL894" s="253"/>
      <c r="RM894" s="253"/>
      <c r="RN894" s="253"/>
      <c r="RO894" s="253"/>
      <c r="RP894" s="253"/>
      <c r="RQ894" s="253"/>
      <c r="RR894" s="253"/>
      <c r="RS894" s="253"/>
      <c r="RT894" s="253"/>
      <c r="RU894" s="253"/>
      <c r="RV894" s="253"/>
      <c r="RW894" s="253"/>
      <c r="RX894" s="253"/>
      <c r="RY894" s="253"/>
      <c r="RZ894" s="253"/>
      <c r="SA894" s="253"/>
      <c r="SB894" s="253"/>
      <c r="SC894" s="253"/>
      <c r="SD894" s="253"/>
      <c r="SE894" s="253"/>
      <c r="SF894" s="253"/>
      <c r="SG894" s="253"/>
      <c r="SH894" s="253"/>
      <c r="SI894" s="253"/>
      <c r="SJ894" s="253"/>
      <c r="SK894" s="253"/>
      <c r="SL894" s="253"/>
      <c r="SM894" s="253"/>
      <c r="SN894" s="253"/>
      <c r="SO894" s="253"/>
      <c r="SP894" s="253"/>
      <c r="SQ894" s="253"/>
      <c r="SR894" s="253"/>
      <c r="SS894" s="253"/>
      <c r="ST894" s="253"/>
      <c r="SU894" s="253"/>
      <c r="SV894" s="253"/>
      <c r="SW894" s="253"/>
      <c r="SX894" s="253"/>
      <c r="SY894" s="253"/>
      <c r="SZ894" s="253"/>
      <c r="TA894" s="253"/>
      <c r="TB894" s="253"/>
      <c r="TC894" s="253"/>
      <c r="TD894" s="253"/>
      <c r="TE894" s="253"/>
      <c r="TF894" s="253"/>
      <c r="TG894" s="253"/>
      <c r="TH894" s="253"/>
      <c r="TI894" s="253"/>
      <c r="TJ894" s="253"/>
      <c r="TK894" s="253"/>
      <c r="TL894" s="253"/>
      <c r="TM894" s="253"/>
      <c r="TN894" s="253"/>
      <c r="TO894" s="253"/>
      <c r="TP894" s="253"/>
      <c r="TQ894" s="253"/>
      <c r="TR894" s="253"/>
      <c r="TS894" s="253"/>
      <c r="TT894" s="253"/>
      <c r="TU894" s="253"/>
      <c r="TV894" s="253"/>
      <c r="TW894" s="253"/>
      <c r="TX894" s="253"/>
      <c r="TY894" s="253"/>
      <c r="TZ894" s="253"/>
      <c r="UA894" s="253"/>
      <c r="UB894" s="253"/>
      <c r="UC894" s="253"/>
      <c r="UD894" s="253"/>
      <c r="UE894" s="253"/>
      <c r="UF894" s="253"/>
      <c r="UG894" s="253"/>
      <c r="UH894" s="253"/>
      <c r="UI894" s="253"/>
      <c r="UJ894" s="253"/>
      <c r="UK894" s="253"/>
      <c r="UL894" s="253"/>
      <c r="UM894" s="253"/>
      <c r="UN894" s="253"/>
      <c r="UO894" s="253"/>
      <c r="UP894" s="253"/>
      <c r="UQ894" s="253"/>
      <c r="UR894" s="253"/>
      <c r="US894" s="253"/>
      <c r="UT894" s="253"/>
      <c r="UU894" s="253"/>
      <c r="UV894" s="253"/>
      <c r="UW894" s="253"/>
      <c r="UX894" s="253"/>
      <c r="UY894" s="253"/>
      <c r="UZ894" s="253"/>
      <c r="VA894" s="253"/>
      <c r="VB894" s="253"/>
      <c r="VC894" s="253"/>
      <c r="VD894" s="253"/>
      <c r="VE894" s="253"/>
      <c r="VF894" s="253"/>
      <c r="VG894" s="253"/>
      <c r="VH894" s="253"/>
      <c r="VI894" s="253"/>
      <c r="VJ894" s="253"/>
      <c r="VK894" s="253"/>
      <c r="VL894" s="253"/>
      <c r="VM894" s="253"/>
      <c r="VN894" s="253"/>
      <c r="VO894" s="253"/>
      <c r="VP894" s="253"/>
      <c r="VQ894" s="253"/>
      <c r="VR894" s="253"/>
      <c r="VS894" s="253"/>
      <c r="VT894" s="253"/>
      <c r="VU894" s="253"/>
      <c r="VV894" s="253"/>
      <c r="VW894" s="253"/>
      <c r="VX894" s="253"/>
      <c r="VY894" s="253"/>
      <c r="VZ894" s="253"/>
      <c r="WA894" s="253"/>
      <c r="WB894" s="253"/>
      <c r="WC894" s="253"/>
      <c r="WD894" s="253"/>
      <c r="WE894" s="253"/>
      <c r="WF894" s="253"/>
      <c r="WG894" s="253"/>
      <c r="WH894" s="253"/>
      <c r="WI894" s="253"/>
      <c r="WJ894" s="253"/>
      <c r="WK894" s="253"/>
      <c r="WL894" s="253"/>
      <c r="WM894" s="253"/>
      <c r="WN894" s="253"/>
      <c r="WO894" s="253"/>
      <c r="WP894" s="253"/>
      <c r="WQ894" s="253"/>
      <c r="WR894" s="253"/>
      <c r="WS894" s="253"/>
      <c r="WT894" s="253"/>
      <c r="WU894" s="253"/>
      <c r="WV894" s="253"/>
      <c r="WW894" s="253"/>
    </row>
    <row r="895" spans="1:621" s="157" customFormat="1" ht="50.25" hidden="1" customHeight="1" x14ac:dyDescent="0.25">
      <c r="A895" s="623">
        <f t="shared" si="137"/>
        <v>700</v>
      </c>
      <c r="B895" s="630" t="s">
        <v>880</v>
      </c>
      <c r="C895" s="717" t="s">
        <v>4868</v>
      </c>
      <c r="D895" s="717" t="s">
        <v>4869</v>
      </c>
      <c r="E895" s="306" t="s">
        <v>4870</v>
      </c>
      <c r="F895" s="717" t="s">
        <v>4871</v>
      </c>
      <c r="G895" s="651">
        <v>44492.191666666666</v>
      </c>
      <c r="H895" s="58">
        <v>44492.216666666667</v>
      </c>
      <c r="I895" s="318">
        <v>44492.879861111112</v>
      </c>
      <c r="J895" s="45">
        <f>H895-G895</f>
        <v>2.5000000001455192E-2</v>
      </c>
      <c r="K895" s="308" t="s">
        <v>4872</v>
      </c>
      <c r="L895" s="309"/>
      <c r="M895" s="309"/>
      <c r="N895" s="309"/>
      <c r="O895" s="309"/>
      <c r="P895" s="309"/>
      <c r="Q895" s="309"/>
      <c r="R895" s="632" t="s">
        <v>4873</v>
      </c>
      <c r="S895" s="299" t="s">
        <v>4874</v>
      </c>
      <c r="T895" s="654" t="s">
        <v>75</v>
      </c>
      <c r="U895" s="309">
        <v>30</v>
      </c>
      <c r="V895" s="309" t="s">
        <v>76</v>
      </c>
      <c r="W895" s="309">
        <v>1</v>
      </c>
      <c r="X895" s="605" t="s">
        <v>189</v>
      </c>
      <c r="Y895" s="50">
        <f t="shared" si="129"/>
        <v>0.6000000000349246</v>
      </c>
      <c r="Z895" s="253"/>
      <c r="AA895" s="253">
        <v>1</v>
      </c>
      <c r="AB895" s="253"/>
      <c r="AC895" s="253"/>
      <c r="AD895" s="253"/>
      <c r="AE895" s="253"/>
      <c r="AF895" s="253"/>
      <c r="AG895" s="253"/>
      <c r="AH895" s="253"/>
      <c r="AI895" s="253"/>
      <c r="AJ895" s="253"/>
      <c r="AK895" s="253"/>
      <c r="AL895" s="253"/>
      <c r="AM895" s="253"/>
      <c r="AN895" s="253"/>
      <c r="AO895" s="253"/>
      <c r="AP895" s="253"/>
      <c r="AQ895" s="253"/>
      <c r="AR895" s="253"/>
      <c r="AS895" s="253"/>
      <c r="AT895" s="253"/>
      <c r="AU895" s="253"/>
      <c r="AV895" s="53" t="s">
        <v>89</v>
      </c>
      <c r="AW895" s="53" t="s">
        <v>91</v>
      </c>
      <c r="AX895" s="253"/>
      <c r="AY895" s="253"/>
      <c r="AZ895" s="253"/>
      <c r="BA895" s="253"/>
      <c r="BB895" s="253"/>
      <c r="BC895" s="253"/>
      <c r="BD895" s="253"/>
      <c r="BE895" s="253"/>
      <c r="BF895" s="253"/>
      <c r="BG895" s="253"/>
      <c r="BH895" s="253"/>
      <c r="BI895" s="253"/>
      <c r="BJ895" s="253"/>
      <c r="BK895" s="253"/>
      <c r="BL895" s="253"/>
      <c r="BM895" s="253"/>
      <c r="BN895" s="253"/>
      <c r="BO895" s="253"/>
      <c r="BP895" s="253"/>
      <c r="BQ895" s="253"/>
      <c r="BR895" s="253"/>
      <c r="BS895" s="253"/>
      <c r="BT895" s="253"/>
      <c r="BU895" s="253"/>
      <c r="BV895" s="253"/>
      <c r="BW895" s="253"/>
      <c r="BX895" s="253"/>
      <c r="BY895" s="253"/>
      <c r="BZ895" s="253"/>
      <c r="CA895" s="253"/>
      <c r="CB895" s="253"/>
      <c r="CC895" s="253"/>
      <c r="CD895" s="253"/>
      <c r="CE895" s="253"/>
      <c r="CF895" s="253"/>
      <c r="CG895" s="253"/>
      <c r="CH895" s="253"/>
      <c r="CI895" s="253"/>
      <c r="CJ895" s="253"/>
      <c r="CK895" s="253"/>
      <c r="CL895" s="253"/>
      <c r="CM895" s="253"/>
      <c r="CN895" s="253"/>
      <c r="CO895" s="253"/>
      <c r="CP895" s="253"/>
      <c r="CQ895" s="253"/>
      <c r="CR895" s="253"/>
      <c r="CS895" s="253"/>
      <c r="CT895" s="253"/>
      <c r="CU895" s="253"/>
      <c r="CV895" s="253"/>
      <c r="CW895" s="253"/>
      <c r="CX895" s="253"/>
      <c r="CY895" s="253"/>
      <c r="CZ895" s="253"/>
      <c r="DA895" s="253"/>
      <c r="DB895" s="253"/>
      <c r="DC895" s="253"/>
      <c r="DD895" s="253"/>
      <c r="DE895" s="253"/>
      <c r="DF895" s="253"/>
      <c r="DG895" s="253"/>
      <c r="DH895" s="253"/>
      <c r="DI895" s="253"/>
      <c r="DJ895" s="253"/>
      <c r="DK895" s="253"/>
      <c r="DL895" s="253"/>
      <c r="DM895" s="253"/>
      <c r="DN895" s="253"/>
      <c r="DO895" s="253"/>
      <c r="DP895" s="253"/>
      <c r="DQ895" s="253"/>
      <c r="DR895" s="253"/>
      <c r="DS895" s="253"/>
      <c r="DT895" s="253"/>
      <c r="DU895" s="253"/>
      <c r="DV895" s="253"/>
      <c r="DW895" s="253"/>
      <c r="DX895" s="253"/>
      <c r="DY895" s="253"/>
      <c r="DZ895" s="253"/>
      <c r="EA895" s="253"/>
      <c r="EB895" s="253"/>
      <c r="EC895" s="253"/>
      <c r="ED895" s="253"/>
      <c r="EE895" s="253"/>
      <c r="EF895" s="253"/>
      <c r="EG895" s="253"/>
      <c r="EH895" s="253"/>
      <c r="EI895" s="253"/>
      <c r="EJ895" s="253"/>
      <c r="EK895" s="253"/>
      <c r="EL895" s="253"/>
      <c r="EM895" s="253"/>
      <c r="EN895" s="253"/>
      <c r="EO895" s="253"/>
      <c r="EP895" s="253"/>
      <c r="EQ895" s="253"/>
      <c r="ER895" s="253"/>
      <c r="ES895" s="253"/>
      <c r="ET895" s="253"/>
      <c r="EU895" s="253"/>
      <c r="EV895" s="253"/>
      <c r="EW895" s="253"/>
      <c r="EX895" s="253"/>
      <c r="EY895" s="253"/>
      <c r="EZ895" s="253"/>
      <c r="FA895" s="253"/>
      <c r="FB895" s="253"/>
      <c r="FC895" s="253"/>
      <c r="FD895" s="253"/>
      <c r="FE895" s="253"/>
      <c r="FF895" s="253"/>
      <c r="FG895" s="253"/>
      <c r="FH895" s="253"/>
      <c r="FI895" s="253"/>
      <c r="FJ895" s="253"/>
      <c r="FK895" s="253"/>
      <c r="FL895" s="253"/>
      <c r="FM895" s="253"/>
      <c r="FN895" s="253"/>
      <c r="FO895" s="253"/>
      <c r="FP895" s="253"/>
      <c r="FQ895" s="253"/>
      <c r="FR895" s="253"/>
      <c r="FS895" s="253"/>
      <c r="FT895" s="253"/>
      <c r="FU895" s="253"/>
      <c r="FV895" s="253"/>
      <c r="FW895" s="253"/>
      <c r="FX895" s="253"/>
      <c r="FY895" s="253"/>
      <c r="FZ895" s="253"/>
      <c r="GA895" s="253"/>
      <c r="GB895" s="253"/>
      <c r="GC895" s="253"/>
      <c r="GD895" s="253"/>
      <c r="GE895" s="253"/>
      <c r="GF895" s="253"/>
      <c r="GG895" s="253"/>
      <c r="GH895" s="253"/>
      <c r="GI895" s="253"/>
      <c r="GJ895" s="253"/>
      <c r="GK895" s="253"/>
      <c r="GL895" s="253"/>
      <c r="GM895" s="253"/>
      <c r="GN895" s="253"/>
      <c r="GO895" s="253"/>
      <c r="GP895" s="253"/>
      <c r="GQ895" s="253"/>
      <c r="GR895" s="253"/>
      <c r="GS895" s="253"/>
      <c r="GT895" s="253"/>
      <c r="GU895" s="253"/>
      <c r="GV895" s="253"/>
      <c r="GW895" s="253"/>
      <c r="GX895" s="253"/>
      <c r="GY895" s="253"/>
      <c r="GZ895" s="253"/>
      <c r="HA895" s="253"/>
      <c r="HB895" s="253"/>
      <c r="HC895" s="253"/>
      <c r="HD895" s="253"/>
      <c r="HE895" s="253"/>
      <c r="HF895" s="253"/>
      <c r="HG895" s="253"/>
      <c r="HH895" s="253"/>
      <c r="HI895" s="253"/>
      <c r="HJ895" s="253"/>
      <c r="HK895" s="253"/>
      <c r="HL895" s="253"/>
      <c r="HM895" s="253"/>
      <c r="HN895" s="253"/>
      <c r="HO895" s="253"/>
      <c r="HP895" s="253"/>
      <c r="HQ895" s="253"/>
      <c r="HR895" s="253"/>
      <c r="HS895" s="253"/>
      <c r="HT895" s="253"/>
      <c r="HU895" s="253"/>
      <c r="HV895" s="253"/>
      <c r="HW895" s="253"/>
      <c r="HX895" s="253"/>
      <c r="HY895" s="253"/>
      <c r="HZ895" s="253"/>
      <c r="IA895" s="253"/>
      <c r="IB895" s="253"/>
      <c r="IC895" s="253"/>
      <c r="ID895" s="253"/>
      <c r="IE895" s="253"/>
      <c r="IF895" s="253"/>
      <c r="IG895" s="253"/>
      <c r="IH895" s="253"/>
      <c r="II895" s="253"/>
      <c r="IJ895" s="253"/>
      <c r="IK895" s="253"/>
      <c r="IL895" s="253"/>
      <c r="IM895" s="253"/>
      <c r="IN895" s="253"/>
      <c r="IO895" s="253"/>
      <c r="IP895" s="253"/>
      <c r="IQ895" s="253"/>
      <c r="IR895" s="253"/>
      <c r="IS895" s="253"/>
      <c r="IT895" s="253"/>
      <c r="IU895" s="253"/>
      <c r="IV895" s="253"/>
      <c r="IW895" s="253"/>
      <c r="IX895" s="253"/>
      <c r="IY895" s="253"/>
      <c r="IZ895" s="253"/>
      <c r="JA895" s="253"/>
      <c r="JB895" s="253"/>
      <c r="JC895" s="253"/>
      <c r="JD895" s="253"/>
      <c r="JE895" s="253"/>
      <c r="JF895" s="253"/>
      <c r="JG895" s="253"/>
      <c r="JH895" s="253"/>
      <c r="JI895" s="253"/>
      <c r="JJ895" s="253"/>
      <c r="JK895" s="253"/>
      <c r="JL895" s="253"/>
      <c r="JM895" s="253"/>
      <c r="JN895" s="253"/>
      <c r="JO895" s="253"/>
      <c r="JP895" s="253"/>
      <c r="JQ895" s="253"/>
      <c r="JR895" s="253"/>
      <c r="JS895" s="253"/>
      <c r="JT895" s="253"/>
      <c r="JU895" s="253"/>
      <c r="JV895" s="253"/>
      <c r="JW895" s="253"/>
      <c r="JX895" s="253"/>
      <c r="JY895" s="253"/>
      <c r="JZ895" s="253"/>
      <c r="KA895" s="253"/>
      <c r="KB895" s="253"/>
      <c r="KC895" s="253"/>
      <c r="KD895" s="253"/>
      <c r="KE895" s="253"/>
      <c r="KF895" s="253"/>
      <c r="KG895" s="253"/>
      <c r="KH895" s="253"/>
      <c r="KI895" s="253"/>
      <c r="KJ895" s="253"/>
      <c r="KK895" s="253"/>
      <c r="KL895" s="253"/>
      <c r="KM895" s="253"/>
      <c r="KN895" s="253"/>
      <c r="KO895" s="253"/>
      <c r="KP895" s="253"/>
      <c r="KQ895" s="253"/>
      <c r="KR895" s="253"/>
      <c r="KS895" s="253"/>
      <c r="KT895" s="253"/>
      <c r="KU895" s="253"/>
      <c r="KV895" s="253"/>
      <c r="KW895" s="253"/>
      <c r="KX895" s="253"/>
      <c r="KY895" s="253"/>
      <c r="KZ895" s="253"/>
      <c r="LA895" s="253"/>
      <c r="LB895" s="253"/>
      <c r="LC895" s="253"/>
      <c r="LD895" s="253"/>
      <c r="LE895" s="253"/>
      <c r="LF895" s="253"/>
      <c r="LG895" s="253"/>
      <c r="LH895" s="253"/>
      <c r="LI895" s="253"/>
      <c r="LJ895" s="253"/>
      <c r="LK895" s="253"/>
      <c r="LL895" s="253"/>
      <c r="LM895" s="253"/>
      <c r="LN895" s="253"/>
      <c r="LO895" s="253"/>
      <c r="LP895" s="253"/>
      <c r="LQ895" s="253"/>
      <c r="LR895" s="253"/>
      <c r="LS895" s="253"/>
      <c r="LT895" s="253"/>
      <c r="LU895" s="253"/>
      <c r="LV895" s="253"/>
      <c r="LW895" s="253"/>
      <c r="LX895" s="253"/>
      <c r="LY895" s="253"/>
      <c r="LZ895" s="253"/>
      <c r="MA895" s="253"/>
      <c r="MB895" s="253"/>
      <c r="MC895" s="253"/>
      <c r="MD895" s="253"/>
      <c r="ME895" s="253"/>
      <c r="MF895" s="253"/>
      <c r="MG895" s="253"/>
      <c r="MH895" s="253"/>
      <c r="MI895" s="253"/>
      <c r="MJ895" s="253"/>
      <c r="MK895" s="253"/>
      <c r="ML895" s="253"/>
      <c r="MM895" s="253"/>
      <c r="MN895" s="253"/>
      <c r="MO895" s="253"/>
      <c r="MP895" s="253"/>
      <c r="MQ895" s="253"/>
      <c r="MR895" s="253"/>
      <c r="MS895" s="253"/>
      <c r="MT895" s="253"/>
      <c r="MU895" s="253"/>
      <c r="MV895" s="253"/>
      <c r="MW895" s="253"/>
      <c r="MX895" s="253"/>
      <c r="MY895" s="253"/>
      <c r="MZ895" s="253"/>
      <c r="NA895" s="253"/>
      <c r="NB895" s="253"/>
      <c r="NC895" s="253"/>
      <c r="ND895" s="253"/>
      <c r="NE895" s="253"/>
      <c r="NF895" s="253"/>
      <c r="NG895" s="253"/>
      <c r="NH895" s="253"/>
      <c r="NI895" s="253"/>
      <c r="NJ895" s="253"/>
      <c r="NK895" s="253"/>
      <c r="NL895" s="253"/>
      <c r="NM895" s="253"/>
      <c r="NN895" s="253"/>
      <c r="NO895" s="253"/>
      <c r="NP895" s="253"/>
      <c r="NQ895" s="253"/>
      <c r="NR895" s="253"/>
      <c r="NS895" s="253"/>
      <c r="NT895" s="253"/>
      <c r="NU895" s="253"/>
      <c r="NV895" s="253"/>
      <c r="NW895" s="253"/>
      <c r="NX895" s="253"/>
      <c r="NY895" s="253"/>
      <c r="NZ895" s="253"/>
      <c r="OA895" s="253"/>
      <c r="OB895" s="253"/>
      <c r="OC895" s="253"/>
      <c r="OD895" s="253"/>
      <c r="OE895" s="253"/>
      <c r="OF895" s="253"/>
      <c r="OG895" s="253"/>
      <c r="OH895" s="253"/>
      <c r="OI895" s="253"/>
      <c r="OJ895" s="253"/>
      <c r="OK895" s="253"/>
      <c r="OL895" s="253"/>
      <c r="OM895" s="253"/>
      <c r="ON895" s="253"/>
      <c r="OO895" s="253"/>
      <c r="OP895" s="253"/>
      <c r="OQ895" s="253"/>
      <c r="OR895" s="253"/>
      <c r="OS895" s="253"/>
      <c r="OT895" s="253"/>
      <c r="OU895" s="253"/>
      <c r="OV895" s="253"/>
      <c r="OW895" s="253"/>
      <c r="OX895" s="253"/>
      <c r="OY895" s="253"/>
      <c r="OZ895" s="253"/>
      <c r="PA895" s="253"/>
      <c r="PB895" s="253"/>
      <c r="PC895" s="253"/>
      <c r="PD895" s="253"/>
      <c r="PE895" s="253"/>
      <c r="PF895" s="253"/>
      <c r="PG895" s="253"/>
      <c r="PH895" s="253"/>
      <c r="PI895" s="253"/>
      <c r="PJ895" s="253"/>
      <c r="PK895" s="253"/>
      <c r="PL895" s="253"/>
      <c r="PM895" s="253"/>
      <c r="PN895" s="253"/>
      <c r="PO895" s="253"/>
      <c r="PP895" s="253"/>
      <c r="PQ895" s="253"/>
      <c r="PR895" s="253"/>
      <c r="PS895" s="253"/>
      <c r="PT895" s="253"/>
      <c r="PU895" s="253"/>
      <c r="PV895" s="253"/>
      <c r="PW895" s="253"/>
      <c r="PX895" s="253"/>
      <c r="PY895" s="253"/>
      <c r="PZ895" s="253"/>
      <c r="QA895" s="253"/>
      <c r="QB895" s="253"/>
      <c r="QC895" s="253"/>
      <c r="QD895" s="253"/>
      <c r="QE895" s="253"/>
      <c r="QF895" s="253"/>
      <c r="QG895" s="253"/>
      <c r="QH895" s="253"/>
      <c r="QI895" s="253"/>
      <c r="QJ895" s="253"/>
      <c r="QK895" s="253"/>
      <c r="QL895" s="253"/>
      <c r="QM895" s="253"/>
      <c r="QN895" s="253"/>
      <c r="QO895" s="253"/>
      <c r="QP895" s="253"/>
      <c r="QQ895" s="253"/>
      <c r="QR895" s="253"/>
      <c r="QS895" s="253"/>
      <c r="QT895" s="253"/>
      <c r="QU895" s="253"/>
      <c r="QV895" s="253"/>
      <c r="QW895" s="253"/>
      <c r="QX895" s="253"/>
      <c r="QY895" s="253"/>
      <c r="QZ895" s="253"/>
      <c r="RA895" s="253"/>
      <c r="RB895" s="253"/>
      <c r="RC895" s="253"/>
      <c r="RD895" s="253"/>
      <c r="RE895" s="253"/>
      <c r="RF895" s="253"/>
      <c r="RG895" s="253"/>
      <c r="RH895" s="253"/>
      <c r="RI895" s="253"/>
      <c r="RJ895" s="253"/>
      <c r="RK895" s="253"/>
      <c r="RL895" s="253"/>
      <c r="RM895" s="253"/>
      <c r="RN895" s="253"/>
      <c r="RO895" s="253"/>
      <c r="RP895" s="253"/>
      <c r="RQ895" s="253"/>
      <c r="RR895" s="253"/>
      <c r="RS895" s="253"/>
      <c r="RT895" s="253"/>
      <c r="RU895" s="253"/>
      <c r="RV895" s="253"/>
      <c r="RW895" s="253"/>
      <c r="RX895" s="253"/>
      <c r="RY895" s="253"/>
      <c r="RZ895" s="253"/>
      <c r="SA895" s="253"/>
      <c r="SB895" s="253"/>
      <c r="SC895" s="253"/>
      <c r="SD895" s="253"/>
      <c r="SE895" s="253"/>
      <c r="SF895" s="253"/>
      <c r="SG895" s="253"/>
      <c r="SH895" s="253"/>
      <c r="SI895" s="253"/>
      <c r="SJ895" s="253"/>
      <c r="SK895" s="253"/>
      <c r="SL895" s="253"/>
      <c r="SM895" s="253"/>
      <c r="SN895" s="253"/>
      <c r="SO895" s="253"/>
      <c r="SP895" s="253"/>
      <c r="SQ895" s="253"/>
      <c r="SR895" s="253"/>
      <c r="SS895" s="253"/>
      <c r="ST895" s="253"/>
      <c r="SU895" s="253"/>
      <c r="SV895" s="253"/>
      <c r="SW895" s="253"/>
      <c r="SX895" s="253"/>
      <c r="SY895" s="253"/>
      <c r="SZ895" s="253"/>
      <c r="TA895" s="253"/>
      <c r="TB895" s="253"/>
      <c r="TC895" s="253"/>
      <c r="TD895" s="253"/>
      <c r="TE895" s="253"/>
      <c r="TF895" s="253"/>
      <c r="TG895" s="253"/>
      <c r="TH895" s="253"/>
      <c r="TI895" s="253"/>
      <c r="TJ895" s="253"/>
      <c r="TK895" s="253"/>
      <c r="TL895" s="253"/>
      <c r="TM895" s="253"/>
      <c r="TN895" s="253"/>
      <c r="TO895" s="253"/>
      <c r="TP895" s="253"/>
      <c r="TQ895" s="253"/>
      <c r="TR895" s="253"/>
      <c r="TS895" s="253"/>
      <c r="TT895" s="253"/>
      <c r="TU895" s="253"/>
      <c r="TV895" s="253"/>
      <c r="TW895" s="253"/>
      <c r="TX895" s="253"/>
      <c r="TY895" s="253"/>
      <c r="TZ895" s="253"/>
      <c r="UA895" s="253"/>
      <c r="UB895" s="253"/>
      <c r="UC895" s="253"/>
      <c r="UD895" s="253"/>
      <c r="UE895" s="253"/>
      <c r="UF895" s="253"/>
      <c r="UG895" s="253"/>
      <c r="UH895" s="253"/>
      <c r="UI895" s="253"/>
      <c r="UJ895" s="253"/>
      <c r="UK895" s="253"/>
      <c r="UL895" s="253"/>
      <c r="UM895" s="253"/>
      <c r="UN895" s="253"/>
      <c r="UO895" s="253"/>
      <c r="UP895" s="253"/>
      <c r="UQ895" s="253"/>
      <c r="UR895" s="253"/>
      <c r="US895" s="253"/>
      <c r="UT895" s="253"/>
      <c r="UU895" s="253"/>
      <c r="UV895" s="253"/>
      <c r="UW895" s="253"/>
      <c r="UX895" s="253"/>
      <c r="UY895" s="253"/>
      <c r="UZ895" s="253"/>
      <c r="VA895" s="253"/>
      <c r="VB895" s="253"/>
      <c r="VC895" s="253"/>
      <c r="VD895" s="253"/>
      <c r="VE895" s="253"/>
      <c r="VF895" s="253"/>
      <c r="VG895" s="253"/>
      <c r="VH895" s="253"/>
      <c r="VI895" s="253"/>
      <c r="VJ895" s="253"/>
      <c r="VK895" s="253"/>
      <c r="VL895" s="253"/>
      <c r="VM895" s="253"/>
      <c r="VN895" s="253"/>
      <c r="VO895" s="253"/>
      <c r="VP895" s="253"/>
      <c r="VQ895" s="253"/>
      <c r="VR895" s="253"/>
      <c r="VS895" s="253"/>
      <c r="VT895" s="253"/>
      <c r="VU895" s="253"/>
      <c r="VV895" s="253"/>
      <c r="VW895" s="253"/>
      <c r="VX895" s="253"/>
      <c r="VY895" s="253"/>
      <c r="VZ895" s="253"/>
      <c r="WA895" s="253"/>
      <c r="WB895" s="253"/>
      <c r="WC895" s="253"/>
      <c r="WD895" s="253"/>
      <c r="WE895" s="253"/>
      <c r="WF895" s="253"/>
      <c r="WG895" s="253"/>
      <c r="WH895" s="253"/>
      <c r="WI895" s="253"/>
      <c r="WJ895" s="253"/>
      <c r="WK895" s="253"/>
      <c r="WL895" s="253"/>
      <c r="WM895" s="253"/>
      <c r="WN895" s="253"/>
      <c r="WO895" s="253"/>
      <c r="WP895" s="253"/>
      <c r="WQ895" s="253"/>
      <c r="WR895" s="253"/>
      <c r="WS895" s="253"/>
      <c r="WT895" s="253"/>
      <c r="WU895" s="253"/>
      <c r="WV895" s="253"/>
      <c r="WW895" s="253"/>
    </row>
    <row r="896" spans="1:621" s="157" customFormat="1" ht="84" hidden="1" x14ac:dyDescent="0.25">
      <c r="A896" s="624"/>
      <c r="B896" s="631"/>
      <c r="C896" s="717"/>
      <c r="D896" s="717"/>
      <c r="E896" s="306" t="s">
        <v>4875</v>
      </c>
      <c r="F896" s="717"/>
      <c r="G896" s="652"/>
      <c r="H896" s="58">
        <v>44492.232638888891</v>
      </c>
      <c r="I896" s="318">
        <v>44517.910416666666</v>
      </c>
      <c r="J896" s="45">
        <f>H896-G895</f>
        <v>4.0972222224809229E-2</v>
      </c>
      <c r="K896" s="308" t="s">
        <v>4876</v>
      </c>
      <c r="L896" s="309"/>
      <c r="M896" s="309">
        <v>1</v>
      </c>
      <c r="N896" s="309"/>
      <c r="O896" s="309"/>
      <c r="P896" s="309"/>
      <c r="Q896" s="309"/>
      <c r="R896" s="633"/>
      <c r="S896" s="299" t="s">
        <v>5091</v>
      </c>
      <c r="T896" s="655"/>
      <c r="U896" s="309">
        <v>65</v>
      </c>
      <c r="V896" s="309" t="s">
        <v>76</v>
      </c>
      <c r="W896" s="309">
        <v>1</v>
      </c>
      <c r="X896" s="595"/>
      <c r="Y896" s="50">
        <f t="shared" si="129"/>
        <v>0.9833333333954215</v>
      </c>
      <c r="Z896" s="253"/>
      <c r="AA896" s="253"/>
      <c r="AB896" s="253"/>
      <c r="AC896" s="253"/>
      <c r="AD896" s="253"/>
      <c r="AE896" s="253"/>
      <c r="AF896" s="253"/>
      <c r="AG896" s="253"/>
      <c r="AH896" s="253"/>
      <c r="AI896" s="253"/>
      <c r="AJ896" s="253"/>
      <c r="AK896" s="253"/>
      <c r="AL896" s="253"/>
      <c r="AM896" s="253"/>
      <c r="AN896" s="253"/>
      <c r="AO896" s="253"/>
      <c r="AP896" s="253"/>
      <c r="AQ896" s="253"/>
      <c r="AR896" s="253"/>
      <c r="AS896" s="253"/>
      <c r="AT896" s="253"/>
      <c r="AU896" s="253"/>
      <c r="AV896" s="53"/>
      <c r="AW896" s="53"/>
      <c r="AX896" s="253"/>
      <c r="AY896" s="253"/>
      <c r="AZ896" s="253"/>
      <c r="BA896" s="253"/>
      <c r="BB896" s="253"/>
      <c r="BC896" s="253"/>
      <c r="BD896" s="253"/>
      <c r="BE896" s="253"/>
      <c r="BF896" s="253"/>
      <c r="BG896" s="253"/>
      <c r="BH896" s="253"/>
      <c r="BI896" s="253"/>
      <c r="BJ896" s="253"/>
      <c r="BK896" s="253"/>
      <c r="BL896" s="253"/>
      <c r="BM896" s="253"/>
      <c r="BN896" s="253"/>
      <c r="BO896" s="253"/>
      <c r="BP896" s="253"/>
      <c r="BQ896" s="253"/>
      <c r="BR896" s="253"/>
      <c r="BS896" s="253"/>
      <c r="BT896" s="253"/>
      <c r="BU896" s="253"/>
      <c r="BV896" s="253"/>
      <c r="BW896" s="253"/>
      <c r="BX896" s="253"/>
      <c r="BY896" s="253"/>
      <c r="BZ896" s="253"/>
      <c r="CA896" s="253"/>
      <c r="CB896" s="253"/>
      <c r="CC896" s="253"/>
      <c r="CD896" s="253"/>
      <c r="CE896" s="253"/>
      <c r="CF896" s="253"/>
      <c r="CG896" s="253"/>
      <c r="CH896" s="253"/>
      <c r="CI896" s="253"/>
      <c r="CJ896" s="253"/>
      <c r="CK896" s="253"/>
      <c r="CL896" s="253"/>
      <c r="CM896" s="253"/>
      <c r="CN896" s="253"/>
      <c r="CO896" s="253"/>
      <c r="CP896" s="253"/>
      <c r="CQ896" s="253"/>
      <c r="CR896" s="253"/>
      <c r="CS896" s="253"/>
      <c r="CT896" s="253"/>
      <c r="CU896" s="253"/>
      <c r="CV896" s="253"/>
      <c r="CW896" s="253"/>
      <c r="CX896" s="253"/>
      <c r="CY896" s="253"/>
      <c r="CZ896" s="253"/>
      <c r="DA896" s="253"/>
      <c r="DB896" s="253"/>
      <c r="DC896" s="253"/>
      <c r="DD896" s="253"/>
      <c r="DE896" s="253"/>
      <c r="DF896" s="253"/>
      <c r="DG896" s="253"/>
      <c r="DH896" s="253"/>
      <c r="DI896" s="253"/>
      <c r="DJ896" s="253"/>
      <c r="DK896" s="253"/>
      <c r="DL896" s="253"/>
      <c r="DM896" s="253"/>
      <c r="DN896" s="253"/>
      <c r="DO896" s="253"/>
      <c r="DP896" s="253"/>
      <c r="DQ896" s="253"/>
      <c r="DR896" s="253"/>
      <c r="DS896" s="253"/>
      <c r="DT896" s="253"/>
      <c r="DU896" s="253"/>
      <c r="DV896" s="253"/>
      <c r="DW896" s="253"/>
      <c r="DX896" s="253"/>
      <c r="DY896" s="253"/>
      <c r="DZ896" s="253"/>
      <c r="EA896" s="253"/>
      <c r="EB896" s="253"/>
      <c r="EC896" s="253"/>
      <c r="ED896" s="253"/>
      <c r="EE896" s="253"/>
      <c r="EF896" s="253"/>
      <c r="EG896" s="253"/>
      <c r="EH896" s="253"/>
      <c r="EI896" s="253"/>
      <c r="EJ896" s="253"/>
      <c r="EK896" s="253"/>
      <c r="EL896" s="253"/>
      <c r="EM896" s="253"/>
      <c r="EN896" s="253"/>
      <c r="EO896" s="253"/>
      <c r="EP896" s="253"/>
      <c r="EQ896" s="253"/>
      <c r="ER896" s="253"/>
      <c r="ES896" s="253"/>
      <c r="ET896" s="253"/>
      <c r="EU896" s="253"/>
      <c r="EV896" s="253"/>
      <c r="EW896" s="253"/>
      <c r="EX896" s="253"/>
      <c r="EY896" s="253"/>
      <c r="EZ896" s="253"/>
      <c r="FA896" s="253"/>
      <c r="FB896" s="253"/>
      <c r="FC896" s="253"/>
      <c r="FD896" s="253"/>
      <c r="FE896" s="253"/>
      <c r="FF896" s="253"/>
      <c r="FG896" s="253"/>
      <c r="FH896" s="253"/>
      <c r="FI896" s="253"/>
      <c r="FJ896" s="253"/>
      <c r="FK896" s="253"/>
      <c r="FL896" s="253"/>
      <c r="FM896" s="253"/>
      <c r="FN896" s="253"/>
      <c r="FO896" s="253"/>
      <c r="FP896" s="253"/>
      <c r="FQ896" s="253"/>
      <c r="FR896" s="253"/>
      <c r="FS896" s="253"/>
      <c r="FT896" s="253"/>
      <c r="FU896" s="253"/>
      <c r="FV896" s="253"/>
      <c r="FW896" s="253"/>
      <c r="FX896" s="253"/>
      <c r="FY896" s="253"/>
      <c r="FZ896" s="253"/>
      <c r="GA896" s="253"/>
      <c r="GB896" s="253"/>
      <c r="GC896" s="253"/>
      <c r="GD896" s="253"/>
      <c r="GE896" s="253"/>
      <c r="GF896" s="253"/>
      <c r="GG896" s="253"/>
      <c r="GH896" s="253"/>
      <c r="GI896" s="253"/>
      <c r="GJ896" s="253"/>
      <c r="GK896" s="253"/>
      <c r="GL896" s="253"/>
      <c r="GM896" s="253"/>
      <c r="GN896" s="253"/>
      <c r="GO896" s="253"/>
      <c r="GP896" s="253"/>
      <c r="GQ896" s="253"/>
      <c r="GR896" s="253"/>
      <c r="GS896" s="253"/>
      <c r="GT896" s="253"/>
      <c r="GU896" s="253"/>
      <c r="GV896" s="253"/>
      <c r="GW896" s="253"/>
      <c r="GX896" s="253"/>
      <c r="GY896" s="253"/>
      <c r="GZ896" s="253"/>
      <c r="HA896" s="253"/>
      <c r="HB896" s="253"/>
      <c r="HC896" s="253"/>
      <c r="HD896" s="253"/>
      <c r="HE896" s="253"/>
      <c r="HF896" s="253"/>
      <c r="HG896" s="253"/>
      <c r="HH896" s="253"/>
      <c r="HI896" s="253"/>
      <c r="HJ896" s="253"/>
      <c r="HK896" s="253"/>
      <c r="HL896" s="253"/>
      <c r="HM896" s="253"/>
      <c r="HN896" s="253"/>
      <c r="HO896" s="253"/>
      <c r="HP896" s="253"/>
      <c r="HQ896" s="253"/>
      <c r="HR896" s="253"/>
      <c r="HS896" s="253"/>
      <c r="HT896" s="253"/>
      <c r="HU896" s="253"/>
      <c r="HV896" s="253"/>
      <c r="HW896" s="253"/>
      <c r="HX896" s="253"/>
      <c r="HY896" s="253"/>
      <c r="HZ896" s="253"/>
      <c r="IA896" s="253"/>
      <c r="IB896" s="253"/>
      <c r="IC896" s="253"/>
      <c r="ID896" s="253"/>
      <c r="IE896" s="253"/>
      <c r="IF896" s="253"/>
      <c r="IG896" s="253"/>
      <c r="IH896" s="253"/>
      <c r="II896" s="253"/>
      <c r="IJ896" s="253"/>
      <c r="IK896" s="253"/>
      <c r="IL896" s="253"/>
      <c r="IM896" s="253"/>
      <c r="IN896" s="253"/>
      <c r="IO896" s="253"/>
      <c r="IP896" s="253"/>
      <c r="IQ896" s="253"/>
      <c r="IR896" s="253"/>
      <c r="IS896" s="253"/>
      <c r="IT896" s="253"/>
      <c r="IU896" s="253"/>
      <c r="IV896" s="253"/>
      <c r="IW896" s="253"/>
      <c r="IX896" s="253"/>
      <c r="IY896" s="253"/>
      <c r="IZ896" s="253"/>
      <c r="JA896" s="253"/>
      <c r="JB896" s="253"/>
      <c r="JC896" s="253"/>
      <c r="JD896" s="253"/>
      <c r="JE896" s="253"/>
      <c r="JF896" s="253"/>
      <c r="JG896" s="253"/>
      <c r="JH896" s="253"/>
      <c r="JI896" s="253"/>
      <c r="JJ896" s="253"/>
      <c r="JK896" s="253"/>
      <c r="JL896" s="253"/>
      <c r="JM896" s="253"/>
      <c r="JN896" s="253"/>
      <c r="JO896" s="253"/>
      <c r="JP896" s="253"/>
      <c r="JQ896" s="253"/>
      <c r="JR896" s="253"/>
      <c r="JS896" s="253"/>
      <c r="JT896" s="253"/>
      <c r="JU896" s="253"/>
      <c r="JV896" s="253"/>
      <c r="JW896" s="253"/>
      <c r="JX896" s="253"/>
      <c r="JY896" s="253"/>
      <c r="JZ896" s="253"/>
      <c r="KA896" s="253"/>
      <c r="KB896" s="253"/>
      <c r="KC896" s="253"/>
      <c r="KD896" s="253"/>
      <c r="KE896" s="253"/>
      <c r="KF896" s="253"/>
      <c r="KG896" s="253"/>
      <c r="KH896" s="253"/>
      <c r="KI896" s="253"/>
      <c r="KJ896" s="253"/>
      <c r="KK896" s="253"/>
      <c r="KL896" s="253"/>
      <c r="KM896" s="253"/>
      <c r="KN896" s="253"/>
      <c r="KO896" s="253"/>
      <c r="KP896" s="253"/>
      <c r="KQ896" s="253"/>
      <c r="KR896" s="253"/>
      <c r="KS896" s="253"/>
      <c r="KT896" s="253"/>
      <c r="KU896" s="253"/>
      <c r="KV896" s="253"/>
      <c r="KW896" s="253"/>
      <c r="KX896" s="253"/>
      <c r="KY896" s="253"/>
      <c r="KZ896" s="253"/>
      <c r="LA896" s="253"/>
      <c r="LB896" s="253"/>
      <c r="LC896" s="253"/>
      <c r="LD896" s="253"/>
      <c r="LE896" s="253"/>
      <c r="LF896" s="253"/>
      <c r="LG896" s="253"/>
      <c r="LH896" s="253"/>
      <c r="LI896" s="253"/>
      <c r="LJ896" s="253"/>
      <c r="LK896" s="253"/>
      <c r="LL896" s="253"/>
      <c r="LM896" s="253"/>
      <c r="LN896" s="253"/>
      <c r="LO896" s="253"/>
      <c r="LP896" s="253"/>
      <c r="LQ896" s="253"/>
      <c r="LR896" s="253"/>
      <c r="LS896" s="253"/>
      <c r="LT896" s="253"/>
      <c r="LU896" s="253"/>
      <c r="LV896" s="253"/>
      <c r="LW896" s="253"/>
      <c r="LX896" s="253"/>
      <c r="LY896" s="253"/>
      <c r="LZ896" s="253"/>
      <c r="MA896" s="253"/>
      <c r="MB896" s="253"/>
      <c r="MC896" s="253"/>
      <c r="MD896" s="253"/>
      <c r="ME896" s="253"/>
      <c r="MF896" s="253"/>
      <c r="MG896" s="253"/>
      <c r="MH896" s="253"/>
      <c r="MI896" s="253"/>
      <c r="MJ896" s="253"/>
      <c r="MK896" s="253"/>
      <c r="ML896" s="253"/>
      <c r="MM896" s="253"/>
      <c r="MN896" s="253"/>
      <c r="MO896" s="253"/>
      <c r="MP896" s="253"/>
      <c r="MQ896" s="253"/>
      <c r="MR896" s="253"/>
      <c r="MS896" s="253"/>
      <c r="MT896" s="253"/>
      <c r="MU896" s="253"/>
      <c r="MV896" s="253"/>
      <c r="MW896" s="253"/>
      <c r="MX896" s="253"/>
      <c r="MY896" s="253"/>
      <c r="MZ896" s="253"/>
      <c r="NA896" s="253"/>
      <c r="NB896" s="253"/>
      <c r="NC896" s="253"/>
      <c r="ND896" s="253"/>
      <c r="NE896" s="253"/>
      <c r="NF896" s="253"/>
      <c r="NG896" s="253"/>
      <c r="NH896" s="253"/>
      <c r="NI896" s="253"/>
      <c r="NJ896" s="253"/>
      <c r="NK896" s="253"/>
      <c r="NL896" s="253"/>
      <c r="NM896" s="253"/>
      <c r="NN896" s="253"/>
      <c r="NO896" s="253"/>
      <c r="NP896" s="253"/>
      <c r="NQ896" s="253"/>
      <c r="NR896" s="253"/>
      <c r="NS896" s="253"/>
      <c r="NT896" s="253"/>
      <c r="NU896" s="253"/>
      <c r="NV896" s="253"/>
      <c r="NW896" s="253"/>
      <c r="NX896" s="253"/>
      <c r="NY896" s="253"/>
      <c r="NZ896" s="253"/>
      <c r="OA896" s="253"/>
      <c r="OB896" s="253"/>
      <c r="OC896" s="253"/>
      <c r="OD896" s="253"/>
      <c r="OE896" s="253"/>
      <c r="OF896" s="253"/>
      <c r="OG896" s="253"/>
      <c r="OH896" s="253"/>
      <c r="OI896" s="253"/>
      <c r="OJ896" s="253"/>
      <c r="OK896" s="253"/>
      <c r="OL896" s="253"/>
      <c r="OM896" s="253"/>
      <c r="ON896" s="253"/>
      <c r="OO896" s="253"/>
      <c r="OP896" s="253"/>
      <c r="OQ896" s="253"/>
      <c r="OR896" s="253"/>
      <c r="OS896" s="253"/>
      <c r="OT896" s="253"/>
      <c r="OU896" s="253"/>
      <c r="OV896" s="253"/>
      <c r="OW896" s="253"/>
      <c r="OX896" s="253"/>
      <c r="OY896" s="253"/>
      <c r="OZ896" s="253"/>
      <c r="PA896" s="253"/>
      <c r="PB896" s="253"/>
      <c r="PC896" s="253"/>
      <c r="PD896" s="253"/>
      <c r="PE896" s="253"/>
      <c r="PF896" s="253"/>
      <c r="PG896" s="253"/>
      <c r="PH896" s="253"/>
      <c r="PI896" s="253"/>
      <c r="PJ896" s="253"/>
      <c r="PK896" s="253"/>
      <c r="PL896" s="253"/>
      <c r="PM896" s="253"/>
      <c r="PN896" s="253"/>
      <c r="PO896" s="253"/>
      <c r="PP896" s="253"/>
      <c r="PQ896" s="253"/>
      <c r="PR896" s="253"/>
      <c r="PS896" s="253"/>
      <c r="PT896" s="253"/>
      <c r="PU896" s="253"/>
      <c r="PV896" s="253"/>
      <c r="PW896" s="253"/>
      <c r="PX896" s="253"/>
      <c r="PY896" s="253"/>
      <c r="PZ896" s="253"/>
      <c r="QA896" s="253"/>
      <c r="QB896" s="253"/>
      <c r="QC896" s="253"/>
      <c r="QD896" s="253"/>
      <c r="QE896" s="253"/>
      <c r="QF896" s="253"/>
      <c r="QG896" s="253"/>
      <c r="QH896" s="253"/>
      <c r="QI896" s="253"/>
      <c r="QJ896" s="253"/>
      <c r="QK896" s="253"/>
      <c r="QL896" s="253"/>
      <c r="QM896" s="253"/>
      <c r="QN896" s="253"/>
      <c r="QO896" s="253"/>
      <c r="QP896" s="253"/>
      <c r="QQ896" s="253"/>
      <c r="QR896" s="253"/>
      <c r="QS896" s="253"/>
      <c r="QT896" s="253"/>
      <c r="QU896" s="253"/>
      <c r="QV896" s="253"/>
      <c r="QW896" s="253"/>
      <c r="QX896" s="253"/>
      <c r="QY896" s="253"/>
      <c r="QZ896" s="253"/>
      <c r="RA896" s="253"/>
      <c r="RB896" s="253"/>
      <c r="RC896" s="253"/>
      <c r="RD896" s="253"/>
      <c r="RE896" s="253"/>
      <c r="RF896" s="253"/>
      <c r="RG896" s="253"/>
      <c r="RH896" s="253"/>
      <c r="RI896" s="253"/>
      <c r="RJ896" s="253"/>
      <c r="RK896" s="253"/>
      <c r="RL896" s="253"/>
      <c r="RM896" s="253"/>
      <c r="RN896" s="253"/>
      <c r="RO896" s="253"/>
      <c r="RP896" s="253"/>
      <c r="RQ896" s="253"/>
      <c r="RR896" s="253"/>
      <c r="RS896" s="253"/>
      <c r="RT896" s="253"/>
      <c r="RU896" s="253"/>
      <c r="RV896" s="253"/>
      <c r="RW896" s="253"/>
      <c r="RX896" s="253"/>
      <c r="RY896" s="253"/>
      <c r="RZ896" s="253"/>
      <c r="SA896" s="253"/>
      <c r="SB896" s="253"/>
      <c r="SC896" s="253"/>
      <c r="SD896" s="253"/>
      <c r="SE896" s="253"/>
      <c r="SF896" s="253"/>
      <c r="SG896" s="253"/>
      <c r="SH896" s="253"/>
      <c r="SI896" s="253"/>
      <c r="SJ896" s="253"/>
      <c r="SK896" s="253"/>
      <c r="SL896" s="253"/>
      <c r="SM896" s="253"/>
      <c r="SN896" s="253"/>
      <c r="SO896" s="253"/>
      <c r="SP896" s="253"/>
      <c r="SQ896" s="253"/>
      <c r="SR896" s="253"/>
      <c r="SS896" s="253"/>
      <c r="ST896" s="253"/>
      <c r="SU896" s="253"/>
      <c r="SV896" s="253"/>
      <c r="SW896" s="253"/>
      <c r="SX896" s="253"/>
      <c r="SY896" s="253"/>
      <c r="SZ896" s="253"/>
      <c r="TA896" s="253"/>
      <c r="TB896" s="253"/>
      <c r="TC896" s="253"/>
      <c r="TD896" s="253"/>
      <c r="TE896" s="253"/>
      <c r="TF896" s="253"/>
      <c r="TG896" s="253"/>
      <c r="TH896" s="253"/>
      <c r="TI896" s="253"/>
      <c r="TJ896" s="253"/>
      <c r="TK896" s="253"/>
      <c r="TL896" s="253"/>
      <c r="TM896" s="253"/>
      <c r="TN896" s="253"/>
      <c r="TO896" s="253"/>
      <c r="TP896" s="253"/>
      <c r="TQ896" s="253"/>
      <c r="TR896" s="253"/>
      <c r="TS896" s="253"/>
      <c r="TT896" s="253"/>
      <c r="TU896" s="253"/>
      <c r="TV896" s="253"/>
      <c r="TW896" s="253"/>
      <c r="TX896" s="253"/>
      <c r="TY896" s="253"/>
      <c r="TZ896" s="253"/>
      <c r="UA896" s="253"/>
      <c r="UB896" s="253"/>
      <c r="UC896" s="253"/>
      <c r="UD896" s="253"/>
      <c r="UE896" s="253"/>
      <c r="UF896" s="253"/>
      <c r="UG896" s="253"/>
      <c r="UH896" s="253"/>
      <c r="UI896" s="253"/>
      <c r="UJ896" s="253"/>
      <c r="UK896" s="253"/>
      <c r="UL896" s="253"/>
      <c r="UM896" s="253"/>
      <c r="UN896" s="253"/>
      <c r="UO896" s="253"/>
      <c r="UP896" s="253"/>
      <c r="UQ896" s="253"/>
      <c r="UR896" s="253"/>
      <c r="US896" s="253"/>
      <c r="UT896" s="253"/>
      <c r="UU896" s="253"/>
      <c r="UV896" s="253"/>
      <c r="UW896" s="253"/>
      <c r="UX896" s="253"/>
      <c r="UY896" s="253"/>
      <c r="UZ896" s="253"/>
      <c r="VA896" s="253"/>
      <c r="VB896" s="253"/>
      <c r="VC896" s="253"/>
      <c r="VD896" s="253"/>
      <c r="VE896" s="253"/>
      <c r="VF896" s="253"/>
      <c r="VG896" s="253"/>
      <c r="VH896" s="253"/>
      <c r="VI896" s="253"/>
      <c r="VJ896" s="253"/>
      <c r="VK896" s="253"/>
      <c r="VL896" s="253"/>
      <c r="VM896" s="253"/>
      <c r="VN896" s="253"/>
      <c r="VO896" s="253"/>
      <c r="VP896" s="253"/>
      <c r="VQ896" s="253"/>
      <c r="VR896" s="253"/>
      <c r="VS896" s="253"/>
      <c r="VT896" s="253"/>
      <c r="VU896" s="253"/>
      <c r="VV896" s="253"/>
      <c r="VW896" s="253"/>
      <c r="VX896" s="253"/>
      <c r="VY896" s="253"/>
      <c r="VZ896" s="253"/>
      <c r="WA896" s="253"/>
      <c r="WB896" s="253"/>
      <c r="WC896" s="253"/>
      <c r="WD896" s="253"/>
      <c r="WE896" s="253"/>
      <c r="WF896" s="253"/>
      <c r="WG896" s="253"/>
      <c r="WH896" s="253"/>
      <c r="WI896" s="253"/>
      <c r="WJ896" s="253"/>
      <c r="WK896" s="253"/>
      <c r="WL896" s="253"/>
      <c r="WM896" s="253"/>
      <c r="WN896" s="253"/>
      <c r="WO896" s="253"/>
      <c r="WP896" s="253"/>
      <c r="WQ896" s="253"/>
      <c r="WR896" s="253"/>
      <c r="WS896" s="253"/>
      <c r="WT896" s="253"/>
      <c r="WU896" s="253"/>
      <c r="WV896" s="253"/>
      <c r="WW896" s="253"/>
    </row>
    <row r="897" spans="1:621" s="41" customFormat="1" ht="172.5" hidden="1" customHeight="1" x14ac:dyDescent="0.25">
      <c r="A897" s="91">
        <f>A895+1</f>
        <v>701</v>
      </c>
      <c r="B897" s="315" t="s">
        <v>83</v>
      </c>
      <c r="C897" s="288" t="s">
        <v>4877</v>
      </c>
      <c r="D897" s="288" t="s">
        <v>4878</v>
      </c>
      <c r="E897" s="288" t="s">
        <v>4879</v>
      </c>
      <c r="F897" s="288" t="s">
        <v>4880</v>
      </c>
      <c r="G897" s="289">
        <v>44492.243055555555</v>
      </c>
      <c r="H897" s="123">
        <v>44492.614583333336</v>
      </c>
      <c r="I897" s="289">
        <v>44492.614583333336</v>
      </c>
      <c r="J897" s="188">
        <f>H897-G897</f>
        <v>0.37152777778101154</v>
      </c>
      <c r="K897" s="288" t="s">
        <v>4881</v>
      </c>
      <c r="L897" s="288"/>
      <c r="M897" s="288"/>
      <c r="N897" s="288"/>
      <c r="O897" s="288"/>
      <c r="P897" s="288"/>
      <c r="Q897" s="288"/>
      <c r="R897" s="288" t="s">
        <v>4882</v>
      </c>
      <c r="S897" s="288" t="s">
        <v>4883</v>
      </c>
      <c r="T897" s="288" t="s">
        <v>75</v>
      </c>
      <c r="U897" s="288">
        <v>200</v>
      </c>
      <c r="V897" s="288" t="s">
        <v>87</v>
      </c>
      <c r="W897" s="288">
        <v>0</v>
      </c>
      <c r="X897" s="291">
        <v>514</v>
      </c>
      <c r="Y897" s="50">
        <f t="shared" si="129"/>
        <v>8.9166666667442769</v>
      </c>
      <c r="Z897" s="253"/>
      <c r="AA897" s="253"/>
      <c r="AB897" s="253"/>
      <c r="AC897" s="253"/>
      <c r="AD897" s="253"/>
      <c r="AE897" s="253">
        <v>1</v>
      </c>
      <c r="AF897" s="253"/>
      <c r="AG897" s="253"/>
      <c r="AH897" s="253"/>
      <c r="AI897" s="253"/>
      <c r="AJ897" s="253"/>
      <c r="AK897" s="253"/>
      <c r="AL897" s="253"/>
      <c r="AM897" s="253"/>
      <c r="AN897" s="253"/>
      <c r="AO897" s="253"/>
      <c r="AP897" s="253"/>
      <c r="AQ897" s="253"/>
      <c r="AR897" s="253"/>
      <c r="AS897" s="253"/>
      <c r="AT897" s="253"/>
      <c r="AU897" s="253"/>
      <c r="AV897" s="53" t="s">
        <v>96</v>
      </c>
      <c r="AW897" s="53" t="s">
        <v>90</v>
      </c>
      <c r="AX897" s="253"/>
      <c r="AY897" s="253"/>
      <c r="AZ897" s="253"/>
      <c r="BA897" s="253"/>
      <c r="BB897" s="253"/>
      <c r="BC897" s="253"/>
      <c r="BD897" s="253"/>
      <c r="BE897" s="253"/>
      <c r="BF897" s="253"/>
      <c r="BG897" s="253"/>
      <c r="BH897" s="253"/>
      <c r="BI897" s="253"/>
      <c r="BJ897" s="253"/>
      <c r="BK897" s="253"/>
      <c r="BL897" s="253"/>
      <c r="BM897" s="253"/>
      <c r="BN897" s="253"/>
      <c r="BO897" s="253"/>
      <c r="BP897" s="253"/>
      <c r="BQ897" s="253"/>
      <c r="BR897" s="253"/>
      <c r="BS897" s="253"/>
      <c r="BT897" s="253"/>
      <c r="BU897" s="253"/>
      <c r="BV897" s="253"/>
      <c r="BW897" s="253"/>
      <c r="BX897" s="253"/>
      <c r="BY897" s="253"/>
      <c r="BZ897" s="253"/>
      <c r="CA897" s="253"/>
      <c r="CB897" s="253"/>
      <c r="CC897" s="253"/>
      <c r="CD897" s="253"/>
      <c r="CE897" s="253"/>
      <c r="CF897" s="253"/>
      <c r="CG897" s="253"/>
      <c r="CH897" s="253"/>
      <c r="CI897" s="253"/>
      <c r="CJ897" s="253"/>
      <c r="CK897" s="253"/>
      <c r="CL897" s="253"/>
      <c r="CM897" s="253"/>
      <c r="CN897" s="253"/>
      <c r="CO897" s="253"/>
      <c r="CP897" s="253"/>
      <c r="CQ897" s="253"/>
      <c r="CR897" s="253"/>
      <c r="CS897" s="253"/>
      <c r="CT897" s="253"/>
      <c r="CU897" s="253"/>
      <c r="CV897" s="253"/>
      <c r="CW897" s="253"/>
      <c r="CX897" s="253"/>
      <c r="CY897" s="253"/>
      <c r="CZ897" s="253"/>
      <c r="DA897" s="253"/>
      <c r="DB897" s="253"/>
      <c r="DC897" s="253"/>
      <c r="DD897" s="253"/>
      <c r="DE897" s="253"/>
      <c r="DF897" s="253"/>
      <c r="DG897" s="253"/>
      <c r="DH897" s="253"/>
      <c r="DI897" s="253"/>
      <c r="DJ897" s="253"/>
      <c r="DK897" s="253"/>
      <c r="DL897" s="253"/>
      <c r="DM897" s="253"/>
      <c r="DN897" s="253"/>
      <c r="DO897" s="253"/>
      <c r="DP897" s="253"/>
      <c r="DQ897" s="253"/>
      <c r="DR897" s="253"/>
      <c r="DS897" s="253"/>
      <c r="DT897" s="253"/>
      <c r="DU897" s="253"/>
      <c r="DV897" s="253"/>
      <c r="DW897" s="253"/>
      <c r="DX897" s="253"/>
      <c r="DY897" s="253"/>
      <c r="DZ897" s="253"/>
      <c r="EA897" s="253"/>
      <c r="EB897" s="253"/>
      <c r="EC897" s="253"/>
      <c r="ED897" s="253"/>
      <c r="EE897" s="253"/>
      <c r="EF897" s="253"/>
      <c r="EG897" s="253"/>
      <c r="EH897" s="253"/>
      <c r="EI897" s="253"/>
      <c r="EJ897" s="253"/>
      <c r="EK897" s="253"/>
      <c r="EL897" s="253"/>
      <c r="EM897" s="253"/>
      <c r="EN897" s="253"/>
      <c r="EO897" s="253"/>
      <c r="EP897" s="253"/>
      <c r="EQ897" s="253"/>
      <c r="ER897" s="253"/>
      <c r="ES897" s="253"/>
      <c r="ET897" s="253"/>
      <c r="EU897" s="253"/>
      <c r="EV897" s="253"/>
      <c r="EW897" s="253"/>
      <c r="EX897" s="253"/>
      <c r="EY897" s="253"/>
      <c r="EZ897" s="253"/>
      <c r="FA897" s="253"/>
      <c r="FB897" s="253"/>
      <c r="FC897" s="253"/>
      <c r="FD897" s="253"/>
      <c r="FE897" s="253"/>
      <c r="FF897" s="253"/>
      <c r="FG897" s="253"/>
      <c r="FH897" s="253"/>
      <c r="FI897" s="253"/>
      <c r="FJ897" s="253"/>
      <c r="FK897" s="253"/>
      <c r="FL897" s="253"/>
      <c r="FM897" s="253"/>
      <c r="FN897" s="253"/>
      <c r="FO897" s="253"/>
      <c r="FP897" s="253"/>
      <c r="FQ897" s="253"/>
      <c r="FR897" s="253"/>
      <c r="FS897" s="253"/>
      <c r="FT897" s="253"/>
      <c r="FU897" s="253"/>
      <c r="FV897" s="253"/>
      <c r="FW897" s="253"/>
      <c r="FX897" s="253"/>
      <c r="FY897" s="253"/>
      <c r="FZ897" s="253"/>
      <c r="GA897" s="253"/>
      <c r="GB897" s="253"/>
      <c r="GC897" s="253"/>
      <c r="GD897" s="253"/>
      <c r="GE897" s="253"/>
      <c r="GF897" s="253"/>
      <c r="GG897" s="253"/>
      <c r="GH897" s="253"/>
      <c r="GI897" s="253"/>
      <c r="GJ897" s="253"/>
      <c r="GK897" s="253"/>
      <c r="GL897" s="253"/>
      <c r="GM897" s="253"/>
      <c r="GN897" s="253"/>
      <c r="GO897" s="253"/>
      <c r="GP897" s="253"/>
      <c r="GQ897" s="253"/>
      <c r="GR897" s="253"/>
      <c r="GS897" s="253"/>
      <c r="GT897" s="253"/>
      <c r="GU897" s="253"/>
      <c r="GV897" s="253"/>
      <c r="GW897" s="253"/>
      <c r="GX897" s="253"/>
      <c r="GY897" s="253"/>
      <c r="GZ897" s="253"/>
      <c r="HA897" s="253"/>
      <c r="HB897" s="253"/>
      <c r="HC897" s="253"/>
      <c r="HD897" s="253"/>
      <c r="HE897" s="253"/>
      <c r="HF897" s="253"/>
      <c r="HG897" s="253"/>
      <c r="HH897" s="253"/>
      <c r="HI897" s="253"/>
      <c r="HJ897" s="253"/>
      <c r="HK897" s="253"/>
      <c r="HL897" s="253"/>
      <c r="HM897" s="253"/>
      <c r="HN897" s="253"/>
      <c r="HO897" s="253"/>
      <c r="HP897" s="253"/>
      <c r="HQ897" s="253"/>
      <c r="HR897" s="253"/>
      <c r="HS897" s="253"/>
      <c r="HT897" s="253"/>
      <c r="HU897" s="253"/>
      <c r="HV897" s="253"/>
      <c r="HW897" s="253"/>
      <c r="HX897" s="253"/>
      <c r="HY897" s="253"/>
      <c r="HZ897" s="253"/>
      <c r="IA897" s="253"/>
      <c r="IB897" s="253"/>
      <c r="IC897" s="253"/>
      <c r="ID897" s="253"/>
      <c r="IE897" s="253"/>
      <c r="IF897" s="253"/>
      <c r="IG897" s="253"/>
      <c r="IH897" s="253"/>
      <c r="II897" s="253"/>
      <c r="IJ897" s="253"/>
      <c r="IK897" s="253"/>
      <c r="IL897" s="253"/>
      <c r="IM897" s="253"/>
      <c r="IN897" s="253"/>
      <c r="IO897" s="253"/>
      <c r="IP897" s="253"/>
      <c r="IQ897" s="253"/>
      <c r="IR897" s="253"/>
      <c r="IS897" s="253"/>
      <c r="IT897" s="253"/>
      <c r="IU897" s="253"/>
      <c r="IV897" s="253"/>
      <c r="IW897" s="253"/>
      <c r="IX897" s="253"/>
      <c r="IY897" s="253"/>
      <c r="IZ897" s="253"/>
      <c r="JA897" s="253"/>
      <c r="JB897" s="253"/>
      <c r="JC897" s="253"/>
      <c r="JD897" s="253"/>
      <c r="JE897" s="253"/>
      <c r="JF897" s="253"/>
      <c r="JG897" s="253"/>
      <c r="JH897" s="253"/>
      <c r="JI897" s="253"/>
      <c r="JJ897" s="253"/>
      <c r="JK897" s="253"/>
      <c r="JL897" s="253"/>
      <c r="JM897" s="253"/>
      <c r="JN897" s="253"/>
      <c r="JO897" s="253"/>
      <c r="JP897" s="253"/>
      <c r="JQ897" s="253"/>
      <c r="JR897" s="253"/>
      <c r="JS897" s="253"/>
      <c r="JT897" s="253"/>
      <c r="JU897" s="253"/>
      <c r="JV897" s="253"/>
      <c r="JW897" s="253"/>
      <c r="JX897" s="253"/>
      <c r="JY897" s="253"/>
      <c r="JZ897" s="253"/>
      <c r="KA897" s="253"/>
      <c r="KB897" s="253"/>
      <c r="KC897" s="253"/>
      <c r="KD897" s="253"/>
      <c r="KE897" s="253"/>
      <c r="KF897" s="253"/>
      <c r="KG897" s="253"/>
      <c r="KH897" s="253"/>
      <c r="KI897" s="253"/>
      <c r="KJ897" s="253"/>
      <c r="KK897" s="253"/>
      <c r="KL897" s="253"/>
      <c r="KM897" s="253"/>
      <c r="KN897" s="253"/>
      <c r="KO897" s="253"/>
      <c r="KP897" s="253"/>
      <c r="KQ897" s="253"/>
      <c r="KR897" s="253"/>
      <c r="KS897" s="253"/>
      <c r="KT897" s="253"/>
      <c r="KU897" s="253"/>
      <c r="KV897" s="253"/>
      <c r="KW897" s="253"/>
      <c r="KX897" s="253"/>
      <c r="KY897" s="253"/>
      <c r="KZ897" s="253"/>
      <c r="LA897" s="253"/>
      <c r="LB897" s="253"/>
      <c r="LC897" s="253"/>
      <c r="LD897" s="253"/>
      <c r="LE897" s="253"/>
      <c r="LF897" s="253"/>
      <c r="LG897" s="253"/>
      <c r="LH897" s="253"/>
      <c r="LI897" s="253"/>
      <c r="LJ897" s="253"/>
      <c r="LK897" s="253"/>
      <c r="LL897" s="253"/>
      <c r="LM897" s="253"/>
      <c r="LN897" s="253"/>
      <c r="LO897" s="253"/>
      <c r="LP897" s="253"/>
      <c r="LQ897" s="253"/>
      <c r="LR897" s="253"/>
      <c r="LS897" s="253"/>
      <c r="LT897" s="253"/>
      <c r="LU897" s="253"/>
      <c r="LV897" s="253"/>
      <c r="LW897" s="253"/>
      <c r="LX897" s="253"/>
      <c r="LY897" s="253"/>
      <c r="LZ897" s="253"/>
      <c r="MA897" s="253"/>
      <c r="MB897" s="253"/>
      <c r="MC897" s="253"/>
      <c r="MD897" s="253"/>
      <c r="ME897" s="253"/>
      <c r="MF897" s="253"/>
      <c r="MG897" s="253"/>
      <c r="MH897" s="253"/>
      <c r="MI897" s="253"/>
      <c r="MJ897" s="253"/>
      <c r="MK897" s="253"/>
      <c r="ML897" s="253"/>
      <c r="MM897" s="253"/>
      <c r="MN897" s="253"/>
      <c r="MO897" s="253"/>
      <c r="MP897" s="253"/>
      <c r="MQ897" s="253"/>
      <c r="MR897" s="253"/>
      <c r="MS897" s="253"/>
      <c r="MT897" s="253"/>
      <c r="MU897" s="253"/>
      <c r="MV897" s="253"/>
      <c r="MW897" s="253"/>
      <c r="MX897" s="253"/>
      <c r="MY897" s="253"/>
      <c r="MZ897" s="253"/>
      <c r="NA897" s="253"/>
      <c r="NB897" s="253"/>
      <c r="NC897" s="253"/>
      <c r="ND897" s="253"/>
      <c r="NE897" s="253"/>
      <c r="NF897" s="253"/>
      <c r="NG897" s="253"/>
      <c r="NH897" s="253"/>
      <c r="NI897" s="253"/>
      <c r="NJ897" s="253"/>
      <c r="NK897" s="253"/>
      <c r="NL897" s="253"/>
      <c r="NM897" s="253"/>
      <c r="NN897" s="253"/>
      <c r="NO897" s="253"/>
      <c r="NP897" s="253"/>
      <c r="NQ897" s="253"/>
      <c r="NR897" s="253"/>
      <c r="NS897" s="253"/>
      <c r="NT897" s="253"/>
      <c r="NU897" s="253"/>
      <c r="NV897" s="253"/>
      <c r="NW897" s="253"/>
      <c r="NX897" s="253"/>
      <c r="NY897" s="253"/>
      <c r="NZ897" s="253"/>
      <c r="OA897" s="253"/>
      <c r="OB897" s="253"/>
      <c r="OC897" s="253"/>
      <c r="OD897" s="253"/>
      <c r="OE897" s="253"/>
      <c r="OF897" s="253"/>
      <c r="OG897" s="253"/>
      <c r="OH897" s="253"/>
      <c r="OI897" s="253"/>
      <c r="OJ897" s="253"/>
      <c r="OK897" s="253"/>
      <c r="OL897" s="253"/>
      <c r="OM897" s="253"/>
      <c r="ON897" s="253"/>
      <c r="OO897" s="253"/>
      <c r="OP897" s="253"/>
      <c r="OQ897" s="253"/>
      <c r="OR897" s="253"/>
      <c r="OS897" s="253"/>
      <c r="OT897" s="253"/>
      <c r="OU897" s="253"/>
      <c r="OV897" s="253"/>
      <c r="OW897" s="253"/>
      <c r="OX897" s="253"/>
      <c r="OY897" s="253"/>
      <c r="OZ897" s="253"/>
      <c r="PA897" s="253"/>
      <c r="PB897" s="253"/>
      <c r="PC897" s="253"/>
      <c r="PD897" s="253"/>
      <c r="PE897" s="253"/>
      <c r="PF897" s="253"/>
      <c r="PG897" s="253"/>
      <c r="PH897" s="253"/>
      <c r="PI897" s="253"/>
      <c r="PJ897" s="253"/>
      <c r="PK897" s="253"/>
      <c r="PL897" s="253"/>
      <c r="PM897" s="253"/>
      <c r="PN897" s="253"/>
      <c r="PO897" s="253"/>
      <c r="PP897" s="253"/>
      <c r="PQ897" s="253"/>
      <c r="PR897" s="253"/>
      <c r="PS897" s="253"/>
      <c r="PT897" s="253"/>
      <c r="PU897" s="253"/>
      <c r="PV897" s="253"/>
      <c r="PW897" s="253"/>
      <c r="PX897" s="253"/>
      <c r="PY897" s="253"/>
      <c r="PZ897" s="253"/>
      <c r="QA897" s="253"/>
      <c r="QB897" s="253"/>
      <c r="QC897" s="253"/>
      <c r="QD897" s="253"/>
      <c r="QE897" s="253"/>
      <c r="QF897" s="253"/>
      <c r="QG897" s="253"/>
      <c r="QH897" s="253"/>
      <c r="QI897" s="253"/>
      <c r="QJ897" s="253"/>
      <c r="QK897" s="253"/>
      <c r="QL897" s="253"/>
      <c r="QM897" s="253"/>
      <c r="QN897" s="253"/>
      <c r="QO897" s="253"/>
      <c r="QP897" s="253"/>
      <c r="QQ897" s="253"/>
      <c r="QR897" s="253"/>
      <c r="QS897" s="253"/>
      <c r="QT897" s="253"/>
      <c r="QU897" s="253"/>
      <c r="QV897" s="253"/>
      <c r="QW897" s="253"/>
      <c r="QX897" s="253"/>
      <c r="QY897" s="253"/>
      <c r="QZ897" s="253"/>
      <c r="RA897" s="253"/>
      <c r="RB897" s="253"/>
      <c r="RC897" s="253"/>
      <c r="RD897" s="253"/>
      <c r="RE897" s="253"/>
      <c r="RF897" s="253"/>
      <c r="RG897" s="253"/>
      <c r="RH897" s="253"/>
      <c r="RI897" s="253"/>
      <c r="RJ897" s="253"/>
      <c r="RK897" s="253"/>
      <c r="RL897" s="253"/>
      <c r="RM897" s="253"/>
      <c r="RN897" s="253"/>
      <c r="RO897" s="253"/>
      <c r="RP897" s="253"/>
      <c r="RQ897" s="253"/>
      <c r="RR897" s="253"/>
      <c r="RS897" s="253"/>
      <c r="RT897" s="253"/>
      <c r="RU897" s="253"/>
      <c r="RV897" s="253"/>
      <c r="RW897" s="253"/>
      <c r="RX897" s="253"/>
      <c r="RY897" s="253"/>
      <c r="RZ897" s="253"/>
      <c r="SA897" s="253"/>
      <c r="SB897" s="253"/>
      <c r="SC897" s="253"/>
      <c r="SD897" s="253"/>
      <c r="SE897" s="253"/>
      <c r="SF897" s="253"/>
      <c r="SG897" s="253"/>
      <c r="SH897" s="253"/>
      <c r="SI897" s="253"/>
      <c r="SJ897" s="253"/>
      <c r="SK897" s="253"/>
      <c r="SL897" s="253"/>
      <c r="SM897" s="253"/>
      <c r="SN897" s="253"/>
      <c r="SO897" s="253"/>
      <c r="SP897" s="253"/>
      <c r="SQ897" s="253"/>
      <c r="SR897" s="253"/>
      <c r="SS897" s="253"/>
      <c r="ST897" s="253"/>
      <c r="SU897" s="253"/>
      <c r="SV897" s="253"/>
      <c r="SW897" s="253"/>
      <c r="SX897" s="253"/>
      <c r="SY897" s="253"/>
      <c r="SZ897" s="253"/>
      <c r="TA897" s="253"/>
      <c r="TB897" s="253"/>
      <c r="TC897" s="253"/>
      <c r="TD897" s="253"/>
      <c r="TE897" s="253"/>
      <c r="TF897" s="253"/>
      <c r="TG897" s="253"/>
      <c r="TH897" s="253"/>
      <c r="TI897" s="253"/>
      <c r="TJ897" s="253"/>
      <c r="TK897" s="253"/>
      <c r="TL897" s="253"/>
      <c r="TM897" s="253"/>
      <c r="TN897" s="253"/>
      <c r="TO897" s="253"/>
      <c r="TP897" s="253"/>
      <c r="TQ897" s="253"/>
      <c r="TR897" s="253"/>
      <c r="TS897" s="253"/>
      <c r="TT897" s="253"/>
      <c r="TU897" s="253"/>
      <c r="TV897" s="253"/>
      <c r="TW897" s="253"/>
      <c r="TX897" s="253"/>
      <c r="TY897" s="253"/>
      <c r="TZ897" s="253"/>
      <c r="UA897" s="253"/>
      <c r="UB897" s="253"/>
      <c r="UC897" s="253"/>
      <c r="UD897" s="253"/>
      <c r="UE897" s="253"/>
      <c r="UF897" s="253"/>
      <c r="UG897" s="253"/>
      <c r="UH897" s="253"/>
      <c r="UI897" s="253"/>
      <c r="UJ897" s="253"/>
      <c r="UK897" s="253"/>
      <c r="UL897" s="253"/>
      <c r="UM897" s="253"/>
      <c r="UN897" s="253"/>
      <c r="UO897" s="253"/>
      <c r="UP897" s="253"/>
      <c r="UQ897" s="253"/>
      <c r="UR897" s="253"/>
      <c r="US897" s="253"/>
      <c r="UT897" s="253"/>
      <c r="UU897" s="253"/>
      <c r="UV897" s="253"/>
      <c r="UW897" s="253"/>
      <c r="UX897" s="253"/>
      <c r="UY897" s="253"/>
      <c r="UZ897" s="253"/>
      <c r="VA897" s="253"/>
      <c r="VB897" s="253"/>
      <c r="VC897" s="253"/>
      <c r="VD897" s="253"/>
      <c r="VE897" s="253"/>
      <c r="VF897" s="253"/>
      <c r="VG897" s="253"/>
      <c r="VH897" s="253"/>
      <c r="VI897" s="253"/>
      <c r="VJ897" s="253"/>
      <c r="VK897" s="253"/>
      <c r="VL897" s="253"/>
      <c r="VM897" s="253"/>
      <c r="VN897" s="253"/>
      <c r="VO897" s="253"/>
      <c r="VP897" s="253"/>
      <c r="VQ897" s="253"/>
      <c r="VR897" s="253"/>
      <c r="VS897" s="253"/>
      <c r="VT897" s="253"/>
      <c r="VU897" s="253"/>
      <c r="VV897" s="253"/>
      <c r="VW897" s="253"/>
      <c r="VX897" s="253"/>
      <c r="VY897" s="253"/>
      <c r="VZ897" s="253"/>
      <c r="WA897" s="253"/>
      <c r="WB897" s="253"/>
      <c r="WC897" s="253"/>
      <c r="WD897" s="253"/>
      <c r="WE897" s="253"/>
      <c r="WF897" s="253"/>
      <c r="WG897" s="253"/>
      <c r="WH897" s="253"/>
      <c r="WI897" s="253"/>
      <c r="WJ897" s="253"/>
      <c r="WK897" s="253"/>
      <c r="WL897" s="253"/>
      <c r="WM897" s="253"/>
      <c r="WN897" s="253"/>
      <c r="WO897" s="253"/>
      <c r="WP897" s="253"/>
      <c r="WQ897" s="253"/>
      <c r="WR897" s="253"/>
      <c r="WS897" s="253"/>
      <c r="WT897" s="253"/>
      <c r="WU897" s="253"/>
      <c r="WV897" s="253"/>
      <c r="WW897" s="253"/>
    </row>
    <row r="898" spans="1:621" s="41" customFormat="1" ht="114" hidden="1" customHeight="1" x14ac:dyDescent="0.25">
      <c r="A898" s="91">
        <f t="shared" ref="A898:A904" si="138">A897+1</f>
        <v>702</v>
      </c>
      <c r="B898" s="315" t="s">
        <v>80</v>
      </c>
      <c r="C898" s="288" t="s">
        <v>4884</v>
      </c>
      <c r="D898" s="288" t="s">
        <v>4885</v>
      </c>
      <c r="E898" s="288" t="s">
        <v>4886</v>
      </c>
      <c r="F898" s="288" t="s">
        <v>4849</v>
      </c>
      <c r="G898" s="289">
        <v>44492.246527777781</v>
      </c>
      <c r="H898" s="123">
        <v>44492.409722222219</v>
      </c>
      <c r="I898" s="289">
        <v>44492.409722222219</v>
      </c>
      <c r="J898" s="188">
        <f>H898-G898</f>
        <v>0.16319444443797693</v>
      </c>
      <c r="K898" s="288" t="s">
        <v>4887</v>
      </c>
      <c r="L898" s="288"/>
      <c r="M898" s="288"/>
      <c r="N898" s="288"/>
      <c r="O898" s="288">
        <v>1</v>
      </c>
      <c r="P898" s="288">
        <v>1</v>
      </c>
      <c r="Q898" s="288"/>
      <c r="R898" s="288" t="s">
        <v>4851</v>
      </c>
      <c r="S898" s="288" t="s">
        <v>463</v>
      </c>
      <c r="T898" s="288" t="s">
        <v>75</v>
      </c>
      <c r="U898" s="288">
        <v>400</v>
      </c>
      <c r="V898" s="288" t="s">
        <v>88</v>
      </c>
      <c r="W898" s="288">
        <v>0</v>
      </c>
      <c r="X898" s="291">
        <v>515</v>
      </c>
      <c r="Y898" s="50">
        <f t="shared" si="129"/>
        <v>3.9166666665114462</v>
      </c>
      <c r="Z898" s="253"/>
      <c r="AA898" s="253"/>
      <c r="AB898" s="253"/>
      <c r="AC898" s="253"/>
      <c r="AD898" s="253"/>
      <c r="AE898" s="253">
        <v>1</v>
      </c>
      <c r="AF898" s="253"/>
      <c r="AG898" s="253"/>
      <c r="AH898" s="253"/>
      <c r="AI898" s="253"/>
      <c r="AJ898" s="253"/>
      <c r="AK898" s="253"/>
      <c r="AL898" s="253"/>
      <c r="AM898" s="253"/>
      <c r="AN898" s="253"/>
      <c r="AO898" s="253"/>
      <c r="AP898" s="253"/>
      <c r="AQ898" s="253"/>
      <c r="AR898" s="253"/>
      <c r="AS898" s="253"/>
      <c r="AT898" s="253"/>
      <c r="AU898" s="253"/>
      <c r="AV898" s="53" t="s">
        <v>95</v>
      </c>
      <c r="AW898" s="53" t="s">
        <v>90</v>
      </c>
      <c r="AX898" s="253"/>
      <c r="AY898" s="253"/>
      <c r="AZ898" s="253"/>
      <c r="BA898" s="253"/>
      <c r="BB898" s="253"/>
      <c r="BC898" s="253"/>
      <c r="BD898" s="253"/>
      <c r="BE898" s="253"/>
      <c r="BF898" s="253"/>
      <c r="BG898" s="253"/>
      <c r="BH898" s="253"/>
      <c r="BI898" s="253"/>
      <c r="BJ898" s="253"/>
      <c r="BK898" s="253"/>
      <c r="BL898" s="253"/>
      <c r="BM898" s="253"/>
      <c r="BN898" s="253"/>
      <c r="BO898" s="253"/>
      <c r="BP898" s="253"/>
      <c r="BQ898" s="253"/>
      <c r="BR898" s="253"/>
      <c r="BS898" s="253"/>
      <c r="BT898" s="253"/>
      <c r="BU898" s="253"/>
      <c r="BV898" s="253"/>
      <c r="BW898" s="253"/>
      <c r="BX898" s="253"/>
      <c r="BY898" s="253"/>
      <c r="BZ898" s="253"/>
      <c r="CA898" s="253"/>
      <c r="CB898" s="253"/>
      <c r="CC898" s="253"/>
      <c r="CD898" s="253"/>
      <c r="CE898" s="253"/>
      <c r="CF898" s="253"/>
      <c r="CG898" s="253"/>
      <c r="CH898" s="253"/>
      <c r="CI898" s="253"/>
      <c r="CJ898" s="253"/>
      <c r="CK898" s="253"/>
      <c r="CL898" s="253"/>
      <c r="CM898" s="253"/>
      <c r="CN898" s="253"/>
      <c r="CO898" s="253"/>
      <c r="CP898" s="253"/>
      <c r="CQ898" s="253"/>
      <c r="CR898" s="253"/>
      <c r="CS898" s="253"/>
      <c r="CT898" s="253"/>
      <c r="CU898" s="253"/>
      <c r="CV898" s="253"/>
      <c r="CW898" s="253"/>
      <c r="CX898" s="253"/>
      <c r="CY898" s="253"/>
      <c r="CZ898" s="253"/>
      <c r="DA898" s="253"/>
      <c r="DB898" s="253"/>
      <c r="DC898" s="253"/>
      <c r="DD898" s="253"/>
      <c r="DE898" s="253"/>
      <c r="DF898" s="253"/>
      <c r="DG898" s="253"/>
      <c r="DH898" s="253"/>
      <c r="DI898" s="253"/>
      <c r="DJ898" s="253"/>
      <c r="DK898" s="253"/>
      <c r="DL898" s="253"/>
      <c r="DM898" s="253"/>
      <c r="DN898" s="253"/>
      <c r="DO898" s="253"/>
      <c r="DP898" s="253"/>
      <c r="DQ898" s="253"/>
      <c r="DR898" s="253"/>
      <c r="DS898" s="253"/>
      <c r="DT898" s="253"/>
      <c r="DU898" s="253"/>
      <c r="DV898" s="253"/>
      <c r="DW898" s="253"/>
      <c r="DX898" s="253"/>
      <c r="DY898" s="253"/>
      <c r="DZ898" s="253"/>
      <c r="EA898" s="253"/>
      <c r="EB898" s="253"/>
      <c r="EC898" s="253"/>
      <c r="ED898" s="253"/>
      <c r="EE898" s="253"/>
      <c r="EF898" s="253"/>
      <c r="EG898" s="253"/>
      <c r="EH898" s="253"/>
      <c r="EI898" s="253"/>
      <c r="EJ898" s="253"/>
      <c r="EK898" s="253"/>
      <c r="EL898" s="253"/>
      <c r="EM898" s="253"/>
      <c r="EN898" s="253"/>
      <c r="EO898" s="253"/>
      <c r="EP898" s="253"/>
      <c r="EQ898" s="253"/>
      <c r="ER898" s="253"/>
      <c r="ES898" s="253"/>
      <c r="ET898" s="253"/>
      <c r="EU898" s="253"/>
      <c r="EV898" s="253"/>
      <c r="EW898" s="253"/>
      <c r="EX898" s="253"/>
      <c r="EY898" s="253"/>
      <c r="EZ898" s="253"/>
      <c r="FA898" s="253"/>
      <c r="FB898" s="253"/>
      <c r="FC898" s="253"/>
      <c r="FD898" s="253"/>
      <c r="FE898" s="253"/>
      <c r="FF898" s="253"/>
      <c r="FG898" s="253"/>
      <c r="FH898" s="253"/>
      <c r="FI898" s="253"/>
      <c r="FJ898" s="253"/>
      <c r="FK898" s="253"/>
      <c r="FL898" s="253"/>
      <c r="FM898" s="253"/>
      <c r="FN898" s="253"/>
      <c r="FO898" s="253"/>
      <c r="FP898" s="253"/>
      <c r="FQ898" s="253"/>
      <c r="FR898" s="253"/>
      <c r="FS898" s="253"/>
      <c r="FT898" s="253"/>
      <c r="FU898" s="253"/>
      <c r="FV898" s="253"/>
      <c r="FW898" s="253"/>
      <c r="FX898" s="253"/>
      <c r="FY898" s="253"/>
      <c r="FZ898" s="253"/>
      <c r="GA898" s="253"/>
      <c r="GB898" s="253"/>
      <c r="GC898" s="253"/>
      <c r="GD898" s="253"/>
      <c r="GE898" s="253"/>
      <c r="GF898" s="253"/>
      <c r="GG898" s="253"/>
      <c r="GH898" s="253"/>
      <c r="GI898" s="253"/>
      <c r="GJ898" s="253"/>
      <c r="GK898" s="253"/>
      <c r="GL898" s="253"/>
      <c r="GM898" s="253"/>
      <c r="GN898" s="253"/>
      <c r="GO898" s="253"/>
      <c r="GP898" s="253"/>
      <c r="GQ898" s="253"/>
      <c r="GR898" s="253"/>
      <c r="GS898" s="253"/>
      <c r="GT898" s="253"/>
      <c r="GU898" s="253"/>
      <c r="GV898" s="253"/>
      <c r="GW898" s="253"/>
      <c r="GX898" s="253"/>
      <c r="GY898" s="253"/>
      <c r="GZ898" s="253"/>
      <c r="HA898" s="253"/>
      <c r="HB898" s="253"/>
      <c r="HC898" s="253"/>
      <c r="HD898" s="253"/>
      <c r="HE898" s="253"/>
      <c r="HF898" s="253"/>
      <c r="HG898" s="253"/>
      <c r="HH898" s="253"/>
      <c r="HI898" s="253"/>
      <c r="HJ898" s="253"/>
      <c r="HK898" s="253"/>
      <c r="HL898" s="253"/>
      <c r="HM898" s="253"/>
      <c r="HN898" s="253"/>
      <c r="HO898" s="253"/>
      <c r="HP898" s="253"/>
      <c r="HQ898" s="253"/>
      <c r="HR898" s="253"/>
      <c r="HS898" s="253"/>
      <c r="HT898" s="253"/>
      <c r="HU898" s="253"/>
      <c r="HV898" s="253"/>
      <c r="HW898" s="253"/>
      <c r="HX898" s="253"/>
      <c r="HY898" s="253"/>
      <c r="HZ898" s="253"/>
      <c r="IA898" s="253"/>
      <c r="IB898" s="253"/>
      <c r="IC898" s="253"/>
      <c r="ID898" s="253"/>
      <c r="IE898" s="253"/>
      <c r="IF898" s="253"/>
      <c r="IG898" s="253"/>
      <c r="IH898" s="253"/>
      <c r="II898" s="253"/>
      <c r="IJ898" s="253"/>
      <c r="IK898" s="253"/>
      <c r="IL898" s="253"/>
      <c r="IM898" s="253"/>
      <c r="IN898" s="253"/>
      <c r="IO898" s="253"/>
      <c r="IP898" s="253"/>
      <c r="IQ898" s="253"/>
      <c r="IR898" s="253"/>
      <c r="IS898" s="253"/>
      <c r="IT898" s="253"/>
      <c r="IU898" s="253"/>
      <c r="IV898" s="253"/>
      <c r="IW898" s="253"/>
      <c r="IX898" s="253"/>
      <c r="IY898" s="253"/>
      <c r="IZ898" s="253"/>
      <c r="JA898" s="253"/>
      <c r="JB898" s="253"/>
      <c r="JC898" s="253"/>
      <c r="JD898" s="253"/>
      <c r="JE898" s="253"/>
      <c r="JF898" s="253"/>
      <c r="JG898" s="253"/>
      <c r="JH898" s="253"/>
      <c r="JI898" s="253"/>
      <c r="JJ898" s="253"/>
      <c r="JK898" s="253"/>
      <c r="JL898" s="253"/>
      <c r="JM898" s="253"/>
      <c r="JN898" s="253"/>
      <c r="JO898" s="253"/>
      <c r="JP898" s="253"/>
      <c r="JQ898" s="253"/>
      <c r="JR898" s="253"/>
      <c r="JS898" s="253"/>
      <c r="JT898" s="253"/>
      <c r="JU898" s="253"/>
      <c r="JV898" s="253"/>
      <c r="JW898" s="253"/>
      <c r="JX898" s="253"/>
      <c r="JY898" s="253"/>
      <c r="JZ898" s="253"/>
      <c r="KA898" s="253"/>
      <c r="KB898" s="253"/>
      <c r="KC898" s="253"/>
      <c r="KD898" s="253"/>
      <c r="KE898" s="253"/>
      <c r="KF898" s="253"/>
      <c r="KG898" s="253"/>
      <c r="KH898" s="253"/>
      <c r="KI898" s="253"/>
      <c r="KJ898" s="253"/>
      <c r="KK898" s="253"/>
      <c r="KL898" s="253"/>
      <c r="KM898" s="253"/>
      <c r="KN898" s="253"/>
      <c r="KO898" s="253"/>
      <c r="KP898" s="253"/>
      <c r="KQ898" s="253"/>
      <c r="KR898" s="253"/>
      <c r="KS898" s="253"/>
      <c r="KT898" s="253"/>
      <c r="KU898" s="253"/>
      <c r="KV898" s="253"/>
      <c r="KW898" s="253"/>
      <c r="KX898" s="253"/>
      <c r="KY898" s="253"/>
      <c r="KZ898" s="253"/>
      <c r="LA898" s="253"/>
      <c r="LB898" s="253"/>
      <c r="LC898" s="253"/>
      <c r="LD898" s="253"/>
      <c r="LE898" s="253"/>
      <c r="LF898" s="253"/>
      <c r="LG898" s="253"/>
      <c r="LH898" s="253"/>
      <c r="LI898" s="253"/>
      <c r="LJ898" s="253"/>
      <c r="LK898" s="253"/>
      <c r="LL898" s="253"/>
      <c r="LM898" s="253"/>
      <c r="LN898" s="253"/>
      <c r="LO898" s="253"/>
      <c r="LP898" s="253"/>
      <c r="LQ898" s="253"/>
      <c r="LR898" s="253"/>
      <c r="LS898" s="253"/>
      <c r="LT898" s="253"/>
      <c r="LU898" s="253"/>
      <c r="LV898" s="253"/>
      <c r="LW898" s="253"/>
      <c r="LX898" s="253"/>
      <c r="LY898" s="253"/>
      <c r="LZ898" s="253"/>
      <c r="MA898" s="253"/>
      <c r="MB898" s="253"/>
      <c r="MC898" s="253"/>
      <c r="MD898" s="253"/>
      <c r="ME898" s="253"/>
      <c r="MF898" s="253"/>
      <c r="MG898" s="253"/>
      <c r="MH898" s="253"/>
      <c r="MI898" s="253"/>
      <c r="MJ898" s="253"/>
      <c r="MK898" s="253"/>
      <c r="ML898" s="253"/>
      <c r="MM898" s="253"/>
      <c r="MN898" s="253"/>
      <c r="MO898" s="253"/>
      <c r="MP898" s="253"/>
      <c r="MQ898" s="253"/>
      <c r="MR898" s="253"/>
      <c r="MS898" s="253"/>
      <c r="MT898" s="253"/>
      <c r="MU898" s="253"/>
      <c r="MV898" s="253"/>
      <c r="MW898" s="253"/>
      <c r="MX898" s="253"/>
      <c r="MY898" s="253"/>
      <c r="MZ898" s="253"/>
      <c r="NA898" s="253"/>
      <c r="NB898" s="253"/>
      <c r="NC898" s="253"/>
      <c r="ND898" s="253"/>
      <c r="NE898" s="253"/>
      <c r="NF898" s="253"/>
      <c r="NG898" s="253"/>
      <c r="NH898" s="253"/>
      <c r="NI898" s="253"/>
      <c r="NJ898" s="253"/>
      <c r="NK898" s="253"/>
      <c r="NL898" s="253"/>
      <c r="NM898" s="253"/>
      <c r="NN898" s="253"/>
      <c r="NO898" s="253"/>
      <c r="NP898" s="253"/>
      <c r="NQ898" s="253"/>
      <c r="NR898" s="253"/>
      <c r="NS898" s="253"/>
      <c r="NT898" s="253"/>
      <c r="NU898" s="253"/>
      <c r="NV898" s="253"/>
      <c r="NW898" s="253"/>
      <c r="NX898" s="253"/>
      <c r="NY898" s="253"/>
      <c r="NZ898" s="253"/>
      <c r="OA898" s="253"/>
      <c r="OB898" s="253"/>
      <c r="OC898" s="253"/>
      <c r="OD898" s="253"/>
      <c r="OE898" s="253"/>
      <c r="OF898" s="253"/>
      <c r="OG898" s="253"/>
      <c r="OH898" s="253"/>
      <c r="OI898" s="253"/>
      <c r="OJ898" s="253"/>
      <c r="OK898" s="253"/>
      <c r="OL898" s="253"/>
      <c r="OM898" s="253"/>
      <c r="ON898" s="253"/>
      <c r="OO898" s="253"/>
      <c r="OP898" s="253"/>
      <c r="OQ898" s="253"/>
      <c r="OR898" s="253"/>
      <c r="OS898" s="253"/>
      <c r="OT898" s="253"/>
      <c r="OU898" s="253"/>
      <c r="OV898" s="253"/>
      <c r="OW898" s="253"/>
      <c r="OX898" s="253"/>
      <c r="OY898" s="253"/>
      <c r="OZ898" s="253"/>
      <c r="PA898" s="253"/>
      <c r="PB898" s="253"/>
      <c r="PC898" s="253"/>
      <c r="PD898" s="253"/>
      <c r="PE898" s="253"/>
      <c r="PF898" s="253"/>
      <c r="PG898" s="253"/>
      <c r="PH898" s="253"/>
      <c r="PI898" s="253"/>
      <c r="PJ898" s="253"/>
      <c r="PK898" s="253"/>
      <c r="PL898" s="253"/>
      <c r="PM898" s="253"/>
      <c r="PN898" s="253"/>
      <c r="PO898" s="253"/>
      <c r="PP898" s="253"/>
      <c r="PQ898" s="253"/>
      <c r="PR898" s="253"/>
      <c r="PS898" s="253"/>
      <c r="PT898" s="253"/>
      <c r="PU898" s="253"/>
      <c r="PV898" s="253"/>
      <c r="PW898" s="253"/>
      <c r="PX898" s="253"/>
      <c r="PY898" s="253"/>
      <c r="PZ898" s="253"/>
      <c r="QA898" s="253"/>
      <c r="QB898" s="253"/>
      <c r="QC898" s="253"/>
      <c r="QD898" s="253"/>
      <c r="QE898" s="253"/>
      <c r="QF898" s="253"/>
      <c r="QG898" s="253"/>
      <c r="QH898" s="253"/>
      <c r="QI898" s="253"/>
      <c r="QJ898" s="253"/>
      <c r="QK898" s="253"/>
      <c r="QL898" s="253"/>
      <c r="QM898" s="253"/>
      <c r="QN898" s="253"/>
      <c r="QO898" s="253"/>
      <c r="QP898" s="253"/>
      <c r="QQ898" s="253"/>
      <c r="QR898" s="253"/>
      <c r="QS898" s="253"/>
      <c r="QT898" s="253"/>
      <c r="QU898" s="253"/>
      <c r="QV898" s="253"/>
      <c r="QW898" s="253"/>
      <c r="QX898" s="253"/>
      <c r="QY898" s="253"/>
      <c r="QZ898" s="253"/>
      <c r="RA898" s="253"/>
      <c r="RB898" s="253"/>
      <c r="RC898" s="253"/>
      <c r="RD898" s="253"/>
      <c r="RE898" s="253"/>
      <c r="RF898" s="253"/>
      <c r="RG898" s="253"/>
      <c r="RH898" s="253"/>
      <c r="RI898" s="253"/>
      <c r="RJ898" s="253"/>
      <c r="RK898" s="253"/>
      <c r="RL898" s="253"/>
      <c r="RM898" s="253"/>
      <c r="RN898" s="253"/>
      <c r="RO898" s="253"/>
      <c r="RP898" s="253"/>
      <c r="RQ898" s="253"/>
      <c r="RR898" s="253"/>
      <c r="RS898" s="253"/>
      <c r="RT898" s="253"/>
      <c r="RU898" s="253"/>
      <c r="RV898" s="253"/>
      <c r="RW898" s="253"/>
      <c r="RX898" s="253"/>
      <c r="RY898" s="253"/>
      <c r="RZ898" s="253"/>
      <c r="SA898" s="253"/>
      <c r="SB898" s="253"/>
      <c r="SC898" s="253"/>
      <c r="SD898" s="253"/>
      <c r="SE898" s="253"/>
      <c r="SF898" s="253"/>
      <c r="SG898" s="253"/>
      <c r="SH898" s="253"/>
      <c r="SI898" s="253"/>
      <c r="SJ898" s="253"/>
      <c r="SK898" s="253"/>
      <c r="SL898" s="253"/>
      <c r="SM898" s="253"/>
      <c r="SN898" s="253"/>
      <c r="SO898" s="253"/>
      <c r="SP898" s="253"/>
      <c r="SQ898" s="253"/>
      <c r="SR898" s="253"/>
      <c r="SS898" s="253"/>
      <c r="ST898" s="253"/>
      <c r="SU898" s="253"/>
      <c r="SV898" s="253"/>
      <c r="SW898" s="253"/>
      <c r="SX898" s="253"/>
      <c r="SY898" s="253"/>
      <c r="SZ898" s="253"/>
      <c r="TA898" s="253"/>
      <c r="TB898" s="253"/>
      <c r="TC898" s="253"/>
      <c r="TD898" s="253"/>
      <c r="TE898" s="253"/>
      <c r="TF898" s="253"/>
      <c r="TG898" s="253"/>
      <c r="TH898" s="253"/>
      <c r="TI898" s="253"/>
      <c r="TJ898" s="253"/>
      <c r="TK898" s="253"/>
      <c r="TL898" s="253"/>
      <c r="TM898" s="253"/>
      <c r="TN898" s="253"/>
      <c r="TO898" s="253"/>
      <c r="TP898" s="253"/>
      <c r="TQ898" s="253"/>
      <c r="TR898" s="253"/>
      <c r="TS898" s="253"/>
      <c r="TT898" s="253"/>
      <c r="TU898" s="253"/>
      <c r="TV898" s="253"/>
      <c r="TW898" s="253"/>
      <c r="TX898" s="253"/>
      <c r="TY898" s="253"/>
      <c r="TZ898" s="253"/>
      <c r="UA898" s="253"/>
      <c r="UB898" s="253"/>
      <c r="UC898" s="253"/>
      <c r="UD898" s="253"/>
      <c r="UE898" s="253"/>
      <c r="UF898" s="253"/>
      <c r="UG898" s="253"/>
      <c r="UH898" s="253"/>
      <c r="UI898" s="253"/>
      <c r="UJ898" s="253"/>
      <c r="UK898" s="253"/>
      <c r="UL898" s="253"/>
      <c r="UM898" s="253"/>
      <c r="UN898" s="253"/>
      <c r="UO898" s="253"/>
      <c r="UP898" s="253"/>
      <c r="UQ898" s="253"/>
      <c r="UR898" s="253"/>
      <c r="US898" s="253"/>
      <c r="UT898" s="253"/>
      <c r="UU898" s="253"/>
      <c r="UV898" s="253"/>
      <c r="UW898" s="253"/>
      <c r="UX898" s="253"/>
      <c r="UY898" s="253"/>
      <c r="UZ898" s="253"/>
      <c r="VA898" s="253"/>
      <c r="VB898" s="253"/>
      <c r="VC898" s="253"/>
      <c r="VD898" s="253"/>
      <c r="VE898" s="253"/>
      <c r="VF898" s="253"/>
      <c r="VG898" s="253"/>
      <c r="VH898" s="253"/>
      <c r="VI898" s="253"/>
      <c r="VJ898" s="253"/>
      <c r="VK898" s="253"/>
      <c r="VL898" s="253"/>
      <c r="VM898" s="253"/>
      <c r="VN898" s="253"/>
      <c r="VO898" s="253"/>
      <c r="VP898" s="253"/>
      <c r="VQ898" s="253"/>
      <c r="VR898" s="253"/>
      <c r="VS898" s="253"/>
      <c r="VT898" s="253"/>
      <c r="VU898" s="253"/>
      <c r="VV898" s="253"/>
      <c r="VW898" s="253"/>
      <c r="VX898" s="253"/>
      <c r="VY898" s="253"/>
      <c r="VZ898" s="253"/>
      <c r="WA898" s="253"/>
      <c r="WB898" s="253"/>
      <c r="WC898" s="253"/>
      <c r="WD898" s="253"/>
      <c r="WE898" s="253"/>
      <c r="WF898" s="253"/>
      <c r="WG898" s="253"/>
      <c r="WH898" s="253"/>
      <c r="WI898" s="253"/>
      <c r="WJ898" s="253"/>
      <c r="WK898" s="253"/>
      <c r="WL898" s="253"/>
      <c r="WM898" s="253"/>
      <c r="WN898" s="253"/>
      <c r="WO898" s="253"/>
      <c r="WP898" s="253"/>
      <c r="WQ898" s="253"/>
      <c r="WR898" s="253"/>
      <c r="WS898" s="253"/>
      <c r="WT898" s="253"/>
      <c r="WU898" s="253"/>
      <c r="WV898" s="253"/>
      <c r="WW898" s="253"/>
    </row>
    <row r="899" spans="1:621" s="41" customFormat="1" ht="84.75" hidden="1" customHeight="1" x14ac:dyDescent="0.25">
      <c r="A899" s="91">
        <f t="shared" si="138"/>
        <v>703</v>
      </c>
      <c r="B899" s="315" t="s">
        <v>86</v>
      </c>
      <c r="C899" s="288" t="s">
        <v>1139</v>
      </c>
      <c r="D899" s="288" t="s">
        <v>4160</v>
      </c>
      <c r="E899" s="288" t="s">
        <v>4216</v>
      </c>
      <c r="F899" s="288" t="s">
        <v>1053</v>
      </c>
      <c r="G899" s="289">
        <v>44492.354166666664</v>
      </c>
      <c r="H899" s="127" t="s">
        <v>4888</v>
      </c>
      <c r="I899" s="289">
        <v>44492.708333333336</v>
      </c>
      <c r="J899" s="188">
        <v>0</v>
      </c>
      <c r="K899" s="288" t="s">
        <v>4161</v>
      </c>
      <c r="L899" s="288"/>
      <c r="M899" s="288"/>
      <c r="N899" s="288"/>
      <c r="O899" s="288"/>
      <c r="P899" s="288"/>
      <c r="Q899" s="288"/>
      <c r="R899" s="288" t="s">
        <v>4889</v>
      </c>
      <c r="S899" s="288" t="s">
        <v>4890</v>
      </c>
      <c r="T899" s="337" t="s">
        <v>75</v>
      </c>
      <c r="U899" s="288">
        <v>0</v>
      </c>
      <c r="V899" s="288" t="s">
        <v>76</v>
      </c>
      <c r="W899" s="288">
        <v>0</v>
      </c>
      <c r="X899" s="291">
        <v>516</v>
      </c>
      <c r="Y899" s="50">
        <f t="shared" si="129"/>
        <v>0</v>
      </c>
      <c r="Z899" s="253"/>
      <c r="AA899" s="253"/>
      <c r="AB899" s="253"/>
      <c r="AC899" s="253"/>
      <c r="AD899" s="253"/>
      <c r="AE899" s="253">
        <v>1</v>
      </c>
      <c r="AF899" s="253"/>
      <c r="AG899" s="253"/>
      <c r="AH899" s="253"/>
      <c r="AI899" s="253"/>
      <c r="AJ899" s="253"/>
      <c r="AK899" s="253"/>
      <c r="AL899" s="253"/>
      <c r="AM899" s="253"/>
      <c r="AN899" s="253">
        <v>1</v>
      </c>
      <c r="AO899" s="253"/>
      <c r="AP899" s="253"/>
      <c r="AQ899" s="253"/>
      <c r="AR899" s="253"/>
      <c r="AS899" s="253"/>
      <c r="AT899" s="253"/>
      <c r="AU899" s="253"/>
      <c r="AV899" s="53" t="s">
        <v>92</v>
      </c>
      <c r="AW899" s="53" t="s">
        <v>94</v>
      </c>
      <c r="AX899" s="253"/>
      <c r="AY899" s="253"/>
      <c r="AZ899" s="253"/>
      <c r="BA899" s="253"/>
      <c r="BB899" s="253"/>
      <c r="BC899" s="253"/>
      <c r="BD899" s="253"/>
      <c r="BE899" s="253"/>
      <c r="BF899" s="253"/>
      <c r="BG899" s="253"/>
      <c r="BH899" s="253"/>
      <c r="BI899" s="253"/>
      <c r="BJ899" s="253"/>
      <c r="BK899" s="253"/>
      <c r="BL899" s="253"/>
      <c r="BM899" s="253"/>
      <c r="BN899" s="253"/>
      <c r="BO899" s="253"/>
      <c r="BP899" s="253"/>
      <c r="BQ899" s="253"/>
      <c r="BR899" s="253"/>
      <c r="BS899" s="253"/>
      <c r="BT899" s="253"/>
      <c r="BU899" s="253"/>
      <c r="BV899" s="253"/>
      <c r="BW899" s="253"/>
      <c r="BX899" s="253"/>
      <c r="BY899" s="253"/>
      <c r="BZ899" s="253"/>
      <c r="CA899" s="253"/>
      <c r="CB899" s="253"/>
      <c r="CC899" s="253"/>
      <c r="CD899" s="253"/>
      <c r="CE899" s="253"/>
      <c r="CF899" s="253"/>
      <c r="CG899" s="253"/>
      <c r="CH899" s="253"/>
      <c r="CI899" s="253"/>
      <c r="CJ899" s="253"/>
      <c r="CK899" s="253"/>
      <c r="CL899" s="253"/>
      <c r="CM899" s="253"/>
      <c r="CN899" s="253"/>
      <c r="CO899" s="253"/>
      <c r="CP899" s="253"/>
      <c r="CQ899" s="253"/>
      <c r="CR899" s="253"/>
      <c r="CS899" s="253"/>
      <c r="CT899" s="253"/>
      <c r="CU899" s="253"/>
      <c r="CV899" s="253"/>
      <c r="CW899" s="253"/>
      <c r="CX899" s="253"/>
      <c r="CY899" s="253"/>
      <c r="CZ899" s="253"/>
      <c r="DA899" s="253"/>
      <c r="DB899" s="253"/>
      <c r="DC899" s="253"/>
      <c r="DD899" s="253"/>
      <c r="DE899" s="253"/>
      <c r="DF899" s="253"/>
      <c r="DG899" s="253"/>
      <c r="DH899" s="253"/>
      <c r="DI899" s="253"/>
      <c r="DJ899" s="253"/>
      <c r="DK899" s="253"/>
      <c r="DL899" s="253"/>
      <c r="DM899" s="253"/>
      <c r="DN899" s="253"/>
      <c r="DO899" s="253"/>
      <c r="DP899" s="253"/>
      <c r="DQ899" s="253"/>
      <c r="DR899" s="253"/>
      <c r="DS899" s="253"/>
      <c r="DT899" s="253"/>
      <c r="DU899" s="253"/>
      <c r="DV899" s="253"/>
      <c r="DW899" s="253"/>
      <c r="DX899" s="253"/>
      <c r="DY899" s="253"/>
      <c r="DZ899" s="253"/>
      <c r="EA899" s="253"/>
      <c r="EB899" s="253"/>
      <c r="EC899" s="253"/>
      <c r="ED899" s="253"/>
      <c r="EE899" s="253"/>
      <c r="EF899" s="253"/>
      <c r="EG899" s="253"/>
      <c r="EH899" s="253"/>
      <c r="EI899" s="253"/>
      <c r="EJ899" s="253"/>
      <c r="EK899" s="253"/>
      <c r="EL899" s="253"/>
      <c r="EM899" s="253"/>
      <c r="EN899" s="253"/>
      <c r="EO899" s="253"/>
      <c r="EP899" s="253"/>
      <c r="EQ899" s="253"/>
      <c r="ER899" s="253"/>
      <c r="ES899" s="253"/>
      <c r="ET899" s="253"/>
      <c r="EU899" s="253"/>
      <c r="EV899" s="253"/>
      <c r="EW899" s="253"/>
      <c r="EX899" s="253"/>
      <c r="EY899" s="253"/>
      <c r="EZ899" s="253"/>
      <c r="FA899" s="253"/>
      <c r="FB899" s="253"/>
      <c r="FC899" s="253"/>
      <c r="FD899" s="253"/>
      <c r="FE899" s="253"/>
      <c r="FF899" s="253"/>
      <c r="FG899" s="253"/>
      <c r="FH899" s="253"/>
      <c r="FI899" s="253"/>
      <c r="FJ899" s="253"/>
      <c r="FK899" s="253"/>
      <c r="FL899" s="253"/>
      <c r="FM899" s="253"/>
      <c r="FN899" s="253"/>
      <c r="FO899" s="253"/>
      <c r="FP899" s="253"/>
      <c r="FQ899" s="253"/>
      <c r="FR899" s="253"/>
      <c r="FS899" s="253"/>
      <c r="FT899" s="253"/>
      <c r="FU899" s="253"/>
      <c r="FV899" s="253"/>
      <c r="FW899" s="253"/>
      <c r="FX899" s="253"/>
      <c r="FY899" s="253"/>
      <c r="FZ899" s="253"/>
      <c r="GA899" s="253"/>
      <c r="GB899" s="253"/>
      <c r="GC899" s="253"/>
      <c r="GD899" s="253"/>
      <c r="GE899" s="253"/>
      <c r="GF899" s="253"/>
      <c r="GG899" s="253"/>
      <c r="GH899" s="253"/>
      <c r="GI899" s="253"/>
      <c r="GJ899" s="253"/>
      <c r="GK899" s="253"/>
      <c r="GL899" s="253"/>
      <c r="GM899" s="253"/>
      <c r="GN899" s="253"/>
      <c r="GO899" s="253"/>
      <c r="GP899" s="253"/>
      <c r="GQ899" s="253"/>
      <c r="GR899" s="253"/>
      <c r="GS899" s="253"/>
      <c r="GT899" s="253"/>
      <c r="GU899" s="253"/>
      <c r="GV899" s="253"/>
      <c r="GW899" s="253"/>
      <c r="GX899" s="253"/>
      <c r="GY899" s="253"/>
      <c r="GZ899" s="253"/>
      <c r="HA899" s="253"/>
      <c r="HB899" s="253"/>
      <c r="HC899" s="253"/>
      <c r="HD899" s="253"/>
      <c r="HE899" s="253"/>
      <c r="HF899" s="253"/>
      <c r="HG899" s="253"/>
      <c r="HH899" s="253"/>
      <c r="HI899" s="253"/>
      <c r="HJ899" s="253"/>
      <c r="HK899" s="253"/>
      <c r="HL899" s="253"/>
      <c r="HM899" s="253"/>
      <c r="HN899" s="253"/>
      <c r="HO899" s="253"/>
      <c r="HP899" s="253"/>
      <c r="HQ899" s="253"/>
      <c r="HR899" s="253"/>
      <c r="HS899" s="253"/>
      <c r="HT899" s="253"/>
      <c r="HU899" s="253"/>
      <c r="HV899" s="253"/>
      <c r="HW899" s="253"/>
      <c r="HX899" s="253"/>
      <c r="HY899" s="253"/>
      <c r="HZ899" s="253"/>
      <c r="IA899" s="253"/>
      <c r="IB899" s="253"/>
      <c r="IC899" s="253"/>
      <c r="ID899" s="253"/>
      <c r="IE899" s="253"/>
      <c r="IF899" s="253"/>
      <c r="IG899" s="253"/>
      <c r="IH899" s="253"/>
      <c r="II899" s="253"/>
      <c r="IJ899" s="253"/>
      <c r="IK899" s="253"/>
      <c r="IL899" s="253"/>
      <c r="IM899" s="253"/>
      <c r="IN899" s="253"/>
      <c r="IO899" s="253"/>
      <c r="IP899" s="253"/>
      <c r="IQ899" s="253"/>
      <c r="IR899" s="253"/>
      <c r="IS899" s="253"/>
      <c r="IT899" s="253"/>
      <c r="IU899" s="253"/>
      <c r="IV899" s="253"/>
      <c r="IW899" s="253"/>
      <c r="IX899" s="253"/>
      <c r="IY899" s="253"/>
      <c r="IZ899" s="253"/>
      <c r="JA899" s="253"/>
      <c r="JB899" s="253"/>
      <c r="JC899" s="253"/>
      <c r="JD899" s="253"/>
      <c r="JE899" s="253"/>
      <c r="JF899" s="253"/>
      <c r="JG899" s="253"/>
      <c r="JH899" s="253"/>
      <c r="JI899" s="253"/>
      <c r="JJ899" s="253"/>
      <c r="JK899" s="253"/>
      <c r="JL899" s="253"/>
      <c r="JM899" s="253"/>
      <c r="JN899" s="253"/>
      <c r="JO899" s="253"/>
      <c r="JP899" s="253"/>
      <c r="JQ899" s="253"/>
      <c r="JR899" s="253"/>
      <c r="JS899" s="253"/>
      <c r="JT899" s="253"/>
      <c r="JU899" s="253"/>
      <c r="JV899" s="253"/>
      <c r="JW899" s="253"/>
      <c r="JX899" s="253"/>
      <c r="JY899" s="253"/>
      <c r="JZ899" s="253"/>
      <c r="KA899" s="253"/>
      <c r="KB899" s="253"/>
      <c r="KC899" s="253"/>
      <c r="KD899" s="253"/>
      <c r="KE899" s="253"/>
      <c r="KF899" s="253"/>
      <c r="KG899" s="253"/>
      <c r="KH899" s="253"/>
      <c r="KI899" s="253"/>
      <c r="KJ899" s="253"/>
      <c r="KK899" s="253"/>
      <c r="KL899" s="253"/>
      <c r="KM899" s="253"/>
      <c r="KN899" s="253"/>
      <c r="KO899" s="253"/>
      <c r="KP899" s="253"/>
      <c r="KQ899" s="253"/>
      <c r="KR899" s="253"/>
      <c r="KS899" s="253"/>
      <c r="KT899" s="253"/>
      <c r="KU899" s="253"/>
      <c r="KV899" s="253"/>
      <c r="KW899" s="253"/>
      <c r="KX899" s="253"/>
      <c r="KY899" s="253"/>
      <c r="KZ899" s="253"/>
      <c r="LA899" s="253"/>
      <c r="LB899" s="253"/>
      <c r="LC899" s="253"/>
      <c r="LD899" s="253"/>
      <c r="LE899" s="253"/>
      <c r="LF899" s="253"/>
      <c r="LG899" s="253"/>
      <c r="LH899" s="253"/>
      <c r="LI899" s="253"/>
      <c r="LJ899" s="253"/>
      <c r="LK899" s="253"/>
      <c r="LL899" s="253"/>
      <c r="LM899" s="253"/>
      <c r="LN899" s="253"/>
      <c r="LO899" s="253"/>
      <c r="LP899" s="253"/>
      <c r="LQ899" s="253"/>
      <c r="LR899" s="253"/>
      <c r="LS899" s="253"/>
      <c r="LT899" s="253"/>
      <c r="LU899" s="253"/>
      <c r="LV899" s="253"/>
      <c r="LW899" s="253"/>
      <c r="LX899" s="253"/>
      <c r="LY899" s="253"/>
      <c r="LZ899" s="253"/>
      <c r="MA899" s="253"/>
      <c r="MB899" s="253"/>
      <c r="MC899" s="253"/>
      <c r="MD899" s="253"/>
      <c r="ME899" s="253"/>
      <c r="MF899" s="253"/>
      <c r="MG899" s="253"/>
      <c r="MH899" s="253"/>
      <c r="MI899" s="253"/>
      <c r="MJ899" s="253"/>
      <c r="MK899" s="253"/>
      <c r="ML899" s="253"/>
      <c r="MM899" s="253"/>
      <c r="MN899" s="253"/>
      <c r="MO899" s="253"/>
      <c r="MP899" s="253"/>
      <c r="MQ899" s="253"/>
      <c r="MR899" s="253"/>
      <c r="MS899" s="253"/>
      <c r="MT899" s="253"/>
      <c r="MU899" s="253"/>
      <c r="MV899" s="253"/>
      <c r="MW899" s="253"/>
      <c r="MX899" s="253"/>
      <c r="MY899" s="253"/>
      <c r="MZ899" s="253"/>
      <c r="NA899" s="253"/>
      <c r="NB899" s="253"/>
      <c r="NC899" s="253"/>
      <c r="ND899" s="253"/>
      <c r="NE899" s="253"/>
      <c r="NF899" s="253"/>
      <c r="NG899" s="253"/>
      <c r="NH899" s="253"/>
      <c r="NI899" s="253"/>
      <c r="NJ899" s="253"/>
      <c r="NK899" s="253"/>
      <c r="NL899" s="253"/>
      <c r="NM899" s="253"/>
      <c r="NN899" s="253"/>
      <c r="NO899" s="253"/>
      <c r="NP899" s="253"/>
      <c r="NQ899" s="253"/>
      <c r="NR899" s="253"/>
      <c r="NS899" s="253"/>
      <c r="NT899" s="253"/>
      <c r="NU899" s="253"/>
      <c r="NV899" s="253"/>
      <c r="NW899" s="253"/>
      <c r="NX899" s="253"/>
      <c r="NY899" s="253"/>
      <c r="NZ899" s="253"/>
      <c r="OA899" s="253"/>
      <c r="OB899" s="253"/>
      <c r="OC899" s="253"/>
      <c r="OD899" s="253"/>
      <c r="OE899" s="253"/>
      <c r="OF899" s="253"/>
      <c r="OG899" s="253"/>
      <c r="OH899" s="253"/>
      <c r="OI899" s="253"/>
      <c r="OJ899" s="253"/>
      <c r="OK899" s="253"/>
      <c r="OL899" s="253"/>
      <c r="OM899" s="253"/>
      <c r="ON899" s="253"/>
      <c r="OO899" s="253"/>
      <c r="OP899" s="253"/>
      <c r="OQ899" s="253"/>
      <c r="OR899" s="253"/>
      <c r="OS899" s="253"/>
      <c r="OT899" s="253"/>
      <c r="OU899" s="253"/>
      <c r="OV899" s="253"/>
      <c r="OW899" s="253"/>
      <c r="OX899" s="253"/>
      <c r="OY899" s="253"/>
      <c r="OZ899" s="253"/>
      <c r="PA899" s="253"/>
      <c r="PB899" s="253"/>
      <c r="PC899" s="253"/>
      <c r="PD899" s="253"/>
      <c r="PE899" s="253"/>
      <c r="PF899" s="253"/>
      <c r="PG899" s="253"/>
      <c r="PH899" s="253"/>
      <c r="PI899" s="253"/>
      <c r="PJ899" s="253"/>
      <c r="PK899" s="253"/>
      <c r="PL899" s="253"/>
      <c r="PM899" s="253"/>
      <c r="PN899" s="253"/>
      <c r="PO899" s="253"/>
      <c r="PP899" s="253"/>
      <c r="PQ899" s="253"/>
      <c r="PR899" s="253"/>
      <c r="PS899" s="253"/>
      <c r="PT899" s="253"/>
      <c r="PU899" s="253"/>
      <c r="PV899" s="253"/>
      <c r="PW899" s="253"/>
      <c r="PX899" s="253"/>
      <c r="PY899" s="253"/>
      <c r="PZ899" s="253"/>
      <c r="QA899" s="253"/>
      <c r="QB899" s="253"/>
      <c r="QC899" s="253"/>
      <c r="QD899" s="253"/>
      <c r="QE899" s="253"/>
      <c r="QF899" s="253"/>
      <c r="QG899" s="253"/>
      <c r="QH899" s="253"/>
      <c r="QI899" s="253"/>
      <c r="QJ899" s="253"/>
      <c r="QK899" s="253"/>
      <c r="QL899" s="253"/>
      <c r="QM899" s="253"/>
      <c r="QN899" s="253"/>
      <c r="QO899" s="253"/>
      <c r="QP899" s="253"/>
      <c r="QQ899" s="253"/>
      <c r="QR899" s="253"/>
      <c r="QS899" s="253"/>
      <c r="QT899" s="253"/>
      <c r="QU899" s="253"/>
      <c r="QV899" s="253"/>
      <c r="QW899" s="253"/>
      <c r="QX899" s="253"/>
      <c r="QY899" s="253"/>
      <c r="QZ899" s="253"/>
      <c r="RA899" s="253"/>
      <c r="RB899" s="253"/>
      <c r="RC899" s="253"/>
      <c r="RD899" s="253"/>
      <c r="RE899" s="253"/>
      <c r="RF899" s="253"/>
      <c r="RG899" s="253"/>
      <c r="RH899" s="253"/>
      <c r="RI899" s="253"/>
      <c r="RJ899" s="253"/>
      <c r="RK899" s="253"/>
      <c r="RL899" s="253"/>
      <c r="RM899" s="253"/>
      <c r="RN899" s="253"/>
      <c r="RO899" s="253"/>
      <c r="RP899" s="253"/>
      <c r="RQ899" s="253"/>
      <c r="RR899" s="253"/>
      <c r="RS899" s="253"/>
      <c r="RT899" s="253"/>
      <c r="RU899" s="253"/>
      <c r="RV899" s="253"/>
      <c r="RW899" s="253"/>
      <c r="RX899" s="253"/>
      <c r="RY899" s="253"/>
      <c r="RZ899" s="253"/>
      <c r="SA899" s="253"/>
      <c r="SB899" s="253"/>
      <c r="SC899" s="253"/>
      <c r="SD899" s="253"/>
      <c r="SE899" s="253"/>
      <c r="SF899" s="253"/>
      <c r="SG899" s="253"/>
      <c r="SH899" s="253"/>
      <c r="SI899" s="253"/>
      <c r="SJ899" s="253"/>
      <c r="SK899" s="253"/>
      <c r="SL899" s="253"/>
      <c r="SM899" s="253"/>
      <c r="SN899" s="253"/>
      <c r="SO899" s="253"/>
      <c r="SP899" s="253"/>
      <c r="SQ899" s="253"/>
      <c r="SR899" s="253"/>
      <c r="SS899" s="253"/>
      <c r="ST899" s="253"/>
      <c r="SU899" s="253"/>
      <c r="SV899" s="253"/>
      <c r="SW899" s="253"/>
      <c r="SX899" s="253"/>
      <c r="SY899" s="253"/>
      <c r="SZ899" s="253"/>
      <c r="TA899" s="253"/>
      <c r="TB899" s="253"/>
      <c r="TC899" s="253"/>
      <c r="TD899" s="253"/>
      <c r="TE899" s="253"/>
      <c r="TF899" s="253"/>
      <c r="TG899" s="253"/>
      <c r="TH899" s="253"/>
      <c r="TI899" s="253"/>
      <c r="TJ899" s="253"/>
      <c r="TK899" s="253"/>
      <c r="TL899" s="253"/>
      <c r="TM899" s="253"/>
      <c r="TN899" s="253"/>
      <c r="TO899" s="253"/>
      <c r="TP899" s="253"/>
      <c r="TQ899" s="253"/>
      <c r="TR899" s="253"/>
      <c r="TS899" s="253"/>
      <c r="TT899" s="253"/>
      <c r="TU899" s="253"/>
      <c r="TV899" s="253"/>
      <c r="TW899" s="253"/>
      <c r="TX899" s="253"/>
      <c r="TY899" s="253"/>
      <c r="TZ899" s="253"/>
      <c r="UA899" s="253"/>
      <c r="UB899" s="253"/>
      <c r="UC899" s="253"/>
      <c r="UD899" s="253"/>
      <c r="UE899" s="253"/>
      <c r="UF899" s="253"/>
      <c r="UG899" s="253"/>
      <c r="UH899" s="253"/>
      <c r="UI899" s="253"/>
      <c r="UJ899" s="253"/>
      <c r="UK899" s="253"/>
      <c r="UL899" s="253"/>
      <c r="UM899" s="253"/>
      <c r="UN899" s="253"/>
      <c r="UO899" s="253"/>
      <c r="UP899" s="253"/>
      <c r="UQ899" s="253"/>
      <c r="UR899" s="253"/>
      <c r="US899" s="253"/>
      <c r="UT899" s="253"/>
      <c r="UU899" s="253"/>
      <c r="UV899" s="253"/>
      <c r="UW899" s="253"/>
      <c r="UX899" s="253"/>
      <c r="UY899" s="253"/>
      <c r="UZ899" s="253"/>
      <c r="VA899" s="253"/>
      <c r="VB899" s="253"/>
      <c r="VC899" s="253"/>
      <c r="VD899" s="253"/>
      <c r="VE899" s="253"/>
      <c r="VF899" s="253"/>
      <c r="VG899" s="253"/>
      <c r="VH899" s="253"/>
      <c r="VI899" s="253"/>
      <c r="VJ899" s="253"/>
      <c r="VK899" s="253"/>
      <c r="VL899" s="253"/>
      <c r="VM899" s="253"/>
      <c r="VN899" s="253"/>
      <c r="VO899" s="253"/>
      <c r="VP899" s="253"/>
      <c r="VQ899" s="253"/>
      <c r="VR899" s="253"/>
      <c r="VS899" s="253"/>
      <c r="VT899" s="253"/>
      <c r="VU899" s="253"/>
      <c r="VV899" s="253"/>
      <c r="VW899" s="253"/>
      <c r="VX899" s="253"/>
      <c r="VY899" s="253"/>
      <c r="VZ899" s="253"/>
      <c r="WA899" s="253"/>
      <c r="WB899" s="253"/>
      <c r="WC899" s="253"/>
      <c r="WD899" s="253"/>
      <c r="WE899" s="253"/>
      <c r="WF899" s="253"/>
      <c r="WG899" s="253"/>
      <c r="WH899" s="253"/>
      <c r="WI899" s="253"/>
      <c r="WJ899" s="253"/>
      <c r="WK899" s="253"/>
      <c r="WL899" s="253"/>
      <c r="WM899" s="253"/>
      <c r="WN899" s="253"/>
      <c r="WO899" s="253"/>
      <c r="WP899" s="253"/>
      <c r="WQ899" s="253"/>
      <c r="WR899" s="253"/>
      <c r="WS899" s="253"/>
      <c r="WT899" s="253"/>
      <c r="WU899" s="253"/>
      <c r="WV899" s="253"/>
      <c r="WW899" s="253"/>
    </row>
    <row r="900" spans="1:621" s="41" customFormat="1" ht="126" hidden="1" customHeight="1" x14ac:dyDescent="0.25">
      <c r="A900" s="91">
        <f t="shared" si="138"/>
        <v>704</v>
      </c>
      <c r="B900" s="315" t="s">
        <v>78</v>
      </c>
      <c r="C900" s="288" t="s">
        <v>4891</v>
      </c>
      <c r="D900" s="288" t="s">
        <v>4892</v>
      </c>
      <c r="E900" s="288" t="s">
        <v>4893</v>
      </c>
      <c r="F900" s="288" t="s">
        <v>4894</v>
      </c>
      <c r="G900" s="318">
        <v>44492.354166666664</v>
      </c>
      <c r="H900" s="135">
        <v>44492.458333333336</v>
      </c>
      <c r="I900" s="318">
        <v>44492.542361111111</v>
      </c>
      <c r="J900" s="312">
        <f>H900-G900</f>
        <v>0.10416666667151731</v>
      </c>
      <c r="K900" s="287" t="s">
        <v>4895</v>
      </c>
      <c r="L900" s="287">
        <v>1</v>
      </c>
      <c r="M900" s="287">
        <v>1</v>
      </c>
      <c r="N900" s="287">
        <v>1</v>
      </c>
      <c r="O900" s="287">
        <v>1</v>
      </c>
      <c r="P900" s="287">
        <v>2</v>
      </c>
      <c r="Q900" s="287"/>
      <c r="R900" s="287" t="s">
        <v>4896</v>
      </c>
      <c r="S900" s="299" t="s">
        <v>4929</v>
      </c>
      <c r="T900" s="299" t="s">
        <v>75</v>
      </c>
      <c r="U900" s="287">
        <v>500</v>
      </c>
      <c r="V900" s="287" t="s">
        <v>76</v>
      </c>
      <c r="W900" s="287">
        <v>0</v>
      </c>
      <c r="X900" s="291">
        <v>517</v>
      </c>
      <c r="Y900" s="50">
        <f t="shared" si="129"/>
        <v>2.5000000001164153</v>
      </c>
      <c r="Z900" s="253"/>
      <c r="AA900" s="253"/>
      <c r="AB900" s="253"/>
      <c r="AC900" s="253"/>
      <c r="AD900" s="253"/>
      <c r="AE900" s="253">
        <v>1</v>
      </c>
      <c r="AF900" s="253"/>
      <c r="AG900" s="253"/>
      <c r="AH900" s="253"/>
      <c r="AI900" s="253"/>
      <c r="AJ900" s="253"/>
      <c r="AK900" s="253"/>
      <c r="AL900" s="253"/>
      <c r="AM900" s="253"/>
      <c r="AN900" s="253">
        <v>1</v>
      </c>
      <c r="AO900" s="253"/>
      <c r="AP900" s="253"/>
      <c r="AQ900" s="253"/>
      <c r="AR900" s="253"/>
      <c r="AS900" s="253"/>
      <c r="AT900" s="253"/>
      <c r="AU900" s="253"/>
      <c r="AV900" s="53" t="s">
        <v>92</v>
      </c>
      <c r="AW900" s="53" t="s">
        <v>183</v>
      </c>
      <c r="AX900" s="253"/>
      <c r="AY900" s="253"/>
      <c r="AZ900" s="253"/>
      <c r="BA900" s="253"/>
      <c r="BB900" s="253"/>
      <c r="BC900" s="253"/>
      <c r="BD900" s="253"/>
      <c r="BE900" s="253"/>
      <c r="BF900" s="253"/>
      <c r="BG900" s="253"/>
      <c r="BH900" s="253"/>
      <c r="BI900" s="253"/>
      <c r="BJ900" s="253"/>
      <c r="BK900" s="253"/>
      <c r="BL900" s="253"/>
      <c r="BM900" s="253"/>
      <c r="BN900" s="253"/>
      <c r="BO900" s="253"/>
      <c r="BP900" s="253"/>
      <c r="BQ900" s="253"/>
      <c r="BR900" s="253"/>
      <c r="BS900" s="253"/>
      <c r="BT900" s="253"/>
      <c r="BU900" s="253"/>
      <c r="BV900" s="253"/>
      <c r="BW900" s="253"/>
      <c r="BX900" s="253"/>
      <c r="BY900" s="253"/>
      <c r="BZ900" s="253"/>
      <c r="CA900" s="253"/>
      <c r="CB900" s="253"/>
      <c r="CC900" s="253"/>
      <c r="CD900" s="253"/>
      <c r="CE900" s="253"/>
      <c r="CF900" s="253"/>
      <c r="CG900" s="253"/>
      <c r="CH900" s="253"/>
      <c r="CI900" s="253"/>
      <c r="CJ900" s="253"/>
      <c r="CK900" s="253"/>
      <c r="CL900" s="253"/>
      <c r="CM900" s="253"/>
      <c r="CN900" s="253"/>
      <c r="CO900" s="253"/>
      <c r="CP900" s="253"/>
      <c r="CQ900" s="253"/>
      <c r="CR900" s="253"/>
      <c r="CS900" s="253"/>
      <c r="CT900" s="253"/>
      <c r="CU900" s="253"/>
      <c r="CV900" s="253"/>
      <c r="CW900" s="253"/>
      <c r="CX900" s="253"/>
      <c r="CY900" s="253"/>
      <c r="CZ900" s="253"/>
      <c r="DA900" s="253"/>
      <c r="DB900" s="253"/>
      <c r="DC900" s="253"/>
      <c r="DD900" s="253"/>
      <c r="DE900" s="253"/>
      <c r="DF900" s="253"/>
      <c r="DG900" s="253"/>
      <c r="DH900" s="253"/>
      <c r="DI900" s="253"/>
      <c r="DJ900" s="253"/>
      <c r="DK900" s="253"/>
      <c r="DL900" s="253"/>
      <c r="DM900" s="253"/>
      <c r="DN900" s="253"/>
      <c r="DO900" s="253"/>
      <c r="DP900" s="253"/>
      <c r="DQ900" s="253"/>
      <c r="DR900" s="253"/>
      <c r="DS900" s="253"/>
      <c r="DT900" s="253"/>
      <c r="DU900" s="253"/>
      <c r="DV900" s="253"/>
      <c r="DW900" s="253"/>
      <c r="DX900" s="253"/>
      <c r="DY900" s="253"/>
      <c r="DZ900" s="253"/>
      <c r="EA900" s="253"/>
      <c r="EB900" s="253"/>
      <c r="EC900" s="253"/>
      <c r="ED900" s="253"/>
      <c r="EE900" s="253"/>
      <c r="EF900" s="253"/>
      <c r="EG900" s="253"/>
      <c r="EH900" s="253"/>
      <c r="EI900" s="253"/>
      <c r="EJ900" s="253"/>
      <c r="EK900" s="253"/>
      <c r="EL900" s="253"/>
      <c r="EM900" s="253"/>
      <c r="EN900" s="253"/>
      <c r="EO900" s="253"/>
      <c r="EP900" s="253"/>
      <c r="EQ900" s="253"/>
      <c r="ER900" s="253"/>
      <c r="ES900" s="253"/>
      <c r="ET900" s="253"/>
      <c r="EU900" s="253"/>
      <c r="EV900" s="253"/>
      <c r="EW900" s="253"/>
      <c r="EX900" s="253"/>
      <c r="EY900" s="253"/>
      <c r="EZ900" s="253"/>
      <c r="FA900" s="253"/>
      <c r="FB900" s="253"/>
      <c r="FC900" s="253"/>
      <c r="FD900" s="253"/>
      <c r="FE900" s="253"/>
      <c r="FF900" s="253"/>
      <c r="FG900" s="253"/>
      <c r="FH900" s="253"/>
      <c r="FI900" s="253"/>
      <c r="FJ900" s="253"/>
      <c r="FK900" s="253"/>
      <c r="FL900" s="253"/>
      <c r="FM900" s="253"/>
      <c r="FN900" s="253"/>
      <c r="FO900" s="253"/>
      <c r="FP900" s="253"/>
      <c r="FQ900" s="253"/>
      <c r="FR900" s="253"/>
      <c r="FS900" s="253"/>
      <c r="FT900" s="253"/>
      <c r="FU900" s="253"/>
      <c r="FV900" s="253"/>
      <c r="FW900" s="253"/>
      <c r="FX900" s="253"/>
      <c r="FY900" s="253"/>
      <c r="FZ900" s="253"/>
      <c r="GA900" s="253"/>
      <c r="GB900" s="253"/>
      <c r="GC900" s="253"/>
      <c r="GD900" s="253"/>
      <c r="GE900" s="253"/>
      <c r="GF900" s="253"/>
      <c r="GG900" s="253"/>
      <c r="GH900" s="253"/>
      <c r="GI900" s="253"/>
      <c r="GJ900" s="253"/>
      <c r="GK900" s="253"/>
      <c r="GL900" s="253"/>
      <c r="GM900" s="253"/>
      <c r="GN900" s="253"/>
      <c r="GO900" s="253"/>
      <c r="GP900" s="253"/>
      <c r="GQ900" s="253"/>
      <c r="GR900" s="253"/>
      <c r="GS900" s="253"/>
      <c r="GT900" s="253"/>
      <c r="GU900" s="253"/>
      <c r="GV900" s="253"/>
      <c r="GW900" s="253"/>
      <c r="GX900" s="253"/>
      <c r="GY900" s="253"/>
      <c r="GZ900" s="253"/>
      <c r="HA900" s="253"/>
      <c r="HB900" s="253"/>
      <c r="HC900" s="253"/>
      <c r="HD900" s="253"/>
      <c r="HE900" s="253"/>
      <c r="HF900" s="253"/>
      <c r="HG900" s="253"/>
      <c r="HH900" s="253"/>
      <c r="HI900" s="253"/>
      <c r="HJ900" s="253"/>
      <c r="HK900" s="253"/>
      <c r="HL900" s="253"/>
      <c r="HM900" s="253"/>
      <c r="HN900" s="253"/>
      <c r="HO900" s="253"/>
      <c r="HP900" s="253"/>
      <c r="HQ900" s="253"/>
      <c r="HR900" s="253"/>
      <c r="HS900" s="253"/>
      <c r="HT900" s="253"/>
      <c r="HU900" s="253"/>
      <c r="HV900" s="253"/>
      <c r="HW900" s="253"/>
      <c r="HX900" s="253"/>
      <c r="HY900" s="253"/>
      <c r="HZ900" s="253"/>
      <c r="IA900" s="253"/>
      <c r="IB900" s="253"/>
      <c r="IC900" s="253"/>
      <c r="ID900" s="253"/>
      <c r="IE900" s="253"/>
      <c r="IF900" s="253"/>
      <c r="IG900" s="253"/>
      <c r="IH900" s="253"/>
      <c r="II900" s="253"/>
      <c r="IJ900" s="253"/>
      <c r="IK900" s="253"/>
      <c r="IL900" s="253"/>
      <c r="IM900" s="253"/>
      <c r="IN900" s="253"/>
      <c r="IO900" s="253"/>
      <c r="IP900" s="253"/>
      <c r="IQ900" s="253"/>
      <c r="IR900" s="253"/>
      <c r="IS900" s="253"/>
      <c r="IT900" s="253"/>
      <c r="IU900" s="253"/>
      <c r="IV900" s="253"/>
      <c r="IW900" s="253"/>
      <c r="IX900" s="253"/>
      <c r="IY900" s="253"/>
      <c r="IZ900" s="253"/>
      <c r="JA900" s="253"/>
      <c r="JB900" s="253"/>
      <c r="JC900" s="253"/>
      <c r="JD900" s="253"/>
      <c r="JE900" s="253"/>
      <c r="JF900" s="253"/>
      <c r="JG900" s="253"/>
      <c r="JH900" s="253"/>
      <c r="JI900" s="253"/>
      <c r="JJ900" s="253"/>
      <c r="JK900" s="253"/>
      <c r="JL900" s="253"/>
      <c r="JM900" s="253"/>
      <c r="JN900" s="253"/>
      <c r="JO900" s="253"/>
      <c r="JP900" s="253"/>
      <c r="JQ900" s="253"/>
      <c r="JR900" s="253"/>
      <c r="JS900" s="253"/>
      <c r="JT900" s="253"/>
      <c r="JU900" s="253"/>
      <c r="JV900" s="253"/>
      <c r="JW900" s="253"/>
      <c r="JX900" s="253"/>
      <c r="JY900" s="253"/>
      <c r="JZ900" s="253"/>
      <c r="KA900" s="253"/>
      <c r="KB900" s="253"/>
      <c r="KC900" s="253"/>
      <c r="KD900" s="253"/>
      <c r="KE900" s="253"/>
      <c r="KF900" s="253"/>
      <c r="KG900" s="253"/>
      <c r="KH900" s="253"/>
      <c r="KI900" s="253"/>
      <c r="KJ900" s="253"/>
      <c r="KK900" s="253"/>
      <c r="KL900" s="253"/>
      <c r="KM900" s="253"/>
      <c r="KN900" s="253"/>
      <c r="KO900" s="253"/>
      <c r="KP900" s="253"/>
      <c r="KQ900" s="253"/>
      <c r="KR900" s="253"/>
      <c r="KS900" s="253"/>
      <c r="KT900" s="253"/>
      <c r="KU900" s="253"/>
      <c r="KV900" s="253"/>
      <c r="KW900" s="253"/>
      <c r="KX900" s="253"/>
      <c r="KY900" s="253"/>
      <c r="KZ900" s="253"/>
      <c r="LA900" s="253"/>
      <c r="LB900" s="253"/>
      <c r="LC900" s="253"/>
      <c r="LD900" s="253"/>
      <c r="LE900" s="253"/>
      <c r="LF900" s="253"/>
      <c r="LG900" s="253"/>
      <c r="LH900" s="253"/>
      <c r="LI900" s="253"/>
      <c r="LJ900" s="253"/>
      <c r="LK900" s="253"/>
      <c r="LL900" s="253"/>
      <c r="LM900" s="253"/>
      <c r="LN900" s="253"/>
      <c r="LO900" s="253"/>
      <c r="LP900" s="253"/>
      <c r="LQ900" s="253"/>
      <c r="LR900" s="253"/>
      <c r="LS900" s="253"/>
      <c r="LT900" s="253"/>
      <c r="LU900" s="253"/>
      <c r="LV900" s="253"/>
      <c r="LW900" s="253"/>
      <c r="LX900" s="253"/>
      <c r="LY900" s="253"/>
      <c r="LZ900" s="253"/>
      <c r="MA900" s="253"/>
      <c r="MB900" s="253"/>
      <c r="MC900" s="253"/>
      <c r="MD900" s="253"/>
      <c r="ME900" s="253"/>
      <c r="MF900" s="253"/>
      <c r="MG900" s="253"/>
      <c r="MH900" s="253"/>
      <c r="MI900" s="253"/>
      <c r="MJ900" s="253"/>
      <c r="MK900" s="253"/>
      <c r="ML900" s="253"/>
      <c r="MM900" s="253"/>
      <c r="MN900" s="253"/>
      <c r="MO900" s="253"/>
      <c r="MP900" s="253"/>
      <c r="MQ900" s="253"/>
      <c r="MR900" s="253"/>
      <c r="MS900" s="253"/>
      <c r="MT900" s="253"/>
      <c r="MU900" s="253"/>
      <c r="MV900" s="253"/>
      <c r="MW900" s="253"/>
      <c r="MX900" s="253"/>
      <c r="MY900" s="253"/>
      <c r="MZ900" s="253"/>
      <c r="NA900" s="253"/>
      <c r="NB900" s="253"/>
      <c r="NC900" s="253"/>
      <c r="ND900" s="253"/>
      <c r="NE900" s="253"/>
      <c r="NF900" s="253"/>
      <c r="NG900" s="253"/>
      <c r="NH900" s="253"/>
      <c r="NI900" s="253"/>
      <c r="NJ900" s="253"/>
      <c r="NK900" s="253"/>
      <c r="NL900" s="253"/>
      <c r="NM900" s="253"/>
      <c r="NN900" s="253"/>
      <c r="NO900" s="253"/>
      <c r="NP900" s="253"/>
      <c r="NQ900" s="253"/>
      <c r="NR900" s="253"/>
      <c r="NS900" s="253"/>
      <c r="NT900" s="253"/>
      <c r="NU900" s="253"/>
      <c r="NV900" s="253"/>
      <c r="NW900" s="253"/>
      <c r="NX900" s="253"/>
      <c r="NY900" s="253"/>
      <c r="NZ900" s="253"/>
      <c r="OA900" s="253"/>
      <c r="OB900" s="253"/>
      <c r="OC900" s="253"/>
      <c r="OD900" s="253"/>
      <c r="OE900" s="253"/>
      <c r="OF900" s="253"/>
      <c r="OG900" s="253"/>
      <c r="OH900" s="253"/>
      <c r="OI900" s="253"/>
      <c r="OJ900" s="253"/>
      <c r="OK900" s="253"/>
      <c r="OL900" s="253"/>
      <c r="OM900" s="253"/>
      <c r="ON900" s="253"/>
      <c r="OO900" s="253"/>
      <c r="OP900" s="253"/>
      <c r="OQ900" s="253"/>
      <c r="OR900" s="253"/>
      <c r="OS900" s="253"/>
      <c r="OT900" s="253"/>
      <c r="OU900" s="253"/>
      <c r="OV900" s="253"/>
      <c r="OW900" s="253"/>
      <c r="OX900" s="253"/>
      <c r="OY900" s="253"/>
      <c r="OZ900" s="253"/>
      <c r="PA900" s="253"/>
      <c r="PB900" s="253"/>
      <c r="PC900" s="253"/>
      <c r="PD900" s="253"/>
      <c r="PE900" s="253"/>
      <c r="PF900" s="253"/>
      <c r="PG900" s="253"/>
      <c r="PH900" s="253"/>
      <c r="PI900" s="253"/>
      <c r="PJ900" s="253"/>
      <c r="PK900" s="253"/>
      <c r="PL900" s="253"/>
      <c r="PM900" s="253"/>
      <c r="PN900" s="253"/>
      <c r="PO900" s="253"/>
      <c r="PP900" s="253"/>
      <c r="PQ900" s="253"/>
      <c r="PR900" s="253"/>
      <c r="PS900" s="253"/>
      <c r="PT900" s="253"/>
      <c r="PU900" s="253"/>
      <c r="PV900" s="253"/>
      <c r="PW900" s="253"/>
      <c r="PX900" s="253"/>
      <c r="PY900" s="253"/>
      <c r="PZ900" s="253"/>
      <c r="QA900" s="253"/>
      <c r="QB900" s="253"/>
      <c r="QC900" s="253"/>
      <c r="QD900" s="253"/>
      <c r="QE900" s="253"/>
      <c r="QF900" s="253"/>
      <c r="QG900" s="253"/>
      <c r="QH900" s="253"/>
      <c r="QI900" s="253"/>
      <c r="QJ900" s="253"/>
      <c r="QK900" s="253"/>
      <c r="QL900" s="253"/>
      <c r="QM900" s="253"/>
      <c r="QN900" s="253"/>
      <c r="QO900" s="253"/>
      <c r="QP900" s="253"/>
      <c r="QQ900" s="253"/>
      <c r="QR900" s="253"/>
      <c r="QS900" s="253"/>
      <c r="QT900" s="253"/>
      <c r="QU900" s="253"/>
      <c r="QV900" s="253"/>
      <c r="QW900" s="253"/>
      <c r="QX900" s="253"/>
      <c r="QY900" s="253"/>
      <c r="QZ900" s="253"/>
      <c r="RA900" s="253"/>
      <c r="RB900" s="253"/>
      <c r="RC900" s="253"/>
      <c r="RD900" s="253"/>
      <c r="RE900" s="253"/>
      <c r="RF900" s="253"/>
      <c r="RG900" s="253"/>
      <c r="RH900" s="253"/>
      <c r="RI900" s="253"/>
      <c r="RJ900" s="253"/>
      <c r="RK900" s="253"/>
      <c r="RL900" s="253"/>
      <c r="RM900" s="253"/>
      <c r="RN900" s="253"/>
      <c r="RO900" s="253"/>
      <c r="RP900" s="253"/>
      <c r="RQ900" s="253"/>
      <c r="RR900" s="253"/>
      <c r="RS900" s="253"/>
      <c r="RT900" s="253"/>
      <c r="RU900" s="253"/>
      <c r="RV900" s="253"/>
      <c r="RW900" s="253"/>
      <c r="RX900" s="253"/>
      <c r="RY900" s="253"/>
      <c r="RZ900" s="253"/>
      <c r="SA900" s="253"/>
      <c r="SB900" s="253"/>
      <c r="SC900" s="253"/>
      <c r="SD900" s="253"/>
      <c r="SE900" s="253"/>
      <c r="SF900" s="253"/>
      <c r="SG900" s="253"/>
      <c r="SH900" s="253"/>
      <c r="SI900" s="253"/>
      <c r="SJ900" s="253"/>
      <c r="SK900" s="253"/>
      <c r="SL900" s="253"/>
      <c r="SM900" s="253"/>
      <c r="SN900" s="253"/>
      <c r="SO900" s="253"/>
      <c r="SP900" s="253"/>
      <c r="SQ900" s="253"/>
      <c r="SR900" s="253"/>
      <c r="SS900" s="253"/>
      <c r="ST900" s="253"/>
      <c r="SU900" s="253"/>
      <c r="SV900" s="253"/>
      <c r="SW900" s="253"/>
      <c r="SX900" s="253"/>
      <c r="SY900" s="253"/>
      <c r="SZ900" s="253"/>
      <c r="TA900" s="253"/>
      <c r="TB900" s="253"/>
      <c r="TC900" s="253"/>
      <c r="TD900" s="253"/>
      <c r="TE900" s="253"/>
      <c r="TF900" s="253"/>
      <c r="TG900" s="253"/>
      <c r="TH900" s="253"/>
      <c r="TI900" s="253"/>
      <c r="TJ900" s="253"/>
      <c r="TK900" s="253"/>
      <c r="TL900" s="253"/>
      <c r="TM900" s="253"/>
      <c r="TN900" s="253"/>
      <c r="TO900" s="253"/>
      <c r="TP900" s="253"/>
      <c r="TQ900" s="253"/>
      <c r="TR900" s="253"/>
      <c r="TS900" s="253"/>
      <c r="TT900" s="253"/>
      <c r="TU900" s="253"/>
      <c r="TV900" s="253"/>
      <c r="TW900" s="253"/>
      <c r="TX900" s="253"/>
      <c r="TY900" s="253"/>
      <c r="TZ900" s="253"/>
      <c r="UA900" s="253"/>
      <c r="UB900" s="253"/>
      <c r="UC900" s="253"/>
      <c r="UD900" s="253"/>
      <c r="UE900" s="253"/>
      <c r="UF900" s="253"/>
      <c r="UG900" s="253"/>
      <c r="UH900" s="253"/>
      <c r="UI900" s="253"/>
      <c r="UJ900" s="253"/>
      <c r="UK900" s="253"/>
      <c r="UL900" s="253"/>
      <c r="UM900" s="253"/>
      <c r="UN900" s="253"/>
      <c r="UO900" s="253"/>
      <c r="UP900" s="253"/>
      <c r="UQ900" s="253"/>
      <c r="UR900" s="253"/>
      <c r="US900" s="253"/>
      <c r="UT900" s="253"/>
      <c r="UU900" s="253"/>
      <c r="UV900" s="253"/>
      <c r="UW900" s="253"/>
      <c r="UX900" s="253"/>
      <c r="UY900" s="253"/>
      <c r="UZ900" s="253"/>
      <c r="VA900" s="253"/>
      <c r="VB900" s="253"/>
      <c r="VC900" s="253"/>
      <c r="VD900" s="253"/>
      <c r="VE900" s="253"/>
      <c r="VF900" s="253"/>
      <c r="VG900" s="253"/>
      <c r="VH900" s="253"/>
      <c r="VI900" s="253"/>
      <c r="VJ900" s="253"/>
      <c r="VK900" s="253"/>
      <c r="VL900" s="253"/>
      <c r="VM900" s="253"/>
      <c r="VN900" s="253"/>
      <c r="VO900" s="253"/>
      <c r="VP900" s="253"/>
      <c r="VQ900" s="253"/>
      <c r="VR900" s="253"/>
      <c r="VS900" s="253"/>
      <c r="VT900" s="253"/>
      <c r="VU900" s="253"/>
      <c r="VV900" s="253"/>
      <c r="VW900" s="253"/>
      <c r="VX900" s="253"/>
      <c r="VY900" s="253"/>
      <c r="VZ900" s="253"/>
      <c r="WA900" s="253"/>
      <c r="WB900" s="253"/>
      <c r="WC900" s="253"/>
      <c r="WD900" s="253"/>
      <c r="WE900" s="253"/>
      <c r="WF900" s="253"/>
      <c r="WG900" s="253"/>
      <c r="WH900" s="253"/>
      <c r="WI900" s="253"/>
      <c r="WJ900" s="253"/>
      <c r="WK900" s="253"/>
      <c r="WL900" s="253"/>
      <c r="WM900" s="253"/>
      <c r="WN900" s="253"/>
      <c r="WO900" s="253"/>
      <c r="WP900" s="253"/>
      <c r="WQ900" s="253"/>
      <c r="WR900" s="253"/>
      <c r="WS900" s="253"/>
      <c r="WT900" s="253"/>
      <c r="WU900" s="253"/>
      <c r="WV900" s="253"/>
      <c r="WW900" s="253"/>
    </row>
    <row r="901" spans="1:621" s="41" customFormat="1" ht="50.25" hidden="1" customHeight="1" x14ac:dyDescent="0.25">
      <c r="A901" s="91">
        <f t="shared" si="138"/>
        <v>705</v>
      </c>
      <c r="B901" s="315" t="s">
        <v>102</v>
      </c>
      <c r="C901" s="288" t="s">
        <v>173</v>
      </c>
      <c r="D901" s="288" t="s">
        <v>4897</v>
      </c>
      <c r="E901" s="288" t="s">
        <v>4898</v>
      </c>
      <c r="F901" s="288" t="s">
        <v>85</v>
      </c>
      <c r="G901" s="289">
        <v>44492.388888888891</v>
      </c>
      <c r="H901" s="289">
        <v>44492.513888888891</v>
      </c>
      <c r="I901" s="289">
        <v>44492.513888888891</v>
      </c>
      <c r="J901" s="188">
        <f>H901-G901</f>
        <v>0.125</v>
      </c>
      <c r="K901" s="288" t="s">
        <v>4899</v>
      </c>
      <c r="L901" s="288"/>
      <c r="M901" s="288"/>
      <c r="N901" s="288"/>
      <c r="O901" s="288"/>
      <c r="P901" s="288"/>
      <c r="Q901" s="288"/>
      <c r="R901" s="288" t="s">
        <v>4900</v>
      </c>
      <c r="S901" s="288" t="s">
        <v>4901</v>
      </c>
      <c r="T901" s="337" t="s">
        <v>75</v>
      </c>
      <c r="U901" s="288">
        <v>1</v>
      </c>
      <c r="V901" s="288" t="s">
        <v>76</v>
      </c>
      <c r="W901" s="288">
        <v>1</v>
      </c>
      <c r="X901" s="291">
        <v>518</v>
      </c>
      <c r="Y901" s="50">
        <f t="shared" si="129"/>
        <v>3</v>
      </c>
      <c r="Z901" s="253"/>
      <c r="AA901" s="253"/>
      <c r="AB901" s="253"/>
      <c r="AC901" s="253">
        <v>1</v>
      </c>
      <c r="AD901" s="253"/>
      <c r="AE901" s="253"/>
      <c r="AF901" s="253"/>
      <c r="AG901" s="253"/>
      <c r="AH901" s="253"/>
      <c r="AI901" s="253"/>
      <c r="AJ901" s="253"/>
      <c r="AK901" s="253"/>
      <c r="AL901" s="253"/>
      <c r="AM901" s="253"/>
      <c r="AN901" s="253"/>
      <c r="AO901" s="253"/>
      <c r="AP901" s="253"/>
      <c r="AQ901" s="253"/>
      <c r="AR901" s="253"/>
      <c r="AS901" s="253"/>
      <c r="AT901" s="253"/>
      <c r="AU901" s="253"/>
      <c r="AV901" s="53" t="s">
        <v>89</v>
      </c>
      <c r="AW901" s="53" t="s">
        <v>94</v>
      </c>
      <c r="AX901" s="253"/>
      <c r="AY901" s="253"/>
      <c r="AZ901" s="253"/>
      <c r="BA901" s="253"/>
      <c r="BB901" s="253"/>
      <c r="BC901" s="253"/>
      <c r="BD901" s="253"/>
      <c r="BE901" s="253"/>
      <c r="BF901" s="253"/>
      <c r="BG901" s="253"/>
      <c r="BH901" s="253"/>
      <c r="BI901" s="253"/>
      <c r="BJ901" s="253"/>
      <c r="BK901" s="253"/>
      <c r="BL901" s="253"/>
      <c r="BM901" s="253"/>
      <c r="BN901" s="253"/>
      <c r="BO901" s="253"/>
      <c r="BP901" s="253"/>
      <c r="BQ901" s="253"/>
      <c r="BR901" s="253"/>
      <c r="BS901" s="253"/>
      <c r="BT901" s="253"/>
      <c r="BU901" s="253"/>
      <c r="BV901" s="253"/>
      <c r="BW901" s="253"/>
      <c r="BX901" s="253"/>
      <c r="BY901" s="253"/>
      <c r="BZ901" s="253"/>
      <c r="CA901" s="253"/>
      <c r="CB901" s="253"/>
      <c r="CC901" s="253"/>
      <c r="CD901" s="253"/>
      <c r="CE901" s="253"/>
      <c r="CF901" s="253"/>
      <c r="CG901" s="253"/>
      <c r="CH901" s="253"/>
      <c r="CI901" s="253"/>
      <c r="CJ901" s="253"/>
      <c r="CK901" s="253"/>
      <c r="CL901" s="253"/>
      <c r="CM901" s="253"/>
      <c r="CN901" s="253"/>
      <c r="CO901" s="253"/>
      <c r="CP901" s="253"/>
      <c r="CQ901" s="253"/>
      <c r="CR901" s="253"/>
      <c r="CS901" s="253"/>
      <c r="CT901" s="253"/>
      <c r="CU901" s="253"/>
      <c r="CV901" s="253"/>
      <c r="CW901" s="253"/>
      <c r="CX901" s="253"/>
      <c r="CY901" s="253"/>
      <c r="CZ901" s="253"/>
      <c r="DA901" s="253"/>
      <c r="DB901" s="253"/>
      <c r="DC901" s="253"/>
      <c r="DD901" s="253"/>
      <c r="DE901" s="253"/>
      <c r="DF901" s="253"/>
      <c r="DG901" s="253"/>
      <c r="DH901" s="253"/>
      <c r="DI901" s="253"/>
      <c r="DJ901" s="253"/>
      <c r="DK901" s="253"/>
      <c r="DL901" s="253"/>
      <c r="DM901" s="253"/>
      <c r="DN901" s="253"/>
      <c r="DO901" s="253"/>
      <c r="DP901" s="253"/>
      <c r="DQ901" s="253"/>
      <c r="DR901" s="253"/>
      <c r="DS901" s="253"/>
      <c r="DT901" s="253"/>
      <c r="DU901" s="253"/>
      <c r="DV901" s="253"/>
      <c r="DW901" s="253"/>
      <c r="DX901" s="253"/>
      <c r="DY901" s="253"/>
      <c r="DZ901" s="253"/>
      <c r="EA901" s="253"/>
      <c r="EB901" s="253"/>
      <c r="EC901" s="253"/>
      <c r="ED901" s="253"/>
      <c r="EE901" s="253"/>
      <c r="EF901" s="253"/>
      <c r="EG901" s="253"/>
      <c r="EH901" s="253"/>
      <c r="EI901" s="253"/>
      <c r="EJ901" s="253"/>
      <c r="EK901" s="253"/>
      <c r="EL901" s="253"/>
      <c r="EM901" s="253"/>
      <c r="EN901" s="253"/>
      <c r="EO901" s="253"/>
      <c r="EP901" s="253"/>
      <c r="EQ901" s="253"/>
      <c r="ER901" s="253"/>
      <c r="ES901" s="253"/>
      <c r="ET901" s="253"/>
      <c r="EU901" s="253"/>
      <c r="EV901" s="253"/>
      <c r="EW901" s="253"/>
      <c r="EX901" s="253"/>
      <c r="EY901" s="253"/>
      <c r="EZ901" s="253"/>
      <c r="FA901" s="253"/>
      <c r="FB901" s="253"/>
      <c r="FC901" s="253"/>
      <c r="FD901" s="253"/>
      <c r="FE901" s="253"/>
      <c r="FF901" s="253"/>
      <c r="FG901" s="253"/>
      <c r="FH901" s="253"/>
      <c r="FI901" s="253"/>
      <c r="FJ901" s="253"/>
      <c r="FK901" s="253"/>
      <c r="FL901" s="253"/>
      <c r="FM901" s="253"/>
      <c r="FN901" s="253"/>
      <c r="FO901" s="253"/>
      <c r="FP901" s="253"/>
      <c r="FQ901" s="253"/>
      <c r="FR901" s="253"/>
      <c r="FS901" s="253"/>
      <c r="FT901" s="253"/>
      <c r="FU901" s="253"/>
      <c r="FV901" s="253"/>
      <c r="FW901" s="253"/>
      <c r="FX901" s="253"/>
      <c r="FY901" s="253"/>
      <c r="FZ901" s="253"/>
      <c r="GA901" s="253"/>
      <c r="GB901" s="253"/>
      <c r="GC901" s="253"/>
      <c r="GD901" s="253"/>
      <c r="GE901" s="253"/>
      <c r="GF901" s="253"/>
      <c r="GG901" s="253"/>
      <c r="GH901" s="253"/>
      <c r="GI901" s="253"/>
      <c r="GJ901" s="253"/>
      <c r="GK901" s="253"/>
      <c r="GL901" s="253"/>
      <c r="GM901" s="253"/>
      <c r="GN901" s="253"/>
      <c r="GO901" s="253"/>
      <c r="GP901" s="253"/>
      <c r="GQ901" s="253"/>
      <c r="GR901" s="253"/>
      <c r="GS901" s="253"/>
      <c r="GT901" s="253"/>
      <c r="GU901" s="253"/>
      <c r="GV901" s="253"/>
      <c r="GW901" s="253"/>
      <c r="GX901" s="253"/>
      <c r="GY901" s="253"/>
      <c r="GZ901" s="253"/>
      <c r="HA901" s="253"/>
      <c r="HB901" s="253"/>
      <c r="HC901" s="253"/>
      <c r="HD901" s="253"/>
      <c r="HE901" s="253"/>
      <c r="HF901" s="253"/>
      <c r="HG901" s="253"/>
      <c r="HH901" s="253"/>
      <c r="HI901" s="253"/>
      <c r="HJ901" s="253"/>
      <c r="HK901" s="253"/>
      <c r="HL901" s="253"/>
      <c r="HM901" s="253"/>
      <c r="HN901" s="253"/>
      <c r="HO901" s="253"/>
      <c r="HP901" s="253"/>
      <c r="HQ901" s="253"/>
      <c r="HR901" s="253"/>
      <c r="HS901" s="253"/>
      <c r="HT901" s="253"/>
      <c r="HU901" s="253"/>
      <c r="HV901" s="253"/>
      <c r="HW901" s="253"/>
      <c r="HX901" s="253"/>
      <c r="HY901" s="253"/>
      <c r="HZ901" s="253"/>
      <c r="IA901" s="253"/>
      <c r="IB901" s="253"/>
      <c r="IC901" s="253"/>
      <c r="ID901" s="253"/>
      <c r="IE901" s="253"/>
      <c r="IF901" s="253"/>
      <c r="IG901" s="253"/>
      <c r="IH901" s="253"/>
      <c r="II901" s="253"/>
      <c r="IJ901" s="253"/>
      <c r="IK901" s="253"/>
      <c r="IL901" s="253"/>
      <c r="IM901" s="253"/>
      <c r="IN901" s="253"/>
      <c r="IO901" s="253"/>
      <c r="IP901" s="253"/>
      <c r="IQ901" s="253"/>
      <c r="IR901" s="253"/>
      <c r="IS901" s="253"/>
      <c r="IT901" s="253"/>
      <c r="IU901" s="253"/>
      <c r="IV901" s="253"/>
      <c r="IW901" s="253"/>
      <c r="IX901" s="253"/>
      <c r="IY901" s="253"/>
      <c r="IZ901" s="253"/>
      <c r="JA901" s="253"/>
      <c r="JB901" s="253"/>
      <c r="JC901" s="253"/>
      <c r="JD901" s="253"/>
      <c r="JE901" s="253"/>
      <c r="JF901" s="253"/>
      <c r="JG901" s="253"/>
      <c r="JH901" s="253"/>
      <c r="JI901" s="253"/>
      <c r="JJ901" s="253"/>
      <c r="JK901" s="253"/>
      <c r="JL901" s="253"/>
      <c r="JM901" s="253"/>
      <c r="JN901" s="253"/>
      <c r="JO901" s="253"/>
      <c r="JP901" s="253"/>
      <c r="JQ901" s="253"/>
      <c r="JR901" s="253"/>
      <c r="JS901" s="253"/>
      <c r="JT901" s="253"/>
      <c r="JU901" s="253"/>
      <c r="JV901" s="253"/>
      <c r="JW901" s="253"/>
      <c r="JX901" s="253"/>
      <c r="JY901" s="253"/>
      <c r="JZ901" s="253"/>
      <c r="KA901" s="253"/>
      <c r="KB901" s="253"/>
      <c r="KC901" s="253"/>
      <c r="KD901" s="253"/>
      <c r="KE901" s="253"/>
      <c r="KF901" s="253"/>
      <c r="KG901" s="253"/>
      <c r="KH901" s="253"/>
      <c r="KI901" s="253"/>
      <c r="KJ901" s="253"/>
      <c r="KK901" s="253"/>
      <c r="KL901" s="253"/>
      <c r="KM901" s="253"/>
      <c r="KN901" s="253"/>
      <c r="KO901" s="253"/>
      <c r="KP901" s="253"/>
      <c r="KQ901" s="253"/>
      <c r="KR901" s="253"/>
      <c r="KS901" s="253"/>
      <c r="KT901" s="253"/>
      <c r="KU901" s="253"/>
      <c r="KV901" s="253"/>
      <c r="KW901" s="253"/>
      <c r="KX901" s="253"/>
      <c r="KY901" s="253"/>
      <c r="KZ901" s="253"/>
      <c r="LA901" s="253"/>
      <c r="LB901" s="253"/>
      <c r="LC901" s="253"/>
      <c r="LD901" s="253"/>
      <c r="LE901" s="253"/>
      <c r="LF901" s="253"/>
      <c r="LG901" s="253"/>
      <c r="LH901" s="253"/>
      <c r="LI901" s="253"/>
      <c r="LJ901" s="253"/>
      <c r="LK901" s="253"/>
      <c r="LL901" s="253"/>
      <c r="LM901" s="253"/>
      <c r="LN901" s="253"/>
      <c r="LO901" s="253"/>
      <c r="LP901" s="253"/>
      <c r="LQ901" s="253"/>
      <c r="LR901" s="253"/>
      <c r="LS901" s="253"/>
      <c r="LT901" s="253"/>
      <c r="LU901" s="253"/>
      <c r="LV901" s="253"/>
      <c r="LW901" s="253"/>
      <c r="LX901" s="253"/>
      <c r="LY901" s="253"/>
      <c r="LZ901" s="253"/>
      <c r="MA901" s="253"/>
      <c r="MB901" s="253"/>
      <c r="MC901" s="253"/>
      <c r="MD901" s="253"/>
      <c r="ME901" s="253"/>
      <c r="MF901" s="253"/>
      <c r="MG901" s="253"/>
      <c r="MH901" s="253"/>
      <c r="MI901" s="253"/>
      <c r="MJ901" s="253"/>
      <c r="MK901" s="253"/>
      <c r="ML901" s="253"/>
      <c r="MM901" s="253"/>
      <c r="MN901" s="253"/>
      <c r="MO901" s="253"/>
      <c r="MP901" s="253"/>
      <c r="MQ901" s="253"/>
      <c r="MR901" s="253"/>
      <c r="MS901" s="253"/>
      <c r="MT901" s="253"/>
      <c r="MU901" s="253"/>
      <c r="MV901" s="253"/>
      <c r="MW901" s="253"/>
      <c r="MX901" s="253"/>
      <c r="MY901" s="253"/>
      <c r="MZ901" s="253"/>
      <c r="NA901" s="253"/>
      <c r="NB901" s="253"/>
      <c r="NC901" s="253"/>
      <c r="ND901" s="253"/>
      <c r="NE901" s="253"/>
      <c r="NF901" s="253"/>
      <c r="NG901" s="253"/>
      <c r="NH901" s="253"/>
      <c r="NI901" s="253"/>
      <c r="NJ901" s="253"/>
      <c r="NK901" s="253"/>
      <c r="NL901" s="253"/>
      <c r="NM901" s="253"/>
      <c r="NN901" s="253"/>
      <c r="NO901" s="253"/>
      <c r="NP901" s="253"/>
      <c r="NQ901" s="253"/>
      <c r="NR901" s="253"/>
      <c r="NS901" s="253"/>
      <c r="NT901" s="253"/>
      <c r="NU901" s="253"/>
      <c r="NV901" s="253"/>
      <c r="NW901" s="253"/>
      <c r="NX901" s="253"/>
      <c r="NY901" s="253"/>
      <c r="NZ901" s="253"/>
      <c r="OA901" s="253"/>
      <c r="OB901" s="253"/>
      <c r="OC901" s="253"/>
      <c r="OD901" s="253"/>
      <c r="OE901" s="253"/>
      <c r="OF901" s="253"/>
      <c r="OG901" s="253"/>
      <c r="OH901" s="253"/>
      <c r="OI901" s="253"/>
      <c r="OJ901" s="253"/>
      <c r="OK901" s="253"/>
      <c r="OL901" s="253"/>
      <c r="OM901" s="253"/>
      <c r="ON901" s="253"/>
      <c r="OO901" s="253"/>
      <c r="OP901" s="253"/>
      <c r="OQ901" s="253"/>
      <c r="OR901" s="253"/>
      <c r="OS901" s="253"/>
      <c r="OT901" s="253"/>
      <c r="OU901" s="253"/>
      <c r="OV901" s="253"/>
      <c r="OW901" s="253"/>
      <c r="OX901" s="253"/>
      <c r="OY901" s="253"/>
      <c r="OZ901" s="253"/>
      <c r="PA901" s="253"/>
      <c r="PB901" s="253"/>
      <c r="PC901" s="253"/>
      <c r="PD901" s="253"/>
      <c r="PE901" s="253"/>
      <c r="PF901" s="253"/>
      <c r="PG901" s="253"/>
      <c r="PH901" s="253"/>
      <c r="PI901" s="253"/>
      <c r="PJ901" s="253"/>
      <c r="PK901" s="253"/>
      <c r="PL901" s="253"/>
      <c r="PM901" s="253"/>
      <c r="PN901" s="253"/>
      <c r="PO901" s="253"/>
      <c r="PP901" s="253"/>
      <c r="PQ901" s="253"/>
      <c r="PR901" s="253"/>
      <c r="PS901" s="253"/>
      <c r="PT901" s="253"/>
      <c r="PU901" s="253"/>
      <c r="PV901" s="253"/>
      <c r="PW901" s="253"/>
      <c r="PX901" s="253"/>
      <c r="PY901" s="253"/>
      <c r="PZ901" s="253"/>
      <c r="QA901" s="253"/>
      <c r="QB901" s="253"/>
      <c r="QC901" s="253"/>
      <c r="QD901" s="253"/>
      <c r="QE901" s="253"/>
      <c r="QF901" s="253"/>
      <c r="QG901" s="253"/>
      <c r="QH901" s="253"/>
      <c r="QI901" s="253"/>
      <c r="QJ901" s="253"/>
      <c r="QK901" s="253"/>
      <c r="QL901" s="253"/>
      <c r="QM901" s="253"/>
      <c r="QN901" s="253"/>
      <c r="QO901" s="253"/>
      <c r="QP901" s="253"/>
      <c r="QQ901" s="253"/>
      <c r="QR901" s="253"/>
      <c r="QS901" s="253"/>
      <c r="QT901" s="253"/>
      <c r="QU901" s="253"/>
      <c r="QV901" s="253"/>
      <c r="QW901" s="253"/>
      <c r="QX901" s="253"/>
      <c r="QY901" s="253"/>
      <c r="QZ901" s="253"/>
      <c r="RA901" s="253"/>
      <c r="RB901" s="253"/>
      <c r="RC901" s="253"/>
      <c r="RD901" s="253"/>
      <c r="RE901" s="253"/>
      <c r="RF901" s="253"/>
      <c r="RG901" s="253"/>
      <c r="RH901" s="253"/>
      <c r="RI901" s="253"/>
      <c r="RJ901" s="253"/>
      <c r="RK901" s="253"/>
      <c r="RL901" s="253"/>
      <c r="RM901" s="253"/>
      <c r="RN901" s="253"/>
      <c r="RO901" s="253"/>
      <c r="RP901" s="253"/>
      <c r="RQ901" s="253"/>
      <c r="RR901" s="253"/>
      <c r="RS901" s="253"/>
      <c r="RT901" s="253"/>
      <c r="RU901" s="253"/>
      <c r="RV901" s="253"/>
      <c r="RW901" s="253"/>
      <c r="RX901" s="253"/>
      <c r="RY901" s="253"/>
      <c r="RZ901" s="253"/>
      <c r="SA901" s="253"/>
      <c r="SB901" s="253"/>
      <c r="SC901" s="253"/>
      <c r="SD901" s="253"/>
      <c r="SE901" s="253"/>
      <c r="SF901" s="253"/>
      <c r="SG901" s="253"/>
      <c r="SH901" s="253"/>
      <c r="SI901" s="253"/>
      <c r="SJ901" s="253"/>
      <c r="SK901" s="253"/>
      <c r="SL901" s="253"/>
      <c r="SM901" s="253"/>
      <c r="SN901" s="253"/>
      <c r="SO901" s="253"/>
      <c r="SP901" s="253"/>
      <c r="SQ901" s="253"/>
      <c r="SR901" s="253"/>
      <c r="SS901" s="253"/>
      <c r="ST901" s="253"/>
      <c r="SU901" s="253"/>
      <c r="SV901" s="253"/>
      <c r="SW901" s="253"/>
      <c r="SX901" s="253"/>
      <c r="SY901" s="253"/>
      <c r="SZ901" s="253"/>
      <c r="TA901" s="253"/>
      <c r="TB901" s="253"/>
      <c r="TC901" s="253"/>
      <c r="TD901" s="253"/>
      <c r="TE901" s="253"/>
      <c r="TF901" s="253"/>
      <c r="TG901" s="253"/>
      <c r="TH901" s="253"/>
      <c r="TI901" s="253"/>
      <c r="TJ901" s="253"/>
      <c r="TK901" s="253"/>
      <c r="TL901" s="253"/>
      <c r="TM901" s="253"/>
      <c r="TN901" s="253"/>
      <c r="TO901" s="253"/>
      <c r="TP901" s="253"/>
      <c r="TQ901" s="253"/>
      <c r="TR901" s="253"/>
      <c r="TS901" s="253"/>
      <c r="TT901" s="253"/>
      <c r="TU901" s="253"/>
      <c r="TV901" s="253"/>
      <c r="TW901" s="253"/>
      <c r="TX901" s="253"/>
      <c r="TY901" s="253"/>
      <c r="TZ901" s="253"/>
      <c r="UA901" s="253"/>
      <c r="UB901" s="253"/>
      <c r="UC901" s="253"/>
      <c r="UD901" s="253"/>
      <c r="UE901" s="253"/>
      <c r="UF901" s="253"/>
      <c r="UG901" s="253"/>
      <c r="UH901" s="253"/>
      <c r="UI901" s="253"/>
      <c r="UJ901" s="253"/>
      <c r="UK901" s="253"/>
      <c r="UL901" s="253"/>
      <c r="UM901" s="253"/>
      <c r="UN901" s="253"/>
      <c r="UO901" s="253"/>
      <c r="UP901" s="253"/>
      <c r="UQ901" s="253"/>
      <c r="UR901" s="253"/>
      <c r="US901" s="253"/>
      <c r="UT901" s="253"/>
      <c r="UU901" s="253"/>
      <c r="UV901" s="253"/>
      <c r="UW901" s="253"/>
      <c r="UX901" s="253"/>
      <c r="UY901" s="253"/>
      <c r="UZ901" s="253"/>
      <c r="VA901" s="253"/>
      <c r="VB901" s="253"/>
      <c r="VC901" s="253"/>
      <c r="VD901" s="253"/>
      <c r="VE901" s="253"/>
      <c r="VF901" s="253"/>
      <c r="VG901" s="253"/>
      <c r="VH901" s="253"/>
      <c r="VI901" s="253"/>
      <c r="VJ901" s="253"/>
      <c r="VK901" s="253"/>
      <c r="VL901" s="253"/>
      <c r="VM901" s="253"/>
      <c r="VN901" s="253"/>
      <c r="VO901" s="253"/>
      <c r="VP901" s="253"/>
      <c r="VQ901" s="253"/>
      <c r="VR901" s="253"/>
      <c r="VS901" s="253"/>
      <c r="VT901" s="253"/>
      <c r="VU901" s="253"/>
      <c r="VV901" s="253"/>
      <c r="VW901" s="253"/>
      <c r="VX901" s="253"/>
      <c r="VY901" s="253"/>
      <c r="VZ901" s="253"/>
      <c r="WA901" s="253"/>
      <c r="WB901" s="253"/>
      <c r="WC901" s="253"/>
      <c r="WD901" s="253"/>
      <c r="WE901" s="253"/>
      <c r="WF901" s="253"/>
      <c r="WG901" s="253"/>
      <c r="WH901" s="253"/>
      <c r="WI901" s="253"/>
      <c r="WJ901" s="253"/>
      <c r="WK901" s="253"/>
      <c r="WL901" s="253"/>
      <c r="WM901" s="253"/>
      <c r="WN901" s="253"/>
      <c r="WO901" s="253"/>
      <c r="WP901" s="253"/>
      <c r="WQ901" s="253"/>
      <c r="WR901" s="253"/>
      <c r="WS901" s="253"/>
      <c r="WT901" s="253"/>
      <c r="WU901" s="253"/>
      <c r="WV901" s="253"/>
      <c r="WW901" s="253"/>
    </row>
    <row r="902" spans="1:621" s="41" customFormat="1" ht="95.25" hidden="1" customHeight="1" x14ac:dyDescent="0.25">
      <c r="A902" s="91">
        <f t="shared" si="138"/>
        <v>706</v>
      </c>
      <c r="B902" s="315" t="s">
        <v>437</v>
      </c>
      <c r="C902" s="288" t="s">
        <v>4902</v>
      </c>
      <c r="D902" s="288" t="s">
        <v>2322</v>
      </c>
      <c r="E902" s="288" t="s">
        <v>4903</v>
      </c>
      <c r="F902" s="288" t="s">
        <v>4904</v>
      </c>
      <c r="G902" s="308">
        <v>44492.614583333336</v>
      </c>
      <c r="H902" s="65">
        <v>44492.822916666664</v>
      </c>
      <c r="I902" s="264">
        <v>44502.631944444445</v>
      </c>
      <c r="J902" s="312">
        <f>H902-G902</f>
        <v>0.20833333332848269</v>
      </c>
      <c r="K902" s="327" t="s">
        <v>3056</v>
      </c>
      <c r="L902" s="327"/>
      <c r="M902" s="327"/>
      <c r="N902" s="327"/>
      <c r="O902" s="327">
        <v>1</v>
      </c>
      <c r="P902" s="327"/>
      <c r="Q902" s="327"/>
      <c r="R902" s="327" t="s">
        <v>4905</v>
      </c>
      <c r="S902" s="329" t="s">
        <v>4985</v>
      </c>
      <c r="T902" s="329" t="s">
        <v>75</v>
      </c>
      <c r="U902" s="327">
        <v>50</v>
      </c>
      <c r="V902" s="327" t="s">
        <v>76</v>
      </c>
      <c r="W902" s="408">
        <v>1</v>
      </c>
      <c r="X902" s="291">
        <v>519</v>
      </c>
      <c r="Y902" s="50">
        <f t="shared" si="129"/>
        <v>4.9999999998835847</v>
      </c>
      <c r="Z902" s="253">
        <v>1</v>
      </c>
      <c r="AA902" s="253"/>
      <c r="AB902" s="253"/>
      <c r="AC902" s="253"/>
      <c r="AD902" s="253"/>
      <c r="AE902" s="253"/>
      <c r="AF902" s="253"/>
      <c r="AG902" s="253"/>
      <c r="AH902" s="253"/>
      <c r="AI902" s="253"/>
      <c r="AJ902" s="253"/>
      <c r="AK902" s="253"/>
      <c r="AL902" s="253"/>
      <c r="AM902" s="253"/>
      <c r="AN902" s="253"/>
      <c r="AO902" s="253"/>
      <c r="AP902" s="253"/>
      <c r="AQ902" s="253"/>
      <c r="AR902" s="253"/>
      <c r="AS902" s="253"/>
      <c r="AT902" s="253"/>
      <c r="AU902" s="253"/>
      <c r="AV902" s="53" t="s">
        <v>89</v>
      </c>
      <c r="AW902" s="53" t="s">
        <v>91</v>
      </c>
      <c r="AX902" s="253"/>
      <c r="AY902" s="253"/>
      <c r="AZ902" s="253"/>
      <c r="BA902" s="253"/>
      <c r="BB902" s="253"/>
      <c r="BC902" s="253"/>
      <c r="BD902" s="253"/>
      <c r="BE902" s="253"/>
      <c r="BF902" s="253"/>
      <c r="BG902" s="253"/>
      <c r="BH902" s="253"/>
      <c r="BI902" s="253"/>
      <c r="BJ902" s="253"/>
      <c r="BK902" s="253"/>
      <c r="BL902" s="253"/>
      <c r="BM902" s="253"/>
      <c r="BN902" s="253"/>
      <c r="BO902" s="253"/>
      <c r="BP902" s="253"/>
      <c r="BQ902" s="253"/>
      <c r="BR902" s="253"/>
      <c r="BS902" s="253"/>
      <c r="BT902" s="253"/>
      <c r="BU902" s="253"/>
      <c r="BV902" s="253"/>
      <c r="BW902" s="253"/>
      <c r="BX902" s="253"/>
      <c r="BY902" s="253"/>
      <c r="BZ902" s="253"/>
      <c r="CA902" s="253"/>
      <c r="CB902" s="253"/>
      <c r="CC902" s="253"/>
      <c r="CD902" s="253"/>
      <c r="CE902" s="253"/>
      <c r="CF902" s="253"/>
      <c r="CG902" s="253"/>
      <c r="CH902" s="253"/>
      <c r="CI902" s="253"/>
      <c r="CJ902" s="253"/>
      <c r="CK902" s="253"/>
      <c r="CL902" s="253"/>
      <c r="CM902" s="253"/>
      <c r="CN902" s="253"/>
      <c r="CO902" s="253"/>
      <c r="CP902" s="253"/>
      <c r="CQ902" s="253"/>
      <c r="CR902" s="253"/>
      <c r="CS902" s="253"/>
      <c r="CT902" s="253"/>
      <c r="CU902" s="253"/>
      <c r="CV902" s="253"/>
      <c r="CW902" s="253"/>
      <c r="CX902" s="253"/>
      <c r="CY902" s="253"/>
      <c r="CZ902" s="253"/>
      <c r="DA902" s="253"/>
      <c r="DB902" s="253"/>
      <c r="DC902" s="253"/>
      <c r="DD902" s="253"/>
      <c r="DE902" s="253"/>
      <c r="DF902" s="253"/>
      <c r="DG902" s="253"/>
      <c r="DH902" s="253"/>
      <c r="DI902" s="253"/>
      <c r="DJ902" s="253"/>
      <c r="DK902" s="253"/>
      <c r="DL902" s="253"/>
      <c r="DM902" s="253"/>
      <c r="DN902" s="253"/>
      <c r="DO902" s="253"/>
      <c r="DP902" s="253"/>
      <c r="DQ902" s="253"/>
      <c r="DR902" s="253"/>
      <c r="DS902" s="253"/>
      <c r="DT902" s="253"/>
      <c r="DU902" s="253"/>
      <c r="DV902" s="253"/>
      <c r="DW902" s="253"/>
      <c r="DX902" s="253"/>
      <c r="DY902" s="253"/>
      <c r="DZ902" s="253"/>
      <c r="EA902" s="253"/>
      <c r="EB902" s="253"/>
      <c r="EC902" s="253"/>
      <c r="ED902" s="253"/>
      <c r="EE902" s="253"/>
      <c r="EF902" s="253"/>
      <c r="EG902" s="253"/>
      <c r="EH902" s="253"/>
      <c r="EI902" s="253"/>
      <c r="EJ902" s="253"/>
      <c r="EK902" s="253"/>
      <c r="EL902" s="253"/>
      <c r="EM902" s="253"/>
      <c r="EN902" s="253"/>
      <c r="EO902" s="253"/>
      <c r="EP902" s="253"/>
      <c r="EQ902" s="253"/>
      <c r="ER902" s="253"/>
      <c r="ES902" s="253"/>
      <c r="ET902" s="253"/>
      <c r="EU902" s="253"/>
      <c r="EV902" s="253"/>
      <c r="EW902" s="253"/>
      <c r="EX902" s="253"/>
      <c r="EY902" s="253"/>
      <c r="EZ902" s="253"/>
      <c r="FA902" s="253"/>
      <c r="FB902" s="253"/>
      <c r="FC902" s="253"/>
      <c r="FD902" s="253"/>
      <c r="FE902" s="253"/>
      <c r="FF902" s="253"/>
      <c r="FG902" s="253"/>
      <c r="FH902" s="253"/>
      <c r="FI902" s="253"/>
      <c r="FJ902" s="253"/>
      <c r="FK902" s="253"/>
      <c r="FL902" s="253"/>
      <c r="FM902" s="253"/>
      <c r="FN902" s="253"/>
      <c r="FO902" s="253"/>
      <c r="FP902" s="253"/>
      <c r="FQ902" s="253"/>
      <c r="FR902" s="253"/>
      <c r="FS902" s="253"/>
      <c r="FT902" s="253"/>
      <c r="FU902" s="253"/>
      <c r="FV902" s="253"/>
      <c r="FW902" s="253"/>
      <c r="FX902" s="253"/>
      <c r="FY902" s="253"/>
      <c r="FZ902" s="253"/>
      <c r="GA902" s="253"/>
      <c r="GB902" s="253"/>
      <c r="GC902" s="253"/>
      <c r="GD902" s="253"/>
      <c r="GE902" s="253"/>
      <c r="GF902" s="253"/>
      <c r="GG902" s="253"/>
      <c r="GH902" s="253"/>
      <c r="GI902" s="253"/>
      <c r="GJ902" s="253"/>
      <c r="GK902" s="253"/>
      <c r="GL902" s="253"/>
      <c r="GM902" s="253"/>
      <c r="GN902" s="253"/>
      <c r="GO902" s="253"/>
      <c r="GP902" s="253"/>
      <c r="GQ902" s="253"/>
      <c r="GR902" s="253"/>
      <c r="GS902" s="253"/>
      <c r="GT902" s="253"/>
      <c r="GU902" s="253"/>
      <c r="GV902" s="253"/>
      <c r="GW902" s="253"/>
      <c r="GX902" s="253"/>
      <c r="GY902" s="253"/>
      <c r="GZ902" s="253"/>
      <c r="HA902" s="253"/>
      <c r="HB902" s="253"/>
      <c r="HC902" s="253"/>
      <c r="HD902" s="253"/>
      <c r="HE902" s="253"/>
      <c r="HF902" s="253"/>
      <c r="HG902" s="253"/>
      <c r="HH902" s="253"/>
      <c r="HI902" s="253"/>
      <c r="HJ902" s="253"/>
      <c r="HK902" s="253"/>
      <c r="HL902" s="253"/>
      <c r="HM902" s="253"/>
      <c r="HN902" s="253"/>
      <c r="HO902" s="253"/>
      <c r="HP902" s="253"/>
      <c r="HQ902" s="253"/>
      <c r="HR902" s="253"/>
      <c r="HS902" s="253"/>
      <c r="HT902" s="253"/>
      <c r="HU902" s="253"/>
      <c r="HV902" s="253"/>
      <c r="HW902" s="253"/>
      <c r="HX902" s="253"/>
      <c r="HY902" s="253"/>
      <c r="HZ902" s="253"/>
      <c r="IA902" s="253"/>
      <c r="IB902" s="253"/>
      <c r="IC902" s="253"/>
      <c r="ID902" s="253"/>
      <c r="IE902" s="253"/>
      <c r="IF902" s="253"/>
      <c r="IG902" s="253"/>
      <c r="IH902" s="253"/>
      <c r="II902" s="253"/>
      <c r="IJ902" s="253"/>
      <c r="IK902" s="253"/>
      <c r="IL902" s="253"/>
      <c r="IM902" s="253"/>
      <c r="IN902" s="253"/>
      <c r="IO902" s="253"/>
      <c r="IP902" s="253"/>
      <c r="IQ902" s="253"/>
      <c r="IR902" s="253"/>
      <c r="IS902" s="253"/>
      <c r="IT902" s="253"/>
      <c r="IU902" s="253"/>
      <c r="IV902" s="253"/>
      <c r="IW902" s="253"/>
      <c r="IX902" s="253"/>
      <c r="IY902" s="253"/>
      <c r="IZ902" s="253"/>
      <c r="JA902" s="253"/>
      <c r="JB902" s="253"/>
      <c r="JC902" s="253"/>
      <c r="JD902" s="253"/>
      <c r="JE902" s="253"/>
      <c r="JF902" s="253"/>
      <c r="JG902" s="253"/>
      <c r="JH902" s="253"/>
      <c r="JI902" s="253"/>
      <c r="JJ902" s="253"/>
      <c r="JK902" s="253"/>
      <c r="JL902" s="253"/>
      <c r="JM902" s="253"/>
      <c r="JN902" s="253"/>
      <c r="JO902" s="253"/>
      <c r="JP902" s="253"/>
      <c r="JQ902" s="253"/>
      <c r="JR902" s="253"/>
      <c r="JS902" s="253"/>
      <c r="JT902" s="253"/>
      <c r="JU902" s="253"/>
      <c r="JV902" s="253"/>
      <c r="JW902" s="253"/>
      <c r="JX902" s="253"/>
      <c r="JY902" s="253"/>
      <c r="JZ902" s="253"/>
      <c r="KA902" s="253"/>
      <c r="KB902" s="253"/>
      <c r="KC902" s="253"/>
      <c r="KD902" s="253"/>
      <c r="KE902" s="253"/>
      <c r="KF902" s="253"/>
      <c r="KG902" s="253"/>
      <c r="KH902" s="253"/>
      <c r="KI902" s="253"/>
      <c r="KJ902" s="253"/>
      <c r="KK902" s="253"/>
      <c r="KL902" s="253"/>
      <c r="KM902" s="253"/>
      <c r="KN902" s="253"/>
      <c r="KO902" s="253"/>
      <c r="KP902" s="253"/>
      <c r="KQ902" s="253"/>
      <c r="KR902" s="253"/>
      <c r="KS902" s="253"/>
      <c r="KT902" s="253"/>
      <c r="KU902" s="253"/>
      <c r="KV902" s="253"/>
      <c r="KW902" s="253"/>
      <c r="KX902" s="253"/>
      <c r="KY902" s="253"/>
      <c r="KZ902" s="253"/>
      <c r="LA902" s="253"/>
      <c r="LB902" s="253"/>
      <c r="LC902" s="253"/>
      <c r="LD902" s="253"/>
      <c r="LE902" s="253"/>
      <c r="LF902" s="253"/>
      <c r="LG902" s="253"/>
      <c r="LH902" s="253"/>
      <c r="LI902" s="253"/>
      <c r="LJ902" s="253"/>
      <c r="LK902" s="253"/>
      <c r="LL902" s="253"/>
      <c r="LM902" s="253"/>
      <c r="LN902" s="253"/>
      <c r="LO902" s="253"/>
      <c r="LP902" s="253"/>
      <c r="LQ902" s="253"/>
      <c r="LR902" s="253"/>
      <c r="LS902" s="253"/>
      <c r="LT902" s="253"/>
      <c r="LU902" s="253"/>
      <c r="LV902" s="253"/>
      <c r="LW902" s="253"/>
      <c r="LX902" s="253"/>
      <c r="LY902" s="253"/>
      <c r="LZ902" s="253"/>
      <c r="MA902" s="253"/>
      <c r="MB902" s="253"/>
      <c r="MC902" s="253"/>
      <c r="MD902" s="253"/>
      <c r="ME902" s="253"/>
      <c r="MF902" s="253"/>
      <c r="MG902" s="253"/>
      <c r="MH902" s="253"/>
      <c r="MI902" s="253"/>
      <c r="MJ902" s="253"/>
      <c r="MK902" s="253"/>
      <c r="ML902" s="253"/>
      <c r="MM902" s="253"/>
      <c r="MN902" s="253"/>
      <c r="MO902" s="253"/>
      <c r="MP902" s="253"/>
      <c r="MQ902" s="253"/>
      <c r="MR902" s="253"/>
      <c r="MS902" s="253"/>
      <c r="MT902" s="253"/>
      <c r="MU902" s="253"/>
      <c r="MV902" s="253"/>
      <c r="MW902" s="253"/>
      <c r="MX902" s="253"/>
      <c r="MY902" s="253"/>
      <c r="MZ902" s="253"/>
      <c r="NA902" s="253"/>
      <c r="NB902" s="253"/>
      <c r="NC902" s="253"/>
      <c r="ND902" s="253"/>
      <c r="NE902" s="253"/>
      <c r="NF902" s="253"/>
      <c r="NG902" s="253"/>
      <c r="NH902" s="253"/>
      <c r="NI902" s="253"/>
      <c r="NJ902" s="253"/>
      <c r="NK902" s="253"/>
      <c r="NL902" s="253"/>
      <c r="NM902" s="253"/>
      <c r="NN902" s="253"/>
      <c r="NO902" s="253"/>
      <c r="NP902" s="253"/>
      <c r="NQ902" s="253"/>
      <c r="NR902" s="253"/>
      <c r="NS902" s="253"/>
      <c r="NT902" s="253"/>
      <c r="NU902" s="253"/>
      <c r="NV902" s="253"/>
      <c r="NW902" s="253"/>
      <c r="NX902" s="253"/>
      <c r="NY902" s="253"/>
      <c r="NZ902" s="253"/>
      <c r="OA902" s="253"/>
      <c r="OB902" s="253"/>
      <c r="OC902" s="253"/>
      <c r="OD902" s="253"/>
      <c r="OE902" s="253"/>
      <c r="OF902" s="253"/>
      <c r="OG902" s="253"/>
      <c r="OH902" s="253"/>
      <c r="OI902" s="253"/>
      <c r="OJ902" s="253"/>
      <c r="OK902" s="253"/>
      <c r="OL902" s="253"/>
      <c r="OM902" s="253"/>
      <c r="ON902" s="253"/>
      <c r="OO902" s="253"/>
      <c r="OP902" s="253"/>
      <c r="OQ902" s="253"/>
      <c r="OR902" s="253"/>
      <c r="OS902" s="253"/>
      <c r="OT902" s="253"/>
      <c r="OU902" s="253"/>
      <c r="OV902" s="253"/>
      <c r="OW902" s="253"/>
      <c r="OX902" s="253"/>
      <c r="OY902" s="253"/>
      <c r="OZ902" s="253"/>
      <c r="PA902" s="253"/>
      <c r="PB902" s="253"/>
      <c r="PC902" s="253"/>
      <c r="PD902" s="253"/>
      <c r="PE902" s="253"/>
      <c r="PF902" s="253"/>
      <c r="PG902" s="253"/>
      <c r="PH902" s="253"/>
      <c r="PI902" s="253"/>
      <c r="PJ902" s="253"/>
      <c r="PK902" s="253"/>
      <c r="PL902" s="253"/>
      <c r="PM902" s="253"/>
      <c r="PN902" s="253"/>
      <c r="PO902" s="253"/>
      <c r="PP902" s="253"/>
      <c r="PQ902" s="253"/>
      <c r="PR902" s="253"/>
      <c r="PS902" s="253"/>
      <c r="PT902" s="253"/>
      <c r="PU902" s="253"/>
      <c r="PV902" s="253"/>
      <c r="PW902" s="253"/>
      <c r="PX902" s="253"/>
      <c r="PY902" s="253"/>
      <c r="PZ902" s="253"/>
      <c r="QA902" s="253"/>
      <c r="QB902" s="253"/>
      <c r="QC902" s="253"/>
      <c r="QD902" s="253"/>
      <c r="QE902" s="253"/>
      <c r="QF902" s="253"/>
      <c r="QG902" s="253"/>
      <c r="QH902" s="253"/>
      <c r="QI902" s="253"/>
      <c r="QJ902" s="253"/>
      <c r="QK902" s="253"/>
      <c r="QL902" s="253"/>
      <c r="QM902" s="253"/>
      <c r="QN902" s="253"/>
      <c r="QO902" s="253"/>
      <c r="QP902" s="253"/>
      <c r="QQ902" s="253"/>
      <c r="QR902" s="253"/>
      <c r="QS902" s="253"/>
      <c r="QT902" s="253"/>
      <c r="QU902" s="253"/>
      <c r="QV902" s="253"/>
      <c r="QW902" s="253"/>
      <c r="QX902" s="253"/>
      <c r="QY902" s="253"/>
      <c r="QZ902" s="253"/>
      <c r="RA902" s="253"/>
      <c r="RB902" s="253"/>
      <c r="RC902" s="253"/>
      <c r="RD902" s="253"/>
      <c r="RE902" s="253"/>
      <c r="RF902" s="253"/>
      <c r="RG902" s="253"/>
      <c r="RH902" s="253"/>
      <c r="RI902" s="253"/>
      <c r="RJ902" s="253"/>
      <c r="RK902" s="253"/>
      <c r="RL902" s="253"/>
      <c r="RM902" s="253"/>
      <c r="RN902" s="253"/>
      <c r="RO902" s="253"/>
      <c r="RP902" s="253"/>
      <c r="RQ902" s="253"/>
      <c r="RR902" s="253"/>
      <c r="RS902" s="253"/>
      <c r="RT902" s="253"/>
      <c r="RU902" s="253"/>
      <c r="RV902" s="253"/>
      <c r="RW902" s="253"/>
      <c r="RX902" s="253"/>
      <c r="RY902" s="253"/>
      <c r="RZ902" s="253"/>
      <c r="SA902" s="253"/>
      <c r="SB902" s="253"/>
      <c r="SC902" s="253"/>
      <c r="SD902" s="253"/>
      <c r="SE902" s="253"/>
      <c r="SF902" s="253"/>
      <c r="SG902" s="253"/>
      <c r="SH902" s="253"/>
      <c r="SI902" s="253"/>
      <c r="SJ902" s="253"/>
      <c r="SK902" s="253"/>
      <c r="SL902" s="253"/>
      <c r="SM902" s="253"/>
      <c r="SN902" s="253"/>
      <c r="SO902" s="253"/>
      <c r="SP902" s="253"/>
      <c r="SQ902" s="253"/>
      <c r="SR902" s="253"/>
      <c r="SS902" s="253"/>
      <c r="ST902" s="253"/>
      <c r="SU902" s="253"/>
      <c r="SV902" s="253"/>
      <c r="SW902" s="253"/>
      <c r="SX902" s="253"/>
      <c r="SY902" s="253"/>
      <c r="SZ902" s="253"/>
      <c r="TA902" s="253"/>
      <c r="TB902" s="253"/>
      <c r="TC902" s="253"/>
      <c r="TD902" s="253"/>
      <c r="TE902" s="253"/>
      <c r="TF902" s="253"/>
      <c r="TG902" s="253"/>
      <c r="TH902" s="253"/>
      <c r="TI902" s="253"/>
      <c r="TJ902" s="253"/>
      <c r="TK902" s="253"/>
      <c r="TL902" s="253"/>
      <c r="TM902" s="253"/>
      <c r="TN902" s="253"/>
      <c r="TO902" s="253"/>
      <c r="TP902" s="253"/>
      <c r="TQ902" s="253"/>
      <c r="TR902" s="253"/>
      <c r="TS902" s="253"/>
      <c r="TT902" s="253"/>
      <c r="TU902" s="253"/>
      <c r="TV902" s="253"/>
      <c r="TW902" s="253"/>
      <c r="TX902" s="253"/>
      <c r="TY902" s="253"/>
      <c r="TZ902" s="253"/>
      <c r="UA902" s="253"/>
      <c r="UB902" s="253"/>
      <c r="UC902" s="253"/>
      <c r="UD902" s="253"/>
      <c r="UE902" s="253"/>
      <c r="UF902" s="253"/>
      <c r="UG902" s="253"/>
      <c r="UH902" s="253"/>
      <c r="UI902" s="253"/>
      <c r="UJ902" s="253"/>
      <c r="UK902" s="253"/>
      <c r="UL902" s="253"/>
      <c r="UM902" s="253"/>
      <c r="UN902" s="253"/>
      <c r="UO902" s="253"/>
      <c r="UP902" s="253"/>
      <c r="UQ902" s="253"/>
      <c r="UR902" s="253"/>
      <c r="US902" s="253"/>
      <c r="UT902" s="253"/>
      <c r="UU902" s="253"/>
      <c r="UV902" s="253"/>
      <c r="UW902" s="253"/>
      <c r="UX902" s="253"/>
      <c r="UY902" s="253"/>
      <c r="UZ902" s="253"/>
      <c r="VA902" s="253"/>
      <c r="VB902" s="253"/>
      <c r="VC902" s="253"/>
      <c r="VD902" s="253"/>
      <c r="VE902" s="253"/>
      <c r="VF902" s="253"/>
      <c r="VG902" s="253"/>
      <c r="VH902" s="253"/>
      <c r="VI902" s="253"/>
      <c r="VJ902" s="253"/>
      <c r="VK902" s="253"/>
      <c r="VL902" s="253"/>
      <c r="VM902" s="253"/>
      <c r="VN902" s="253"/>
      <c r="VO902" s="253"/>
      <c r="VP902" s="253"/>
      <c r="VQ902" s="253"/>
      <c r="VR902" s="253"/>
      <c r="VS902" s="253"/>
      <c r="VT902" s="253"/>
      <c r="VU902" s="253"/>
      <c r="VV902" s="253"/>
      <c r="VW902" s="253"/>
      <c r="VX902" s="253"/>
      <c r="VY902" s="253"/>
      <c r="VZ902" s="253"/>
      <c r="WA902" s="253"/>
      <c r="WB902" s="253"/>
      <c r="WC902" s="253"/>
      <c r="WD902" s="253"/>
      <c r="WE902" s="253"/>
      <c r="WF902" s="253"/>
      <c r="WG902" s="253"/>
      <c r="WH902" s="253"/>
      <c r="WI902" s="253"/>
      <c r="WJ902" s="253"/>
      <c r="WK902" s="253"/>
      <c r="WL902" s="253"/>
      <c r="WM902" s="253"/>
      <c r="WN902" s="253"/>
      <c r="WO902" s="253"/>
      <c r="WP902" s="253"/>
      <c r="WQ902" s="253"/>
      <c r="WR902" s="253"/>
      <c r="WS902" s="253"/>
      <c r="WT902" s="253"/>
      <c r="WU902" s="253"/>
      <c r="WV902" s="253"/>
      <c r="WW902" s="253"/>
    </row>
    <row r="903" spans="1:621" s="157" customFormat="1" ht="63" hidden="1" x14ac:dyDescent="0.25">
      <c r="A903" s="91">
        <f t="shared" si="138"/>
        <v>707</v>
      </c>
      <c r="B903" s="199" t="s">
        <v>77</v>
      </c>
      <c r="C903" s="288" t="s">
        <v>4912</v>
      </c>
      <c r="D903" s="288" t="s">
        <v>4906</v>
      </c>
      <c r="E903" s="288" t="s">
        <v>4907</v>
      </c>
      <c r="F903" s="288" t="s">
        <v>85</v>
      </c>
      <c r="G903" s="289">
        <v>44493.340277777781</v>
      </c>
      <c r="H903" s="289" t="s">
        <v>4908</v>
      </c>
      <c r="I903" s="289">
        <v>44493.635416666664</v>
      </c>
      <c r="J903" s="188">
        <v>0</v>
      </c>
      <c r="K903" s="288" t="s">
        <v>4909</v>
      </c>
      <c r="L903" s="288"/>
      <c r="M903" s="288"/>
      <c r="N903" s="288"/>
      <c r="O903" s="288"/>
      <c r="P903" s="288"/>
      <c r="Q903" s="288"/>
      <c r="R903" s="288" t="s">
        <v>4910</v>
      </c>
      <c r="S903" s="288" t="s">
        <v>4911</v>
      </c>
      <c r="T903" s="288" t="s">
        <v>75</v>
      </c>
      <c r="U903" s="288">
        <v>0</v>
      </c>
      <c r="V903" s="288" t="s">
        <v>76</v>
      </c>
      <c r="W903" s="288">
        <v>0</v>
      </c>
      <c r="X903" s="291">
        <v>520</v>
      </c>
      <c r="Y903" s="50">
        <f t="shared" si="129"/>
        <v>0</v>
      </c>
      <c r="Z903" s="253">
        <v>1</v>
      </c>
      <c r="AA903" s="253"/>
      <c r="AB903" s="253"/>
      <c r="AC903" s="253"/>
      <c r="AD903" s="253"/>
      <c r="AE903" s="253"/>
      <c r="AF903" s="253"/>
      <c r="AG903" s="253"/>
      <c r="AH903" s="253"/>
      <c r="AI903" s="253"/>
      <c r="AJ903" s="253"/>
      <c r="AK903" s="253"/>
      <c r="AL903" s="253"/>
      <c r="AM903" s="253"/>
      <c r="AN903" s="253"/>
      <c r="AO903" s="253"/>
      <c r="AP903" s="253"/>
      <c r="AQ903" s="253"/>
      <c r="AR903" s="253"/>
      <c r="AS903" s="253"/>
      <c r="AT903" s="253"/>
      <c r="AU903" s="253"/>
      <c r="AV903" s="53" t="s">
        <v>89</v>
      </c>
      <c r="AW903" s="53" t="s">
        <v>91</v>
      </c>
      <c r="AX903" s="253"/>
      <c r="AY903" s="253"/>
      <c r="AZ903" s="253"/>
      <c r="BA903" s="253"/>
      <c r="BB903" s="253"/>
      <c r="BC903" s="253"/>
      <c r="BD903" s="253"/>
      <c r="BE903" s="253"/>
      <c r="BF903" s="253"/>
      <c r="BG903" s="253"/>
      <c r="BH903" s="253"/>
      <c r="BI903" s="253"/>
      <c r="BJ903" s="253"/>
      <c r="BK903" s="253"/>
      <c r="BL903" s="253"/>
      <c r="BM903" s="253"/>
      <c r="BN903" s="253"/>
      <c r="BO903" s="253"/>
      <c r="BP903" s="253"/>
      <c r="BQ903" s="253"/>
      <c r="BR903" s="253"/>
      <c r="BS903" s="253"/>
      <c r="BT903" s="253"/>
      <c r="BU903" s="253"/>
      <c r="BV903" s="253"/>
      <c r="BW903" s="253"/>
      <c r="BX903" s="253"/>
      <c r="BY903" s="253"/>
      <c r="BZ903" s="253"/>
      <c r="CA903" s="253"/>
      <c r="CB903" s="253"/>
      <c r="CC903" s="253"/>
      <c r="CD903" s="253"/>
      <c r="CE903" s="253"/>
      <c r="CF903" s="253"/>
      <c r="CG903" s="253"/>
      <c r="CH903" s="253"/>
      <c r="CI903" s="253"/>
      <c r="CJ903" s="253"/>
      <c r="CK903" s="253"/>
      <c r="CL903" s="253"/>
      <c r="CM903" s="253"/>
      <c r="CN903" s="253"/>
      <c r="CO903" s="253"/>
      <c r="CP903" s="253"/>
      <c r="CQ903" s="253"/>
      <c r="CR903" s="253"/>
      <c r="CS903" s="253"/>
      <c r="CT903" s="253"/>
      <c r="CU903" s="253"/>
      <c r="CV903" s="253"/>
      <c r="CW903" s="253"/>
      <c r="CX903" s="253"/>
      <c r="CY903" s="253"/>
      <c r="CZ903" s="253"/>
      <c r="DA903" s="253"/>
      <c r="DB903" s="253"/>
      <c r="DC903" s="253"/>
      <c r="DD903" s="253"/>
      <c r="DE903" s="253"/>
      <c r="DF903" s="253"/>
      <c r="DG903" s="253"/>
      <c r="DH903" s="253"/>
      <c r="DI903" s="253"/>
      <c r="DJ903" s="253"/>
      <c r="DK903" s="253"/>
      <c r="DL903" s="253"/>
      <c r="DM903" s="253"/>
      <c r="DN903" s="253"/>
      <c r="DO903" s="253"/>
      <c r="DP903" s="253"/>
      <c r="DQ903" s="253"/>
      <c r="DR903" s="253"/>
      <c r="DS903" s="253"/>
      <c r="DT903" s="253"/>
      <c r="DU903" s="253"/>
      <c r="DV903" s="253"/>
      <c r="DW903" s="253"/>
      <c r="DX903" s="253"/>
      <c r="DY903" s="253"/>
      <c r="DZ903" s="253"/>
      <c r="EA903" s="253"/>
      <c r="EB903" s="253"/>
      <c r="EC903" s="253"/>
      <c r="ED903" s="253"/>
      <c r="EE903" s="253"/>
      <c r="EF903" s="253"/>
      <c r="EG903" s="253"/>
      <c r="EH903" s="253"/>
      <c r="EI903" s="253"/>
      <c r="EJ903" s="253"/>
      <c r="EK903" s="253"/>
      <c r="EL903" s="253"/>
      <c r="EM903" s="253"/>
      <c r="EN903" s="253"/>
      <c r="EO903" s="253"/>
      <c r="EP903" s="253"/>
      <c r="EQ903" s="253"/>
      <c r="ER903" s="253"/>
      <c r="ES903" s="253"/>
      <c r="ET903" s="253"/>
      <c r="EU903" s="253"/>
      <c r="EV903" s="253"/>
      <c r="EW903" s="253"/>
      <c r="EX903" s="253"/>
      <c r="EY903" s="253"/>
      <c r="EZ903" s="253"/>
      <c r="FA903" s="253"/>
      <c r="FB903" s="253"/>
      <c r="FC903" s="253"/>
      <c r="FD903" s="253"/>
      <c r="FE903" s="253"/>
      <c r="FF903" s="253"/>
      <c r="FG903" s="253"/>
      <c r="FH903" s="253"/>
      <c r="FI903" s="253"/>
      <c r="FJ903" s="253"/>
      <c r="FK903" s="253"/>
      <c r="FL903" s="253"/>
      <c r="FM903" s="253"/>
      <c r="FN903" s="253"/>
      <c r="FO903" s="253"/>
      <c r="FP903" s="253"/>
      <c r="FQ903" s="253"/>
      <c r="FR903" s="253"/>
      <c r="FS903" s="253"/>
      <c r="FT903" s="253"/>
      <c r="FU903" s="253"/>
      <c r="FV903" s="253"/>
      <c r="FW903" s="253"/>
      <c r="FX903" s="253"/>
      <c r="FY903" s="253"/>
      <c r="FZ903" s="253"/>
      <c r="GA903" s="253"/>
      <c r="GB903" s="253"/>
      <c r="GC903" s="253"/>
      <c r="GD903" s="253"/>
      <c r="GE903" s="253"/>
      <c r="GF903" s="253"/>
      <c r="GG903" s="253"/>
      <c r="GH903" s="253"/>
      <c r="GI903" s="253"/>
      <c r="GJ903" s="253"/>
      <c r="GK903" s="253"/>
      <c r="GL903" s="253"/>
      <c r="GM903" s="253"/>
      <c r="GN903" s="253"/>
      <c r="GO903" s="253"/>
      <c r="GP903" s="253"/>
      <c r="GQ903" s="253"/>
      <c r="GR903" s="253"/>
      <c r="GS903" s="253"/>
      <c r="GT903" s="253"/>
      <c r="GU903" s="253"/>
      <c r="GV903" s="253"/>
      <c r="GW903" s="253"/>
      <c r="GX903" s="253"/>
      <c r="GY903" s="253"/>
      <c r="GZ903" s="253"/>
      <c r="HA903" s="253"/>
      <c r="HB903" s="253"/>
      <c r="HC903" s="253"/>
      <c r="HD903" s="253"/>
      <c r="HE903" s="253"/>
      <c r="HF903" s="253"/>
      <c r="HG903" s="253"/>
      <c r="HH903" s="253"/>
      <c r="HI903" s="253"/>
      <c r="HJ903" s="253"/>
      <c r="HK903" s="253"/>
      <c r="HL903" s="253"/>
      <c r="HM903" s="253"/>
      <c r="HN903" s="253"/>
      <c r="HO903" s="253"/>
      <c r="HP903" s="253"/>
      <c r="HQ903" s="253"/>
      <c r="HR903" s="253"/>
      <c r="HS903" s="253"/>
      <c r="HT903" s="253"/>
      <c r="HU903" s="253"/>
      <c r="HV903" s="253"/>
      <c r="HW903" s="253"/>
      <c r="HX903" s="253"/>
      <c r="HY903" s="253"/>
      <c r="HZ903" s="253"/>
      <c r="IA903" s="253"/>
      <c r="IB903" s="253"/>
      <c r="IC903" s="253"/>
      <c r="ID903" s="253"/>
      <c r="IE903" s="253"/>
      <c r="IF903" s="253"/>
      <c r="IG903" s="253"/>
      <c r="IH903" s="253"/>
      <c r="II903" s="253"/>
      <c r="IJ903" s="253"/>
      <c r="IK903" s="253"/>
      <c r="IL903" s="253"/>
      <c r="IM903" s="253"/>
      <c r="IN903" s="253"/>
      <c r="IO903" s="253"/>
      <c r="IP903" s="253"/>
      <c r="IQ903" s="253"/>
      <c r="IR903" s="253"/>
      <c r="IS903" s="253"/>
      <c r="IT903" s="253"/>
      <c r="IU903" s="253"/>
      <c r="IV903" s="253"/>
      <c r="IW903" s="253"/>
      <c r="IX903" s="253"/>
      <c r="IY903" s="253"/>
      <c r="IZ903" s="253"/>
      <c r="JA903" s="253"/>
      <c r="JB903" s="253"/>
      <c r="JC903" s="253"/>
      <c r="JD903" s="253"/>
      <c r="JE903" s="253"/>
      <c r="JF903" s="253"/>
      <c r="JG903" s="253"/>
      <c r="JH903" s="253"/>
      <c r="JI903" s="253"/>
      <c r="JJ903" s="253"/>
      <c r="JK903" s="253"/>
      <c r="JL903" s="253"/>
      <c r="JM903" s="253"/>
      <c r="JN903" s="253"/>
      <c r="JO903" s="253"/>
      <c r="JP903" s="253"/>
      <c r="JQ903" s="253"/>
      <c r="JR903" s="253"/>
      <c r="JS903" s="253"/>
      <c r="JT903" s="253"/>
      <c r="JU903" s="253"/>
      <c r="JV903" s="253"/>
      <c r="JW903" s="253"/>
      <c r="JX903" s="253"/>
      <c r="JY903" s="253"/>
      <c r="JZ903" s="253"/>
      <c r="KA903" s="253"/>
      <c r="KB903" s="253"/>
      <c r="KC903" s="253"/>
      <c r="KD903" s="253"/>
      <c r="KE903" s="253"/>
      <c r="KF903" s="253"/>
      <c r="KG903" s="253"/>
      <c r="KH903" s="253"/>
      <c r="KI903" s="253"/>
      <c r="KJ903" s="253"/>
      <c r="KK903" s="253"/>
      <c r="KL903" s="253"/>
      <c r="KM903" s="253"/>
      <c r="KN903" s="253"/>
      <c r="KO903" s="253"/>
      <c r="KP903" s="253"/>
      <c r="KQ903" s="253"/>
      <c r="KR903" s="253"/>
      <c r="KS903" s="253"/>
      <c r="KT903" s="253"/>
      <c r="KU903" s="253"/>
      <c r="KV903" s="253"/>
      <c r="KW903" s="253"/>
      <c r="KX903" s="253"/>
      <c r="KY903" s="253"/>
      <c r="KZ903" s="253"/>
      <c r="LA903" s="253"/>
      <c r="LB903" s="253"/>
      <c r="LC903" s="253"/>
      <c r="LD903" s="253"/>
      <c r="LE903" s="253"/>
      <c r="LF903" s="253"/>
      <c r="LG903" s="253"/>
      <c r="LH903" s="253"/>
      <c r="LI903" s="253"/>
      <c r="LJ903" s="253"/>
      <c r="LK903" s="253"/>
      <c r="LL903" s="253"/>
      <c r="LM903" s="253"/>
      <c r="LN903" s="253"/>
      <c r="LO903" s="253"/>
      <c r="LP903" s="253"/>
      <c r="LQ903" s="253"/>
      <c r="LR903" s="253"/>
      <c r="LS903" s="253"/>
      <c r="LT903" s="253"/>
      <c r="LU903" s="253"/>
      <c r="LV903" s="253"/>
      <c r="LW903" s="253"/>
      <c r="LX903" s="253"/>
      <c r="LY903" s="253"/>
      <c r="LZ903" s="253"/>
      <c r="MA903" s="253"/>
      <c r="MB903" s="253"/>
      <c r="MC903" s="253"/>
      <c r="MD903" s="253"/>
      <c r="ME903" s="253"/>
      <c r="MF903" s="253"/>
      <c r="MG903" s="253"/>
      <c r="MH903" s="253"/>
      <c r="MI903" s="253"/>
      <c r="MJ903" s="253"/>
      <c r="MK903" s="253"/>
      <c r="ML903" s="253"/>
      <c r="MM903" s="253"/>
      <c r="MN903" s="253"/>
      <c r="MO903" s="253"/>
      <c r="MP903" s="253"/>
      <c r="MQ903" s="253"/>
      <c r="MR903" s="253"/>
      <c r="MS903" s="253"/>
      <c r="MT903" s="253"/>
      <c r="MU903" s="253"/>
      <c r="MV903" s="253"/>
      <c r="MW903" s="253"/>
      <c r="MX903" s="253"/>
      <c r="MY903" s="253"/>
      <c r="MZ903" s="253"/>
      <c r="NA903" s="253"/>
      <c r="NB903" s="253"/>
      <c r="NC903" s="253"/>
      <c r="ND903" s="253"/>
      <c r="NE903" s="253"/>
      <c r="NF903" s="253"/>
      <c r="NG903" s="253"/>
      <c r="NH903" s="253"/>
      <c r="NI903" s="253"/>
      <c r="NJ903" s="253"/>
      <c r="NK903" s="253"/>
      <c r="NL903" s="253"/>
      <c r="NM903" s="253"/>
      <c r="NN903" s="253"/>
      <c r="NO903" s="253"/>
      <c r="NP903" s="253"/>
      <c r="NQ903" s="253"/>
      <c r="NR903" s="253"/>
      <c r="NS903" s="253"/>
      <c r="NT903" s="253"/>
      <c r="NU903" s="253"/>
      <c r="NV903" s="253"/>
      <c r="NW903" s="253"/>
      <c r="NX903" s="253"/>
      <c r="NY903" s="253"/>
      <c r="NZ903" s="253"/>
      <c r="OA903" s="253"/>
      <c r="OB903" s="253"/>
      <c r="OC903" s="253"/>
      <c r="OD903" s="253"/>
      <c r="OE903" s="253"/>
      <c r="OF903" s="253"/>
      <c r="OG903" s="253"/>
      <c r="OH903" s="253"/>
      <c r="OI903" s="253"/>
      <c r="OJ903" s="253"/>
      <c r="OK903" s="253"/>
      <c r="OL903" s="253"/>
      <c r="OM903" s="253"/>
      <c r="ON903" s="253"/>
      <c r="OO903" s="253"/>
      <c r="OP903" s="253"/>
      <c r="OQ903" s="253"/>
      <c r="OR903" s="253"/>
      <c r="OS903" s="253"/>
      <c r="OT903" s="253"/>
      <c r="OU903" s="253"/>
      <c r="OV903" s="253"/>
      <c r="OW903" s="253"/>
      <c r="OX903" s="253"/>
      <c r="OY903" s="253"/>
      <c r="OZ903" s="253"/>
      <c r="PA903" s="253"/>
      <c r="PB903" s="253"/>
      <c r="PC903" s="253"/>
      <c r="PD903" s="253"/>
      <c r="PE903" s="253"/>
      <c r="PF903" s="253"/>
      <c r="PG903" s="253"/>
      <c r="PH903" s="253"/>
      <c r="PI903" s="253"/>
      <c r="PJ903" s="253"/>
      <c r="PK903" s="253"/>
      <c r="PL903" s="253"/>
      <c r="PM903" s="253"/>
      <c r="PN903" s="253"/>
      <c r="PO903" s="253"/>
      <c r="PP903" s="253"/>
      <c r="PQ903" s="253"/>
      <c r="PR903" s="253"/>
      <c r="PS903" s="253"/>
      <c r="PT903" s="253"/>
      <c r="PU903" s="253"/>
      <c r="PV903" s="253"/>
      <c r="PW903" s="253"/>
      <c r="PX903" s="253"/>
      <c r="PY903" s="253"/>
      <c r="PZ903" s="253"/>
      <c r="QA903" s="253"/>
      <c r="QB903" s="253"/>
      <c r="QC903" s="253"/>
      <c r="QD903" s="253"/>
      <c r="QE903" s="253"/>
      <c r="QF903" s="253"/>
      <c r="QG903" s="253"/>
      <c r="QH903" s="253"/>
      <c r="QI903" s="253"/>
      <c r="QJ903" s="253"/>
      <c r="QK903" s="253"/>
      <c r="QL903" s="253"/>
      <c r="QM903" s="253"/>
      <c r="QN903" s="253"/>
      <c r="QO903" s="253"/>
      <c r="QP903" s="253"/>
      <c r="QQ903" s="253"/>
      <c r="QR903" s="253"/>
      <c r="QS903" s="253"/>
      <c r="QT903" s="253"/>
      <c r="QU903" s="253"/>
      <c r="QV903" s="253"/>
      <c r="QW903" s="253"/>
      <c r="QX903" s="253"/>
      <c r="QY903" s="253"/>
      <c r="QZ903" s="253"/>
      <c r="RA903" s="253"/>
      <c r="RB903" s="253"/>
      <c r="RC903" s="253"/>
      <c r="RD903" s="253"/>
      <c r="RE903" s="253"/>
      <c r="RF903" s="253"/>
      <c r="RG903" s="253"/>
      <c r="RH903" s="253"/>
      <c r="RI903" s="253"/>
      <c r="RJ903" s="253"/>
      <c r="RK903" s="253"/>
      <c r="RL903" s="253"/>
      <c r="RM903" s="253"/>
      <c r="RN903" s="253"/>
      <c r="RO903" s="253"/>
      <c r="RP903" s="253"/>
      <c r="RQ903" s="253"/>
      <c r="RR903" s="253"/>
      <c r="RS903" s="253"/>
      <c r="RT903" s="253"/>
      <c r="RU903" s="253"/>
      <c r="RV903" s="253"/>
      <c r="RW903" s="253"/>
      <c r="RX903" s="253"/>
      <c r="RY903" s="253"/>
      <c r="RZ903" s="253"/>
      <c r="SA903" s="253"/>
      <c r="SB903" s="253"/>
      <c r="SC903" s="253"/>
      <c r="SD903" s="253"/>
      <c r="SE903" s="253"/>
      <c r="SF903" s="253"/>
      <c r="SG903" s="253"/>
      <c r="SH903" s="253"/>
      <c r="SI903" s="253"/>
      <c r="SJ903" s="253"/>
      <c r="SK903" s="253"/>
      <c r="SL903" s="253"/>
      <c r="SM903" s="253"/>
      <c r="SN903" s="253"/>
      <c r="SO903" s="253"/>
      <c r="SP903" s="253"/>
      <c r="SQ903" s="253"/>
      <c r="SR903" s="253"/>
      <c r="SS903" s="253"/>
      <c r="ST903" s="253"/>
      <c r="SU903" s="253"/>
      <c r="SV903" s="253"/>
      <c r="SW903" s="253"/>
      <c r="SX903" s="253"/>
      <c r="SY903" s="253"/>
      <c r="SZ903" s="253"/>
      <c r="TA903" s="253"/>
      <c r="TB903" s="253"/>
      <c r="TC903" s="253"/>
      <c r="TD903" s="253"/>
      <c r="TE903" s="253"/>
      <c r="TF903" s="253"/>
      <c r="TG903" s="253"/>
      <c r="TH903" s="253"/>
      <c r="TI903" s="253"/>
      <c r="TJ903" s="253"/>
      <c r="TK903" s="253"/>
      <c r="TL903" s="253"/>
      <c r="TM903" s="253"/>
      <c r="TN903" s="253"/>
      <c r="TO903" s="253"/>
      <c r="TP903" s="253"/>
      <c r="TQ903" s="253"/>
      <c r="TR903" s="253"/>
      <c r="TS903" s="253"/>
      <c r="TT903" s="253"/>
      <c r="TU903" s="253"/>
      <c r="TV903" s="253"/>
      <c r="TW903" s="253"/>
      <c r="TX903" s="253"/>
      <c r="TY903" s="253"/>
      <c r="TZ903" s="253"/>
      <c r="UA903" s="253"/>
      <c r="UB903" s="253"/>
      <c r="UC903" s="253"/>
      <c r="UD903" s="253"/>
      <c r="UE903" s="253"/>
      <c r="UF903" s="253"/>
      <c r="UG903" s="253"/>
      <c r="UH903" s="253"/>
      <c r="UI903" s="253"/>
      <c r="UJ903" s="253"/>
      <c r="UK903" s="253"/>
      <c r="UL903" s="253"/>
      <c r="UM903" s="253"/>
      <c r="UN903" s="253"/>
      <c r="UO903" s="253"/>
      <c r="UP903" s="253"/>
      <c r="UQ903" s="253"/>
      <c r="UR903" s="253"/>
      <c r="US903" s="253"/>
      <c r="UT903" s="253"/>
      <c r="UU903" s="253"/>
      <c r="UV903" s="253"/>
      <c r="UW903" s="253"/>
      <c r="UX903" s="253"/>
      <c r="UY903" s="253"/>
      <c r="UZ903" s="253"/>
      <c r="VA903" s="253"/>
      <c r="VB903" s="253"/>
      <c r="VC903" s="253"/>
      <c r="VD903" s="253"/>
      <c r="VE903" s="253"/>
      <c r="VF903" s="253"/>
      <c r="VG903" s="253"/>
      <c r="VH903" s="253"/>
      <c r="VI903" s="253"/>
      <c r="VJ903" s="253"/>
      <c r="VK903" s="253"/>
      <c r="VL903" s="253"/>
      <c r="VM903" s="253"/>
      <c r="VN903" s="253"/>
      <c r="VO903" s="253"/>
      <c r="VP903" s="253"/>
      <c r="VQ903" s="253"/>
      <c r="VR903" s="253"/>
      <c r="VS903" s="253"/>
      <c r="VT903" s="253"/>
      <c r="VU903" s="253"/>
      <c r="VV903" s="253"/>
      <c r="VW903" s="253"/>
      <c r="VX903" s="253"/>
      <c r="VY903" s="253"/>
      <c r="VZ903" s="253"/>
      <c r="WA903" s="253"/>
      <c r="WB903" s="253"/>
      <c r="WC903" s="253"/>
      <c r="WD903" s="253"/>
      <c r="WE903" s="253"/>
      <c r="WF903" s="253"/>
      <c r="WG903" s="253"/>
      <c r="WH903" s="253"/>
      <c r="WI903" s="253"/>
      <c r="WJ903" s="253"/>
      <c r="WK903" s="253"/>
      <c r="WL903" s="253"/>
      <c r="WM903" s="253"/>
      <c r="WN903" s="253"/>
      <c r="WO903" s="253"/>
      <c r="WP903" s="253"/>
      <c r="WQ903" s="253"/>
      <c r="WR903" s="253"/>
      <c r="WS903" s="253"/>
      <c r="WT903" s="253"/>
      <c r="WU903" s="253"/>
      <c r="WV903" s="253"/>
      <c r="WW903" s="253"/>
    </row>
    <row r="904" spans="1:621" s="41" customFormat="1" ht="54.75" hidden="1" customHeight="1" x14ac:dyDescent="0.25">
      <c r="A904" s="91">
        <f t="shared" si="138"/>
        <v>708</v>
      </c>
      <c r="B904" s="33" t="s">
        <v>4913</v>
      </c>
      <c r="C904" s="288" t="s">
        <v>2403</v>
      </c>
      <c r="D904" s="288" t="s">
        <v>4914</v>
      </c>
      <c r="E904" s="306" t="s">
        <v>4915</v>
      </c>
      <c r="F904" s="288" t="s">
        <v>4916</v>
      </c>
      <c r="G904" s="308">
        <v>44494.305555555555</v>
      </c>
      <c r="H904" s="308">
        <v>44494.377083333333</v>
      </c>
      <c r="I904" s="216">
        <v>44498.65625</v>
      </c>
      <c r="J904" s="312">
        <f t="shared" ref="J904" si="139">H904-G904</f>
        <v>7.1527777778101154E-2</v>
      </c>
      <c r="K904" s="299" t="s">
        <v>4954</v>
      </c>
      <c r="L904" s="112"/>
      <c r="M904" s="112"/>
      <c r="N904" s="112"/>
      <c r="O904" s="112"/>
      <c r="P904" s="112">
        <v>2</v>
      </c>
      <c r="Q904" s="112"/>
      <c r="R904" s="286" t="s">
        <v>4928</v>
      </c>
      <c r="S904" s="259" t="s">
        <v>4955</v>
      </c>
      <c r="T904" s="286" t="s">
        <v>75</v>
      </c>
      <c r="U904" s="112">
        <v>53</v>
      </c>
      <c r="V904" s="112" t="s">
        <v>76</v>
      </c>
      <c r="W904" s="300">
        <v>1</v>
      </c>
      <c r="X904" s="291" t="s">
        <v>189</v>
      </c>
      <c r="Y904" s="50">
        <f t="shared" si="129"/>
        <v>1.7166666666744277</v>
      </c>
      <c r="Z904"/>
      <c r="AA904"/>
      <c r="AB904"/>
      <c r="AC904"/>
      <c r="AD904">
        <v>1</v>
      </c>
      <c r="AE904"/>
      <c r="AF904"/>
      <c r="AG904"/>
      <c r="AH904"/>
      <c r="AI904"/>
      <c r="AJ904"/>
      <c r="AK904"/>
      <c r="AL904"/>
      <c r="AM904"/>
      <c r="AN904"/>
      <c r="AO904"/>
      <c r="AP904"/>
      <c r="AQ904"/>
      <c r="AR904"/>
      <c r="AS904"/>
      <c r="AT904"/>
      <c r="AU904"/>
      <c r="AV904" s="53" t="s">
        <v>89</v>
      </c>
      <c r="AW904" s="124" t="s">
        <v>90</v>
      </c>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c r="DY904"/>
      <c r="DZ904"/>
      <c r="EA904"/>
      <c r="EB904"/>
      <c r="EC904"/>
      <c r="ED904"/>
      <c r="EE904"/>
      <c r="EF904"/>
      <c r="EG904"/>
      <c r="EH904"/>
      <c r="EI904"/>
      <c r="EJ904"/>
      <c r="EK904"/>
      <c r="EL904"/>
      <c r="EM904"/>
      <c r="EN904"/>
      <c r="EO904"/>
      <c r="EP904"/>
      <c r="EQ904"/>
      <c r="ER904"/>
      <c r="ES904"/>
      <c r="ET904"/>
      <c r="EU904"/>
      <c r="EV904"/>
      <c r="EW904"/>
      <c r="EX904"/>
      <c r="EY904"/>
      <c r="EZ904"/>
      <c r="FA904"/>
      <c r="FB904"/>
      <c r="FC904"/>
      <c r="FD904"/>
      <c r="FE904"/>
      <c r="FF904"/>
      <c r="FG904"/>
      <c r="FH904"/>
      <c r="FI904"/>
      <c r="FJ904"/>
      <c r="FK904"/>
      <c r="FL904"/>
      <c r="FM904"/>
      <c r="FN904"/>
      <c r="FO904"/>
      <c r="FP904"/>
      <c r="FQ904"/>
      <c r="FR904"/>
      <c r="FS904"/>
      <c r="FT904"/>
      <c r="FU904"/>
      <c r="FV904"/>
      <c r="FW904"/>
      <c r="FX904"/>
      <c r="FY904"/>
      <c r="FZ904"/>
      <c r="GA904"/>
      <c r="GB904"/>
      <c r="GC904"/>
      <c r="GD904"/>
      <c r="GE904"/>
      <c r="GF904"/>
      <c r="GG904"/>
      <c r="GH904"/>
      <c r="GI904"/>
      <c r="GJ904"/>
      <c r="GK904"/>
      <c r="GL904"/>
      <c r="GM904"/>
      <c r="GN904"/>
      <c r="GO904"/>
      <c r="GP904"/>
      <c r="GQ904"/>
      <c r="GR904"/>
      <c r="GS904"/>
      <c r="GT904"/>
      <c r="GU904"/>
      <c r="GV904"/>
      <c r="GW904"/>
      <c r="GX904"/>
      <c r="GY904"/>
      <c r="GZ904"/>
      <c r="HA904"/>
      <c r="HB904"/>
      <c r="HC904"/>
      <c r="HD904"/>
      <c r="HE904"/>
      <c r="HF904"/>
      <c r="HG904"/>
      <c r="HH904"/>
      <c r="HI904"/>
      <c r="HJ904"/>
      <c r="HK904"/>
      <c r="HL904"/>
      <c r="HM904"/>
      <c r="HN904"/>
      <c r="HO904"/>
      <c r="HP904"/>
      <c r="HQ904"/>
      <c r="HR904"/>
      <c r="HS904"/>
      <c r="HT904"/>
      <c r="HU904"/>
      <c r="HV904"/>
      <c r="HW904"/>
      <c r="HX904"/>
      <c r="HY904"/>
      <c r="HZ904"/>
      <c r="IA904"/>
      <c r="IB904"/>
      <c r="IC904"/>
      <c r="ID904"/>
      <c r="IE904"/>
      <c r="IF904"/>
      <c r="IG904"/>
      <c r="IH904"/>
      <c r="II904"/>
      <c r="IJ904"/>
      <c r="IK904"/>
      <c r="IL904"/>
      <c r="IM904"/>
      <c r="IN904"/>
      <c r="IO904"/>
      <c r="IP904"/>
      <c r="IQ904"/>
      <c r="IR904"/>
      <c r="IS904"/>
      <c r="IT904"/>
      <c r="IU904"/>
      <c r="IV904"/>
      <c r="IW904"/>
      <c r="IX904"/>
      <c r="IY904"/>
      <c r="IZ904"/>
      <c r="JA904"/>
      <c r="JB904"/>
      <c r="JC904"/>
      <c r="JD904"/>
      <c r="JE904"/>
      <c r="JF904"/>
      <c r="JG904"/>
      <c r="JH904"/>
      <c r="JI904"/>
      <c r="JJ904"/>
      <c r="JK904"/>
      <c r="JL904"/>
      <c r="JM904"/>
      <c r="JN904"/>
      <c r="JO904"/>
      <c r="JP904"/>
      <c r="JQ904"/>
      <c r="JR904"/>
      <c r="JS904"/>
      <c r="JT904"/>
      <c r="JU904"/>
      <c r="JV904"/>
      <c r="JW904"/>
      <c r="JX904"/>
      <c r="JY904"/>
      <c r="JZ904"/>
      <c r="KA904"/>
      <c r="KB904"/>
      <c r="KC904"/>
      <c r="KD904"/>
      <c r="KE904"/>
      <c r="KF904"/>
      <c r="KG904"/>
      <c r="KH904"/>
      <c r="KI904"/>
      <c r="KJ904"/>
      <c r="KK904"/>
      <c r="KL904"/>
      <c r="KM904"/>
      <c r="KN904"/>
      <c r="KO904"/>
      <c r="KP904"/>
      <c r="KQ904"/>
      <c r="KR904"/>
      <c r="KS904"/>
      <c r="KT904"/>
      <c r="KU904"/>
      <c r="KV904"/>
      <c r="KW904"/>
      <c r="KX904"/>
      <c r="KY904"/>
      <c r="KZ904"/>
      <c r="LA904"/>
      <c r="LB904"/>
      <c r="LC904"/>
      <c r="LD904"/>
      <c r="LE904"/>
      <c r="LF904"/>
      <c r="LG904"/>
      <c r="LH904"/>
      <c r="LI904"/>
      <c r="LJ904"/>
      <c r="LK904"/>
      <c r="LL904"/>
      <c r="LM904"/>
      <c r="LN904"/>
      <c r="LO904"/>
      <c r="LP904"/>
      <c r="LQ904"/>
      <c r="LR904"/>
      <c r="LS904"/>
      <c r="LT904"/>
      <c r="LU904"/>
      <c r="LV904"/>
      <c r="LW904"/>
      <c r="LX904"/>
      <c r="LY904"/>
      <c r="LZ904"/>
      <c r="MA904"/>
      <c r="MB904"/>
      <c r="MC904"/>
      <c r="MD904"/>
      <c r="ME904"/>
      <c r="MF904"/>
      <c r="MG904"/>
      <c r="MH904"/>
      <c r="MI904"/>
      <c r="MJ904"/>
      <c r="MK904"/>
      <c r="ML904"/>
      <c r="MM904"/>
      <c r="MN904"/>
      <c r="MO904"/>
      <c r="MP904"/>
      <c r="MQ904"/>
      <c r="MR904"/>
      <c r="MS904"/>
      <c r="MT904"/>
      <c r="MU904"/>
      <c r="MV904"/>
      <c r="MW904"/>
      <c r="MX904"/>
      <c r="MY904"/>
      <c r="MZ904"/>
      <c r="NA904"/>
      <c r="NB904"/>
      <c r="NC904"/>
      <c r="ND904"/>
      <c r="NE904"/>
      <c r="NF904"/>
      <c r="NG904"/>
      <c r="NH904"/>
      <c r="NI904"/>
      <c r="NJ904"/>
      <c r="NK904"/>
      <c r="NL904"/>
      <c r="NM904"/>
      <c r="NN904"/>
      <c r="NO904"/>
      <c r="NP904"/>
      <c r="NQ904"/>
      <c r="NR904"/>
      <c r="NS904"/>
      <c r="NT904"/>
      <c r="NU904"/>
      <c r="NV904"/>
      <c r="NW904"/>
      <c r="NX904"/>
      <c r="NY904"/>
      <c r="NZ904"/>
      <c r="OA904"/>
      <c r="OB904"/>
      <c r="OC904"/>
      <c r="OD904"/>
      <c r="OE904"/>
      <c r="OF904"/>
      <c r="OG904"/>
      <c r="OH904"/>
      <c r="OI904"/>
      <c r="OJ904"/>
      <c r="OK904"/>
      <c r="OL904"/>
      <c r="OM904"/>
      <c r="ON904"/>
      <c r="OO904"/>
      <c r="OP904"/>
      <c r="OQ904"/>
      <c r="OR904"/>
      <c r="OS904"/>
      <c r="OT904"/>
      <c r="OU904"/>
      <c r="OV904"/>
      <c r="OW904"/>
      <c r="OX904"/>
      <c r="OY904"/>
      <c r="OZ904"/>
      <c r="PA904"/>
      <c r="PB904"/>
      <c r="PC904"/>
      <c r="PD904"/>
      <c r="PE904"/>
      <c r="PF904"/>
      <c r="PG904"/>
      <c r="PH904"/>
      <c r="PI904"/>
      <c r="PJ904"/>
      <c r="PK904"/>
      <c r="PL904"/>
      <c r="PM904"/>
      <c r="PN904"/>
      <c r="PO904"/>
      <c r="PP904"/>
      <c r="PQ904"/>
      <c r="PR904"/>
      <c r="PS904"/>
      <c r="PT904"/>
      <c r="PU904"/>
      <c r="PV904"/>
      <c r="PW904"/>
      <c r="PX904"/>
      <c r="PY904"/>
      <c r="PZ904"/>
      <c r="QA904"/>
      <c r="QB904"/>
      <c r="QC904"/>
      <c r="QD904"/>
      <c r="QE904"/>
      <c r="QF904"/>
      <c r="QG904"/>
      <c r="QH904"/>
      <c r="QI904"/>
      <c r="QJ904"/>
      <c r="QK904"/>
      <c r="QL904"/>
      <c r="QM904"/>
      <c r="QN904"/>
      <c r="QO904"/>
      <c r="QP904"/>
      <c r="QQ904"/>
      <c r="QR904"/>
      <c r="QS904"/>
      <c r="QT904"/>
      <c r="QU904"/>
      <c r="QV904"/>
      <c r="QW904"/>
      <c r="QX904"/>
      <c r="QY904"/>
      <c r="QZ904"/>
      <c r="RA904"/>
      <c r="RB904"/>
      <c r="RC904"/>
      <c r="RD904"/>
      <c r="RE904"/>
      <c r="RF904"/>
      <c r="RG904"/>
      <c r="RH904"/>
      <c r="RI904"/>
      <c r="RJ904"/>
      <c r="RK904"/>
      <c r="RL904"/>
      <c r="RM904"/>
      <c r="RN904"/>
      <c r="RO904"/>
      <c r="RP904"/>
      <c r="RQ904"/>
      <c r="RR904"/>
      <c r="RS904"/>
      <c r="RT904"/>
      <c r="RU904"/>
      <c r="RV904"/>
      <c r="RW904"/>
      <c r="RX904"/>
      <c r="RY904"/>
      <c r="RZ904"/>
      <c r="SA904"/>
      <c r="SB904"/>
      <c r="SC904"/>
      <c r="SD904"/>
      <c r="SE904"/>
      <c r="SF904"/>
      <c r="SG904"/>
      <c r="SH904"/>
      <c r="SI904"/>
      <c r="SJ904"/>
      <c r="SK904"/>
      <c r="SL904"/>
      <c r="SM904"/>
      <c r="SN904"/>
      <c r="SO904"/>
      <c r="SP904"/>
      <c r="SQ904"/>
      <c r="SR904"/>
      <c r="SS904"/>
      <c r="ST904"/>
      <c r="SU904"/>
      <c r="SV904"/>
      <c r="SW904"/>
      <c r="SX904"/>
      <c r="SY904"/>
      <c r="SZ904"/>
      <c r="TA904"/>
      <c r="TB904"/>
      <c r="TC904"/>
      <c r="TD904"/>
      <c r="TE904"/>
      <c r="TF904"/>
      <c r="TG904"/>
      <c r="TH904"/>
      <c r="TI904"/>
      <c r="TJ904"/>
      <c r="TK904"/>
      <c r="TL904"/>
      <c r="TM904"/>
      <c r="TN904"/>
      <c r="TO904"/>
      <c r="TP904"/>
      <c r="TQ904"/>
      <c r="TR904"/>
      <c r="TS904"/>
      <c r="TT904"/>
      <c r="TU904"/>
      <c r="TV904"/>
      <c r="TW904"/>
      <c r="TX904"/>
      <c r="TY904"/>
      <c r="TZ904"/>
      <c r="UA904"/>
      <c r="UB904"/>
      <c r="UC904"/>
      <c r="UD904"/>
      <c r="UE904"/>
      <c r="UF904"/>
      <c r="UG904"/>
      <c r="UH904"/>
      <c r="UI904"/>
      <c r="UJ904"/>
      <c r="UK904"/>
      <c r="UL904"/>
      <c r="UM904"/>
      <c r="UN904"/>
      <c r="UO904"/>
      <c r="UP904"/>
      <c r="UQ904"/>
      <c r="UR904"/>
      <c r="US904"/>
      <c r="UT904"/>
      <c r="UU904"/>
      <c r="UV904"/>
      <c r="UW904"/>
      <c r="UX904"/>
      <c r="UY904"/>
      <c r="UZ904"/>
      <c r="VA904"/>
      <c r="VB904"/>
      <c r="VC904"/>
      <c r="VD904"/>
      <c r="VE904"/>
      <c r="VF904"/>
      <c r="VG904"/>
      <c r="VH904"/>
      <c r="VI904"/>
      <c r="VJ904"/>
      <c r="VK904"/>
      <c r="VL904"/>
      <c r="VM904"/>
      <c r="VN904"/>
      <c r="VO904"/>
      <c r="VP904"/>
      <c r="VQ904"/>
      <c r="VR904"/>
      <c r="VS904"/>
      <c r="VT904"/>
      <c r="VU904"/>
      <c r="VV904"/>
      <c r="VW904"/>
      <c r="VX904"/>
      <c r="VY904"/>
      <c r="VZ904"/>
      <c r="WA904"/>
      <c r="WB904"/>
      <c r="WC904"/>
      <c r="WD904"/>
      <c r="WE904"/>
      <c r="WF904"/>
      <c r="WG904"/>
      <c r="WH904"/>
      <c r="WI904"/>
      <c r="WJ904"/>
      <c r="WK904"/>
      <c r="WL904"/>
      <c r="WM904"/>
      <c r="WN904"/>
      <c r="WO904"/>
      <c r="WP904"/>
      <c r="WQ904"/>
      <c r="WR904"/>
      <c r="WS904"/>
      <c r="WT904"/>
      <c r="WU904"/>
      <c r="WV904"/>
      <c r="WW904"/>
    </row>
    <row r="905" spans="1:621" s="41" customFormat="1" ht="84" hidden="1" customHeight="1" x14ac:dyDescent="0.25">
      <c r="A905" s="623">
        <f>A904+1</f>
        <v>709</v>
      </c>
      <c r="B905" s="630" t="s">
        <v>131</v>
      </c>
      <c r="C905" s="613" t="s">
        <v>4917</v>
      </c>
      <c r="D905" s="613" t="s">
        <v>4918</v>
      </c>
      <c r="E905" s="608" t="s">
        <v>4919</v>
      </c>
      <c r="F905" s="306" t="s">
        <v>4920</v>
      </c>
      <c r="G905" s="800">
        <v>44495.447222222225</v>
      </c>
      <c r="H905" s="216">
        <v>44495.479166666664</v>
      </c>
      <c r="I905" s="800">
        <v>44502.629861111112</v>
      </c>
      <c r="J905" s="312">
        <f>H905-G905</f>
        <v>3.1944444439432118E-2</v>
      </c>
      <c r="K905" s="307" t="s">
        <v>4921</v>
      </c>
      <c r="L905" s="307"/>
      <c r="M905" s="307"/>
      <c r="N905" s="307"/>
      <c r="O905" s="307"/>
      <c r="P905" s="307">
        <v>2</v>
      </c>
      <c r="Q905" s="307"/>
      <c r="R905" s="646" t="s">
        <v>4983</v>
      </c>
      <c r="S905" s="307" t="s">
        <v>4922</v>
      </c>
      <c r="T905" s="646" t="s">
        <v>75</v>
      </c>
      <c r="U905" s="646">
        <v>320</v>
      </c>
      <c r="V905" s="646" t="s">
        <v>76</v>
      </c>
      <c r="W905" s="646">
        <v>1</v>
      </c>
      <c r="X905" s="605" t="s">
        <v>189</v>
      </c>
      <c r="Y905" s="50">
        <f t="shared" si="129"/>
        <v>0.76666666654637083</v>
      </c>
      <c r="Z905"/>
      <c r="AA905"/>
      <c r="AB905">
        <v>1</v>
      </c>
      <c r="AC905"/>
      <c r="AD905"/>
      <c r="AE905"/>
      <c r="AF905"/>
      <c r="AG905"/>
      <c r="AH905"/>
      <c r="AI905"/>
      <c r="AJ905"/>
      <c r="AK905"/>
      <c r="AL905"/>
      <c r="AM905"/>
      <c r="AN905"/>
      <c r="AO905"/>
      <c r="AP905"/>
      <c r="AQ905"/>
      <c r="AR905"/>
      <c r="AS905"/>
      <c r="AT905"/>
      <c r="AU905"/>
      <c r="AV905" s="53" t="s">
        <v>89</v>
      </c>
      <c r="AW905" s="53" t="s">
        <v>91</v>
      </c>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c r="DY905"/>
      <c r="DZ905"/>
      <c r="EA905"/>
      <c r="EB905"/>
      <c r="EC905"/>
      <c r="ED905"/>
      <c r="EE905"/>
      <c r="EF905"/>
      <c r="EG905"/>
      <c r="EH905"/>
      <c r="EI905"/>
      <c r="EJ905"/>
      <c r="EK905"/>
      <c r="EL905"/>
      <c r="EM905"/>
      <c r="EN905"/>
      <c r="EO905"/>
      <c r="EP905"/>
      <c r="EQ905"/>
      <c r="ER905"/>
      <c r="ES905"/>
      <c r="ET905"/>
      <c r="EU905"/>
      <c r="EV905"/>
      <c r="EW905"/>
      <c r="EX905"/>
      <c r="EY905"/>
      <c r="EZ905"/>
      <c r="FA905"/>
      <c r="FB905"/>
      <c r="FC905"/>
      <c r="FD905"/>
      <c r="FE905"/>
      <c r="FF905"/>
      <c r="FG905"/>
      <c r="FH905"/>
      <c r="FI905"/>
      <c r="FJ905"/>
      <c r="FK905"/>
      <c r="FL905"/>
      <c r="FM905"/>
      <c r="FN905"/>
      <c r="FO905"/>
      <c r="FP905"/>
      <c r="FQ905"/>
      <c r="FR905"/>
      <c r="FS905"/>
      <c r="FT905"/>
      <c r="FU905"/>
      <c r="FV905"/>
      <c r="FW905"/>
      <c r="FX905"/>
      <c r="FY905"/>
      <c r="FZ905"/>
      <c r="GA905"/>
      <c r="GB905"/>
      <c r="GC905"/>
      <c r="GD905"/>
      <c r="GE905"/>
      <c r="GF905"/>
      <c r="GG905"/>
      <c r="GH905"/>
      <c r="GI905"/>
      <c r="GJ905"/>
      <c r="GK905"/>
      <c r="GL905"/>
      <c r="GM905"/>
      <c r="GN905"/>
      <c r="GO905"/>
      <c r="GP905"/>
      <c r="GQ905"/>
      <c r="GR905"/>
      <c r="GS905"/>
      <c r="GT905"/>
      <c r="GU905"/>
      <c r="GV905"/>
      <c r="GW905"/>
      <c r="GX905"/>
      <c r="GY905"/>
      <c r="GZ905"/>
      <c r="HA905"/>
      <c r="HB905"/>
      <c r="HC905"/>
      <c r="HD905"/>
      <c r="HE905"/>
      <c r="HF905"/>
      <c r="HG905"/>
      <c r="HH905"/>
      <c r="HI905"/>
      <c r="HJ905"/>
      <c r="HK905"/>
      <c r="HL905"/>
      <c r="HM905"/>
      <c r="HN905"/>
      <c r="HO905"/>
      <c r="HP905"/>
      <c r="HQ905"/>
      <c r="HR905"/>
      <c r="HS905"/>
      <c r="HT905"/>
      <c r="HU905"/>
      <c r="HV905"/>
      <c r="HW905"/>
      <c r="HX905"/>
      <c r="HY905"/>
      <c r="HZ905"/>
      <c r="IA905"/>
      <c r="IB905"/>
      <c r="IC905"/>
      <c r="ID905"/>
      <c r="IE905"/>
      <c r="IF905"/>
      <c r="IG905"/>
      <c r="IH905"/>
      <c r="II905"/>
      <c r="IJ905"/>
      <c r="IK905"/>
      <c r="IL905"/>
      <c r="IM905"/>
      <c r="IN905"/>
      <c r="IO905"/>
      <c r="IP905"/>
      <c r="IQ905"/>
      <c r="IR905"/>
      <c r="IS905"/>
      <c r="IT905"/>
      <c r="IU905"/>
      <c r="IV905"/>
      <c r="IW905"/>
      <c r="IX905"/>
      <c r="IY905"/>
      <c r="IZ905"/>
      <c r="JA905"/>
      <c r="JB905"/>
      <c r="JC905"/>
      <c r="JD905"/>
      <c r="JE905"/>
      <c r="JF905"/>
      <c r="JG905"/>
      <c r="JH905"/>
      <c r="JI905"/>
      <c r="JJ905"/>
      <c r="JK905"/>
      <c r="JL905"/>
      <c r="JM905"/>
      <c r="JN905"/>
      <c r="JO905"/>
      <c r="JP905"/>
      <c r="JQ905"/>
      <c r="JR905"/>
      <c r="JS905"/>
      <c r="JT905"/>
      <c r="JU905"/>
      <c r="JV905"/>
      <c r="JW905"/>
      <c r="JX905"/>
      <c r="JY905"/>
      <c r="JZ905"/>
      <c r="KA905"/>
      <c r="KB905"/>
      <c r="KC905"/>
      <c r="KD905"/>
      <c r="KE905"/>
      <c r="KF905"/>
      <c r="KG905"/>
      <c r="KH905"/>
      <c r="KI905"/>
      <c r="KJ905"/>
      <c r="KK905"/>
      <c r="KL905"/>
      <c r="KM905"/>
      <c r="KN905"/>
      <c r="KO905"/>
      <c r="KP905"/>
      <c r="KQ905"/>
      <c r="KR905"/>
      <c r="KS905"/>
      <c r="KT905"/>
      <c r="KU905"/>
      <c r="KV905"/>
      <c r="KW905"/>
      <c r="KX905"/>
      <c r="KY905"/>
      <c r="KZ905"/>
      <c r="LA905"/>
      <c r="LB905"/>
      <c r="LC905"/>
      <c r="LD905"/>
      <c r="LE905"/>
      <c r="LF905"/>
      <c r="LG905"/>
      <c r="LH905"/>
      <c r="LI905"/>
      <c r="LJ905"/>
      <c r="LK905"/>
      <c r="LL905"/>
      <c r="LM905"/>
      <c r="LN905"/>
      <c r="LO905"/>
      <c r="LP905"/>
      <c r="LQ905"/>
      <c r="LR905"/>
      <c r="LS905"/>
      <c r="LT905"/>
      <c r="LU905"/>
      <c r="LV905"/>
      <c r="LW905"/>
      <c r="LX905"/>
      <c r="LY905"/>
      <c r="LZ905"/>
      <c r="MA905"/>
      <c r="MB905"/>
      <c r="MC905"/>
      <c r="MD905"/>
      <c r="ME905"/>
      <c r="MF905"/>
      <c r="MG905"/>
      <c r="MH905"/>
      <c r="MI905"/>
      <c r="MJ905"/>
      <c r="MK905"/>
      <c r="ML905"/>
      <c r="MM905"/>
      <c r="MN905"/>
      <c r="MO905"/>
      <c r="MP905"/>
      <c r="MQ905"/>
      <c r="MR905"/>
      <c r="MS905"/>
      <c r="MT905"/>
      <c r="MU905"/>
      <c r="MV905"/>
      <c r="MW905"/>
      <c r="MX905"/>
      <c r="MY905"/>
      <c r="MZ905"/>
      <c r="NA905"/>
      <c r="NB905"/>
      <c r="NC905"/>
      <c r="ND905"/>
      <c r="NE905"/>
      <c r="NF905"/>
      <c r="NG905"/>
      <c r="NH905"/>
      <c r="NI905"/>
      <c r="NJ905"/>
      <c r="NK905"/>
      <c r="NL905"/>
      <c r="NM905"/>
      <c r="NN905"/>
      <c r="NO905"/>
      <c r="NP905"/>
      <c r="NQ905"/>
      <c r="NR905"/>
      <c r="NS905"/>
      <c r="NT905"/>
      <c r="NU905"/>
      <c r="NV905"/>
      <c r="NW905"/>
      <c r="NX905"/>
      <c r="NY905"/>
      <c r="NZ905"/>
      <c r="OA905"/>
      <c r="OB905"/>
      <c r="OC905"/>
      <c r="OD905"/>
      <c r="OE905"/>
      <c r="OF905"/>
      <c r="OG905"/>
      <c r="OH905"/>
      <c r="OI905"/>
      <c r="OJ905"/>
      <c r="OK905"/>
      <c r="OL905"/>
      <c r="OM905"/>
      <c r="ON905"/>
      <c r="OO905"/>
      <c r="OP905"/>
      <c r="OQ905"/>
      <c r="OR905"/>
      <c r="OS905"/>
      <c r="OT905"/>
      <c r="OU905"/>
      <c r="OV905"/>
      <c r="OW905"/>
      <c r="OX905"/>
      <c r="OY905"/>
      <c r="OZ905"/>
      <c r="PA905"/>
      <c r="PB905"/>
      <c r="PC905"/>
      <c r="PD905"/>
      <c r="PE905"/>
      <c r="PF905"/>
      <c r="PG905"/>
      <c r="PH905"/>
      <c r="PI905"/>
      <c r="PJ905"/>
      <c r="PK905"/>
      <c r="PL905"/>
      <c r="PM905"/>
      <c r="PN905"/>
      <c r="PO905"/>
      <c r="PP905"/>
      <c r="PQ905"/>
      <c r="PR905"/>
      <c r="PS905"/>
      <c r="PT905"/>
      <c r="PU905"/>
      <c r="PV905"/>
      <c r="PW905"/>
      <c r="PX905"/>
      <c r="PY905"/>
      <c r="PZ905"/>
      <c r="QA905"/>
      <c r="QB905"/>
      <c r="QC905"/>
      <c r="QD905"/>
      <c r="QE905"/>
      <c r="QF905"/>
      <c r="QG905"/>
      <c r="QH905"/>
      <c r="QI905"/>
      <c r="QJ905"/>
      <c r="QK905"/>
      <c r="QL905"/>
      <c r="QM905"/>
      <c r="QN905"/>
      <c r="QO905"/>
      <c r="QP905"/>
      <c r="QQ905"/>
      <c r="QR905"/>
      <c r="QS905"/>
      <c r="QT905"/>
      <c r="QU905"/>
      <c r="QV905"/>
      <c r="QW905"/>
      <c r="QX905"/>
      <c r="QY905"/>
      <c r="QZ905"/>
      <c r="RA905"/>
      <c r="RB905"/>
      <c r="RC905"/>
      <c r="RD905"/>
      <c r="RE905"/>
      <c r="RF905"/>
      <c r="RG905"/>
      <c r="RH905"/>
      <c r="RI905"/>
      <c r="RJ905"/>
      <c r="RK905"/>
      <c r="RL905"/>
      <c r="RM905"/>
      <c r="RN905"/>
      <c r="RO905"/>
      <c r="RP905"/>
      <c r="RQ905"/>
      <c r="RR905"/>
      <c r="RS905"/>
      <c r="RT905"/>
      <c r="RU905"/>
      <c r="RV905"/>
      <c r="RW905"/>
      <c r="RX905"/>
      <c r="RY905"/>
      <c r="RZ905"/>
      <c r="SA905"/>
      <c r="SB905"/>
      <c r="SC905"/>
      <c r="SD905"/>
      <c r="SE905"/>
      <c r="SF905"/>
      <c r="SG905"/>
      <c r="SH905"/>
      <c r="SI905"/>
      <c r="SJ905"/>
      <c r="SK905"/>
      <c r="SL905"/>
      <c r="SM905"/>
      <c r="SN905"/>
      <c r="SO905"/>
      <c r="SP905"/>
      <c r="SQ905"/>
      <c r="SR905"/>
      <c r="SS905"/>
      <c r="ST905"/>
      <c r="SU905"/>
      <c r="SV905"/>
      <c r="SW905"/>
      <c r="SX905"/>
      <c r="SY905"/>
      <c r="SZ905"/>
      <c r="TA905"/>
      <c r="TB905"/>
      <c r="TC905"/>
      <c r="TD905"/>
      <c r="TE905"/>
      <c r="TF905"/>
      <c r="TG905"/>
      <c r="TH905"/>
      <c r="TI905"/>
      <c r="TJ905"/>
      <c r="TK905"/>
      <c r="TL905"/>
      <c r="TM905"/>
      <c r="TN905"/>
      <c r="TO905"/>
      <c r="TP905"/>
      <c r="TQ905"/>
      <c r="TR905"/>
      <c r="TS905"/>
      <c r="TT905"/>
      <c r="TU905"/>
      <c r="TV905"/>
      <c r="TW905"/>
      <c r="TX905"/>
      <c r="TY905"/>
      <c r="TZ905"/>
      <c r="UA905"/>
      <c r="UB905"/>
      <c r="UC905"/>
      <c r="UD905"/>
      <c r="UE905"/>
      <c r="UF905"/>
      <c r="UG905"/>
      <c r="UH905"/>
      <c r="UI905"/>
      <c r="UJ905"/>
      <c r="UK905"/>
      <c r="UL905"/>
      <c r="UM905"/>
      <c r="UN905"/>
      <c r="UO905"/>
      <c r="UP905"/>
      <c r="UQ905"/>
      <c r="UR905"/>
      <c r="US905"/>
      <c r="UT905"/>
      <c r="UU905"/>
      <c r="UV905"/>
      <c r="UW905"/>
      <c r="UX905"/>
      <c r="UY905"/>
      <c r="UZ905"/>
      <c r="VA905"/>
      <c r="VB905"/>
      <c r="VC905"/>
      <c r="VD905"/>
      <c r="VE905"/>
      <c r="VF905"/>
      <c r="VG905"/>
      <c r="VH905"/>
      <c r="VI905"/>
      <c r="VJ905"/>
      <c r="VK905"/>
      <c r="VL905"/>
      <c r="VM905"/>
      <c r="VN905"/>
      <c r="VO905"/>
      <c r="VP905"/>
      <c r="VQ905"/>
      <c r="VR905"/>
      <c r="VS905"/>
      <c r="VT905"/>
      <c r="VU905"/>
      <c r="VV905"/>
      <c r="VW905"/>
      <c r="VX905"/>
      <c r="VY905"/>
      <c r="VZ905"/>
      <c r="WA905"/>
      <c r="WB905"/>
      <c r="WC905"/>
      <c r="WD905"/>
      <c r="WE905"/>
      <c r="WF905"/>
      <c r="WG905"/>
      <c r="WH905"/>
      <c r="WI905"/>
      <c r="WJ905"/>
      <c r="WK905"/>
      <c r="WL905"/>
      <c r="WM905"/>
      <c r="WN905"/>
      <c r="WO905"/>
      <c r="WP905"/>
      <c r="WQ905"/>
      <c r="WR905"/>
      <c r="WS905"/>
      <c r="WT905"/>
      <c r="WU905"/>
      <c r="WV905"/>
      <c r="WW905"/>
    </row>
    <row r="906" spans="1:621" s="41" customFormat="1" ht="51" hidden="1" customHeight="1" x14ac:dyDescent="0.25">
      <c r="A906" s="624"/>
      <c r="B906" s="631"/>
      <c r="C906" s="614"/>
      <c r="D906" s="614"/>
      <c r="E906" s="601"/>
      <c r="F906" s="306" t="s">
        <v>2664</v>
      </c>
      <c r="G906" s="801"/>
      <c r="H906" s="58">
        <v>44495.555555555555</v>
      </c>
      <c r="I906" s="801"/>
      <c r="J906" s="312">
        <f>H906-G905</f>
        <v>0.10833333332993789</v>
      </c>
      <c r="K906" s="307" t="s">
        <v>4923</v>
      </c>
      <c r="L906" s="307"/>
      <c r="M906" s="307"/>
      <c r="N906" s="307"/>
      <c r="O906" s="307"/>
      <c r="P906" s="307"/>
      <c r="Q906" s="307"/>
      <c r="R906" s="647"/>
      <c r="S906" s="307" t="s">
        <v>4984</v>
      </c>
      <c r="T906" s="647"/>
      <c r="U906" s="647"/>
      <c r="V906" s="647"/>
      <c r="W906" s="647"/>
      <c r="X906" s="595"/>
      <c r="Y906" s="50">
        <f t="shared" si="129"/>
        <v>2.5999999999185093</v>
      </c>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c r="DY906"/>
      <c r="DZ906"/>
      <c r="EA906"/>
      <c r="EB906"/>
      <c r="EC906"/>
      <c r="ED906"/>
      <c r="EE906"/>
      <c r="EF906"/>
      <c r="EG906"/>
      <c r="EH906"/>
      <c r="EI906"/>
      <c r="EJ906"/>
      <c r="EK906"/>
      <c r="EL906"/>
      <c r="EM906"/>
      <c r="EN906"/>
      <c r="EO906"/>
      <c r="EP906"/>
      <c r="EQ906"/>
      <c r="ER906"/>
      <c r="ES906"/>
      <c r="ET906"/>
      <c r="EU906"/>
      <c r="EV906"/>
      <c r="EW906"/>
      <c r="EX906"/>
      <c r="EY906"/>
      <c r="EZ906"/>
      <c r="FA906"/>
      <c r="FB906"/>
      <c r="FC906"/>
      <c r="FD906"/>
      <c r="FE906"/>
      <c r="FF906"/>
      <c r="FG906"/>
      <c r="FH906"/>
      <c r="FI906"/>
      <c r="FJ906"/>
      <c r="FK906"/>
      <c r="FL906"/>
      <c r="FM906"/>
      <c r="FN906"/>
      <c r="FO906"/>
      <c r="FP906"/>
      <c r="FQ906"/>
      <c r="FR906"/>
      <c r="FS906"/>
      <c r="FT906"/>
      <c r="FU906"/>
      <c r="FV906"/>
      <c r="FW906"/>
      <c r="FX906"/>
      <c r="FY906"/>
      <c r="FZ906"/>
      <c r="GA906"/>
      <c r="GB906"/>
      <c r="GC906"/>
      <c r="GD906"/>
      <c r="GE906"/>
      <c r="GF906"/>
      <c r="GG906"/>
      <c r="GH906"/>
      <c r="GI906"/>
      <c r="GJ906"/>
      <c r="GK906"/>
      <c r="GL906"/>
      <c r="GM906"/>
      <c r="GN906"/>
      <c r="GO906"/>
      <c r="GP906"/>
      <c r="GQ906"/>
      <c r="GR906"/>
      <c r="GS906"/>
      <c r="GT906"/>
      <c r="GU906"/>
      <c r="GV906"/>
      <c r="GW906"/>
      <c r="GX906"/>
      <c r="GY906"/>
      <c r="GZ906"/>
      <c r="HA906"/>
      <c r="HB906"/>
      <c r="HC906"/>
      <c r="HD906"/>
      <c r="HE906"/>
      <c r="HF906"/>
      <c r="HG906"/>
      <c r="HH906"/>
      <c r="HI906"/>
      <c r="HJ906"/>
      <c r="HK906"/>
      <c r="HL906"/>
      <c r="HM906"/>
      <c r="HN906"/>
      <c r="HO906"/>
      <c r="HP906"/>
      <c r="HQ906"/>
      <c r="HR906"/>
      <c r="HS906"/>
      <c r="HT906"/>
      <c r="HU906"/>
      <c r="HV906"/>
      <c r="HW906"/>
      <c r="HX906"/>
      <c r="HY906"/>
      <c r="HZ906"/>
      <c r="IA906"/>
      <c r="IB906"/>
      <c r="IC906"/>
      <c r="ID906"/>
      <c r="IE906"/>
      <c r="IF906"/>
      <c r="IG906"/>
      <c r="IH906"/>
      <c r="II906"/>
      <c r="IJ906"/>
      <c r="IK906"/>
      <c r="IL906"/>
      <c r="IM906"/>
      <c r="IN906"/>
      <c r="IO906"/>
      <c r="IP906"/>
      <c r="IQ906"/>
      <c r="IR906"/>
      <c r="IS906"/>
      <c r="IT906"/>
      <c r="IU906"/>
      <c r="IV906"/>
      <c r="IW906"/>
      <c r="IX906"/>
      <c r="IY906"/>
      <c r="IZ906"/>
      <c r="JA906"/>
      <c r="JB906"/>
      <c r="JC906"/>
      <c r="JD906"/>
      <c r="JE906"/>
      <c r="JF906"/>
      <c r="JG906"/>
      <c r="JH906"/>
      <c r="JI906"/>
      <c r="JJ906"/>
      <c r="JK906"/>
      <c r="JL906"/>
      <c r="JM906"/>
      <c r="JN906"/>
      <c r="JO906"/>
      <c r="JP906"/>
      <c r="JQ906"/>
      <c r="JR906"/>
      <c r="JS906"/>
      <c r="JT906"/>
      <c r="JU906"/>
      <c r="JV906"/>
      <c r="JW906"/>
      <c r="JX906"/>
      <c r="JY906"/>
      <c r="JZ906"/>
      <c r="KA906"/>
      <c r="KB906"/>
      <c r="KC906"/>
      <c r="KD906"/>
      <c r="KE906"/>
      <c r="KF906"/>
      <c r="KG906"/>
      <c r="KH906"/>
      <c r="KI906"/>
      <c r="KJ906"/>
      <c r="KK906"/>
      <c r="KL906"/>
      <c r="KM906"/>
      <c r="KN906"/>
      <c r="KO906"/>
      <c r="KP906"/>
      <c r="KQ906"/>
      <c r="KR906"/>
      <c r="KS906"/>
      <c r="KT906"/>
      <c r="KU906"/>
      <c r="KV906"/>
      <c r="KW906"/>
      <c r="KX906"/>
      <c r="KY906"/>
      <c r="KZ906"/>
      <c r="LA906"/>
      <c r="LB906"/>
      <c r="LC906"/>
      <c r="LD906"/>
      <c r="LE906"/>
      <c r="LF906"/>
      <c r="LG906"/>
      <c r="LH906"/>
      <c r="LI906"/>
      <c r="LJ906"/>
      <c r="LK906"/>
      <c r="LL906"/>
      <c r="LM906"/>
      <c r="LN906"/>
      <c r="LO906"/>
      <c r="LP906"/>
      <c r="LQ906"/>
      <c r="LR906"/>
      <c r="LS906"/>
      <c r="LT906"/>
      <c r="LU906"/>
      <c r="LV906"/>
      <c r="LW906"/>
      <c r="LX906"/>
      <c r="LY906"/>
      <c r="LZ906"/>
      <c r="MA906"/>
      <c r="MB906"/>
      <c r="MC906"/>
      <c r="MD906"/>
      <c r="ME906"/>
      <c r="MF906"/>
      <c r="MG906"/>
      <c r="MH906"/>
      <c r="MI906"/>
      <c r="MJ906"/>
      <c r="MK906"/>
      <c r="ML906"/>
      <c r="MM906"/>
      <c r="MN906"/>
      <c r="MO906"/>
      <c r="MP906"/>
      <c r="MQ906"/>
      <c r="MR906"/>
      <c r="MS906"/>
      <c r="MT906"/>
      <c r="MU906"/>
      <c r="MV906"/>
      <c r="MW906"/>
      <c r="MX906"/>
      <c r="MY906"/>
      <c r="MZ906"/>
      <c r="NA906"/>
      <c r="NB906"/>
      <c r="NC906"/>
      <c r="ND906"/>
      <c r="NE906"/>
      <c r="NF906"/>
      <c r="NG906"/>
      <c r="NH906"/>
      <c r="NI906"/>
      <c r="NJ906"/>
      <c r="NK906"/>
      <c r="NL906"/>
      <c r="NM906"/>
      <c r="NN906"/>
      <c r="NO906"/>
      <c r="NP906"/>
      <c r="NQ906"/>
      <c r="NR906"/>
      <c r="NS906"/>
      <c r="NT906"/>
      <c r="NU906"/>
      <c r="NV906"/>
      <c r="NW906"/>
      <c r="NX906"/>
      <c r="NY906"/>
      <c r="NZ906"/>
      <c r="OA906"/>
      <c r="OB906"/>
      <c r="OC906"/>
      <c r="OD906"/>
      <c r="OE906"/>
      <c r="OF906"/>
      <c r="OG906"/>
      <c r="OH906"/>
      <c r="OI906"/>
      <c r="OJ906"/>
      <c r="OK906"/>
      <c r="OL906"/>
      <c r="OM906"/>
      <c r="ON906"/>
      <c r="OO906"/>
      <c r="OP906"/>
      <c r="OQ906"/>
      <c r="OR906"/>
      <c r="OS906"/>
      <c r="OT906"/>
      <c r="OU906"/>
      <c r="OV906"/>
      <c r="OW906"/>
      <c r="OX906"/>
      <c r="OY906"/>
      <c r="OZ906"/>
      <c r="PA906"/>
      <c r="PB906"/>
      <c r="PC906"/>
      <c r="PD906"/>
      <c r="PE906"/>
      <c r="PF906"/>
      <c r="PG906"/>
      <c r="PH906"/>
      <c r="PI906"/>
      <c r="PJ906"/>
      <c r="PK906"/>
      <c r="PL906"/>
      <c r="PM906"/>
      <c r="PN906"/>
      <c r="PO906"/>
      <c r="PP906"/>
      <c r="PQ906"/>
      <c r="PR906"/>
      <c r="PS906"/>
      <c r="PT906"/>
      <c r="PU906"/>
      <c r="PV906"/>
      <c r="PW906"/>
      <c r="PX906"/>
      <c r="PY906"/>
      <c r="PZ906"/>
      <c r="QA906"/>
      <c r="QB906"/>
      <c r="QC906"/>
      <c r="QD906"/>
      <c r="QE906"/>
      <c r="QF906"/>
      <c r="QG906"/>
      <c r="QH906"/>
      <c r="QI906"/>
      <c r="QJ906"/>
      <c r="QK906"/>
      <c r="QL906"/>
      <c r="QM906"/>
      <c r="QN906"/>
      <c r="QO906"/>
      <c r="QP906"/>
      <c r="QQ906"/>
      <c r="QR906"/>
      <c r="QS906"/>
      <c r="QT906"/>
      <c r="QU906"/>
      <c r="QV906"/>
      <c r="QW906"/>
      <c r="QX906"/>
      <c r="QY906"/>
      <c r="QZ906"/>
      <c r="RA906"/>
      <c r="RB906"/>
      <c r="RC906"/>
      <c r="RD906"/>
      <c r="RE906"/>
      <c r="RF906"/>
      <c r="RG906"/>
      <c r="RH906"/>
      <c r="RI906"/>
      <c r="RJ906"/>
      <c r="RK906"/>
      <c r="RL906"/>
      <c r="RM906"/>
      <c r="RN906"/>
      <c r="RO906"/>
      <c r="RP906"/>
      <c r="RQ906"/>
      <c r="RR906"/>
      <c r="RS906"/>
      <c r="RT906"/>
      <c r="RU906"/>
      <c r="RV906"/>
      <c r="RW906"/>
      <c r="RX906"/>
      <c r="RY906"/>
      <c r="RZ906"/>
      <c r="SA906"/>
      <c r="SB906"/>
      <c r="SC906"/>
      <c r="SD906"/>
      <c r="SE906"/>
      <c r="SF906"/>
      <c r="SG906"/>
      <c r="SH906"/>
      <c r="SI906"/>
      <c r="SJ906"/>
      <c r="SK906"/>
      <c r="SL906"/>
      <c r="SM906"/>
      <c r="SN906"/>
      <c r="SO906"/>
      <c r="SP906"/>
      <c r="SQ906"/>
      <c r="SR906"/>
      <c r="SS906"/>
      <c r="ST906"/>
      <c r="SU906"/>
      <c r="SV906"/>
      <c r="SW906"/>
      <c r="SX906"/>
      <c r="SY906"/>
      <c r="SZ906"/>
      <c r="TA906"/>
      <c r="TB906"/>
      <c r="TC906"/>
      <c r="TD906"/>
      <c r="TE906"/>
      <c r="TF906"/>
      <c r="TG906"/>
      <c r="TH906"/>
      <c r="TI906"/>
      <c r="TJ906"/>
      <c r="TK906"/>
      <c r="TL906"/>
      <c r="TM906"/>
      <c r="TN906"/>
      <c r="TO906"/>
      <c r="TP906"/>
      <c r="TQ906"/>
      <c r="TR906"/>
      <c r="TS906"/>
      <c r="TT906"/>
      <c r="TU906"/>
      <c r="TV906"/>
      <c r="TW906"/>
      <c r="TX906"/>
      <c r="TY906"/>
      <c r="TZ906"/>
      <c r="UA906"/>
      <c r="UB906"/>
      <c r="UC906"/>
      <c r="UD906"/>
      <c r="UE906"/>
      <c r="UF906"/>
      <c r="UG906"/>
      <c r="UH906"/>
      <c r="UI906"/>
      <c r="UJ906"/>
      <c r="UK906"/>
      <c r="UL906"/>
      <c r="UM906"/>
      <c r="UN906"/>
      <c r="UO906"/>
      <c r="UP906"/>
      <c r="UQ906"/>
      <c r="UR906"/>
      <c r="US906"/>
      <c r="UT906"/>
      <c r="UU906"/>
      <c r="UV906"/>
      <c r="UW906"/>
      <c r="UX906"/>
      <c r="UY906"/>
      <c r="UZ906"/>
      <c r="VA906"/>
      <c r="VB906"/>
      <c r="VC906"/>
      <c r="VD906"/>
      <c r="VE906"/>
      <c r="VF906"/>
      <c r="VG906"/>
      <c r="VH906"/>
      <c r="VI906"/>
      <c r="VJ906"/>
      <c r="VK906"/>
      <c r="VL906"/>
      <c r="VM906"/>
      <c r="VN906"/>
      <c r="VO906"/>
      <c r="VP906"/>
      <c r="VQ906"/>
      <c r="VR906"/>
      <c r="VS906"/>
      <c r="VT906"/>
      <c r="VU906"/>
      <c r="VV906"/>
      <c r="VW906"/>
      <c r="VX906"/>
      <c r="VY906"/>
      <c r="VZ906"/>
      <c r="WA906"/>
      <c r="WB906"/>
      <c r="WC906"/>
      <c r="WD906"/>
      <c r="WE906"/>
      <c r="WF906"/>
      <c r="WG906"/>
      <c r="WH906"/>
      <c r="WI906"/>
      <c r="WJ906"/>
      <c r="WK906"/>
      <c r="WL906"/>
      <c r="WM906"/>
      <c r="WN906"/>
      <c r="WO906"/>
      <c r="WP906"/>
      <c r="WQ906"/>
      <c r="WR906"/>
      <c r="WS906"/>
      <c r="WT906"/>
      <c r="WU906"/>
      <c r="WV906"/>
      <c r="WW906"/>
    </row>
    <row r="907" spans="1:621" s="41" customFormat="1" ht="78.75" hidden="1" customHeight="1" x14ac:dyDescent="0.25">
      <c r="A907" s="91">
        <f>A905+1</f>
        <v>710</v>
      </c>
      <c r="B907" s="315" t="s">
        <v>102</v>
      </c>
      <c r="C907" s="288" t="s">
        <v>1591</v>
      </c>
      <c r="D907" s="288" t="s">
        <v>4924</v>
      </c>
      <c r="E907" s="288" t="s">
        <v>4925</v>
      </c>
      <c r="F907" s="288" t="s">
        <v>4926</v>
      </c>
      <c r="G907" s="289">
        <v>44495.715277777781</v>
      </c>
      <c r="H907" s="289">
        <v>44495.871527777781</v>
      </c>
      <c r="I907" s="289">
        <v>44523.673611111109</v>
      </c>
      <c r="J907" s="188">
        <f t="shared" ref="J907" si="140">H907-G907</f>
        <v>0.15625</v>
      </c>
      <c r="K907" s="288" t="s">
        <v>4927</v>
      </c>
      <c r="L907" s="288"/>
      <c r="M907" s="288"/>
      <c r="N907" s="288"/>
      <c r="O907" s="288">
        <v>1</v>
      </c>
      <c r="P907" s="288"/>
      <c r="Q907" s="288"/>
      <c r="R907" s="288" t="s">
        <v>5146</v>
      </c>
      <c r="S907" s="288" t="s">
        <v>5147</v>
      </c>
      <c r="T907" s="288" t="s">
        <v>75</v>
      </c>
      <c r="U907" s="288">
        <v>370</v>
      </c>
      <c r="V907" s="288" t="s">
        <v>76</v>
      </c>
      <c r="W907" s="288">
        <v>1</v>
      </c>
      <c r="X907" s="291">
        <v>521</v>
      </c>
      <c r="Y907" s="50">
        <f t="shared" si="129"/>
        <v>3.75</v>
      </c>
      <c r="Z907"/>
      <c r="AA907"/>
      <c r="AB907">
        <v>1</v>
      </c>
      <c r="AC907"/>
      <c r="AD907"/>
      <c r="AE907"/>
      <c r="AF907"/>
      <c r="AG907"/>
      <c r="AH907"/>
      <c r="AI907"/>
      <c r="AJ907"/>
      <c r="AK907"/>
      <c r="AL907"/>
      <c r="AM907"/>
      <c r="AN907"/>
      <c r="AO907"/>
      <c r="AP907"/>
      <c r="AQ907"/>
      <c r="AR907"/>
      <c r="AS907"/>
      <c r="AT907"/>
      <c r="AU907"/>
      <c r="AV907" s="53" t="s">
        <v>89</v>
      </c>
      <c r="AW907" s="53" t="s">
        <v>91</v>
      </c>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c r="DY907"/>
      <c r="DZ907"/>
      <c r="EA907"/>
      <c r="EB907"/>
      <c r="EC907"/>
      <c r="ED907"/>
      <c r="EE907"/>
      <c r="EF907"/>
      <c r="EG907"/>
      <c r="EH907"/>
      <c r="EI907"/>
      <c r="EJ907"/>
      <c r="EK907"/>
      <c r="EL907"/>
      <c r="EM907"/>
      <c r="EN907"/>
      <c r="EO907"/>
      <c r="EP907"/>
      <c r="EQ907"/>
      <c r="ER907"/>
      <c r="ES907"/>
      <c r="ET907"/>
      <c r="EU907"/>
      <c r="EV907"/>
      <c r="EW907"/>
      <c r="EX907"/>
      <c r="EY907"/>
      <c r="EZ907"/>
      <c r="FA907"/>
      <c r="FB907"/>
      <c r="FC907"/>
      <c r="FD907"/>
      <c r="FE907"/>
      <c r="FF907"/>
      <c r="FG907"/>
      <c r="FH907"/>
      <c r="FI907"/>
      <c r="FJ907"/>
      <c r="FK907"/>
      <c r="FL907"/>
      <c r="FM907"/>
      <c r="FN907"/>
      <c r="FO907"/>
      <c r="FP907"/>
      <c r="FQ907"/>
      <c r="FR907"/>
      <c r="FS907"/>
      <c r="FT907"/>
      <c r="FU907"/>
      <c r="FV907"/>
      <c r="FW907"/>
      <c r="FX907"/>
      <c r="FY907"/>
      <c r="FZ907"/>
      <c r="GA907"/>
      <c r="GB907"/>
      <c r="GC907"/>
      <c r="GD907"/>
      <c r="GE907"/>
      <c r="GF907"/>
      <c r="GG907"/>
      <c r="GH907"/>
      <c r="GI907"/>
      <c r="GJ907"/>
      <c r="GK907"/>
      <c r="GL907"/>
      <c r="GM907"/>
      <c r="GN907"/>
      <c r="GO907"/>
      <c r="GP907"/>
      <c r="GQ907"/>
      <c r="GR907"/>
      <c r="GS907"/>
      <c r="GT907"/>
      <c r="GU907"/>
      <c r="GV907"/>
      <c r="GW907"/>
      <c r="GX907"/>
      <c r="GY907"/>
      <c r="GZ907"/>
      <c r="HA907"/>
      <c r="HB907"/>
      <c r="HC907"/>
      <c r="HD907"/>
      <c r="HE907"/>
      <c r="HF907"/>
      <c r="HG907"/>
      <c r="HH907"/>
      <c r="HI907"/>
      <c r="HJ907"/>
      <c r="HK907"/>
      <c r="HL907"/>
      <c r="HM907"/>
      <c r="HN907"/>
      <c r="HO907"/>
      <c r="HP907"/>
      <c r="HQ907"/>
      <c r="HR907"/>
      <c r="HS907"/>
      <c r="HT907"/>
      <c r="HU907"/>
      <c r="HV907"/>
      <c r="HW907"/>
      <c r="HX907"/>
      <c r="HY907"/>
      <c r="HZ907"/>
      <c r="IA907"/>
      <c r="IB907"/>
      <c r="IC907"/>
      <c r="ID907"/>
      <c r="IE907"/>
      <c r="IF907"/>
      <c r="IG907"/>
      <c r="IH907"/>
      <c r="II907"/>
      <c r="IJ907"/>
      <c r="IK907"/>
      <c r="IL907"/>
      <c r="IM907"/>
      <c r="IN907"/>
      <c r="IO907"/>
      <c r="IP907"/>
      <c r="IQ907"/>
      <c r="IR907"/>
      <c r="IS907"/>
      <c r="IT907"/>
      <c r="IU907"/>
      <c r="IV907"/>
      <c r="IW907"/>
      <c r="IX907"/>
      <c r="IY907"/>
      <c r="IZ907"/>
      <c r="JA907"/>
      <c r="JB907"/>
      <c r="JC907"/>
      <c r="JD907"/>
      <c r="JE907"/>
      <c r="JF907"/>
      <c r="JG907"/>
      <c r="JH907"/>
      <c r="JI907"/>
      <c r="JJ907"/>
      <c r="JK907"/>
      <c r="JL907"/>
      <c r="JM907"/>
      <c r="JN907"/>
      <c r="JO907"/>
      <c r="JP907"/>
      <c r="JQ907"/>
      <c r="JR907"/>
      <c r="JS907"/>
      <c r="JT907"/>
      <c r="JU907"/>
      <c r="JV907"/>
      <c r="JW907"/>
      <c r="JX907"/>
      <c r="JY907"/>
      <c r="JZ907"/>
      <c r="KA907"/>
      <c r="KB907"/>
      <c r="KC907"/>
      <c r="KD907"/>
      <c r="KE907"/>
      <c r="KF907"/>
      <c r="KG907"/>
      <c r="KH907"/>
      <c r="KI907"/>
      <c r="KJ907"/>
      <c r="KK907"/>
      <c r="KL907"/>
      <c r="KM907"/>
      <c r="KN907"/>
      <c r="KO907"/>
      <c r="KP907"/>
      <c r="KQ907"/>
      <c r="KR907"/>
      <c r="KS907"/>
      <c r="KT907"/>
      <c r="KU907"/>
      <c r="KV907"/>
      <c r="KW907"/>
      <c r="KX907"/>
      <c r="KY907"/>
      <c r="KZ907"/>
      <c r="LA907"/>
      <c r="LB907"/>
      <c r="LC907"/>
      <c r="LD907"/>
      <c r="LE907"/>
      <c r="LF907"/>
      <c r="LG907"/>
      <c r="LH907"/>
      <c r="LI907"/>
      <c r="LJ907"/>
      <c r="LK907"/>
      <c r="LL907"/>
      <c r="LM907"/>
      <c r="LN907"/>
      <c r="LO907"/>
      <c r="LP907"/>
      <c r="LQ907"/>
      <c r="LR907"/>
      <c r="LS907"/>
      <c r="LT907"/>
      <c r="LU907"/>
      <c r="LV907"/>
      <c r="LW907"/>
      <c r="LX907"/>
      <c r="LY907"/>
      <c r="LZ907"/>
      <c r="MA907"/>
      <c r="MB907"/>
      <c r="MC907"/>
      <c r="MD907"/>
      <c r="ME907"/>
      <c r="MF907"/>
      <c r="MG907"/>
      <c r="MH907"/>
      <c r="MI907"/>
      <c r="MJ907"/>
      <c r="MK907"/>
      <c r="ML907"/>
      <c r="MM907"/>
      <c r="MN907"/>
      <c r="MO907"/>
      <c r="MP907"/>
      <c r="MQ907"/>
      <c r="MR907"/>
      <c r="MS907"/>
      <c r="MT907"/>
      <c r="MU907"/>
      <c r="MV907"/>
      <c r="MW907"/>
      <c r="MX907"/>
      <c r="MY907"/>
      <c r="MZ907"/>
      <c r="NA907"/>
      <c r="NB907"/>
      <c r="NC907"/>
      <c r="ND907"/>
      <c r="NE907"/>
      <c r="NF907"/>
      <c r="NG907"/>
      <c r="NH907"/>
      <c r="NI907"/>
      <c r="NJ907"/>
      <c r="NK907"/>
      <c r="NL907"/>
      <c r="NM907"/>
      <c r="NN907"/>
      <c r="NO907"/>
      <c r="NP907"/>
      <c r="NQ907"/>
      <c r="NR907"/>
      <c r="NS907"/>
      <c r="NT907"/>
      <c r="NU907"/>
      <c r="NV907"/>
      <c r="NW907"/>
      <c r="NX907"/>
      <c r="NY907"/>
      <c r="NZ907"/>
      <c r="OA907"/>
      <c r="OB907"/>
      <c r="OC907"/>
      <c r="OD907"/>
      <c r="OE907"/>
      <c r="OF907"/>
      <c r="OG907"/>
      <c r="OH907"/>
      <c r="OI907"/>
      <c r="OJ907"/>
      <c r="OK907"/>
      <c r="OL907"/>
      <c r="OM907"/>
      <c r="ON907"/>
      <c r="OO907"/>
      <c r="OP907"/>
      <c r="OQ907"/>
      <c r="OR907"/>
      <c r="OS907"/>
      <c r="OT907"/>
      <c r="OU907"/>
      <c r="OV907"/>
      <c r="OW907"/>
      <c r="OX907"/>
      <c r="OY907"/>
      <c r="OZ907"/>
      <c r="PA907"/>
      <c r="PB907"/>
      <c r="PC907"/>
      <c r="PD907"/>
      <c r="PE907"/>
      <c r="PF907"/>
      <c r="PG907"/>
      <c r="PH907"/>
      <c r="PI907"/>
      <c r="PJ907"/>
      <c r="PK907"/>
      <c r="PL907"/>
      <c r="PM907"/>
      <c r="PN907"/>
      <c r="PO907"/>
      <c r="PP907"/>
      <c r="PQ907"/>
      <c r="PR907"/>
      <c r="PS907"/>
      <c r="PT907"/>
      <c r="PU907"/>
      <c r="PV907"/>
      <c r="PW907"/>
      <c r="PX907"/>
      <c r="PY907"/>
      <c r="PZ907"/>
      <c r="QA907"/>
      <c r="QB907"/>
      <c r="QC907"/>
      <c r="QD907"/>
      <c r="QE907"/>
      <c r="QF907"/>
      <c r="QG907"/>
      <c r="QH907"/>
      <c r="QI907"/>
      <c r="QJ907"/>
      <c r="QK907"/>
      <c r="QL907"/>
      <c r="QM907"/>
      <c r="QN907"/>
      <c r="QO907"/>
      <c r="QP907"/>
      <c r="QQ907"/>
      <c r="QR907"/>
      <c r="QS907"/>
      <c r="QT907"/>
      <c r="QU907"/>
      <c r="QV907"/>
      <c r="QW907"/>
      <c r="QX907"/>
      <c r="QY907"/>
      <c r="QZ907"/>
      <c r="RA907"/>
      <c r="RB907"/>
      <c r="RC907"/>
      <c r="RD907"/>
      <c r="RE907"/>
      <c r="RF907"/>
      <c r="RG907"/>
      <c r="RH907"/>
      <c r="RI907"/>
      <c r="RJ907"/>
      <c r="RK907"/>
      <c r="RL907"/>
      <c r="RM907"/>
      <c r="RN907"/>
      <c r="RO907"/>
      <c r="RP907"/>
      <c r="RQ907"/>
      <c r="RR907"/>
      <c r="RS907"/>
      <c r="RT907"/>
      <c r="RU907"/>
      <c r="RV907"/>
      <c r="RW907"/>
      <c r="RX907"/>
      <c r="RY907"/>
      <c r="RZ907"/>
      <c r="SA907"/>
      <c r="SB907"/>
      <c r="SC907"/>
      <c r="SD907"/>
      <c r="SE907"/>
      <c r="SF907"/>
      <c r="SG907"/>
      <c r="SH907"/>
      <c r="SI907"/>
      <c r="SJ907"/>
      <c r="SK907"/>
      <c r="SL907"/>
      <c r="SM907"/>
      <c r="SN907"/>
      <c r="SO907"/>
      <c r="SP907"/>
      <c r="SQ907"/>
      <c r="SR907"/>
      <c r="SS907"/>
      <c r="ST907"/>
      <c r="SU907"/>
      <c r="SV907"/>
      <c r="SW907"/>
      <c r="SX907"/>
      <c r="SY907"/>
      <c r="SZ907"/>
      <c r="TA907"/>
      <c r="TB907"/>
      <c r="TC907"/>
      <c r="TD907"/>
      <c r="TE907"/>
      <c r="TF907"/>
      <c r="TG907"/>
      <c r="TH907"/>
      <c r="TI907"/>
      <c r="TJ907"/>
      <c r="TK907"/>
      <c r="TL907"/>
      <c r="TM907"/>
      <c r="TN907"/>
      <c r="TO907"/>
      <c r="TP907"/>
      <c r="TQ907"/>
      <c r="TR907"/>
      <c r="TS907"/>
      <c r="TT907"/>
      <c r="TU907"/>
      <c r="TV907"/>
      <c r="TW907"/>
      <c r="TX907"/>
      <c r="TY907"/>
      <c r="TZ907"/>
      <c r="UA907"/>
      <c r="UB907"/>
      <c r="UC907"/>
      <c r="UD907"/>
      <c r="UE907"/>
      <c r="UF907"/>
      <c r="UG907"/>
      <c r="UH907"/>
      <c r="UI907"/>
      <c r="UJ907"/>
      <c r="UK907"/>
      <c r="UL907"/>
      <c r="UM907"/>
      <c r="UN907"/>
      <c r="UO907"/>
      <c r="UP907"/>
      <c r="UQ907"/>
      <c r="UR907"/>
      <c r="US907"/>
      <c r="UT907"/>
      <c r="UU907"/>
      <c r="UV907"/>
      <c r="UW907"/>
      <c r="UX907"/>
      <c r="UY907"/>
      <c r="UZ907"/>
      <c r="VA907"/>
      <c r="VB907"/>
      <c r="VC907"/>
      <c r="VD907"/>
      <c r="VE907"/>
      <c r="VF907"/>
      <c r="VG907"/>
      <c r="VH907"/>
      <c r="VI907"/>
      <c r="VJ907"/>
      <c r="VK907"/>
      <c r="VL907"/>
      <c r="VM907"/>
      <c r="VN907"/>
      <c r="VO907"/>
      <c r="VP907"/>
      <c r="VQ907"/>
      <c r="VR907"/>
      <c r="VS907"/>
      <c r="VT907"/>
      <c r="VU907"/>
      <c r="VV907"/>
      <c r="VW907"/>
      <c r="VX907"/>
      <c r="VY907"/>
      <c r="VZ907"/>
      <c r="WA907"/>
      <c r="WB907"/>
      <c r="WC907"/>
      <c r="WD907"/>
      <c r="WE907"/>
      <c r="WF907"/>
      <c r="WG907"/>
      <c r="WH907"/>
      <c r="WI907"/>
      <c r="WJ907"/>
      <c r="WK907"/>
      <c r="WL907"/>
      <c r="WM907"/>
      <c r="WN907"/>
      <c r="WO907"/>
      <c r="WP907"/>
      <c r="WQ907"/>
      <c r="WR907"/>
      <c r="WS907"/>
      <c r="WT907"/>
      <c r="WU907"/>
      <c r="WV907"/>
      <c r="WW907"/>
    </row>
    <row r="908" spans="1:621" s="41" customFormat="1" ht="52.5" hidden="1" x14ac:dyDescent="0.25">
      <c r="A908" s="91">
        <f t="shared" ref="A908:A917" si="141">A907+1</f>
        <v>711</v>
      </c>
      <c r="B908" s="315" t="s">
        <v>83</v>
      </c>
      <c r="C908" s="288" t="s">
        <v>4930</v>
      </c>
      <c r="D908" s="288" t="s">
        <v>4931</v>
      </c>
      <c r="E908" s="288" t="s">
        <v>4932</v>
      </c>
      <c r="F908" s="288" t="s">
        <v>528</v>
      </c>
      <c r="G908" s="289">
        <v>44497.354166666664</v>
      </c>
      <c r="H908" s="123">
        <v>44497.354166666664</v>
      </c>
      <c r="I908" s="333"/>
      <c r="J908" s="188">
        <v>0</v>
      </c>
      <c r="K908" s="288" t="s">
        <v>528</v>
      </c>
      <c r="L908" s="288"/>
      <c r="M908" s="288"/>
      <c r="N908" s="288"/>
      <c r="O908" s="288"/>
      <c r="P908" s="288">
        <v>1</v>
      </c>
      <c r="Q908" s="288"/>
      <c r="R908" s="288" t="s">
        <v>4933</v>
      </c>
      <c r="S908" s="288" t="s">
        <v>4934</v>
      </c>
      <c r="T908" s="288" t="s">
        <v>4935</v>
      </c>
      <c r="U908" s="288">
        <v>0</v>
      </c>
      <c r="V908" s="288" t="s">
        <v>76</v>
      </c>
      <c r="W908" s="288">
        <v>0</v>
      </c>
      <c r="X908" s="291">
        <v>522</v>
      </c>
      <c r="Y908" s="50">
        <f t="shared" si="129"/>
        <v>0</v>
      </c>
      <c r="Z908"/>
      <c r="AA908"/>
      <c r="AB908"/>
      <c r="AC908"/>
      <c r="AD908"/>
      <c r="AE908"/>
      <c r="AF908"/>
      <c r="AG908"/>
      <c r="AH908"/>
      <c r="AI908"/>
      <c r="AJ908"/>
      <c r="AK908"/>
      <c r="AL908"/>
      <c r="AM908"/>
      <c r="AN908"/>
      <c r="AO908"/>
      <c r="AP908"/>
      <c r="AQ908"/>
      <c r="AR908"/>
      <c r="AS908"/>
      <c r="AT908"/>
      <c r="AU908"/>
      <c r="AV908" s="53" t="s">
        <v>89</v>
      </c>
      <c r="AW908" s="53" t="s">
        <v>90</v>
      </c>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c r="DY908"/>
      <c r="DZ908"/>
      <c r="EA908"/>
      <c r="EB908"/>
      <c r="EC908"/>
      <c r="ED908"/>
      <c r="EE908"/>
      <c r="EF908"/>
      <c r="EG908"/>
      <c r="EH908"/>
      <c r="EI908"/>
      <c r="EJ908"/>
      <c r="EK908"/>
      <c r="EL908"/>
      <c r="EM908"/>
      <c r="EN908"/>
      <c r="EO908"/>
      <c r="EP908"/>
      <c r="EQ908"/>
      <c r="ER908"/>
      <c r="ES908"/>
      <c r="ET908"/>
      <c r="EU908"/>
      <c r="EV908"/>
      <c r="EW908"/>
      <c r="EX908"/>
      <c r="EY908"/>
      <c r="EZ908"/>
      <c r="FA908"/>
      <c r="FB908"/>
      <c r="FC908"/>
      <c r="FD908"/>
      <c r="FE908"/>
      <c r="FF908"/>
      <c r="FG908"/>
      <c r="FH908"/>
      <c r="FI908"/>
      <c r="FJ908"/>
      <c r="FK908"/>
      <c r="FL908"/>
      <c r="FM908"/>
      <c r="FN908"/>
      <c r="FO908"/>
      <c r="FP908"/>
      <c r="FQ908"/>
      <c r="FR908"/>
      <c r="FS908"/>
      <c r="FT908"/>
      <c r="FU908"/>
      <c r="FV908"/>
      <c r="FW908"/>
      <c r="FX908"/>
      <c r="FY908"/>
      <c r="FZ908"/>
      <c r="GA908"/>
      <c r="GB908"/>
      <c r="GC908"/>
      <c r="GD908"/>
      <c r="GE908"/>
      <c r="GF908"/>
      <c r="GG908"/>
      <c r="GH908"/>
      <c r="GI908"/>
      <c r="GJ908"/>
      <c r="GK908"/>
      <c r="GL908"/>
      <c r="GM908"/>
      <c r="GN908"/>
      <c r="GO908"/>
      <c r="GP908"/>
      <c r="GQ908"/>
      <c r="GR908"/>
      <c r="GS908"/>
      <c r="GT908"/>
      <c r="GU908"/>
      <c r="GV908"/>
      <c r="GW908"/>
      <c r="GX908"/>
      <c r="GY908"/>
      <c r="GZ908"/>
      <c r="HA908"/>
      <c r="HB908"/>
      <c r="HC908"/>
      <c r="HD908"/>
      <c r="HE908"/>
      <c r="HF908"/>
      <c r="HG908"/>
      <c r="HH908"/>
      <c r="HI908"/>
      <c r="HJ908"/>
      <c r="HK908"/>
      <c r="HL908"/>
      <c r="HM908"/>
      <c r="HN908"/>
      <c r="HO908"/>
      <c r="HP908"/>
      <c r="HQ908"/>
      <c r="HR908"/>
      <c r="HS908"/>
      <c r="HT908"/>
      <c r="HU908"/>
      <c r="HV908"/>
      <c r="HW908"/>
      <c r="HX908"/>
      <c r="HY908"/>
      <c r="HZ908"/>
      <c r="IA908"/>
      <c r="IB908"/>
      <c r="IC908"/>
      <c r="ID908"/>
      <c r="IE908"/>
      <c r="IF908"/>
      <c r="IG908"/>
      <c r="IH908"/>
      <c r="II908"/>
      <c r="IJ908"/>
      <c r="IK908"/>
      <c r="IL908"/>
      <c r="IM908"/>
      <c r="IN908"/>
      <c r="IO908"/>
      <c r="IP908"/>
      <c r="IQ908"/>
      <c r="IR908"/>
      <c r="IS908"/>
      <c r="IT908"/>
      <c r="IU908"/>
      <c r="IV908"/>
      <c r="IW908"/>
      <c r="IX908"/>
      <c r="IY908"/>
      <c r="IZ908"/>
      <c r="JA908"/>
      <c r="JB908"/>
      <c r="JC908"/>
      <c r="JD908"/>
      <c r="JE908"/>
      <c r="JF908"/>
      <c r="JG908"/>
      <c r="JH908"/>
      <c r="JI908"/>
      <c r="JJ908"/>
      <c r="JK908"/>
      <c r="JL908"/>
      <c r="JM908"/>
      <c r="JN908"/>
      <c r="JO908"/>
      <c r="JP908"/>
      <c r="JQ908"/>
      <c r="JR908"/>
      <c r="JS908"/>
      <c r="JT908"/>
      <c r="JU908"/>
      <c r="JV908"/>
      <c r="JW908"/>
      <c r="JX908"/>
      <c r="JY908"/>
      <c r="JZ908"/>
      <c r="KA908"/>
      <c r="KB908"/>
      <c r="KC908"/>
      <c r="KD908"/>
      <c r="KE908"/>
      <c r="KF908"/>
      <c r="KG908"/>
      <c r="KH908"/>
      <c r="KI908"/>
      <c r="KJ908"/>
      <c r="KK908"/>
      <c r="KL908"/>
      <c r="KM908"/>
      <c r="KN908"/>
      <c r="KO908"/>
      <c r="KP908"/>
      <c r="KQ908"/>
      <c r="KR908"/>
      <c r="KS908"/>
      <c r="KT908"/>
      <c r="KU908"/>
      <c r="KV908"/>
      <c r="KW908"/>
      <c r="KX908"/>
      <c r="KY908"/>
      <c r="KZ908"/>
      <c r="LA908"/>
      <c r="LB908"/>
      <c r="LC908"/>
      <c r="LD908"/>
      <c r="LE908"/>
      <c r="LF908"/>
      <c r="LG908"/>
      <c r="LH908"/>
      <c r="LI908"/>
      <c r="LJ908"/>
      <c r="LK908"/>
      <c r="LL908"/>
      <c r="LM908"/>
      <c r="LN908"/>
      <c r="LO908"/>
      <c r="LP908"/>
      <c r="LQ908"/>
      <c r="LR908"/>
      <c r="LS908"/>
      <c r="LT908"/>
      <c r="LU908"/>
      <c r="LV908"/>
      <c r="LW908"/>
      <c r="LX908"/>
      <c r="LY908"/>
      <c r="LZ908"/>
      <c r="MA908"/>
      <c r="MB908"/>
      <c r="MC908"/>
      <c r="MD908"/>
      <c r="ME908"/>
      <c r="MF908"/>
      <c r="MG908"/>
      <c r="MH908"/>
      <c r="MI908"/>
      <c r="MJ908"/>
      <c r="MK908"/>
      <c r="ML908"/>
      <c r="MM908"/>
      <c r="MN908"/>
      <c r="MO908"/>
      <c r="MP908"/>
      <c r="MQ908"/>
      <c r="MR908"/>
      <c r="MS908"/>
      <c r="MT908"/>
      <c r="MU908"/>
      <c r="MV908"/>
      <c r="MW908"/>
      <c r="MX908"/>
      <c r="MY908"/>
      <c r="MZ908"/>
      <c r="NA908"/>
      <c r="NB908"/>
      <c r="NC908"/>
      <c r="ND908"/>
      <c r="NE908"/>
      <c r="NF908"/>
      <c r="NG908"/>
      <c r="NH908"/>
      <c r="NI908"/>
      <c r="NJ908"/>
      <c r="NK908"/>
      <c r="NL908"/>
      <c r="NM908"/>
      <c r="NN908"/>
      <c r="NO908"/>
      <c r="NP908"/>
      <c r="NQ908"/>
      <c r="NR908"/>
      <c r="NS908"/>
      <c r="NT908"/>
      <c r="NU908"/>
      <c r="NV908"/>
      <c r="NW908"/>
      <c r="NX908"/>
      <c r="NY908"/>
      <c r="NZ908"/>
      <c r="OA908"/>
      <c r="OB908"/>
      <c r="OC908"/>
      <c r="OD908"/>
      <c r="OE908"/>
      <c r="OF908"/>
      <c r="OG908"/>
      <c r="OH908"/>
      <c r="OI908"/>
      <c r="OJ908"/>
      <c r="OK908"/>
      <c r="OL908"/>
      <c r="OM908"/>
      <c r="ON908"/>
      <c r="OO908"/>
      <c r="OP908"/>
      <c r="OQ908"/>
      <c r="OR908"/>
      <c r="OS908"/>
      <c r="OT908"/>
      <c r="OU908"/>
      <c r="OV908"/>
      <c r="OW908"/>
      <c r="OX908"/>
      <c r="OY908"/>
      <c r="OZ908"/>
      <c r="PA908"/>
      <c r="PB908"/>
      <c r="PC908"/>
      <c r="PD908"/>
      <c r="PE908"/>
      <c r="PF908"/>
      <c r="PG908"/>
      <c r="PH908"/>
      <c r="PI908"/>
      <c r="PJ908"/>
      <c r="PK908"/>
      <c r="PL908"/>
      <c r="PM908"/>
      <c r="PN908"/>
      <c r="PO908"/>
      <c r="PP908"/>
      <c r="PQ908"/>
      <c r="PR908"/>
      <c r="PS908"/>
      <c r="PT908"/>
      <c r="PU908"/>
      <c r="PV908"/>
      <c r="PW908"/>
      <c r="PX908"/>
      <c r="PY908"/>
      <c r="PZ908"/>
      <c r="QA908"/>
      <c r="QB908"/>
      <c r="QC908"/>
      <c r="QD908"/>
      <c r="QE908"/>
      <c r="QF908"/>
      <c r="QG908"/>
      <c r="QH908"/>
      <c r="QI908"/>
      <c r="QJ908"/>
      <c r="QK908"/>
      <c r="QL908"/>
      <c r="QM908"/>
      <c r="QN908"/>
      <c r="QO908"/>
      <c r="QP908"/>
      <c r="QQ908"/>
      <c r="QR908"/>
      <c r="QS908"/>
      <c r="QT908"/>
      <c r="QU908"/>
      <c r="QV908"/>
      <c r="QW908"/>
      <c r="QX908"/>
      <c r="QY908"/>
      <c r="QZ908"/>
      <c r="RA908"/>
      <c r="RB908"/>
      <c r="RC908"/>
      <c r="RD908"/>
      <c r="RE908"/>
      <c r="RF908"/>
      <c r="RG908"/>
      <c r="RH908"/>
      <c r="RI908"/>
      <c r="RJ908"/>
      <c r="RK908"/>
      <c r="RL908"/>
      <c r="RM908"/>
      <c r="RN908"/>
      <c r="RO908"/>
      <c r="RP908"/>
      <c r="RQ908"/>
      <c r="RR908"/>
      <c r="RS908"/>
      <c r="RT908"/>
      <c r="RU908"/>
      <c r="RV908"/>
      <c r="RW908"/>
      <c r="RX908"/>
      <c r="RY908"/>
      <c r="RZ908"/>
      <c r="SA908"/>
      <c r="SB908"/>
      <c r="SC908"/>
      <c r="SD908"/>
      <c r="SE908"/>
      <c r="SF908"/>
      <c r="SG908"/>
      <c r="SH908"/>
      <c r="SI908"/>
      <c r="SJ908"/>
      <c r="SK908"/>
      <c r="SL908"/>
      <c r="SM908"/>
      <c r="SN908"/>
      <c r="SO908"/>
      <c r="SP908"/>
      <c r="SQ908"/>
      <c r="SR908"/>
      <c r="SS908"/>
      <c r="ST908"/>
      <c r="SU908"/>
      <c r="SV908"/>
      <c r="SW908"/>
      <c r="SX908"/>
      <c r="SY908"/>
      <c r="SZ908"/>
      <c r="TA908"/>
      <c r="TB908"/>
      <c r="TC908"/>
      <c r="TD908"/>
      <c r="TE908"/>
      <c r="TF908"/>
      <c r="TG908"/>
      <c r="TH908"/>
      <c r="TI908"/>
      <c r="TJ908"/>
      <c r="TK908"/>
      <c r="TL908"/>
      <c r="TM908"/>
      <c r="TN908"/>
      <c r="TO908"/>
      <c r="TP908"/>
      <c r="TQ908"/>
      <c r="TR908"/>
      <c r="TS908"/>
      <c r="TT908"/>
      <c r="TU908"/>
      <c r="TV908"/>
      <c r="TW908"/>
      <c r="TX908"/>
      <c r="TY908"/>
      <c r="TZ908"/>
      <c r="UA908"/>
      <c r="UB908"/>
      <c r="UC908"/>
      <c r="UD908"/>
      <c r="UE908"/>
      <c r="UF908"/>
      <c r="UG908"/>
      <c r="UH908"/>
      <c r="UI908"/>
      <c r="UJ908"/>
      <c r="UK908"/>
      <c r="UL908"/>
      <c r="UM908"/>
      <c r="UN908"/>
      <c r="UO908"/>
      <c r="UP908"/>
      <c r="UQ908"/>
      <c r="UR908"/>
      <c r="US908"/>
      <c r="UT908"/>
      <c r="UU908"/>
      <c r="UV908"/>
      <c r="UW908"/>
      <c r="UX908"/>
      <c r="UY908"/>
      <c r="UZ908"/>
      <c r="VA908"/>
      <c r="VB908"/>
      <c r="VC908"/>
      <c r="VD908"/>
      <c r="VE908"/>
      <c r="VF908"/>
      <c r="VG908"/>
      <c r="VH908"/>
      <c r="VI908"/>
      <c r="VJ908"/>
      <c r="VK908"/>
      <c r="VL908"/>
      <c r="VM908"/>
      <c r="VN908"/>
      <c r="VO908"/>
      <c r="VP908"/>
      <c r="VQ908"/>
      <c r="VR908"/>
      <c r="VS908"/>
      <c r="VT908"/>
      <c r="VU908"/>
      <c r="VV908"/>
      <c r="VW908"/>
      <c r="VX908"/>
      <c r="VY908"/>
      <c r="VZ908"/>
      <c r="WA908"/>
      <c r="WB908"/>
      <c r="WC908"/>
      <c r="WD908"/>
      <c r="WE908"/>
      <c r="WF908"/>
      <c r="WG908"/>
      <c r="WH908"/>
      <c r="WI908"/>
      <c r="WJ908"/>
      <c r="WK908"/>
      <c r="WL908"/>
      <c r="WM908"/>
      <c r="WN908"/>
      <c r="WO908"/>
      <c r="WP908"/>
      <c r="WQ908"/>
      <c r="WR908"/>
      <c r="WS908"/>
      <c r="WT908"/>
      <c r="WU908"/>
      <c r="WV908"/>
      <c r="WW908"/>
    </row>
    <row r="909" spans="1:621" s="41" customFormat="1" ht="80.25" hidden="1" customHeight="1" x14ac:dyDescent="0.25">
      <c r="A909" s="91">
        <f t="shared" si="141"/>
        <v>712</v>
      </c>
      <c r="B909" s="199" t="s">
        <v>1720</v>
      </c>
      <c r="C909" s="288" t="s">
        <v>4936</v>
      </c>
      <c r="D909" s="288" t="s">
        <v>4937</v>
      </c>
      <c r="E909" s="288" t="s">
        <v>4938</v>
      </c>
      <c r="F909" s="288" t="s">
        <v>85</v>
      </c>
      <c r="G909" s="289">
        <v>44497.458333333336</v>
      </c>
      <c r="H909" s="123">
        <v>44497.552083333336</v>
      </c>
      <c r="I909" s="289"/>
      <c r="J909" s="188">
        <f>H909-G909</f>
        <v>9.375E-2</v>
      </c>
      <c r="K909" s="288" t="s">
        <v>4939</v>
      </c>
      <c r="L909" s="288">
        <v>1</v>
      </c>
      <c r="M909" s="288"/>
      <c r="N909" s="288"/>
      <c r="O909" s="288"/>
      <c r="P909" s="288"/>
      <c r="Q909" s="288"/>
      <c r="R909" s="288" t="s">
        <v>4940</v>
      </c>
      <c r="S909" s="288" t="s">
        <v>4941</v>
      </c>
      <c r="T909" s="288" t="s">
        <v>2764</v>
      </c>
      <c r="U909" s="288">
        <v>10</v>
      </c>
      <c r="V909" s="288" t="s">
        <v>76</v>
      </c>
      <c r="W909" s="306">
        <v>1</v>
      </c>
      <c r="X909" s="291">
        <v>523</v>
      </c>
      <c r="Y909" s="50">
        <f t="shared" si="129"/>
        <v>2.25</v>
      </c>
      <c r="Z909" s="314">
        <v>1</v>
      </c>
      <c r="AA909"/>
      <c r="AB909"/>
      <c r="AC909"/>
      <c r="AD909"/>
      <c r="AE909"/>
      <c r="AF909"/>
      <c r="AG909"/>
      <c r="AH909"/>
      <c r="AI909"/>
      <c r="AJ909"/>
      <c r="AK909"/>
      <c r="AL909"/>
      <c r="AM909"/>
      <c r="AN909"/>
      <c r="AO909"/>
      <c r="AP909"/>
      <c r="AQ909"/>
      <c r="AR909"/>
      <c r="AS909"/>
      <c r="AT909"/>
      <c r="AU909"/>
      <c r="AV909" s="53" t="s">
        <v>89</v>
      </c>
      <c r="AW909" s="53" t="s">
        <v>91</v>
      </c>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c r="DY909"/>
      <c r="DZ909"/>
      <c r="EA909"/>
      <c r="EB909"/>
      <c r="EC909"/>
      <c r="ED909"/>
      <c r="EE909"/>
      <c r="EF909"/>
      <c r="EG909"/>
      <c r="EH909"/>
      <c r="EI909"/>
      <c r="EJ909"/>
      <c r="EK909"/>
      <c r="EL909"/>
      <c r="EM909"/>
      <c r="EN909"/>
      <c r="EO909"/>
      <c r="EP909"/>
      <c r="EQ909"/>
      <c r="ER909"/>
      <c r="ES909"/>
      <c r="ET909"/>
      <c r="EU909"/>
      <c r="EV909"/>
      <c r="EW909"/>
      <c r="EX909"/>
      <c r="EY909"/>
      <c r="EZ909"/>
      <c r="FA909"/>
      <c r="FB909"/>
      <c r="FC909"/>
      <c r="FD909"/>
      <c r="FE909"/>
      <c r="FF909"/>
      <c r="FG909"/>
      <c r="FH909"/>
      <c r="FI909"/>
      <c r="FJ909"/>
      <c r="FK909"/>
      <c r="FL909"/>
      <c r="FM909"/>
      <c r="FN909"/>
      <c r="FO909"/>
      <c r="FP909"/>
      <c r="FQ909"/>
      <c r="FR909"/>
      <c r="FS909"/>
      <c r="FT909"/>
      <c r="FU909"/>
      <c r="FV909"/>
      <c r="FW909"/>
      <c r="FX909"/>
      <c r="FY909"/>
      <c r="FZ909"/>
      <c r="GA909"/>
      <c r="GB909"/>
      <c r="GC909"/>
      <c r="GD909"/>
      <c r="GE909"/>
      <c r="GF909"/>
      <c r="GG909"/>
      <c r="GH909"/>
      <c r="GI909"/>
      <c r="GJ909"/>
      <c r="GK909"/>
      <c r="GL909"/>
      <c r="GM909"/>
      <c r="GN909"/>
      <c r="GO909"/>
      <c r="GP909"/>
      <c r="GQ909"/>
      <c r="GR909"/>
      <c r="GS909"/>
      <c r="GT909"/>
      <c r="GU909"/>
      <c r="GV909"/>
      <c r="GW909"/>
      <c r="GX909"/>
      <c r="GY909"/>
      <c r="GZ909"/>
      <c r="HA909"/>
      <c r="HB909"/>
      <c r="HC909"/>
      <c r="HD909"/>
      <c r="HE909"/>
      <c r="HF909"/>
      <c r="HG909"/>
      <c r="HH909"/>
      <c r="HI909"/>
      <c r="HJ909"/>
      <c r="HK909"/>
      <c r="HL909"/>
      <c r="HM909"/>
      <c r="HN909"/>
      <c r="HO909"/>
      <c r="HP909"/>
      <c r="HQ909"/>
      <c r="HR909"/>
      <c r="HS909"/>
      <c r="HT909"/>
      <c r="HU909"/>
      <c r="HV909"/>
      <c r="HW909"/>
      <c r="HX909"/>
      <c r="HY909"/>
      <c r="HZ909"/>
      <c r="IA909"/>
      <c r="IB909"/>
      <c r="IC909"/>
      <c r="ID909"/>
      <c r="IE909"/>
      <c r="IF909"/>
      <c r="IG909"/>
      <c r="IH909"/>
      <c r="II909"/>
      <c r="IJ909"/>
      <c r="IK909"/>
      <c r="IL909"/>
      <c r="IM909"/>
      <c r="IN909"/>
      <c r="IO909"/>
      <c r="IP909"/>
      <c r="IQ909"/>
      <c r="IR909"/>
      <c r="IS909"/>
      <c r="IT909"/>
      <c r="IU909"/>
      <c r="IV909"/>
      <c r="IW909"/>
      <c r="IX909"/>
      <c r="IY909"/>
      <c r="IZ909"/>
      <c r="JA909"/>
      <c r="JB909"/>
      <c r="JC909"/>
      <c r="JD909"/>
      <c r="JE909"/>
      <c r="JF909"/>
      <c r="JG909"/>
      <c r="JH909"/>
      <c r="JI909"/>
      <c r="JJ909"/>
      <c r="JK909"/>
      <c r="JL909"/>
      <c r="JM909"/>
      <c r="JN909"/>
      <c r="JO909"/>
      <c r="JP909"/>
      <c r="JQ909"/>
      <c r="JR909"/>
      <c r="JS909"/>
      <c r="JT909"/>
      <c r="JU909"/>
      <c r="JV909"/>
      <c r="JW909"/>
      <c r="JX909"/>
      <c r="JY909"/>
      <c r="JZ909"/>
      <c r="KA909"/>
      <c r="KB909"/>
      <c r="KC909"/>
      <c r="KD909"/>
      <c r="KE909"/>
      <c r="KF909"/>
      <c r="KG909"/>
      <c r="KH909"/>
      <c r="KI909"/>
      <c r="KJ909"/>
      <c r="KK909"/>
      <c r="KL909"/>
      <c r="KM909"/>
      <c r="KN909"/>
      <c r="KO909"/>
      <c r="KP909"/>
      <c r="KQ909"/>
      <c r="KR909"/>
      <c r="KS909"/>
      <c r="KT909"/>
      <c r="KU909"/>
      <c r="KV909"/>
      <c r="KW909"/>
      <c r="KX909"/>
      <c r="KY909"/>
      <c r="KZ909"/>
      <c r="LA909"/>
      <c r="LB909"/>
      <c r="LC909"/>
      <c r="LD909"/>
      <c r="LE909"/>
      <c r="LF909"/>
      <c r="LG909"/>
      <c r="LH909"/>
      <c r="LI909"/>
      <c r="LJ909"/>
      <c r="LK909"/>
      <c r="LL909"/>
      <c r="LM909"/>
      <c r="LN909"/>
      <c r="LO909"/>
      <c r="LP909"/>
      <c r="LQ909"/>
      <c r="LR909"/>
      <c r="LS909"/>
      <c r="LT909"/>
      <c r="LU909"/>
      <c r="LV909"/>
      <c r="LW909"/>
      <c r="LX909"/>
      <c r="LY909"/>
      <c r="LZ909"/>
      <c r="MA909"/>
      <c r="MB909"/>
      <c r="MC909"/>
      <c r="MD909"/>
      <c r="ME909"/>
      <c r="MF909"/>
      <c r="MG909"/>
      <c r="MH909"/>
      <c r="MI909"/>
      <c r="MJ909"/>
      <c r="MK909"/>
      <c r="ML909"/>
      <c r="MM909"/>
      <c r="MN909"/>
      <c r="MO909"/>
      <c r="MP909"/>
      <c r="MQ909"/>
      <c r="MR909"/>
      <c r="MS909"/>
      <c r="MT909"/>
      <c r="MU909"/>
      <c r="MV909"/>
      <c r="MW909"/>
      <c r="MX909"/>
      <c r="MY909"/>
      <c r="MZ909"/>
      <c r="NA909"/>
      <c r="NB909"/>
      <c r="NC909"/>
      <c r="ND909"/>
      <c r="NE909"/>
      <c r="NF909"/>
      <c r="NG909"/>
      <c r="NH909"/>
      <c r="NI909"/>
      <c r="NJ909"/>
      <c r="NK909"/>
      <c r="NL909"/>
      <c r="NM909"/>
      <c r="NN909"/>
      <c r="NO909"/>
      <c r="NP909"/>
      <c r="NQ909"/>
      <c r="NR909"/>
      <c r="NS909"/>
      <c r="NT909"/>
      <c r="NU909"/>
      <c r="NV909"/>
      <c r="NW909"/>
      <c r="NX909"/>
      <c r="NY909"/>
      <c r="NZ909"/>
      <c r="OA909"/>
      <c r="OB909"/>
      <c r="OC909"/>
      <c r="OD909"/>
      <c r="OE909"/>
      <c r="OF909"/>
      <c r="OG909"/>
      <c r="OH909"/>
      <c r="OI909"/>
      <c r="OJ909"/>
      <c r="OK909"/>
      <c r="OL909"/>
      <c r="OM909"/>
      <c r="ON909"/>
      <c r="OO909"/>
      <c r="OP909"/>
      <c r="OQ909"/>
      <c r="OR909"/>
      <c r="OS909"/>
      <c r="OT909"/>
      <c r="OU909"/>
      <c r="OV909"/>
      <c r="OW909"/>
      <c r="OX909"/>
      <c r="OY909"/>
      <c r="OZ909"/>
      <c r="PA909"/>
      <c r="PB909"/>
      <c r="PC909"/>
      <c r="PD909"/>
      <c r="PE909"/>
      <c r="PF909"/>
      <c r="PG909"/>
      <c r="PH909"/>
      <c r="PI909"/>
      <c r="PJ909"/>
      <c r="PK909"/>
      <c r="PL909"/>
      <c r="PM909"/>
      <c r="PN909"/>
      <c r="PO909"/>
      <c r="PP909"/>
      <c r="PQ909"/>
      <c r="PR909"/>
      <c r="PS909"/>
      <c r="PT909"/>
      <c r="PU909"/>
      <c r="PV909"/>
      <c r="PW909"/>
      <c r="PX909"/>
      <c r="PY909"/>
      <c r="PZ909"/>
      <c r="QA909"/>
      <c r="QB909"/>
      <c r="QC909"/>
      <c r="QD909"/>
      <c r="QE909"/>
      <c r="QF909"/>
      <c r="QG909"/>
      <c r="QH909"/>
      <c r="QI909"/>
      <c r="QJ909"/>
      <c r="QK909"/>
      <c r="QL909"/>
      <c r="QM909"/>
      <c r="QN909"/>
      <c r="QO909"/>
      <c r="QP909"/>
      <c r="QQ909"/>
      <c r="QR909"/>
      <c r="QS909"/>
      <c r="QT909"/>
      <c r="QU909"/>
      <c r="QV909"/>
      <c r="QW909"/>
      <c r="QX909"/>
      <c r="QY909"/>
      <c r="QZ909"/>
      <c r="RA909"/>
      <c r="RB909"/>
      <c r="RC909"/>
      <c r="RD909"/>
      <c r="RE909"/>
      <c r="RF909"/>
      <c r="RG909"/>
      <c r="RH909"/>
      <c r="RI909"/>
      <c r="RJ909"/>
      <c r="RK909"/>
      <c r="RL909"/>
      <c r="RM909"/>
      <c r="RN909"/>
      <c r="RO909"/>
      <c r="RP909"/>
      <c r="RQ909"/>
      <c r="RR909"/>
      <c r="RS909"/>
      <c r="RT909"/>
      <c r="RU909"/>
      <c r="RV909"/>
      <c r="RW909"/>
      <c r="RX909"/>
      <c r="RY909"/>
      <c r="RZ909"/>
      <c r="SA909"/>
      <c r="SB909"/>
      <c r="SC909"/>
      <c r="SD909"/>
      <c r="SE909"/>
      <c r="SF909"/>
      <c r="SG909"/>
      <c r="SH909"/>
      <c r="SI909"/>
      <c r="SJ909"/>
      <c r="SK909"/>
      <c r="SL909"/>
      <c r="SM909"/>
      <c r="SN909"/>
      <c r="SO909"/>
      <c r="SP909"/>
      <c r="SQ909"/>
      <c r="SR909"/>
      <c r="SS909"/>
      <c r="ST909"/>
      <c r="SU909"/>
      <c r="SV909"/>
      <c r="SW909"/>
      <c r="SX909"/>
      <c r="SY909"/>
      <c r="SZ909"/>
      <c r="TA909"/>
      <c r="TB909"/>
      <c r="TC909"/>
      <c r="TD909"/>
      <c r="TE909"/>
      <c r="TF909"/>
      <c r="TG909"/>
      <c r="TH909"/>
      <c r="TI909"/>
      <c r="TJ909"/>
      <c r="TK909"/>
      <c r="TL909"/>
      <c r="TM909"/>
      <c r="TN909"/>
      <c r="TO909"/>
      <c r="TP909"/>
      <c r="TQ909"/>
      <c r="TR909"/>
      <c r="TS909"/>
      <c r="TT909"/>
      <c r="TU909"/>
      <c r="TV909"/>
      <c r="TW909"/>
      <c r="TX909"/>
      <c r="TY909"/>
      <c r="TZ909"/>
      <c r="UA909"/>
      <c r="UB909"/>
      <c r="UC909"/>
      <c r="UD909"/>
      <c r="UE909"/>
      <c r="UF909"/>
      <c r="UG909"/>
      <c r="UH909"/>
      <c r="UI909"/>
      <c r="UJ909"/>
      <c r="UK909"/>
      <c r="UL909"/>
      <c r="UM909"/>
      <c r="UN909"/>
      <c r="UO909"/>
      <c r="UP909"/>
      <c r="UQ909"/>
      <c r="UR909"/>
      <c r="US909"/>
      <c r="UT909"/>
      <c r="UU909"/>
      <c r="UV909"/>
      <c r="UW909"/>
      <c r="UX909"/>
      <c r="UY909"/>
      <c r="UZ909"/>
      <c r="VA909"/>
      <c r="VB909"/>
      <c r="VC909"/>
      <c r="VD909"/>
      <c r="VE909"/>
      <c r="VF909"/>
      <c r="VG909"/>
      <c r="VH909"/>
      <c r="VI909"/>
      <c r="VJ909"/>
      <c r="VK909"/>
      <c r="VL909"/>
      <c r="VM909"/>
      <c r="VN909"/>
      <c r="VO909"/>
      <c r="VP909"/>
      <c r="VQ909"/>
      <c r="VR909"/>
      <c r="VS909"/>
      <c r="VT909"/>
      <c r="VU909"/>
      <c r="VV909"/>
      <c r="VW909"/>
      <c r="VX909"/>
      <c r="VY909"/>
      <c r="VZ909"/>
      <c r="WA909"/>
      <c r="WB909"/>
      <c r="WC909"/>
      <c r="WD909"/>
      <c r="WE909"/>
      <c r="WF909"/>
      <c r="WG909"/>
      <c r="WH909"/>
      <c r="WI909"/>
      <c r="WJ909"/>
      <c r="WK909"/>
      <c r="WL909"/>
      <c r="WM909"/>
      <c r="WN909"/>
      <c r="WO909"/>
      <c r="WP909"/>
      <c r="WQ909"/>
      <c r="WR909"/>
      <c r="WS909"/>
      <c r="WT909"/>
      <c r="WU909"/>
      <c r="WV909"/>
      <c r="WW909"/>
    </row>
    <row r="910" spans="1:621" s="41" customFormat="1" ht="52.5" hidden="1" customHeight="1" x14ac:dyDescent="0.25">
      <c r="A910" s="91">
        <f t="shared" si="141"/>
        <v>713</v>
      </c>
      <c r="B910" s="315" t="s">
        <v>86</v>
      </c>
      <c r="C910" s="288" t="s">
        <v>4942</v>
      </c>
      <c r="D910" s="288" t="s">
        <v>4943</v>
      </c>
      <c r="E910" s="288" t="s">
        <v>4944</v>
      </c>
      <c r="F910" s="288" t="s">
        <v>85</v>
      </c>
      <c r="G910" s="318">
        <v>44497.638888888891</v>
      </c>
      <c r="H910" s="318">
        <v>44497.638888888891</v>
      </c>
      <c r="I910" s="318">
        <v>44498.597222222219</v>
      </c>
      <c r="J910" s="312">
        <f t="shared" ref="J910:J917" si="142">H910-G910</f>
        <v>0</v>
      </c>
      <c r="K910" s="287" t="s">
        <v>85</v>
      </c>
      <c r="L910" s="287"/>
      <c r="M910" s="287"/>
      <c r="N910" s="287"/>
      <c r="O910" s="287"/>
      <c r="P910" s="287"/>
      <c r="Q910" s="287"/>
      <c r="R910" s="287" t="s">
        <v>4945</v>
      </c>
      <c r="S910" s="287" t="s">
        <v>4953</v>
      </c>
      <c r="T910" s="286" t="s">
        <v>75</v>
      </c>
      <c r="U910" s="287">
        <v>0</v>
      </c>
      <c r="V910" s="287" t="s">
        <v>76</v>
      </c>
      <c r="W910" s="287">
        <v>0</v>
      </c>
      <c r="X910" s="291">
        <v>524</v>
      </c>
      <c r="Y910" s="50">
        <f t="shared" si="129"/>
        <v>0</v>
      </c>
      <c r="Z910"/>
      <c r="AA910">
        <v>1</v>
      </c>
      <c r="AB910"/>
      <c r="AC910"/>
      <c r="AD910"/>
      <c r="AE910"/>
      <c r="AF910"/>
      <c r="AG910"/>
      <c r="AH910"/>
      <c r="AI910"/>
      <c r="AJ910"/>
      <c r="AK910"/>
      <c r="AL910"/>
      <c r="AM910"/>
      <c r="AN910"/>
      <c r="AO910"/>
      <c r="AP910"/>
      <c r="AQ910"/>
      <c r="AR910"/>
      <c r="AS910"/>
      <c r="AT910"/>
      <c r="AU910"/>
      <c r="AV910" s="53" t="s">
        <v>89</v>
      </c>
      <c r="AW910" s="53" t="s">
        <v>91</v>
      </c>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c r="DY910"/>
      <c r="DZ910"/>
      <c r="EA910"/>
      <c r="EB910"/>
      <c r="EC910"/>
      <c r="ED910"/>
      <c r="EE910"/>
      <c r="EF910"/>
      <c r="EG910"/>
      <c r="EH910"/>
      <c r="EI910"/>
      <c r="EJ910"/>
      <c r="EK910"/>
      <c r="EL910"/>
      <c r="EM910"/>
      <c r="EN910"/>
      <c r="EO910"/>
      <c r="EP910"/>
      <c r="EQ910"/>
      <c r="ER910"/>
      <c r="ES910"/>
      <c r="ET910"/>
      <c r="EU910"/>
      <c r="EV910"/>
      <c r="EW910"/>
      <c r="EX910"/>
      <c r="EY910"/>
      <c r="EZ910"/>
      <c r="FA910"/>
      <c r="FB910"/>
      <c r="FC910"/>
      <c r="FD910"/>
      <c r="FE910"/>
      <c r="FF910"/>
      <c r="FG910"/>
      <c r="FH910"/>
      <c r="FI910"/>
      <c r="FJ910"/>
      <c r="FK910"/>
      <c r="FL910"/>
      <c r="FM910"/>
      <c r="FN910"/>
      <c r="FO910"/>
      <c r="FP910"/>
      <c r="FQ910"/>
      <c r="FR910"/>
      <c r="FS910"/>
      <c r="FT910"/>
      <c r="FU910"/>
      <c r="FV910"/>
      <c r="FW910"/>
      <c r="FX910"/>
      <c r="FY910"/>
      <c r="FZ910"/>
      <c r="GA910"/>
      <c r="GB910"/>
      <c r="GC910"/>
      <c r="GD910"/>
      <c r="GE910"/>
      <c r="GF910"/>
      <c r="GG910"/>
      <c r="GH910"/>
      <c r="GI910"/>
      <c r="GJ910"/>
      <c r="GK910"/>
      <c r="GL910"/>
      <c r="GM910"/>
      <c r="GN910"/>
      <c r="GO910"/>
      <c r="GP910"/>
      <c r="GQ910"/>
      <c r="GR910"/>
      <c r="GS910"/>
      <c r="GT910"/>
      <c r="GU910"/>
      <c r="GV910"/>
      <c r="GW910"/>
      <c r="GX910"/>
      <c r="GY910"/>
      <c r="GZ910"/>
      <c r="HA910"/>
      <c r="HB910"/>
      <c r="HC910"/>
      <c r="HD910"/>
      <c r="HE910"/>
      <c r="HF910"/>
      <c r="HG910"/>
      <c r="HH910"/>
      <c r="HI910"/>
      <c r="HJ910"/>
      <c r="HK910"/>
      <c r="HL910"/>
      <c r="HM910"/>
      <c r="HN910"/>
      <c r="HO910"/>
      <c r="HP910"/>
      <c r="HQ910"/>
      <c r="HR910"/>
      <c r="HS910"/>
      <c r="HT910"/>
      <c r="HU910"/>
      <c r="HV910"/>
      <c r="HW910"/>
      <c r="HX910"/>
      <c r="HY910"/>
      <c r="HZ910"/>
      <c r="IA910"/>
      <c r="IB910"/>
      <c r="IC910"/>
      <c r="ID910"/>
      <c r="IE910"/>
      <c r="IF910"/>
      <c r="IG910"/>
      <c r="IH910"/>
      <c r="II910"/>
      <c r="IJ910"/>
      <c r="IK910"/>
      <c r="IL910"/>
      <c r="IM910"/>
      <c r="IN910"/>
      <c r="IO910"/>
      <c r="IP910"/>
      <c r="IQ910"/>
      <c r="IR910"/>
      <c r="IS910"/>
      <c r="IT910"/>
      <c r="IU910"/>
      <c r="IV910"/>
      <c r="IW910"/>
      <c r="IX910"/>
      <c r="IY910"/>
      <c r="IZ910"/>
      <c r="JA910"/>
      <c r="JB910"/>
      <c r="JC910"/>
      <c r="JD910"/>
      <c r="JE910"/>
      <c r="JF910"/>
      <c r="JG910"/>
      <c r="JH910"/>
      <c r="JI910"/>
      <c r="JJ910"/>
      <c r="JK910"/>
      <c r="JL910"/>
      <c r="JM910"/>
      <c r="JN910"/>
      <c r="JO910"/>
      <c r="JP910"/>
      <c r="JQ910"/>
      <c r="JR910"/>
      <c r="JS910"/>
      <c r="JT910"/>
      <c r="JU910"/>
      <c r="JV910"/>
      <c r="JW910"/>
      <c r="JX910"/>
      <c r="JY910"/>
      <c r="JZ910"/>
      <c r="KA910"/>
      <c r="KB910"/>
      <c r="KC910"/>
      <c r="KD910"/>
      <c r="KE910"/>
      <c r="KF910"/>
      <c r="KG910"/>
      <c r="KH910"/>
      <c r="KI910"/>
      <c r="KJ910"/>
      <c r="KK910"/>
      <c r="KL910"/>
      <c r="KM910"/>
      <c r="KN910"/>
      <c r="KO910"/>
      <c r="KP910"/>
      <c r="KQ910"/>
      <c r="KR910"/>
      <c r="KS910"/>
      <c r="KT910"/>
      <c r="KU910"/>
      <c r="KV910"/>
      <c r="KW910"/>
      <c r="KX910"/>
      <c r="KY910"/>
      <c r="KZ910"/>
      <c r="LA910"/>
      <c r="LB910"/>
      <c r="LC910"/>
      <c r="LD910"/>
      <c r="LE910"/>
      <c r="LF910"/>
      <c r="LG910"/>
      <c r="LH910"/>
      <c r="LI910"/>
      <c r="LJ910"/>
      <c r="LK910"/>
      <c r="LL910"/>
      <c r="LM910"/>
      <c r="LN910"/>
      <c r="LO910"/>
      <c r="LP910"/>
      <c r="LQ910"/>
      <c r="LR910"/>
      <c r="LS910"/>
      <c r="LT910"/>
      <c r="LU910"/>
      <c r="LV910"/>
      <c r="LW910"/>
      <c r="LX910"/>
      <c r="LY910"/>
      <c r="LZ910"/>
      <c r="MA910"/>
      <c r="MB910"/>
      <c r="MC910"/>
      <c r="MD910"/>
      <c r="ME910"/>
      <c r="MF910"/>
      <c r="MG910"/>
      <c r="MH910"/>
      <c r="MI910"/>
      <c r="MJ910"/>
      <c r="MK910"/>
      <c r="ML910"/>
      <c r="MM910"/>
      <c r="MN910"/>
      <c r="MO910"/>
      <c r="MP910"/>
      <c r="MQ910"/>
      <c r="MR910"/>
      <c r="MS910"/>
      <c r="MT910"/>
      <c r="MU910"/>
      <c r="MV910"/>
      <c r="MW910"/>
      <c r="MX910"/>
      <c r="MY910"/>
      <c r="MZ910"/>
      <c r="NA910"/>
      <c r="NB910"/>
      <c r="NC910"/>
      <c r="ND910"/>
      <c r="NE910"/>
      <c r="NF910"/>
      <c r="NG910"/>
      <c r="NH910"/>
      <c r="NI910"/>
      <c r="NJ910"/>
      <c r="NK910"/>
      <c r="NL910"/>
      <c r="NM910"/>
      <c r="NN910"/>
      <c r="NO910"/>
      <c r="NP910"/>
      <c r="NQ910"/>
      <c r="NR910"/>
      <c r="NS910"/>
      <c r="NT910"/>
      <c r="NU910"/>
      <c r="NV910"/>
      <c r="NW910"/>
      <c r="NX910"/>
      <c r="NY910"/>
      <c r="NZ910"/>
      <c r="OA910"/>
      <c r="OB910"/>
      <c r="OC910"/>
      <c r="OD910"/>
      <c r="OE910"/>
      <c r="OF910"/>
      <c r="OG910"/>
      <c r="OH910"/>
      <c r="OI910"/>
      <c r="OJ910"/>
      <c r="OK910"/>
      <c r="OL910"/>
      <c r="OM910"/>
      <c r="ON910"/>
      <c r="OO910"/>
      <c r="OP910"/>
      <c r="OQ910"/>
      <c r="OR910"/>
      <c r="OS910"/>
      <c r="OT910"/>
      <c r="OU910"/>
      <c r="OV910"/>
      <c r="OW910"/>
      <c r="OX910"/>
      <c r="OY910"/>
      <c r="OZ910"/>
      <c r="PA910"/>
      <c r="PB910"/>
      <c r="PC910"/>
      <c r="PD910"/>
      <c r="PE910"/>
      <c r="PF910"/>
      <c r="PG910"/>
      <c r="PH910"/>
      <c r="PI910"/>
      <c r="PJ910"/>
      <c r="PK910"/>
      <c r="PL910"/>
      <c r="PM910"/>
      <c r="PN910"/>
      <c r="PO910"/>
      <c r="PP910"/>
      <c r="PQ910"/>
      <c r="PR910"/>
      <c r="PS910"/>
      <c r="PT910"/>
      <c r="PU910"/>
      <c r="PV910"/>
      <c r="PW910"/>
      <c r="PX910"/>
      <c r="PY910"/>
      <c r="PZ910"/>
      <c r="QA910"/>
      <c r="QB910"/>
      <c r="QC910"/>
      <c r="QD910"/>
      <c r="QE910"/>
      <c r="QF910"/>
      <c r="QG910"/>
      <c r="QH910"/>
      <c r="QI910"/>
      <c r="QJ910"/>
      <c r="QK910"/>
      <c r="QL910"/>
      <c r="QM910"/>
      <c r="QN910"/>
      <c r="QO910"/>
      <c r="QP910"/>
      <c r="QQ910"/>
      <c r="QR910"/>
      <c r="QS910"/>
      <c r="QT910"/>
      <c r="QU910"/>
      <c r="QV910"/>
      <c r="QW910"/>
      <c r="QX910"/>
      <c r="QY910"/>
      <c r="QZ910"/>
      <c r="RA910"/>
      <c r="RB910"/>
      <c r="RC910"/>
      <c r="RD910"/>
      <c r="RE910"/>
      <c r="RF910"/>
      <c r="RG910"/>
      <c r="RH910"/>
      <c r="RI910"/>
      <c r="RJ910"/>
      <c r="RK910"/>
      <c r="RL910"/>
      <c r="RM910"/>
      <c r="RN910"/>
      <c r="RO910"/>
      <c r="RP910"/>
      <c r="RQ910"/>
      <c r="RR910"/>
      <c r="RS910"/>
      <c r="RT910"/>
      <c r="RU910"/>
      <c r="RV910"/>
      <c r="RW910"/>
      <c r="RX910"/>
      <c r="RY910"/>
      <c r="RZ910"/>
      <c r="SA910"/>
      <c r="SB910"/>
      <c r="SC910"/>
      <c r="SD910"/>
      <c r="SE910"/>
      <c r="SF910"/>
      <c r="SG910"/>
      <c r="SH910"/>
      <c r="SI910"/>
      <c r="SJ910"/>
      <c r="SK910"/>
      <c r="SL910"/>
      <c r="SM910"/>
      <c r="SN910"/>
      <c r="SO910"/>
      <c r="SP910"/>
      <c r="SQ910"/>
      <c r="SR910"/>
      <c r="SS910"/>
      <c r="ST910"/>
      <c r="SU910"/>
      <c r="SV910"/>
      <c r="SW910"/>
      <c r="SX910"/>
      <c r="SY910"/>
      <c r="SZ910"/>
      <c r="TA910"/>
      <c r="TB910"/>
      <c r="TC910"/>
      <c r="TD910"/>
      <c r="TE910"/>
      <c r="TF910"/>
      <c r="TG910"/>
      <c r="TH910"/>
      <c r="TI910"/>
      <c r="TJ910"/>
      <c r="TK910"/>
      <c r="TL910"/>
      <c r="TM910"/>
      <c r="TN910"/>
      <c r="TO910"/>
      <c r="TP910"/>
      <c r="TQ910"/>
      <c r="TR910"/>
      <c r="TS910"/>
      <c r="TT910"/>
      <c r="TU910"/>
      <c r="TV910"/>
      <c r="TW910"/>
      <c r="TX910"/>
      <c r="TY910"/>
      <c r="TZ910"/>
      <c r="UA910"/>
      <c r="UB910"/>
      <c r="UC910"/>
      <c r="UD910"/>
      <c r="UE910"/>
      <c r="UF910"/>
      <c r="UG910"/>
      <c r="UH910"/>
      <c r="UI910"/>
      <c r="UJ910"/>
      <c r="UK910"/>
      <c r="UL910"/>
      <c r="UM910"/>
      <c r="UN910"/>
      <c r="UO910"/>
      <c r="UP910"/>
      <c r="UQ910"/>
      <c r="UR910"/>
      <c r="US910"/>
      <c r="UT910"/>
      <c r="UU910"/>
      <c r="UV910"/>
      <c r="UW910"/>
      <c r="UX910"/>
      <c r="UY910"/>
      <c r="UZ910"/>
      <c r="VA910"/>
      <c r="VB910"/>
      <c r="VC910"/>
      <c r="VD910"/>
      <c r="VE910"/>
      <c r="VF910"/>
      <c r="VG910"/>
      <c r="VH910"/>
      <c r="VI910"/>
      <c r="VJ910"/>
      <c r="VK910"/>
      <c r="VL910"/>
      <c r="VM910"/>
      <c r="VN910"/>
      <c r="VO910"/>
      <c r="VP910"/>
      <c r="VQ910"/>
      <c r="VR910"/>
      <c r="VS910"/>
      <c r="VT910"/>
      <c r="VU910"/>
      <c r="VV910"/>
      <c r="VW910"/>
      <c r="VX910"/>
      <c r="VY910"/>
      <c r="VZ910"/>
      <c r="WA910"/>
      <c r="WB910"/>
      <c r="WC910"/>
      <c r="WD910"/>
      <c r="WE910"/>
      <c r="WF910"/>
      <c r="WG910"/>
      <c r="WH910"/>
      <c r="WI910"/>
      <c r="WJ910"/>
      <c r="WK910"/>
      <c r="WL910"/>
      <c r="WM910"/>
      <c r="WN910"/>
      <c r="WO910"/>
      <c r="WP910"/>
      <c r="WQ910"/>
      <c r="WR910"/>
      <c r="WS910"/>
      <c r="WT910"/>
      <c r="WU910"/>
      <c r="WV910"/>
      <c r="WW910"/>
    </row>
    <row r="911" spans="1:621" s="41" customFormat="1" ht="51.75" hidden="1" customHeight="1" x14ac:dyDescent="0.25">
      <c r="A911" s="91">
        <f t="shared" si="141"/>
        <v>714</v>
      </c>
      <c r="B911" s="315" t="s">
        <v>86</v>
      </c>
      <c r="C911" s="288" t="s">
        <v>4942</v>
      </c>
      <c r="D911" s="288" t="s">
        <v>4946</v>
      </c>
      <c r="E911" s="288" t="s">
        <v>4947</v>
      </c>
      <c r="F911" s="288" t="s">
        <v>85</v>
      </c>
      <c r="G911" s="318">
        <v>44497.65625</v>
      </c>
      <c r="H911" s="318">
        <v>44497.65625</v>
      </c>
      <c r="I911" s="318">
        <v>44502.593055555553</v>
      </c>
      <c r="J911" s="312">
        <f t="shared" si="142"/>
        <v>0</v>
      </c>
      <c r="K911" s="287" t="s">
        <v>85</v>
      </c>
      <c r="L911" s="287"/>
      <c r="M911" s="287"/>
      <c r="N911" s="287"/>
      <c r="O911" s="287"/>
      <c r="P911" s="287"/>
      <c r="Q911" s="287"/>
      <c r="R911" s="287" t="s">
        <v>4948</v>
      </c>
      <c r="S911" s="287" t="s">
        <v>4986</v>
      </c>
      <c r="T911" s="287" t="s">
        <v>75</v>
      </c>
      <c r="U911" s="287">
        <v>0</v>
      </c>
      <c r="V911" s="287" t="s">
        <v>76</v>
      </c>
      <c r="W911" s="287">
        <v>0</v>
      </c>
      <c r="X911" s="291">
        <v>525</v>
      </c>
      <c r="Y911" s="50">
        <f t="shared" si="129"/>
        <v>0</v>
      </c>
      <c r="Z911"/>
      <c r="AA911">
        <v>1</v>
      </c>
      <c r="AB911"/>
      <c r="AC911"/>
      <c r="AD911"/>
      <c r="AE911"/>
      <c r="AF911"/>
      <c r="AG911"/>
      <c r="AH911"/>
      <c r="AI911"/>
      <c r="AJ911"/>
      <c r="AK911"/>
      <c r="AL911"/>
      <c r="AM911"/>
      <c r="AN911"/>
      <c r="AO911"/>
      <c r="AP911"/>
      <c r="AQ911"/>
      <c r="AR911"/>
      <c r="AS911"/>
      <c r="AT911"/>
      <c r="AU911"/>
      <c r="AV911" s="53" t="s">
        <v>89</v>
      </c>
      <c r="AW911" s="53" t="s">
        <v>91</v>
      </c>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c r="DY911"/>
      <c r="DZ911"/>
      <c r="EA911"/>
      <c r="EB911"/>
      <c r="EC911"/>
      <c r="ED911"/>
      <c r="EE911"/>
      <c r="EF911"/>
      <c r="EG911"/>
      <c r="EH911"/>
      <c r="EI911"/>
      <c r="EJ911"/>
      <c r="EK911"/>
      <c r="EL911"/>
      <c r="EM911"/>
      <c r="EN911"/>
      <c r="EO911"/>
      <c r="EP911"/>
      <c r="EQ911"/>
      <c r="ER911"/>
      <c r="ES911"/>
      <c r="ET911"/>
      <c r="EU911"/>
      <c r="EV911"/>
      <c r="EW911"/>
      <c r="EX911"/>
      <c r="EY911"/>
      <c r="EZ911"/>
      <c r="FA911"/>
      <c r="FB911"/>
      <c r="FC911"/>
      <c r="FD911"/>
      <c r="FE911"/>
      <c r="FF911"/>
      <c r="FG911"/>
      <c r="FH911"/>
      <c r="FI911"/>
      <c r="FJ911"/>
      <c r="FK911"/>
      <c r="FL911"/>
      <c r="FM911"/>
      <c r="FN911"/>
      <c r="FO911"/>
      <c r="FP911"/>
      <c r="FQ911"/>
      <c r="FR911"/>
      <c r="FS911"/>
      <c r="FT911"/>
      <c r="FU911"/>
      <c r="FV911"/>
      <c r="FW911"/>
      <c r="FX911"/>
      <c r="FY911"/>
      <c r="FZ911"/>
      <c r="GA911"/>
      <c r="GB911"/>
      <c r="GC911"/>
      <c r="GD911"/>
      <c r="GE911"/>
      <c r="GF911"/>
      <c r="GG911"/>
      <c r="GH911"/>
      <c r="GI911"/>
      <c r="GJ911"/>
      <c r="GK911"/>
      <c r="GL911"/>
      <c r="GM911"/>
      <c r="GN911"/>
      <c r="GO911"/>
      <c r="GP911"/>
      <c r="GQ911"/>
      <c r="GR911"/>
      <c r="GS911"/>
      <c r="GT911"/>
      <c r="GU911"/>
      <c r="GV911"/>
      <c r="GW911"/>
      <c r="GX911"/>
      <c r="GY911"/>
      <c r="GZ911"/>
      <c r="HA911"/>
      <c r="HB911"/>
      <c r="HC911"/>
      <c r="HD911"/>
      <c r="HE911"/>
      <c r="HF911"/>
      <c r="HG911"/>
      <c r="HH911"/>
      <c r="HI911"/>
      <c r="HJ911"/>
      <c r="HK911"/>
      <c r="HL911"/>
      <c r="HM911"/>
      <c r="HN911"/>
      <c r="HO911"/>
      <c r="HP911"/>
      <c r="HQ911"/>
      <c r="HR911"/>
      <c r="HS911"/>
      <c r="HT911"/>
      <c r="HU911"/>
      <c r="HV911"/>
      <c r="HW911"/>
      <c r="HX911"/>
      <c r="HY911"/>
      <c r="HZ911"/>
      <c r="IA911"/>
      <c r="IB911"/>
      <c r="IC911"/>
      <c r="ID911"/>
      <c r="IE911"/>
      <c r="IF911"/>
      <c r="IG911"/>
      <c r="IH911"/>
      <c r="II911"/>
      <c r="IJ911"/>
      <c r="IK911"/>
      <c r="IL911"/>
      <c r="IM911"/>
      <c r="IN911"/>
      <c r="IO911"/>
      <c r="IP911"/>
      <c r="IQ911"/>
      <c r="IR911"/>
      <c r="IS911"/>
      <c r="IT911"/>
      <c r="IU911"/>
      <c r="IV911"/>
      <c r="IW911"/>
      <c r="IX911"/>
      <c r="IY911"/>
      <c r="IZ911"/>
      <c r="JA911"/>
      <c r="JB911"/>
      <c r="JC911"/>
      <c r="JD911"/>
      <c r="JE911"/>
      <c r="JF911"/>
      <c r="JG911"/>
      <c r="JH911"/>
      <c r="JI911"/>
      <c r="JJ911"/>
      <c r="JK911"/>
      <c r="JL911"/>
      <c r="JM911"/>
      <c r="JN911"/>
      <c r="JO911"/>
      <c r="JP911"/>
      <c r="JQ911"/>
      <c r="JR911"/>
      <c r="JS911"/>
      <c r="JT911"/>
      <c r="JU911"/>
      <c r="JV911"/>
      <c r="JW911"/>
      <c r="JX911"/>
      <c r="JY911"/>
      <c r="JZ911"/>
      <c r="KA911"/>
      <c r="KB911"/>
      <c r="KC911"/>
      <c r="KD911"/>
      <c r="KE911"/>
      <c r="KF911"/>
      <c r="KG911"/>
      <c r="KH911"/>
      <c r="KI911"/>
      <c r="KJ911"/>
      <c r="KK911"/>
      <c r="KL911"/>
      <c r="KM911"/>
      <c r="KN911"/>
      <c r="KO911"/>
      <c r="KP911"/>
      <c r="KQ911"/>
      <c r="KR911"/>
      <c r="KS911"/>
      <c r="KT911"/>
      <c r="KU911"/>
      <c r="KV911"/>
      <c r="KW911"/>
      <c r="KX911"/>
      <c r="KY911"/>
      <c r="KZ911"/>
      <c r="LA911"/>
      <c r="LB911"/>
      <c r="LC911"/>
      <c r="LD911"/>
      <c r="LE911"/>
      <c r="LF911"/>
      <c r="LG911"/>
      <c r="LH911"/>
      <c r="LI911"/>
      <c r="LJ911"/>
      <c r="LK911"/>
      <c r="LL911"/>
      <c r="LM911"/>
      <c r="LN911"/>
      <c r="LO911"/>
      <c r="LP911"/>
      <c r="LQ911"/>
      <c r="LR911"/>
      <c r="LS911"/>
      <c r="LT911"/>
      <c r="LU911"/>
      <c r="LV911"/>
      <c r="LW911"/>
      <c r="LX911"/>
      <c r="LY911"/>
      <c r="LZ911"/>
      <c r="MA911"/>
      <c r="MB911"/>
      <c r="MC911"/>
      <c r="MD911"/>
      <c r="ME911"/>
      <c r="MF911"/>
      <c r="MG911"/>
      <c r="MH911"/>
      <c r="MI911"/>
      <c r="MJ911"/>
      <c r="MK911"/>
      <c r="ML911"/>
      <c r="MM911"/>
      <c r="MN911"/>
      <c r="MO911"/>
      <c r="MP911"/>
      <c r="MQ911"/>
      <c r="MR911"/>
      <c r="MS911"/>
      <c r="MT911"/>
      <c r="MU911"/>
      <c r="MV911"/>
      <c r="MW911"/>
      <c r="MX911"/>
      <c r="MY911"/>
      <c r="MZ911"/>
      <c r="NA911"/>
      <c r="NB911"/>
      <c r="NC911"/>
      <c r="ND911"/>
      <c r="NE911"/>
      <c r="NF911"/>
      <c r="NG911"/>
      <c r="NH911"/>
      <c r="NI911"/>
      <c r="NJ911"/>
      <c r="NK911"/>
      <c r="NL911"/>
      <c r="NM911"/>
      <c r="NN911"/>
      <c r="NO911"/>
      <c r="NP911"/>
      <c r="NQ911"/>
      <c r="NR911"/>
      <c r="NS911"/>
      <c r="NT911"/>
      <c r="NU911"/>
      <c r="NV911"/>
      <c r="NW911"/>
      <c r="NX911"/>
      <c r="NY911"/>
      <c r="NZ911"/>
      <c r="OA911"/>
      <c r="OB911"/>
      <c r="OC911"/>
      <c r="OD911"/>
      <c r="OE911"/>
      <c r="OF911"/>
      <c r="OG911"/>
      <c r="OH911"/>
      <c r="OI911"/>
      <c r="OJ911"/>
      <c r="OK911"/>
      <c r="OL911"/>
      <c r="OM911"/>
      <c r="ON911"/>
      <c r="OO911"/>
      <c r="OP911"/>
      <c r="OQ911"/>
      <c r="OR911"/>
      <c r="OS911"/>
      <c r="OT911"/>
      <c r="OU911"/>
      <c r="OV911"/>
      <c r="OW911"/>
      <c r="OX911"/>
      <c r="OY911"/>
      <c r="OZ911"/>
      <c r="PA911"/>
      <c r="PB911"/>
      <c r="PC911"/>
      <c r="PD911"/>
      <c r="PE911"/>
      <c r="PF911"/>
      <c r="PG911"/>
      <c r="PH911"/>
      <c r="PI911"/>
      <c r="PJ911"/>
      <c r="PK911"/>
      <c r="PL911"/>
      <c r="PM911"/>
      <c r="PN911"/>
      <c r="PO911"/>
      <c r="PP911"/>
      <c r="PQ911"/>
      <c r="PR911"/>
      <c r="PS911"/>
      <c r="PT911"/>
      <c r="PU911"/>
      <c r="PV911"/>
      <c r="PW911"/>
      <c r="PX911"/>
      <c r="PY911"/>
      <c r="PZ911"/>
      <c r="QA911"/>
      <c r="QB911"/>
      <c r="QC911"/>
      <c r="QD911"/>
      <c r="QE911"/>
      <c r="QF911"/>
      <c r="QG911"/>
      <c r="QH911"/>
      <c r="QI911"/>
      <c r="QJ911"/>
      <c r="QK911"/>
      <c r="QL911"/>
      <c r="QM911"/>
      <c r="QN911"/>
      <c r="QO911"/>
      <c r="QP911"/>
      <c r="QQ911"/>
      <c r="QR911"/>
      <c r="QS911"/>
      <c r="QT911"/>
      <c r="QU911"/>
      <c r="QV911"/>
      <c r="QW911"/>
      <c r="QX911"/>
      <c r="QY911"/>
      <c r="QZ911"/>
      <c r="RA911"/>
      <c r="RB911"/>
      <c r="RC911"/>
      <c r="RD911"/>
      <c r="RE911"/>
      <c r="RF911"/>
      <c r="RG911"/>
      <c r="RH911"/>
      <c r="RI911"/>
      <c r="RJ911"/>
      <c r="RK911"/>
      <c r="RL911"/>
      <c r="RM911"/>
      <c r="RN911"/>
      <c r="RO911"/>
      <c r="RP911"/>
      <c r="RQ911"/>
      <c r="RR911"/>
      <c r="RS911"/>
      <c r="RT911"/>
      <c r="RU911"/>
      <c r="RV911"/>
      <c r="RW911"/>
      <c r="RX911"/>
      <c r="RY911"/>
      <c r="RZ911"/>
      <c r="SA911"/>
      <c r="SB911"/>
      <c r="SC911"/>
      <c r="SD911"/>
      <c r="SE911"/>
      <c r="SF911"/>
      <c r="SG911"/>
      <c r="SH911"/>
      <c r="SI911"/>
      <c r="SJ911"/>
      <c r="SK911"/>
      <c r="SL911"/>
      <c r="SM911"/>
      <c r="SN911"/>
      <c r="SO911"/>
      <c r="SP911"/>
      <c r="SQ911"/>
      <c r="SR911"/>
      <c r="SS911"/>
      <c r="ST911"/>
      <c r="SU911"/>
      <c r="SV911"/>
      <c r="SW911"/>
      <c r="SX911"/>
      <c r="SY911"/>
      <c r="SZ911"/>
      <c r="TA911"/>
      <c r="TB911"/>
      <c r="TC911"/>
      <c r="TD911"/>
      <c r="TE911"/>
      <c r="TF911"/>
      <c r="TG911"/>
      <c r="TH911"/>
      <c r="TI911"/>
      <c r="TJ911"/>
      <c r="TK911"/>
      <c r="TL911"/>
      <c r="TM911"/>
      <c r="TN911"/>
      <c r="TO911"/>
      <c r="TP911"/>
      <c r="TQ911"/>
      <c r="TR911"/>
      <c r="TS911"/>
      <c r="TT911"/>
      <c r="TU911"/>
      <c r="TV911"/>
      <c r="TW911"/>
      <c r="TX911"/>
      <c r="TY911"/>
      <c r="TZ911"/>
      <c r="UA911"/>
      <c r="UB911"/>
      <c r="UC911"/>
      <c r="UD911"/>
      <c r="UE911"/>
      <c r="UF911"/>
      <c r="UG911"/>
      <c r="UH911"/>
      <c r="UI911"/>
      <c r="UJ911"/>
      <c r="UK911"/>
      <c r="UL911"/>
      <c r="UM911"/>
      <c r="UN911"/>
      <c r="UO911"/>
      <c r="UP911"/>
      <c r="UQ911"/>
      <c r="UR911"/>
      <c r="US911"/>
      <c r="UT911"/>
      <c r="UU911"/>
      <c r="UV911"/>
      <c r="UW911"/>
      <c r="UX911"/>
      <c r="UY911"/>
      <c r="UZ911"/>
      <c r="VA911"/>
      <c r="VB911"/>
      <c r="VC911"/>
      <c r="VD911"/>
      <c r="VE911"/>
      <c r="VF911"/>
      <c r="VG911"/>
      <c r="VH911"/>
      <c r="VI911"/>
      <c r="VJ911"/>
      <c r="VK911"/>
      <c r="VL911"/>
      <c r="VM911"/>
      <c r="VN911"/>
      <c r="VO911"/>
      <c r="VP911"/>
      <c r="VQ911"/>
      <c r="VR911"/>
      <c r="VS911"/>
      <c r="VT911"/>
      <c r="VU911"/>
      <c r="VV911"/>
      <c r="VW911"/>
      <c r="VX911"/>
      <c r="VY911"/>
      <c r="VZ911"/>
      <c r="WA911"/>
      <c r="WB911"/>
      <c r="WC911"/>
      <c r="WD911"/>
      <c r="WE911"/>
      <c r="WF911"/>
      <c r="WG911"/>
      <c r="WH911"/>
      <c r="WI911"/>
      <c r="WJ911"/>
      <c r="WK911"/>
      <c r="WL911"/>
      <c r="WM911"/>
      <c r="WN911"/>
      <c r="WO911"/>
      <c r="WP911"/>
      <c r="WQ911"/>
      <c r="WR911"/>
      <c r="WS911"/>
      <c r="WT911"/>
      <c r="WU911"/>
      <c r="WV911"/>
      <c r="WW911"/>
    </row>
    <row r="912" spans="1:621" s="325" customFormat="1" ht="94.5" hidden="1" customHeight="1" x14ac:dyDescent="0.25">
      <c r="A912" s="96">
        <f t="shared" si="141"/>
        <v>715</v>
      </c>
      <c r="B912" s="199" t="s">
        <v>1720</v>
      </c>
      <c r="C912" s="288" t="s">
        <v>4956</v>
      </c>
      <c r="D912" s="288" t="s">
        <v>4647</v>
      </c>
      <c r="E912" s="288" t="s">
        <v>4957</v>
      </c>
      <c r="F912" s="288" t="s">
        <v>688</v>
      </c>
      <c r="G912" s="318">
        <v>44501.354166666664</v>
      </c>
      <c r="H912" s="318">
        <v>44501.375</v>
      </c>
      <c r="I912" s="318">
        <v>44503.692361111112</v>
      </c>
      <c r="J912" s="312">
        <f t="shared" si="142"/>
        <v>2.0833333335758653E-2</v>
      </c>
      <c r="K912" s="287" t="s">
        <v>4958</v>
      </c>
      <c r="L912" s="287"/>
      <c r="M912" s="287"/>
      <c r="N912" s="287"/>
      <c r="O912" s="287"/>
      <c r="P912" s="287">
        <v>1</v>
      </c>
      <c r="Q912" s="287"/>
      <c r="R912" s="287" t="s">
        <v>4959</v>
      </c>
      <c r="S912" s="287" t="s">
        <v>4960</v>
      </c>
      <c r="T912" s="287" t="s">
        <v>75</v>
      </c>
      <c r="U912" s="287">
        <v>10</v>
      </c>
      <c r="V912" s="287" t="s">
        <v>76</v>
      </c>
      <c r="W912" s="287">
        <v>1</v>
      </c>
      <c r="X912" s="291">
        <v>526</v>
      </c>
      <c r="Y912" s="50">
        <f t="shared" si="129"/>
        <v>0.50000000005820766</v>
      </c>
      <c r="Z912" s="2"/>
      <c r="AA912" s="2">
        <v>1</v>
      </c>
      <c r="AB912" s="2"/>
      <c r="AC912" s="2"/>
      <c r="AD912" s="2"/>
      <c r="AE912" s="2"/>
      <c r="AF912" s="2"/>
      <c r="AG912" s="2"/>
      <c r="AH912" s="2"/>
      <c r="AI912" s="2"/>
      <c r="AJ912" s="2"/>
      <c r="AK912" s="2"/>
      <c r="AL912" s="2"/>
      <c r="AM912" s="2"/>
      <c r="AN912" s="2"/>
      <c r="AO912" s="2"/>
      <c r="AP912" s="2"/>
      <c r="AQ912" s="2"/>
      <c r="AR912" s="2"/>
      <c r="AS912" s="2"/>
      <c r="AT912" s="2"/>
      <c r="AU912" s="2"/>
      <c r="AV912" s="53" t="s">
        <v>89</v>
      </c>
      <c r="AW912" s="53" t="s">
        <v>91</v>
      </c>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row>
    <row r="913" spans="1:621" s="271" customFormat="1" ht="84" hidden="1" x14ac:dyDescent="0.25">
      <c r="A913" s="96">
        <f t="shared" si="141"/>
        <v>716</v>
      </c>
      <c r="B913" s="199" t="s">
        <v>99</v>
      </c>
      <c r="C913" s="288" t="s">
        <v>666</v>
      </c>
      <c r="D913" s="288" t="s">
        <v>3252</v>
      </c>
      <c r="E913" s="288" t="s">
        <v>4961</v>
      </c>
      <c r="F913" s="288" t="s">
        <v>85</v>
      </c>
      <c r="G913" s="318">
        <v>44502.484027777777</v>
      </c>
      <c r="H913" s="318">
        <v>44502.513888888891</v>
      </c>
      <c r="I913" s="318">
        <v>44505.628472222219</v>
      </c>
      <c r="J913" s="312">
        <f t="shared" si="142"/>
        <v>2.9861111113859806E-2</v>
      </c>
      <c r="K913" s="287" t="s">
        <v>4962</v>
      </c>
      <c r="L913" s="287"/>
      <c r="M913" s="287"/>
      <c r="N913" s="287"/>
      <c r="O913" s="287"/>
      <c r="P913" s="287"/>
      <c r="Q913" s="287"/>
      <c r="R913" s="287" t="s">
        <v>4963</v>
      </c>
      <c r="S913" s="287" t="s">
        <v>4964</v>
      </c>
      <c r="T913" s="287" t="s">
        <v>75</v>
      </c>
      <c r="U913" s="287">
        <v>10</v>
      </c>
      <c r="V913" s="287" t="s">
        <v>76</v>
      </c>
      <c r="W913" s="287">
        <v>1</v>
      </c>
      <c r="X913" s="291">
        <v>527</v>
      </c>
      <c r="Y913" s="50">
        <f t="shared" ref="Y913:Y976" si="143">J913*24</f>
        <v>0.71666666673263535</v>
      </c>
      <c r="Z913" s="296">
        <v>1</v>
      </c>
      <c r="AA913" s="253"/>
      <c r="AB913" s="253"/>
      <c r="AC913" s="253"/>
      <c r="AD913" s="253"/>
      <c r="AE913" s="253"/>
      <c r="AF913" s="253"/>
      <c r="AG913" s="253"/>
      <c r="AH913" s="253"/>
      <c r="AI913" s="253"/>
      <c r="AJ913" s="253"/>
      <c r="AK913" s="253"/>
      <c r="AL913" s="253"/>
      <c r="AM913" s="253"/>
      <c r="AN913" s="253"/>
      <c r="AO913" s="253"/>
      <c r="AP913" s="253"/>
      <c r="AQ913" s="253"/>
      <c r="AR913" s="253"/>
      <c r="AS913" s="253"/>
      <c r="AT913" s="253"/>
      <c r="AU913" s="253"/>
      <c r="AV913" s="53" t="s">
        <v>89</v>
      </c>
      <c r="AW913" s="53" t="s">
        <v>91</v>
      </c>
      <c r="AX913" s="253"/>
      <c r="AY913" s="253"/>
      <c r="AZ913" s="253"/>
      <c r="BA913" s="253"/>
      <c r="BB913" s="253"/>
      <c r="BC913" s="253"/>
      <c r="BD913" s="253"/>
      <c r="BE913" s="253"/>
      <c r="BF913" s="253"/>
      <c r="BG913" s="253"/>
      <c r="BH913" s="253"/>
      <c r="BI913" s="253"/>
      <c r="BJ913" s="253"/>
      <c r="BK913" s="253"/>
      <c r="BL913" s="253"/>
      <c r="BM913" s="253"/>
      <c r="BN913" s="253"/>
      <c r="BO913" s="253"/>
      <c r="BP913" s="253"/>
      <c r="BQ913" s="253"/>
      <c r="BR913" s="253"/>
      <c r="BS913" s="253"/>
      <c r="BT913" s="253"/>
      <c r="BU913" s="253"/>
      <c r="BV913" s="253"/>
      <c r="BW913" s="253"/>
      <c r="BX913" s="253"/>
      <c r="BY913" s="253"/>
      <c r="BZ913" s="253"/>
      <c r="CA913" s="253"/>
      <c r="CB913" s="253"/>
      <c r="CC913" s="253"/>
      <c r="CD913" s="253"/>
      <c r="CE913" s="253"/>
      <c r="CF913" s="253"/>
      <c r="CG913" s="253"/>
      <c r="CH913" s="253"/>
      <c r="CI913" s="253"/>
      <c r="CJ913" s="253"/>
      <c r="CK913" s="253"/>
      <c r="CL913" s="253"/>
      <c r="CM913" s="253"/>
      <c r="CN913" s="253"/>
      <c r="CO913" s="253"/>
      <c r="CP913" s="253"/>
      <c r="CQ913" s="253"/>
      <c r="CR913" s="253"/>
      <c r="CS913" s="253"/>
      <c r="CT913" s="253"/>
      <c r="CU913" s="253"/>
      <c r="CV913" s="253"/>
      <c r="CW913" s="253"/>
      <c r="CX913" s="253"/>
      <c r="CY913" s="253"/>
      <c r="CZ913" s="253"/>
      <c r="DA913" s="253"/>
      <c r="DB913" s="253"/>
      <c r="DC913" s="253"/>
      <c r="DD913" s="253"/>
      <c r="DE913" s="253"/>
      <c r="DF913" s="253"/>
      <c r="DG913" s="253"/>
      <c r="DH913" s="253"/>
      <c r="DI913" s="253"/>
      <c r="DJ913" s="253"/>
      <c r="DK913" s="253"/>
      <c r="DL913" s="253"/>
      <c r="DM913" s="253"/>
      <c r="DN913" s="253"/>
      <c r="DO913" s="253"/>
      <c r="DP913" s="253"/>
      <c r="DQ913" s="253"/>
      <c r="DR913" s="253"/>
      <c r="DS913" s="253"/>
      <c r="DT913" s="253"/>
      <c r="DU913" s="253"/>
      <c r="DV913" s="253"/>
      <c r="DW913" s="253"/>
      <c r="DX913" s="253"/>
      <c r="DY913" s="253"/>
      <c r="DZ913" s="253"/>
      <c r="EA913" s="253"/>
      <c r="EB913" s="253"/>
      <c r="EC913" s="253"/>
      <c r="ED913" s="253"/>
      <c r="EE913" s="253"/>
      <c r="EF913" s="253"/>
      <c r="EG913" s="253"/>
      <c r="EH913" s="253"/>
      <c r="EI913" s="253"/>
      <c r="EJ913" s="253"/>
      <c r="EK913" s="253"/>
      <c r="EL913" s="253"/>
      <c r="EM913" s="253"/>
      <c r="EN913" s="253"/>
      <c r="EO913" s="253"/>
      <c r="EP913" s="253"/>
      <c r="EQ913" s="253"/>
      <c r="ER913" s="253"/>
      <c r="ES913" s="253"/>
      <c r="ET913" s="253"/>
      <c r="EU913" s="253"/>
      <c r="EV913" s="253"/>
      <c r="EW913" s="253"/>
      <c r="EX913" s="253"/>
      <c r="EY913" s="253"/>
      <c r="EZ913" s="253"/>
      <c r="FA913" s="253"/>
      <c r="FB913" s="253"/>
      <c r="FC913" s="253"/>
      <c r="FD913" s="253"/>
      <c r="FE913" s="253"/>
      <c r="FF913" s="253"/>
      <c r="FG913" s="253"/>
      <c r="FH913" s="253"/>
      <c r="FI913" s="253"/>
      <c r="FJ913" s="253"/>
      <c r="FK913" s="253"/>
      <c r="FL913" s="253"/>
      <c r="FM913" s="253"/>
      <c r="FN913" s="253"/>
      <c r="FO913" s="253"/>
      <c r="FP913" s="253"/>
      <c r="FQ913" s="253"/>
      <c r="FR913" s="253"/>
      <c r="FS913" s="253"/>
      <c r="FT913" s="253"/>
      <c r="FU913" s="253"/>
      <c r="FV913" s="253"/>
      <c r="FW913" s="253"/>
      <c r="FX913" s="253"/>
      <c r="FY913" s="253"/>
      <c r="FZ913" s="253"/>
      <c r="GA913" s="253"/>
      <c r="GB913" s="253"/>
      <c r="GC913" s="253"/>
      <c r="GD913" s="253"/>
      <c r="GE913" s="253"/>
      <c r="GF913" s="253"/>
      <c r="GG913" s="253"/>
      <c r="GH913" s="253"/>
      <c r="GI913" s="253"/>
      <c r="GJ913" s="253"/>
      <c r="GK913" s="253"/>
      <c r="GL913" s="253"/>
      <c r="GM913" s="253"/>
      <c r="GN913" s="253"/>
      <c r="GO913" s="253"/>
      <c r="GP913" s="253"/>
      <c r="GQ913" s="253"/>
      <c r="GR913" s="253"/>
      <c r="GS913" s="253"/>
      <c r="GT913" s="253"/>
      <c r="GU913" s="253"/>
      <c r="GV913" s="253"/>
      <c r="GW913" s="253"/>
      <c r="GX913" s="253"/>
      <c r="GY913" s="253"/>
      <c r="GZ913" s="253"/>
      <c r="HA913" s="253"/>
      <c r="HB913" s="253"/>
      <c r="HC913" s="253"/>
      <c r="HD913" s="253"/>
      <c r="HE913" s="253"/>
      <c r="HF913" s="253"/>
      <c r="HG913" s="253"/>
      <c r="HH913" s="253"/>
      <c r="HI913" s="253"/>
      <c r="HJ913" s="253"/>
      <c r="HK913" s="253"/>
      <c r="HL913" s="253"/>
      <c r="HM913" s="253"/>
      <c r="HN913" s="253"/>
      <c r="HO913" s="253"/>
      <c r="HP913" s="253"/>
      <c r="HQ913" s="253"/>
      <c r="HR913" s="253"/>
      <c r="HS913" s="253"/>
      <c r="HT913" s="253"/>
      <c r="HU913" s="253"/>
      <c r="HV913" s="253"/>
      <c r="HW913" s="253"/>
      <c r="HX913" s="253"/>
      <c r="HY913" s="253"/>
      <c r="HZ913" s="253"/>
      <c r="IA913" s="253"/>
      <c r="IB913" s="253"/>
      <c r="IC913" s="253"/>
      <c r="ID913" s="253"/>
      <c r="IE913" s="253"/>
      <c r="IF913" s="253"/>
      <c r="IG913" s="253"/>
      <c r="IH913" s="253"/>
      <c r="II913" s="253"/>
      <c r="IJ913" s="253"/>
      <c r="IK913" s="253"/>
      <c r="IL913" s="253"/>
      <c r="IM913" s="253"/>
      <c r="IN913" s="253"/>
      <c r="IO913" s="253"/>
      <c r="IP913" s="253"/>
      <c r="IQ913" s="253"/>
      <c r="IR913" s="253"/>
      <c r="IS913" s="253"/>
      <c r="IT913" s="253"/>
      <c r="IU913" s="253"/>
      <c r="IV913" s="253"/>
      <c r="IW913" s="253"/>
      <c r="IX913" s="253"/>
      <c r="IY913" s="253"/>
      <c r="IZ913" s="253"/>
      <c r="JA913" s="253"/>
      <c r="JB913" s="253"/>
      <c r="JC913" s="253"/>
      <c r="JD913" s="253"/>
      <c r="JE913" s="253"/>
      <c r="JF913" s="253"/>
      <c r="JG913" s="253"/>
      <c r="JH913" s="253"/>
      <c r="JI913" s="253"/>
      <c r="JJ913" s="253"/>
      <c r="JK913" s="253"/>
      <c r="JL913" s="253"/>
      <c r="JM913" s="253"/>
      <c r="JN913" s="253"/>
      <c r="JO913" s="253"/>
      <c r="JP913" s="253"/>
      <c r="JQ913" s="253"/>
      <c r="JR913" s="253"/>
      <c r="JS913" s="253"/>
      <c r="JT913" s="253"/>
      <c r="JU913" s="253"/>
      <c r="JV913" s="253"/>
      <c r="JW913" s="253"/>
      <c r="JX913" s="253"/>
      <c r="JY913" s="253"/>
      <c r="JZ913" s="253"/>
      <c r="KA913" s="253"/>
      <c r="KB913" s="253"/>
      <c r="KC913" s="253"/>
      <c r="KD913" s="253"/>
      <c r="KE913" s="253"/>
      <c r="KF913" s="253"/>
      <c r="KG913" s="253"/>
      <c r="KH913" s="253"/>
      <c r="KI913" s="253"/>
      <c r="KJ913" s="253"/>
      <c r="KK913" s="253"/>
      <c r="KL913" s="253"/>
      <c r="KM913" s="253"/>
      <c r="KN913" s="253"/>
      <c r="KO913" s="253"/>
      <c r="KP913" s="253"/>
      <c r="KQ913" s="253"/>
      <c r="KR913" s="253"/>
      <c r="KS913" s="253"/>
      <c r="KT913" s="253"/>
      <c r="KU913" s="253"/>
      <c r="KV913" s="253"/>
      <c r="KW913" s="253"/>
      <c r="KX913" s="253"/>
      <c r="KY913" s="253"/>
      <c r="KZ913" s="253"/>
      <c r="LA913" s="253"/>
      <c r="LB913" s="253"/>
      <c r="LC913" s="253"/>
      <c r="LD913" s="253"/>
      <c r="LE913" s="253"/>
      <c r="LF913" s="253"/>
      <c r="LG913" s="253"/>
      <c r="LH913" s="253"/>
      <c r="LI913" s="253"/>
      <c r="LJ913" s="253"/>
      <c r="LK913" s="253"/>
      <c r="LL913" s="253"/>
      <c r="LM913" s="253"/>
      <c r="LN913" s="253"/>
      <c r="LO913" s="253"/>
      <c r="LP913" s="253"/>
      <c r="LQ913" s="253"/>
      <c r="LR913" s="253"/>
      <c r="LS913" s="253"/>
      <c r="LT913" s="253"/>
      <c r="LU913" s="253"/>
      <c r="LV913" s="253"/>
      <c r="LW913" s="253"/>
      <c r="LX913" s="253"/>
      <c r="LY913" s="253"/>
      <c r="LZ913" s="253"/>
      <c r="MA913" s="253"/>
      <c r="MB913" s="253"/>
      <c r="MC913" s="253"/>
      <c r="MD913" s="253"/>
      <c r="ME913" s="253"/>
      <c r="MF913" s="253"/>
      <c r="MG913" s="253"/>
      <c r="MH913" s="253"/>
      <c r="MI913" s="253"/>
      <c r="MJ913" s="253"/>
      <c r="MK913" s="253"/>
      <c r="ML913" s="253"/>
      <c r="MM913" s="253"/>
      <c r="MN913" s="253"/>
      <c r="MO913" s="253"/>
      <c r="MP913" s="253"/>
      <c r="MQ913" s="253"/>
      <c r="MR913" s="253"/>
      <c r="MS913" s="253"/>
      <c r="MT913" s="253"/>
      <c r="MU913" s="253"/>
      <c r="MV913" s="253"/>
      <c r="MW913" s="253"/>
      <c r="MX913" s="253"/>
      <c r="MY913" s="253"/>
      <c r="MZ913" s="253"/>
      <c r="NA913" s="253"/>
      <c r="NB913" s="253"/>
      <c r="NC913" s="253"/>
      <c r="ND913" s="253"/>
      <c r="NE913" s="253"/>
      <c r="NF913" s="253"/>
      <c r="NG913" s="253"/>
      <c r="NH913" s="253"/>
      <c r="NI913" s="253"/>
      <c r="NJ913" s="253"/>
      <c r="NK913" s="253"/>
      <c r="NL913" s="253"/>
      <c r="NM913" s="253"/>
      <c r="NN913" s="253"/>
      <c r="NO913" s="253"/>
      <c r="NP913" s="253"/>
      <c r="NQ913" s="253"/>
      <c r="NR913" s="253"/>
      <c r="NS913" s="253"/>
      <c r="NT913" s="253"/>
      <c r="NU913" s="253"/>
      <c r="NV913" s="253"/>
      <c r="NW913" s="253"/>
      <c r="NX913" s="253"/>
      <c r="NY913" s="253"/>
      <c r="NZ913" s="253"/>
      <c r="OA913" s="253"/>
      <c r="OB913" s="253"/>
      <c r="OC913" s="253"/>
      <c r="OD913" s="253"/>
      <c r="OE913" s="253"/>
      <c r="OF913" s="253"/>
      <c r="OG913" s="253"/>
      <c r="OH913" s="253"/>
      <c r="OI913" s="253"/>
      <c r="OJ913" s="253"/>
      <c r="OK913" s="253"/>
      <c r="OL913" s="253"/>
      <c r="OM913" s="253"/>
      <c r="ON913" s="253"/>
      <c r="OO913" s="253"/>
      <c r="OP913" s="253"/>
      <c r="OQ913" s="253"/>
      <c r="OR913" s="253"/>
      <c r="OS913" s="253"/>
      <c r="OT913" s="253"/>
      <c r="OU913" s="253"/>
      <c r="OV913" s="253"/>
      <c r="OW913" s="253"/>
      <c r="OX913" s="253"/>
      <c r="OY913" s="253"/>
      <c r="OZ913" s="253"/>
      <c r="PA913" s="253"/>
      <c r="PB913" s="253"/>
      <c r="PC913" s="253"/>
      <c r="PD913" s="253"/>
      <c r="PE913" s="253"/>
      <c r="PF913" s="253"/>
      <c r="PG913" s="253"/>
      <c r="PH913" s="253"/>
      <c r="PI913" s="253"/>
      <c r="PJ913" s="253"/>
      <c r="PK913" s="253"/>
      <c r="PL913" s="253"/>
      <c r="PM913" s="253"/>
      <c r="PN913" s="253"/>
      <c r="PO913" s="253"/>
      <c r="PP913" s="253"/>
      <c r="PQ913" s="253"/>
      <c r="PR913" s="253"/>
      <c r="PS913" s="253"/>
      <c r="PT913" s="253"/>
      <c r="PU913" s="253"/>
      <c r="PV913" s="253"/>
      <c r="PW913" s="253"/>
      <c r="PX913" s="253"/>
      <c r="PY913" s="253"/>
      <c r="PZ913" s="253"/>
      <c r="QA913" s="253"/>
      <c r="QB913" s="253"/>
      <c r="QC913" s="253"/>
      <c r="QD913" s="253"/>
      <c r="QE913" s="253"/>
      <c r="QF913" s="253"/>
      <c r="QG913" s="253"/>
      <c r="QH913" s="253"/>
      <c r="QI913" s="253"/>
      <c r="QJ913" s="253"/>
      <c r="QK913" s="253"/>
      <c r="QL913" s="253"/>
      <c r="QM913" s="253"/>
      <c r="QN913" s="253"/>
      <c r="QO913" s="253"/>
      <c r="QP913" s="253"/>
      <c r="QQ913" s="253"/>
      <c r="QR913" s="253"/>
      <c r="QS913" s="253"/>
      <c r="QT913" s="253"/>
      <c r="QU913" s="253"/>
      <c r="QV913" s="253"/>
      <c r="QW913" s="253"/>
      <c r="QX913" s="253"/>
      <c r="QY913" s="253"/>
      <c r="QZ913" s="253"/>
      <c r="RA913" s="253"/>
      <c r="RB913" s="253"/>
      <c r="RC913" s="253"/>
      <c r="RD913" s="253"/>
      <c r="RE913" s="253"/>
      <c r="RF913" s="253"/>
      <c r="RG913" s="253"/>
      <c r="RH913" s="253"/>
      <c r="RI913" s="253"/>
      <c r="RJ913" s="253"/>
      <c r="RK913" s="253"/>
      <c r="RL913" s="253"/>
      <c r="RM913" s="253"/>
      <c r="RN913" s="253"/>
      <c r="RO913" s="253"/>
      <c r="RP913" s="253"/>
      <c r="RQ913" s="253"/>
      <c r="RR913" s="253"/>
      <c r="RS913" s="253"/>
      <c r="RT913" s="253"/>
      <c r="RU913" s="253"/>
      <c r="RV913" s="253"/>
      <c r="RW913" s="253"/>
      <c r="RX913" s="253"/>
      <c r="RY913" s="253"/>
      <c r="RZ913" s="253"/>
      <c r="SA913" s="253"/>
      <c r="SB913" s="253"/>
      <c r="SC913" s="253"/>
      <c r="SD913" s="253"/>
      <c r="SE913" s="253"/>
      <c r="SF913" s="253"/>
      <c r="SG913" s="253"/>
      <c r="SH913" s="253"/>
      <c r="SI913" s="253"/>
      <c r="SJ913" s="253"/>
      <c r="SK913" s="253"/>
      <c r="SL913" s="253"/>
      <c r="SM913" s="253"/>
      <c r="SN913" s="253"/>
      <c r="SO913" s="253"/>
      <c r="SP913" s="253"/>
      <c r="SQ913" s="253"/>
      <c r="SR913" s="253"/>
      <c r="SS913" s="253"/>
      <c r="ST913" s="253"/>
      <c r="SU913" s="253"/>
      <c r="SV913" s="253"/>
      <c r="SW913" s="253"/>
      <c r="SX913" s="253"/>
      <c r="SY913" s="253"/>
      <c r="SZ913" s="253"/>
      <c r="TA913" s="253"/>
      <c r="TB913" s="253"/>
      <c r="TC913" s="253"/>
      <c r="TD913" s="253"/>
      <c r="TE913" s="253"/>
      <c r="TF913" s="253"/>
      <c r="TG913" s="253"/>
      <c r="TH913" s="253"/>
      <c r="TI913" s="253"/>
      <c r="TJ913" s="253"/>
      <c r="TK913" s="253"/>
      <c r="TL913" s="253"/>
      <c r="TM913" s="253"/>
      <c r="TN913" s="253"/>
      <c r="TO913" s="253"/>
      <c r="TP913" s="253"/>
      <c r="TQ913" s="253"/>
      <c r="TR913" s="253"/>
      <c r="TS913" s="253"/>
      <c r="TT913" s="253"/>
      <c r="TU913" s="253"/>
      <c r="TV913" s="253"/>
      <c r="TW913" s="253"/>
      <c r="TX913" s="253"/>
      <c r="TY913" s="253"/>
      <c r="TZ913" s="253"/>
      <c r="UA913" s="253"/>
      <c r="UB913" s="253"/>
      <c r="UC913" s="253"/>
      <c r="UD913" s="253"/>
      <c r="UE913" s="253"/>
      <c r="UF913" s="253"/>
      <c r="UG913" s="253"/>
      <c r="UH913" s="253"/>
      <c r="UI913" s="253"/>
      <c r="UJ913" s="253"/>
      <c r="UK913" s="253"/>
      <c r="UL913" s="253"/>
      <c r="UM913" s="253"/>
      <c r="UN913" s="253"/>
      <c r="UO913" s="253"/>
      <c r="UP913" s="253"/>
      <c r="UQ913" s="253"/>
      <c r="UR913" s="253"/>
      <c r="US913" s="253"/>
      <c r="UT913" s="253"/>
      <c r="UU913" s="253"/>
      <c r="UV913" s="253"/>
      <c r="UW913" s="253"/>
      <c r="UX913" s="253"/>
      <c r="UY913" s="253"/>
      <c r="UZ913" s="253"/>
      <c r="VA913" s="253"/>
      <c r="VB913" s="253"/>
      <c r="VC913" s="253"/>
      <c r="VD913" s="253"/>
      <c r="VE913" s="253"/>
      <c r="VF913" s="253"/>
      <c r="VG913" s="253"/>
      <c r="VH913" s="253"/>
      <c r="VI913" s="253"/>
      <c r="VJ913" s="253"/>
      <c r="VK913" s="253"/>
      <c r="VL913" s="253"/>
      <c r="VM913" s="253"/>
      <c r="VN913" s="253"/>
      <c r="VO913" s="253"/>
      <c r="VP913" s="253"/>
      <c r="VQ913" s="253"/>
      <c r="VR913" s="253"/>
      <c r="VS913" s="253"/>
      <c r="VT913" s="253"/>
      <c r="VU913" s="253"/>
      <c r="VV913" s="253"/>
      <c r="VW913" s="253"/>
      <c r="VX913" s="253"/>
      <c r="VY913" s="253"/>
      <c r="VZ913" s="253"/>
      <c r="WA913" s="253"/>
      <c r="WB913" s="253"/>
      <c r="WC913" s="253"/>
      <c r="WD913" s="253"/>
      <c r="WE913" s="253"/>
      <c r="WF913" s="253"/>
      <c r="WG913" s="253"/>
      <c r="WH913" s="253"/>
      <c r="WI913" s="253"/>
      <c r="WJ913" s="253"/>
      <c r="WK913" s="253"/>
      <c r="WL913" s="253"/>
      <c r="WM913" s="253"/>
      <c r="WN913" s="253"/>
      <c r="WO913" s="253"/>
      <c r="WP913" s="253"/>
      <c r="WQ913" s="253"/>
      <c r="WR913" s="253"/>
      <c r="WS913" s="253"/>
      <c r="WT913" s="253"/>
      <c r="WU913" s="253"/>
      <c r="WV913" s="253"/>
      <c r="WW913" s="253"/>
    </row>
    <row r="914" spans="1:621" ht="90" hidden="1" customHeight="1" x14ac:dyDescent="0.25">
      <c r="A914" s="96">
        <f t="shared" si="141"/>
        <v>717</v>
      </c>
      <c r="B914" s="315" t="s">
        <v>83</v>
      </c>
      <c r="C914" s="300" t="s">
        <v>4965</v>
      </c>
      <c r="D914" s="300" t="s">
        <v>4966</v>
      </c>
      <c r="E914" s="300" t="s">
        <v>85</v>
      </c>
      <c r="F914" s="300" t="s">
        <v>85</v>
      </c>
      <c r="G914" s="318">
        <v>44504.40625</v>
      </c>
      <c r="H914" s="65">
        <v>44504.479166666664</v>
      </c>
      <c r="I914" s="65">
        <v>44504.479166666664</v>
      </c>
      <c r="J914" s="312">
        <f t="shared" si="142"/>
        <v>7.2916666664241347E-2</v>
      </c>
      <c r="K914" s="300" t="s">
        <v>4967</v>
      </c>
      <c r="L914" s="300"/>
      <c r="M914" s="300"/>
      <c r="N914" s="300"/>
      <c r="O914" s="300"/>
      <c r="P914" s="300"/>
      <c r="Q914" s="300"/>
      <c r="R914" s="300" t="s">
        <v>4968</v>
      </c>
      <c r="S914" s="300" t="s">
        <v>4969</v>
      </c>
      <c r="T914" s="300" t="s">
        <v>75</v>
      </c>
      <c r="U914" s="300">
        <v>2</v>
      </c>
      <c r="V914" s="300" t="s">
        <v>87</v>
      </c>
      <c r="W914" s="300">
        <v>0</v>
      </c>
      <c r="X914" s="291">
        <v>528</v>
      </c>
      <c r="Y914" s="50">
        <f t="shared" si="143"/>
        <v>1.7499999999417923</v>
      </c>
      <c r="Z914" s="2">
        <v>1</v>
      </c>
      <c r="AA914" s="2"/>
      <c r="AB914" s="2"/>
      <c r="AC914" s="2"/>
      <c r="AD914" s="2"/>
      <c r="AE914" s="2"/>
      <c r="AF914" s="2"/>
      <c r="AG914" s="2"/>
      <c r="AH914" s="2"/>
      <c r="AI914" s="2"/>
      <c r="AJ914" s="2"/>
      <c r="AK914" s="2"/>
      <c r="AL914" s="2"/>
      <c r="AM914" s="2"/>
      <c r="AN914" s="2"/>
      <c r="AO914" s="2"/>
      <c r="AP914" s="2"/>
      <c r="AQ914" s="2"/>
      <c r="AR914" s="2"/>
      <c r="AS914" s="2"/>
      <c r="AT914" s="2"/>
      <c r="AU914" s="2"/>
      <c r="AV914" s="53" t="s">
        <v>96</v>
      </c>
      <c r="AW914" s="53" t="s">
        <v>90</v>
      </c>
    </row>
    <row r="915" spans="1:621" s="61" customFormat="1" ht="81.75" hidden="1" customHeight="1" x14ac:dyDescent="0.25">
      <c r="A915" s="96">
        <f t="shared" si="141"/>
        <v>718</v>
      </c>
      <c r="B915" s="315" t="s">
        <v>102</v>
      </c>
      <c r="C915" s="287" t="s">
        <v>173</v>
      </c>
      <c r="D915" s="287" t="s">
        <v>4970</v>
      </c>
      <c r="E915" s="287" t="s">
        <v>85</v>
      </c>
      <c r="F915" s="287" t="s">
        <v>85</v>
      </c>
      <c r="G915" s="318">
        <v>44504.583333333336</v>
      </c>
      <c r="H915" s="318">
        <v>44504.624305555553</v>
      </c>
      <c r="I915" s="318">
        <v>44504.624305555553</v>
      </c>
      <c r="J915" s="312">
        <f t="shared" si="142"/>
        <v>4.0972222217533272E-2</v>
      </c>
      <c r="K915" s="287" t="s">
        <v>269</v>
      </c>
      <c r="L915" s="287"/>
      <c r="M915" s="287"/>
      <c r="N915" s="287"/>
      <c r="O915" s="287"/>
      <c r="P915" s="287"/>
      <c r="Q915" s="287"/>
      <c r="R915" s="287" t="s">
        <v>4971</v>
      </c>
      <c r="S915" s="287" t="s">
        <v>4972</v>
      </c>
      <c r="T915" s="287" t="s">
        <v>75</v>
      </c>
      <c r="U915" s="287">
        <v>10</v>
      </c>
      <c r="V915" s="287" t="s">
        <v>76</v>
      </c>
      <c r="W915" s="287">
        <v>1</v>
      </c>
      <c r="X915" s="291">
        <v>529</v>
      </c>
      <c r="Y915" s="50">
        <f t="shared" si="143"/>
        <v>0.98333333322079852</v>
      </c>
      <c r="Z915" s="77"/>
      <c r="AA915" s="77"/>
      <c r="AB915" s="77"/>
      <c r="AC915" s="77">
        <v>1</v>
      </c>
      <c r="AD915" s="77"/>
      <c r="AE915" s="77"/>
      <c r="AF915" s="77"/>
      <c r="AG915" s="77"/>
      <c r="AH915" s="77"/>
      <c r="AI915" s="77"/>
      <c r="AJ915" s="77"/>
      <c r="AK915" s="77"/>
      <c r="AL915" s="77"/>
      <c r="AM915" s="77"/>
      <c r="AN915" s="77"/>
      <c r="AO915" s="77"/>
      <c r="AP915" s="77"/>
      <c r="AQ915" s="77"/>
      <c r="AR915" s="77"/>
      <c r="AS915" s="77"/>
      <c r="AT915" s="77"/>
      <c r="AU915" s="77"/>
      <c r="AV915" s="53" t="s">
        <v>89</v>
      </c>
      <c r="AW915" s="53" t="s">
        <v>90</v>
      </c>
      <c r="AX915" s="77"/>
      <c r="AY915" s="77"/>
      <c r="AZ915" s="77"/>
      <c r="BA915" s="77"/>
      <c r="BB915" s="77"/>
      <c r="BC915" s="77"/>
      <c r="BD915" s="77"/>
      <c r="BE915" s="77"/>
      <c r="BF915" s="77"/>
      <c r="BG915" s="77"/>
      <c r="BH915" s="77"/>
      <c r="BI915" s="77"/>
      <c r="BJ915" s="77"/>
      <c r="BK915" s="77"/>
      <c r="BL915" s="77"/>
      <c r="BM915" s="77"/>
      <c r="BN915" s="77"/>
      <c r="BO915" s="77"/>
      <c r="BP915" s="77"/>
      <c r="BQ915" s="77"/>
      <c r="BR915" s="77"/>
      <c r="BS915" s="77"/>
      <c r="BT915" s="77"/>
      <c r="BU915" s="77"/>
      <c r="BV915" s="77"/>
      <c r="BW915" s="77"/>
      <c r="BX915" s="77"/>
      <c r="BY915" s="77"/>
      <c r="BZ915" s="77"/>
      <c r="CA915" s="77"/>
      <c r="CB915" s="77"/>
      <c r="CC915" s="77"/>
      <c r="CD915" s="77"/>
      <c r="CE915" s="77"/>
      <c r="CF915" s="77"/>
      <c r="CG915" s="77"/>
      <c r="CH915" s="77"/>
      <c r="CI915" s="77"/>
      <c r="CJ915" s="77"/>
      <c r="CK915" s="77"/>
      <c r="CL915" s="77"/>
      <c r="CM915" s="77"/>
      <c r="CN915" s="77"/>
      <c r="CO915" s="77"/>
      <c r="CP915" s="77"/>
      <c r="CQ915" s="77"/>
      <c r="CR915" s="77"/>
      <c r="CS915" s="77"/>
      <c r="CT915" s="77"/>
      <c r="CU915" s="77"/>
      <c r="CV915" s="77"/>
      <c r="CW915" s="77"/>
      <c r="CX915" s="77"/>
      <c r="CY915" s="77"/>
      <c r="CZ915" s="77"/>
      <c r="DA915" s="77"/>
      <c r="DB915" s="77"/>
      <c r="DC915" s="77"/>
      <c r="DD915" s="77"/>
      <c r="DE915" s="77"/>
      <c r="DF915" s="77"/>
      <c r="DG915" s="77"/>
      <c r="DH915" s="77"/>
      <c r="DI915" s="77"/>
      <c r="DJ915" s="77"/>
      <c r="DK915" s="77"/>
      <c r="DL915" s="77"/>
      <c r="DM915" s="77"/>
      <c r="DN915" s="77"/>
      <c r="DO915" s="77"/>
      <c r="DP915" s="77"/>
      <c r="DQ915" s="77"/>
      <c r="DR915" s="77"/>
      <c r="DS915" s="77"/>
      <c r="DT915" s="77"/>
      <c r="DU915" s="77"/>
      <c r="DV915" s="77"/>
      <c r="DW915" s="77"/>
      <c r="DX915" s="77"/>
      <c r="DY915" s="77"/>
      <c r="DZ915" s="77"/>
      <c r="EA915" s="77"/>
      <c r="EB915" s="77"/>
      <c r="EC915" s="77"/>
      <c r="ED915" s="77"/>
      <c r="EE915" s="77"/>
      <c r="EF915" s="77"/>
      <c r="EG915" s="77"/>
      <c r="EH915" s="77"/>
      <c r="EI915" s="77"/>
      <c r="EJ915" s="77"/>
      <c r="EK915" s="77"/>
      <c r="EL915" s="77"/>
      <c r="EM915" s="77"/>
      <c r="EN915" s="77"/>
      <c r="EO915" s="77"/>
      <c r="EP915" s="77"/>
      <c r="EQ915" s="77"/>
      <c r="ER915" s="77"/>
      <c r="ES915" s="77"/>
      <c r="ET915" s="77"/>
      <c r="EU915" s="77"/>
      <c r="EV915" s="77"/>
      <c r="EW915" s="77"/>
      <c r="EX915" s="77"/>
      <c r="EY915" s="77"/>
      <c r="EZ915" s="77"/>
      <c r="FA915" s="77"/>
      <c r="FB915" s="77"/>
      <c r="FC915" s="77"/>
      <c r="FD915" s="77"/>
      <c r="FE915" s="77"/>
      <c r="FF915" s="77"/>
      <c r="FG915" s="77"/>
      <c r="FH915" s="77"/>
      <c r="FI915" s="77"/>
      <c r="FJ915" s="77"/>
      <c r="FK915" s="77"/>
      <c r="FL915" s="77"/>
      <c r="FM915" s="77"/>
      <c r="FN915" s="77"/>
      <c r="FO915" s="77"/>
      <c r="FP915" s="77"/>
      <c r="FQ915" s="77"/>
      <c r="FR915" s="77"/>
      <c r="FS915" s="77"/>
      <c r="FT915" s="77"/>
      <c r="FU915" s="77"/>
      <c r="FV915" s="77"/>
      <c r="FW915" s="77"/>
      <c r="FX915" s="77"/>
      <c r="FY915" s="77"/>
      <c r="FZ915" s="77"/>
      <c r="GA915" s="77"/>
      <c r="GB915" s="77"/>
      <c r="GC915" s="77"/>
      <c r="GD915" s="77"/>
      <c r="GE915" s="77"/>
      <c r="GF915" s="77"/>
      <c r="GG915" s="77"/>
      <c r="GH915" s="77"/>
      <c r="GI915" s="77"/>
      <c r="GJ915" s="77"/>
      <c r="GK915" s="77"/>
      <c r="GL915" s="77"/>
      <c r="GM915" s="77"/>
      <c r="GN915" s="77"/>
      <c r="GO915" s="77"/>
      <c r="GP915" s="77"/>
      <c r="GQ915" s="77"/>
      <c r="GR915" s="77"/>
      <c r="GS915" s="77"/>
      <c r="GT915" s="77"/>
      <c r="GU915" s="77"/>
      <c r="GV915" s="77"/>
      <c r="GW915" s="77"/>
      <c r="GX915" s="77"/>
      <c r="GY915" s="77"/>
      <c r="GZ915" s="77"/>
      <c r="HA915" s="77"/>
      <c r="HB915" s="77"/>
      <c r="HC915" s="77"/>
      <c r="HD915" s="77"/>
      <c r="HE915" s="77"/>
      <c r="HF915" s="77"/>
      <c r="HG915" s="77"/>
      <c r="HH915" s="77"/>
      <c r="HI915" s="77"/>
      <c r="HJ915" s="77"/>
      <c r="HK915" s="77"/>
      <c r="HL915" s="77"/>
      <c r="HM915" s="77"/>
      <c r="HN915" s="77"/>
      <c r="HO915" s="77"/>
      <c r="HP915" s="77"/>
      <c r="HQ915" s="77"/>
      <c r="HR915" s="77"/>
      <c r="HS915" s="77"/>
      <c r="HT915" s="77"/>
      <c r="HU915" s="77"/>
      <c r="HV915" s="77"/>
      <c r="HW915" s="77"/>
      <c r="HX915" s="77"/>
      <c r="HY915" s="77"/>
      <c r="HZ915" s="77"/>
      <c r="IA915" s="77"/>
      <c r="IB915" s="77"/>
      <c r="IC915" s="77"/>
      <c r="ID915" s="77"/>
      <c r="IE915" s="77"/>
      <c r="IF915" s="77"/>
      <c r="IG915" s="77"/>
      <c r="IH915" s="77"/>
      <c r="II915" s="77"/>
      <c r="IJ915" s="77"/>
      <c r="IK915" s="77"/>
      <c r="IL915" s="77"/>
      <c r="IM915" s="77"/>
      <c r="IN915" s="77"/>
      <c r="IO915" s="77"/>
      <c r="IP915" s="77"/>
      <c r="IQ915" s="77"/>
      <c r="IR915" s="77"/>
      <c r="IS915" s="77"/>
      <c r="IT915" s="77"/>
      <c r="IU915" s="77"/>
      <c r="IV915" s="77"/>
      <c r="IW915" s="77"/>
      <c r="IX915" s="77"/>
      <c r="IY915" s="77"/>
      <c r="IZ915" s="77"/>
      <c r="JA915" s="77"/>
      <c r="JB915" s="77"/>
      <c r="JC915" s="77"/>
      <c r="JD915" s="77"/>
      <c r="JE915" s="77"/>
      <c r="JF915" s="77"/>
      <c r="JG915" s="77"/>
      <c r="JH915" s="77"/>
      <c r="JI915" s="77"/>
      <c r="JJ915" s="77"/>
      <c r="JK915" s="77"/>
      <c r="JL915" s="77"/>
      <c r="JM915" s="77"/>
      <c r="JN915" s="77"/>
      <c r="JO915" s="77"/>
      <c r="JP915" s="77"/>
      <c r="JQ915" s="77"/>
      <c r="JR915" s="77"/>
      <c r="JS915" s="77"/>
      <c r="JT915" s="77"/>
      <c r="JU915" s="77"/>
      <c r="JV915" s="77"/>
      <c r="JW915" s="77"/>
      <c r="JX915" s="77"/>
      <c r="JY915" s="77"/>
      <c r="JZ915" s="77"/>
      <c r="KA915" s="77"/>
      <c r="KB915" s="77"/>
      <c r="KC915" s="77"/>
      <c r="KD915" s="77"/>
      <c r="KE915" s="77"/>
      <c r="KF915" s="77"/>
      <c r="KG915" s="77"/>
      <c r="KH915" s="77"/>
      <c r="KI915" s="77"/>
      <c r="KJ915" s="77"/>
      <c r="KK915" s="77"/>
      <c r="KL915" s="77"/>
      <c r="KM915" s="77"/>
      <c r="KN915" s="77"/>
      <c r="KO915" s="77"/>
      <c r="KP915" s="77"/>
      <c r="KQ915" s="77"/>
      <c r="KR915" s="77"/>
      <c r="KS915" s="77"/>
      <c r="KT915" s="77"/>
      <c r="KU915" s="77"/>
      <c r="KV915" s="77"/>
      <c r="KW915" s="77"/>
      <c r="KX915" s="77"/>
      <c r="KY915" s="77"/>
      <c r="KZ915" s="77"/>
      <c r="LA915" s="77"/>
      <c r="LB915" s="77"/>
      <c r="LC915" s="77"/>
      <c r="LD915" s="77"/>
      <c r="LE915" s="77"/>
      <c r="LF915" s="77"/>
      <c r="LG915" s="77"/>
      <c r="LH915" s="77"/>
      <c r="LI915" s="77"/>
      <c r="LJ915" s="77"/>
      <c r="LK915" s="77"/>
      <c r="LL915" s="77"/>
      <c r="LM915" s="77"/>
      <c r="LN915" s="77"/>
      <c r="LO915" s="77"/>
      <c r="LP915" s="77"/>
      <c r="LQ915" s="77"/>
      <c r="LR915" s="77"/>
      <c r="LS915" s="77"/>
      <c r="LT915" s="77"/>
      <c r="LU915" s="77"/>
      <c r="LV915" s="77"/>
      <c r="LW915" s="77"/>
      <c r="LX915" s="77"/>
      <c r="LY915" s="77"/>
      <c r="LZ915" s="77"/>
      <c r="MA915" s="77"/>
      <c r="MB915" s="77"/>
      <c r="MC915" s="77"/>
      <c r="MD915" s="77"/>
      <c r="ME915" s="77"/>
      <c r="MF915" s="77"/>
      <c r="MG915" s="77"/>
      <c r="MH915" s="77"/>
      <c r="MI915" s="77"/>
      <c r="MJ915" s="77"/>
      <c r="MK915" s="77"/>
      <c r="ML915" s="77"/>
      <c r="MM915" s="77"/>
      <c r="MN915" s="77"/>
      <c r="MO915" s="77"/>
      <c r="MP915" s="77"/>
      <c r="MQ915" s="77"/>
      <c r="MR915" s="77"/>
      <c r="MS915" s="77"/>
      <c r="MT915" s="77"/>
      <c r="MU915" s="77"/>
      <c r="MV915" s="77"/>
      <c r="MW915" s="77"/>
      <c r="MX915" s="77"/>
      <c r="MY915" s="77"/>
      <c r="MZ915" s="77"/>
      <c r="NA915" s="77"/>
      <c r="NB915" s="77"/>
      <c r="NC915" s="77"/>
      <c r="ND915" s="77"/>
      <c r="NE915" s="77"/>
      <c r="NF915" s="77"/>
      <c r="NG915" s="77"/>
      <c r="NH915" s="77"/>
      <c r="NI915" s="77"/>
      <c r="NJ915" s="77"/>
      <c r="NK915" s="77"/>
      <c r="NL915" s="77"/>
      <c r="NM915" s="77"/>
      <c r="NN915" s="77"/>
      <c r="NO915" s="77"/>
      <c r="NP915" s="77"/>
      <c r="NQ915" s="77"/>
      <c r="NR915" s="77"/>
      <c r="NS915" s="77"/>
      <c r="NT915" s="77"/>
      <c r="NU915" s="77"/>
      <c r="NV915" s="77"/>
      <c r="NW915" s="77"/>
      <c r="NX915" s="77"/>
      <c r="NY915" s="77"/>
      <c r="NZ915" s="77"/>
      <c r="OA915" s="77"/>
      <c r="OB915" s="77"/>
      <c r="OC915" s="77"/>
      <c r="OD915" s="77"/>
      <c r="OE915" s="77"/>
      <c r="OF915" s="77"/>
      <c r="OG915" s="77"/>
      <c r="OH915" s="77"/>
      <c r="OI915" s="77"/>
      <c r="OJ915" s="77"/>
      <c r="OK915" s="77"/>
      <c r="OL915" s="77"/>
      <c r="OM915" s="77"/>
      <c r="ON915" s="77"/>
      <c r="OO915" s="77"/>
      <c r="OP915" s="77"/>
      <c r="OQ915" s="77"/>
      <c r="OR915" s="77"/>
      <c r="OS915" s="77"/>
      <c r="OT915" s="77"/>
      <c r="OU915" s="77"/>
      <c r="OV915" s="77"/>
      <c r="OW915" s="77"/>
      <c r="OX915" s="77"/>
      <c r="OY915" s="77"/>
      <c r="OZ915" s="77"/>
      <c r="PA915" s="77"/>
      <c r="PB915" s="77"/>
      <c r="PC915" s="77"/>
      <c r="PD915" s="77"/>
      <c r="PE915" s="77"/>
      <c r="PF915" s="77"/>
      <c r="PG915" s="77"/>
      <c r="PH915" s="77"/>
      <c r="PI915" s="77"/>
      <c r="PJ915" s="77"/>
      <c r="PK915" s="77"/>
      <c r="PL915" s="77"/>
      <c r="PM915" s="77"/>
      <c r="PN915" s="77"/>
      <c r="PO915" s="77"/>
      <c r="PP915" s="77"/>
      <c r="PQ915" s="77"/>
      <c r="PR915" s="77"/>
      <c r="PS915" s="77"/>
      <c r="PT915" s="77"/>
      <c r="PU915" s="77"/>
      <c r="PV915" s="77"/>
      <c r="PW915" s="77"/>
      <c r="PX915" s="77"/>
      <c r="PY915" s="77"/>
      <c r="PZ915" s="77"/>
      <c r="QA915" s="77"/>
      <c r="QB915" s="77"/>
      <c r="QC915" s="77"/>
      <c r="QD915" s="77"/>
      <c r="QE915" s="77"/>
      <c r="QF915" s="77"/>
      <c r="QG915" s="77"/>
      <c r="QH915" s="77"/>
      <c r="QI915" s="77"/>
      <c r="QJ915" s="77"/>
      <c r="QK915" s="77"/>
      <c r="QL915" s="77"/>
      <c r="QM915" s="77"/>
      <c r="QN915" s="77"/>
      <c r="QO915" s="77"/>
      <c r="QP915" s="77"/>
      <c r="QQ915" s="77"/>
      <c r="QR915" s="77"/>
      <c r="QS915" s="77"/>
      <c r="QT915" s="77"/>
      <c r="QU915" s="77"/>
      <c r="QV915" s="77"/>
      <c r="QW915" s="77"/>
      <c r="QX915" s="77"/>
      <c r="QY915" s="77"/>
      <c r="QZ915" s="77"/>
      <c r="RA915" s="77"/>
      <c r="RB915" s="77"/>
      <c r="RC915" s="77"/>
      <c r="RD915" s="77"/>
      <c r="RE915" s="77"/>
      <c r="RF915" s="77"/>
      <c r="RG915" s="77"/>
      <c r="RH915" s="77"/>
      <c r="RI915" s="77"/>
      <c r="RJ915" s="77"/>
      <c r="RK915" s="77"/>
      <c r="RL915" s="77"/>
      <c r="RM915" s="77"/>
      <c r="RN915" s="77"/>
      <c r="RO915" s="77"/>
      <c r="RP915" s="77"/>
      <c r="RQ915" s="77"/>
      <c r="RR915" s="77"/>
      <c r="RS915" s="77"/>
      <c r="RT915" s="77"/>
      <c r="RU915" s="77"/>
      <c r="RV915" s="77"/>
      <c r="RW915" s="77"/>
      <c r="RX915" s="77"/>
      <c r="RY915" s="77"/>
      <c r="RZ915" s="77"/>
      <c r="SA915" s="77"/>
      <c r="SB915" s="77"/>
      <c r="SC915" s="77"/>
      <c r="SD915" s="77"/>
      <c r="SE915" s="77"/>
      <c r="SF915" s="77"/>
      <c r="SG915" s="77"/>
      <c r="SH915" s="77"/>
      <c r="SI915" s="77"/>
      <c r="SJ915" s="77"/>
      <c r="SK915" s="77"/>
      <c r="SL915" s="77"/>
      <c r="SM915" s="77"/>
      <c r="SN915" s="77"/>
      <c r="SO915" s="77"/>
      <c r="SP915" s="77"/>
      <c r="SQ915" s="77"/>
      <c r="SR915" s="77"/>
      <c r="SS915" s="77"/>
      <c r="ST915" s="77"/>
      <c r="SU915" s="77"/>
      <c r="SV915" s="77"/>
      <c r="SW915" s="77"/>
      <c r="SX915" s="77"/>
      <c r="SY915" s="77"/>
      <c r="SZ915" s="77"/>
      <c r="TA915" s="77"/>
      <c r="TB915" s="77"/>
      <c r="TC915" s="77"/>
      <c r="TD915" s="77"/>
      <c r="TE915" s="77"/>
      <c r="TF915" s="77"/>
      <c r="TG915" s="77"/>
      <c r="TH915" s="77"/>
      <c r="TI915" s="77"/>
      <c r="TJ915" s="77"/>
      <c r="TK915" s="77"/>
      <c r="TL915" s="77"/>
      <c r="TM915" s="77"/>
      <c r="TN915" s="77"/>
      <c r="TO915" s="77"/>
      <c r="TP915" s="77"/>
      <c r="TQ915" s="77"/>
      <c r="TR915" s="77"/>
      <c r="TS915" s="77"/>
      <c r="TT915" s="77"/>
      <c r="TU915" s="77"/>
      <c r="TV915" s="77"/>
      <c r="TW915" s="77"/>
      <c r="TX915" s="77"/>
      <c r="TY915" s="77"/>
      <c r="TZ915" s="77"/>
      <c r="UA915" s="77"/>
      <c r="UB915" s="77"/>
      <c r="UC915" s="77"/>
      <c r="UD915" s="77"/>
      <c r="UE915" s="77"/>
      <c r="UF915" s="77"/>
      <c r="UG915" s="77"/>
      <c r="UH915" s="77"/>
      <c r="UI915" s="77"/>
      <c r="UJ915" s="77"/>
      <c r="UK915" s="77"/>
      <c r="UL915" s="77"/>
      <c r="UM915" s="77"/>
      <c r="UN915" s="77"/>
      <c r="UO915" s="77"/>
      <c r="UP915" s="77"/>
      <c r="UQ915" s="77"/>
      <c r="UR915" s="77"/>
      <c r="US915" s="77"/>
      <c r="UT915" s="77"/>
      <c r="UU915" s="77"/>
      <c r="UV915" s="77"/>
      <c r="UW915" s="77"/>
      <c r="UX915" s="77"/>
      <c r="UY915" s="77"/>
      <c r="UZ915" s="77"/>
      <c r="VA915" s="77"/>
      <c r="VB915" s="77"/>
      <c r="VC915" s="77"/>
      <c r="VD915" s="77"/>
      <c r="VE915" s="77"/>
    </row>
    <row r="916" spans="1:621" s="325" customFormat="1" ht="96" hidden="1" customHeight="1" x14ac:dyDescent="0.25">
      <c r="A916" s="96">
        <f t="shared" si="141"/>
        <v>719</v>
      </c>
      <c r="B916" s="34" t="s">
        <v>770</v>
      </c>
      <c r="C916" s="64" t="s">
        <v>4973</v>
      </c>
      <c r="D916" s="64" t="s">
        <v>4974</v>
      </c>
      <c r="E916" s="73" t="s">
        <v>3190</v>
      </c>
      <c r="F916" s="307" t="s">
        <v>4975</v>
      </c>
      <c r="G916" s="216">
        <v>44505.548611111109</v>
      </c>
      <c r="H916" s="216">
        <v>44506.034722222219</v>
      </c>
      <c r="I916" s="216">
        <v>44506.034722222219</v>
      </c>
      <c r="J916" s="312">
        <f t="shared" si="142"/>
        <v>0.48611111110949423</v>
      </c>
      <c r="K916" s="307" t="s">
        <v>4976</v>
      </c>
      <c r="L916" s="307"/>
      <c r="M916" s="307"/>
      <c r="N916" s="307"/>
      <c r="O916" s="307">
        <v>1</v>
      </c>
      <c r="P916" s="307">
        <v>1</v>
      </c>
      <c r="Q916" s="307"/>
      <c r="R916" s="307" t="s">
        <v>4977</v>
      </c>
      <c r="S916" s="73" t="s">
        <v>4978</v>
      </c>
      <c r="T916" s="73" t="s">
        <v>75</v>
      </c>
      <c r="U916" s="307">
        <v>400</v>
      </c>
      <c r="V916" s="307" t="s">
        <v>88</v>
      </c>
      <c r="W916" s="307">
        <v>0</v>
      </c>
      <c r="X916" s="291" t="s">
        <v>189</v>
      </c>
      <c r="Y916" s="50">
        <f t="shared" si="143"/>
        <v>11.666666666627862</v>
      </c>
      <c r="AB916" s="325">
        <v>1</v>
      </c>
      <c r="AV916" s="53" t="s">
        <v>95</v>
      </c>
      <c r="AW916" s="53" t="s">
        <v>90</v>
      </c>
    </row>
    <row r="917" spans="1:621" ht="77.25" hidden="1" customHeight="1" x14ac:dyDescent="0.25">
      <c r="A917" s="96">
        <f t="shared" si="141"/>
        <v>720</v>
      </c>
      <c r="B917" s="199" t="s">
        <v>99</v>
      </c>
      <c r="C917" s="329" t="s">
        <v>5013</v>
      </c>
      <c r="D917" s="327" t="s">
        <v>4979</v>
      </c>
      <c r="E917" s="73" t="s">
        <v>3190</v>
      </c>
      <c r="F917" s="110" t="s">
        <v>5014</v>
      </c>
      <c r="G917" s="216">
        <v>44507.015972222223</v>
      </c>
      <c r="H917" s="65">
        <v>44507.121527777781</v>
      </c>
      <c r="I917" s="65">
        <v>44507.121527777781</v>
      </c>
      <c r="J917" s="312">
        <f t="shared" si="142"/>
        <v>0.1055555555576575</v>
      </c>
      <c r="K917" s="327" t="s">
        <v>4980</v>
      </c>
      <c r="L917" s="110">
        <v>1</v>
      </c>
      <c r="M917" s="110"/>
      <c r="N917" s="110">
        <v>1</v>
      </c>
      <c r="O917" s="110">
        <v>1</v>
      </c>
      <c r="P917" s="110">
        <v>1</v>
      </c>
      <c r="Q917" s="110"/>
      <c r="R917" s="327" t="s">
        <v>4981</v>
      </c>
      <c r="S917" s="327" t="s">
        <v>4982</v>
      </c>
      <c r="T917" s="327" t="s">
        <v>75</v>
      </c>
      <c r="U917" s="327">
        <v>420</v>
      </c>
      <c r="V917" s="327" t="s">
        <v>88</v>
      </c>
      <c r="W917" s="327">
        <v>0</v>
      </c>
      <c r="X917" s="291">
        <v>530</v>
      </c>
      <c r="Y917" s="50">
        <f t="shared" si="143"/>
        <v>2.53333333338378</v>
      </c>
      <c r="Z917" s="2"/>
      <c r="AA917" s="2"/>
      <c r="AB917" s="2"/>
      <c r="AC917" s="2"/>
      <c r="AD917" s="2"/>
      <c r="AE917" s="2"/>
      <c r="AF917" s="2">
        <v>1</v>
      </c>
      <c r="AG917" s="2"/>
      <c r="AH917" s="2"/>
      <c r="AI917" s="2"/>
      <c r="AJ917" s="2"/>
      <c r="AK917" s="2"/>
      <c r="AL917" s="2"/>
      <c r="AM917" s="2"/>
      <c r="AN917" s="2"/>
      <c r="AO917" s="2"/>
      <c r="AP917" s="2"/>
      <c r="AQ917" s="2"/>
      <c r="AR917" s="2"/>
      <c r="AS917" s="2"/>
      <c r="AT917" s="2"/>
      <c r="AU917" s="2"/>
      <c r="AV917" s="53" t="s">
        <v>95</v>
      </c>
      <c r="AW917" s="53" t="s">
        <v>90</v>
      </c>
    </row>
    <row r="918" spans="1:621" ht="135.75" hidden="1" customHeight="1" x14ac:dyDescent="0.25">
      <c r="A918" s="96">
        <f>A917+1</f>
        <v>721</v>
      </c>
      <c r="B918" s="315" t="s">
        <v>83</v>
      </c>
      <c r="C918" s="301" t="s">
        <v>4988</v>
      </c>
      <c r="D918" s="301" t="s">
        <v>4989</v>
      </c>
      <c r="E918" s="301" t="s">
        <v>4990</v>
      </c>
      <c r="F918" s="392" t="s">
        <v>4991</v>
      </c>
      <c r="G918" s="330">
        <v>44508.319444444445</v>
      </c>
      <c r="H918" s="402">
        <v>44508.659722222219</v>
      </c>
      <c r="I918" s="65">
        <v>44508.659722222219</v>
      </c>
      <c r="J918" s="72">
        <v>0.34027777777777773</v>
      </c>
      <c r="K918" s="392" t="s">
        <v>4992</v>
      </c>
      <c r="L918" s="300"/>
      <c r="M918" s="300"/>
      <c r="N918" s="300"/>
      <c r="O918" s="300"/>
      <c r="P918" s="300"/>
      <c r="Q918" s="300"/>
      <c r="R918" s="301" t="s">
        <v>4993</v>
      </c>
      <c r="S918" s="300" t="s">
        <v>4994</v>
      </c>
      <c r="T918" s="300" t="s">
        <v>75</v>
      </c>
      <c r="U918" s="392">
        <v>400</v>
      </c>
      <c r="V918" s="301" t="s">
        <v>76</v>
      </c>
      <c r="W918" s="301">
        <v>0</v>
      </c>
      <c r="X918" s="291">
        <v>531</v>
      </c>
      <c r="Y918" s="50">
        <f t="shared" si="143"/>
        <v>8.1666666666666661</v>
      </c>
      <c r="Z918" s="2"/>
      <c r="AA918" s="2"/>
      <c r="AB918" s="2"/>
      <c r="AC918" s="2"/>
      <c r="AD918" s="2"/>
      <c r="AE918" s="2">
        <v>1</v>
      </c>
      <c r="AF918" s="2"/>
      <c r="AG918" s="2"/>
      <c r="AH918" s="2"/>
      <c r="AI918" s="2"/>
      <c r="AJ918" s="2"/>
      <c r="AK918" s="2"/>
      <c r="AL918" s="2"/>
      <c r="AM918" s="2"/>
      <c r="AN918" s="2">
        <v>1</v>
      </c>
      <c r="AO918" s="2">
        <v>1</v>
      </c>
      <c r="AP918" s="2"/>
      <c r="AQ918" s="2"/>
      <c r="AR918" s="2"/>
      <c r="AS918" s="2"/>
      <c r="AT918" s="2"/>
      <c r="AU918" s="2"/>
      <c r="AV918" s="53" t="s">
        <v>92</v>
      </c>
      <c r="AW918" s="53" t="s">
        <v>94</v>
      </c>
    </row>
    <row r="919" spans="1:621" ht="141.75" hidden="1" customHeight="1" x14ac:dyDescent="0.25">
      <c r="A919" s="96">
        <f>A918+1</f>
        <v>722</v>
      </c>
      <c r="B919" s="315" t="s">
        <v>83</v>
      </c>
      <c r="C919" s="301" t="s">
        <v>4995</v>
      </c>
      <c r="D919" s="301" t="s">
        <v>2357</v>
      </c>
      <c r="E919" s="301" t="s">
        <v>2892</v>
      </c>
      <c r="F919" s="392" t="s">
        <v>79</v>
      </c>
      <c r="G919" s="330">
        <v>44508.4375</v>
      </c>
      <c r="H919" s="402" t="s">
        <v>4996</v>
      </c>
      <c r="I919" s="65">
        <v>44508.689583333333</v>
      </c>
      <c r="J919" s="72">
        <v>0</v>
      </c>
      <c r="K919" s="392" t="s">
        <v>2894</v>
      </c>
      <c r="L919" s="300"/>
      <c r="M919" s="300"/>
      <c r="N919" s="300"/>
      <c r="O919" s="300"/>
      <c r="P919" s="300"/>
      <c r="Q919" s="300"/>
      <c r="R919" s="301" t="s">
        <v>4997</v>
      </c>
      <c r="S919" s="300" t="s">
        <v>4998</v>
      </c>
      <c r="T919" s="300" t="s">
        <v>75</v>
      </c>
      <c r="U919" s="392">
        <v>0</v>
      </c>
      <c r="V919" s="301" t="s">
        <v>76</v>
      </c>
      <c r="W919" s="301">
        <v>0</v>
      </c>
      <c r="X919" s="291">
        <v>532</v>
      </c>
      <c r="Y919" s="50">
        <f t="shared" si="143"/>
        <v>0</v>
      </c>
      <c r="Z919" s="2"/>
      <c r="AA919" s="2"/>
      <c r="AB919" s="2"/>
      <c r="AC919" s="2"/>
      <c r="AD919" s="2"/>
      <c r="AE919" s="2">
        <v>1</v>
      </c>
      <c r="AF919" s="2"/>
      <c r="AG919" s="2"/>
      <c r="AH919" s="2"/>
      <c r="AI919" s="2"/>
      <c r="AJ919" s="2"/>
      <c r="AK919" s="2"/>
      <c r="AL919" s="2"/>
      <c r="AM919" s="2"/>
      <c r="AN919" s="2">
        <v>1</v>
      </c>
      <c r="AO919" s="2">
        <v>1</v>
      </c>
      <c r="AP919" s="2"/>
      <c r="AQ919" s="2"/>
      <c r="AR919" s="2"/>
      <c r="AS919" s="2"/>
      <c r="AT919" s="2"/>
      <c r="AU919" s="2"/>
      <c r="AV919" s="53" t="s">
        <v>92</v>
      </c>
      <c r="AW919" s="53" t="s">
        <v>183</v>
      </c>
    </row>
    <row r="920" spans="1:621" s="61" customFormat="1" ht="60" hidden="1" customHeight="1" x14ac:dyDescent="0.25">
      <c r="A920" s="96">
        <f>A919+1</f>
        <v>723</v>
      </c>
      <c r="B920" s="315" t="s">
        <v>77</v>
      </c>
      <c r="C920" s="387" t="s">
        <v>193</v>
      </c>
      <c r="D920" s="387" t="s">
        <v>4999</v>
      </c>
      <c r="E920" s="387" t="s">
        <v>5000</v>
      </c>
      <c r="F920" s="387" t="s">
        <v>5001</v>
      </c>
      <c r="G920" s="318">
        <v>44508.645833333336</v>
      </c>
      <c r="H920" s="318">
        <v>44508.720138888886</v>
      </c>
      <c r="I920" s="318">
        <v>44509.694444444445</v>
      </c>
      <c r="J920" s="312">
        <f>H920-G920</f>
        <v>7.4305555550381541E-2</v>
      </c>
      <c r="K920" s="287" t="s">
        <v>5022</v>
      </c>
      <c r="L920" s="287"/>
      <c r="M920" s="287"/>
      <c r="N920" s="287"/>
      <c r="O920" s="287"/>
      <c r="P920" s="287"/>
      <c r="Q920" s="287"/>
      <c r="R920" s="287" t="s">
        <v>5023</v>
      </c>
      <c r="S920" s="287" t="s">
        <v>5024</v>
      </c>
      <c r="T920" s="287" t="s">
        <v>2752</v>
      </c>
      <c r="U920" s="287">
        <v>50</v>
      </c>
      <c r="V920" s="287" t="s">
        <v>76</v>
      </c>
      <c r="W920" s="287">
        <v>1</v>
      </c>
      <c r="X920" s="291">
        <v>533</v>
      </c>
      <c r="Y920" s="50">
        <f t="shared" si="143"/>
        <v>1.783333333209157</v>
      </c>
      <c r="Z920" s="272"/>
      <c r="AA920" s="272"/>
      <c r="AB920" s="272"/>
      <c r="AC920" s="272"/>
      <c r="AD920" s="272"/>
      <c r="AE920" s="272">
        <v>1</v>
      </c>
      <c r="AF920" s="272"/>
      <c r="AG920" s="272"/>
      <c r="AH920" s="272"/>
      <c r="AI920" s="272"/>
      <c r="AJ920" s="272"/>
      <c r="AK920" s="272"/>
      <c r="AL920" s="272"/>
      <c r="AM920" s="272"/>
      <c r="AN920" s="272">
        <v>1</v>
      </c>
      <c r="AO920" s="272">
        <v>1</v>
      </c>
      <c r="AP920" s="272"/>
      <c r="AQ920" s="272"/>
      <c r="AR920" s="272"/>
      <c r="AS920" s="272"/>
      <c r="AT920" s="272"/>
      <c r="AU920" s="272"/>
      <c r="AV920" s="53" t="s">
        <v>92</v>
      </c>
      <c r="AW920" s="53" t="s">
        <v>94</v>
      </c>
      <c r="AX920" s="272"/>
      <c r="AY920" s="272"/>
      <c r="AZ920" s="272"/>
      <c r="BA920" s="272"/>
      <c r="BB920" s="272"/>
      <c r="BC920" s="272"/>
      <c r="BD920" s="272"/>
      <c r="BE920" s="272"/>
      <c r="BF920" s="272"/>
      <c r="BG920" s="272"/>
      <c r="BH920" s="272"/>
      <c r="BI920" s="272"/>
      <c r="BJ920" s="272"/>
      <c r="BK920" s="272"/>
      <c r="BL920" s="272"/>
      <c r="BM920" s="272"/>
      <c r="BN920" s="272"/>
      <c r="BO920" s="272"/>
      <c r="BP920" s="272"/>
      <c r="BQ920" s="272"/>
      <c r="BR920" s="272"/>
      <c r="BS920" s="272"/>
      <c r="BT920" s="272"/>
      <c r="BU920" s="272"/>
      <c r="BV920" s="272"/>
      <c r="BW920" s="272"/>
      <c r="BX920" s="272"/>
      <c r="BY920" s="272"/>
      <c r="BZ920" s="272"/>
      <c r="CA920" s="272"/>
      <c r="CB920" s="272"/>
      <c r="CC920" s="272"/>
      <c r="CD920" s="272"/>
      <c r="CE920" s="272"/>
      <c r="CF920" s="272"/>
      <c r="CG920" s="272"/>
      <c r="CH920" s="272"/>
      <c r="CI920" s="272"/>
      <c r="CJ920" s="272"/>
      <c r="CK920" s="272"/>
      <c r="CL920" s="272"/>
      <c r="CM920" s="272"/>
      <c r="CN920" s="272"/>
      <c r="CO920" s="272"/>
      <c r="CP920" s="272"/>
      <c r="CQ920" s="272"/>
      <c r="CR920" s="272"/>
      <c r="CS920" s="272"/>
      <c r="CT920" s="272"/>
      <c r="CU920" s="272"/>
      <c r="CV920" s="272"/>
      <c r="CW920" s="272"/>
      <c r="CX920" s="272"/>
      <c r="CY920" s="272"/>
      <c r="CZ920" s="272"/>
      <c r="DA920" s="272"/>
      <c r="DB920" s="272"/>
      <c r="DC920" s="272"/>
      <c r="DD920" s="272"/>
      <c r="DE920" s="272"/>
      <c r="DF920" s="272"/>
      <c r="DG920" s="272"/>
      <c r="DH920" s="272"/>
      <c r="DI920" s="272"/>
      <c r="DJ920" s="272"/>
      <c r="DK920" s="272"/>
      <c r="DL920" s="272"/>
      <c r="DM920" s="272"/>
      <c r="DN920" s="272"/>
      <c r="DO920" s="272"/>
      <c r="DP920" s="272"/>
      <c r="DQ920" s="272"/>
      <c r="DR920" s="272"/>
      <c r="DS920" s="272"/>
      <c r="DT920" s="272"/>
      <c r="DU920" s="272"/>
      <c r="DV920" s="272"/>
      <c r="DW920" s="272"/>
      <c r="DX920" s="272"/>
      <c r="DY920" s="272"/>
      <c r="DZ920" s="272"/>
      <c r="EA920" s="272"/>
      <c r="EB920" s="272"/>
      <c r="EC920" s="272"/>
      <c r="ED920" s="272"/>
      <c r="EE920" s="272"/>
      <c r="EF920" s="272"/>
      <c r="EG920" s="272"/>
      <c r="EH920" s="272"/>
      <c r="EI920" s="272"/>
      <c r="EJ920" s="272"/>
      <c r="EK920" s="272"/>
      <c r="EL920" s="272"/>
      <c r="EM920" s="272"/>
      <c r="EN920" s="272"/>
      <c r="EO920" s="272"/>
      <c r="EP920" s="272"/>
      <c r="EQ920" s="272"/>
      <c r="ER920" s="272"/>
      <c r="ES920" s="272"/>
      <c r="ET920" s="272"/>
      <c r="EU920" s="272"/>
      <c r="EV920" s="272"/>
      <c r="EW920" s="272"/>
      <c r="EX920" s="272"/>
      <c r="EY920" s="272"/>
      <c r="EZ920" s="272"/>
      <c r="FA920" s="272"/>
      <c r="FB920" s="272"/>
      <c r="FC920" s="272"/>
      <c r="FD920" s="272"/>
      <c r="FE920" s="272"/>
      <c r="FF920" s="272"/>
      <c r="FG920" s="272"/>
      <c r="FH920" s="272"/>
      <c r="FI920" s="272"/>
      <c r="FJ920" s="272"/>
      <c r="FK920" s="272"/>
      <c r="FL920" s="272"/>
      <c r="FM920" s="272"/>
      <c r="FN920" s="272"/>
      <c r="FO920" s="272"/>
      <c r="FP920" s="272"/>
      <c r="FQ920" s="272"/>
      <c r="FR920" s="272"/>
      <c r="FS920" s="272"/>
      <c r="FT920" s="272"/>
      <c r="FU920" s="272"/>
      <c r="FV920" s="272"/>
      <c r="FW920" s="272"/>
      <c r="FX920" s="272"/>
      <c r="FY920" s="272"/>
      <c r="FZ920" s="272"/>
      <c r="GA920" s="272"/>
      <c r="GB920" s="272"/>
      <c r="GC920" s="272"/>
      <c r="GD920" s="272"/>
      <c r="GE920" s="272"/>
      <c r="GF920" s="272"/>
      <c r="GG920" s="272"/>
      <c r="GH920" s="272"/>
      <c r="GI920" s="272"/>
      <c r="GJ920" s="272"/>
      <c r="GK920" s="272"/>
      <c r="GL920" s="272"/>
      <c r="GM920" s="272"/>
      <c r="GN920" s="272"/>
      <c r="GO920" s="272"/>
      <c r="GP920" s="272"/>
      <c r="GQ920" s="272"/>
      <c r="GR920" s="272"/>
      <c r="GS920" s="272"/>
      <c r="GT920" s="272"/>
      <c r="GU920" s="272"/>
      <c r="GV920" s="272"/>
      <c r="GW920" s="272"/>
      <c r="GX920" s="272"/>
      <c r="GY920" s="272"/>
      <c r="GZ920" s="272"/>
      <c r="HA920" s="272"/>
      <c r="HB920" s="272"/>
      <c r="HC920" s="272"/>
      <c r="HD920" s="272"/>
      <c r="HE920" s="272"/>
      <c r="HF920" s="272"/>
      <c r="HG920" s="272"/>
      <c r="HH920" s="272"/>
      <c r="HI920" s="272"/>
      <c r="HJ920" s="272"/>
      <c r="HK920" s="272"/>
      <c r="HL920" s="272"/>
      <c r="HM920" s="272"/>
      <c r="HN920" s="272"/>
      <c r="HO920" s="272"/>
      <c r="HP920" s="272"/>
      <c r="HQ920" s="272"/>
      <c r="HR920" s="272"/>
      <c r="HS920" s="272"/>
      <c r="HT920" s="272"/>
      <c r="HU920" s="272"/>
      <c r="HV920" s="272"/>
      <c r="HW920" s="272"/>
      <c r="HX920" s="272"/>
      <c r="HY920" s="272"/>
      <c r="HZ920" s="272"/>
      <c r="IA920" s="272"/>
      <c r="IB920" s="272"/>
      <c r="IC920" s="272"/>
      <c r="ID920" s="272"/>
      <c r="IE920" s="272"/>
      <c r="IF920" s="272"/>
      <c r="IG920" s="272"/>
      <c r="IH920" s="272"/>
      <c r="II920" s="272"/>
      <c r="IJ920" s="272"/>
      <c r="IK920" s="272"/>
      <c r="IL920" s="272"/>
      <c r="IM920" s="272"/>
      <c r="IN920" s="272"/>
      <c r="IO920" s="272"/>
      <c r="IP920" s="272"/>
      <c r="IQ920" s="272"/>
      <c r="IR920" s="272"/>
      <c r="IS920" s="272"/>
      <c r="IT920" s="272"/>
      <c r="IU920" s="272"/>
      <c r="IV920" s="272"/>
      <c r="IW920" s="272"/>
      <c r="IX920" s="272"/>
      <c r="IY920" s="272"/>
      <c r="IZ920" s="272"/>
      <c r="JA920" s="272"/>
      <c r="JB920" s="272"/>
      <c r="JC920" s="272"/>
      <c r="JD920" s="272"/>
      <c r="JE920" s="272"/>
      <c r="JF920" s="272"/>
      <c r="JG920" s="272"/>
      <c r="JH920" s="272"/>
      <c r="JI920" s="272"/>
      <c r="JJ920" s="272"/>
      <c r="JK920" s="272"/>
      <c r="JL920" s="272"/>
      <c r="JM920" s="272"/>
      <c r="JN920" s="272"/>
      <c r="JO920" s="272"/>
      <c r="JP920" s="272"/>
      <c r="JQ920" s="272"/>
      <c r="JR920" s="272"/>
      <c r="JS920" s="272"/>
      <c r="JT920" s="272"/>
      <c r="JU920" s="272"/>
      <c r="JV920" s="272"/>
      <c r="JW920" s="272"/>
      <c r="JX920" s="272"/>
      <c r="JY920" s="272"/>
      <c r="JZ920" s="272"/>
      <c r="KA920" s="272"/>
      <c r="KB920" s="272"/>
      <c r="KC920" s="272"/>
      <c r="KD920" s="272"/>
      <c r="KE920" s="272"/>
      <c r="KF920" s="272"/>
      <c r="KG920" s="272"/>
      <c r="KH920" s="272"/>
      <c r="KI920" s="272"/>
      <c r="KJ920" s="272"/>
      <c r="KK920" s="272"/>
      <c r="KL920" s="272"/>
      <c r="KM920" s="272"/>
      <c r="KN920" s="272"/>
      <c r="KO920" s="272"/>
      <c r="KP920" s="272"/>
      <c r="KQ920" s="272"/>
      <c r="KR920" s="272"/>
      <c r="KS920" s="272"/>
      <c r="KT920" s="272"/>
      <c r="KU920" s="272"/>
      <c r="KV920" s="272"/>
      <c r="KW920" s="272"/>
      <c r="KX920" s="272"/>
      <c r="KY920" s="272"/>
      <c r="KZ920" s="272"/>
      <c r="LA920" s="272"/>
      <c r="LB920" s="272"/>
      <c r="LC920" s="272"/>
      <c r="LD920" s="272"/>
      <c r="LE920" s="272"/>
      <c r="LF920" s="272"/>
      <c r="LG920" s="272"/>
      <c r="LH920" s="272"/>
      <c r="LI920" s="272"/>
      <c r="LJ920" s="272"/>
      <c r="LK920" s="272"/>
      <c r="LL920" s="272"/>
      <c r="LM920" s="272"/>
      <c r="LN920" s="272"/>
      <c r="LO920" s="272"/>
      <c r="LP920" s="272"/>
      <c r="LQ920" s="272"/>
      <c r="LR920" s="272"/>
      <c r="LS920" s="272"/>
      <c r="LT920" s="272"/>
      <c r="LU920" s="272"/>
      <c r="LV920" s="272"/>
      <c r="LW920" s="272"/>
      <c r="LX920" s="272"/>
      <c r="LY920" s="272"/>
      <c r="LZ920" s="272"/>
      <c r="MA920" s="272"/>
      <c r="MB920" s="272"/>
      <c r="MC920" s="272"/>
      <c r="MD920" s="272"/>
      <c r="ME920" s="272"/>
      <c r="MF920" s="272"/>
      <c r="MG920" s="272"/>
      <c r="MH920" s="272"/>
      <c r="MI920" s="272"/>
      <c r="MJ920" s="272"/>
      <c r="MK920" s="272"/>
      <c r="ML920" s="272"/>
      <c r="MM920" s="272"/>
      <c r="MN920" s="272"/>
      <c r="MO920" s="272"/>
      <c r="MP920" s="272"/>
      <c r="MQ920" s="272"/>
      <c r="MR920" s="272"/>
      <c r="MS920" s="272"/>
      <c r="MT920" s="272"/>
      <c r="MU920" s="272"/>
      <c r="MV920" s="272"/>
      <c r="MW920" s="272"/>
      <c r="MX920" s="272"/>
      <c r="MY920" s="272"/>
      <c r="MZ920" s="272"/>
      <c r="NA920" s="272"/>
      <c r="NB920" s="272"/>
      <c r="NC920" s="272"/>
      <c r="ND920" s="272"/>
      <c r="NE920" s="272"/>
      <c r="NF920" s="272"/>
      <c r="NG920" s="272"/>
      <c r="NH920" s="272"/>
      <c r="NI920" s="272"/>
      <c r="NJ920" s="272"/>
      <c r="NK920" s="272"/>
      <c r="NL920" s="272"/>
      <c r="NM920" s="272"/>
      <c r="NN920" s="272"/>
      <c r="NO920" s="272"/>
      <c r="NP920" s="272"/>
      <c r="NQ920" s="272"/>
      <c r="NR920" s="272"/>
      <c r="NS920" s="272"/>
      <c r="NT920" s="272"/>
      <c r="NU920" s="272"/>
      <c r="NV920" s="272"/>
      <c r="NW920" s="272"/>
      <c r="NX920" s="272"/>
      <c r="NY920" s="272"/>
      <c r="NZ920" s="272"/>
      <c r="OA920" s="272"/>
      <c r="OB920" s="272"/>
      <c r="OC920" s="272"/>
      <c r="OD920" s="272"/>
      <c r="OE920" s="272"/>
      <c r="OF920" s="272"/>
      <c r="OG920" s="272"/>
      <c r="OH920" s="272"/>
      <c r="OI920" s="272"/>
      <c r="OJ920" s="272"/>
      <c r="OK920" s="272"/>
      <c r="OL920" s="272"/>
      <c r="OM920" s="272"/>
      <c r="ON920" s="272"/>
      <c r="OO920" s="272"/>
      <c r="OP920" s="272"/>
      <c r="OQ920" s="272"/>
      <c r="OR920" s="272"/>
      <c r="OS920" s="272"/>
      <c r="OT920" s="272"/>
      <c r="OU920" s="272"/>
      <c r="OV920" s="272"/>
      <c r="OW920" s="272"/>
      <c r="OX920" s="272"/>
      <c r="OY920" s="272"/>
      <c r="OZ920" s="272"/>
      <c r="PA920" s="272"/>
      <c r="PB920" s="272"/>
      <c r="PC920" s="272"/>
      <c r="PD920" s="272"/>
      <c r="PE920" s="272"/>
      <c r="PF920" s="272"/>
      <c r="PG920" s="272"/>
      <c r="PH920" s="272"/>
      <c r="PI920" s="272"/>
      <c r="PJ920" s="272"/>
      <c r="PK920" s="272"/>
      <c r="PL920" s="272"/>
      <c r="PM920" s="272"/>
      <c r="PN920" s="272"/>
      <c r="PO920" s="272"/>
      <c r="PP920" s="272"/>
      <c r="PQ920" s="272"/>
      <c r="PR920" s="272"/>
      <c r="PS920" s="272"/>
      <c r="PT920" s="272"/>
      <c r="PU920" s="272"/>
      <c r="PV920" s="272"/>
      <c r="PW920" s="272"/>
      <c r="PX920" s="272"/>
      <c r="PY920" s="272"/>
      <c r="PZ920" s="272"/>
      <c r="QA920" s="272"/>
      <c r="QB920" s="272"/>
      <c r="QC920" s="272"/>
      <c r="QD920" s="272"/>
      <c r="QE920" s="272"/>
      <c r="QF920" s="272"/>
      <c r="QG920" s="272"/>
      <c r="QH920" s="272"/>
      <c r="QI920" s="272"/>
      <c r="QJ920" s="272"/>
      <c r="QK920" s="272"/>
      <c r="QL920" s="272"/>
      <c r="QM920" s="272"/>
      <c r="QN920" s="272"/>
      <c r="QO920" s="272"/>
      <c r="QP920" s="272"/>
      <c r="QQ920" s="272"/>
      <c r="QR920" s="272"/>
      <c r="QS920" s="272"/>
      <c r="QT920" s="272"/>
      <c r="QU920" s="272"/>
      <c r="QV920" s="272"/>
      <c r="QW920" s="272"/>
      <c r="QX920" s="272"/>
      <c r="QY920" s="272"/>
      <c r="QZ920" s="272"/>
      <c r="RA920" s="272"/>
      <c r="RB920" s="272"/>
      <c r="RC920" s="272"/>
      <c r="RD920" s="272"/>
      <c r="RE920" s="272"/>
      <c r="RF920" s="272"/>
      <c r="RG920" s="272"/>
      <c r="RH920" s="272"/>
      <c r="RI920" s="272"/>
      <c r="RJ920" s="272"/>
      <c r="RK920" s="272"/>
      <c r="RL920" s="272"/>
      <c r="RM920" s="272"/>
      <c r="RN920" s="272"/>
      <c r="RO920" s="272"/>
      <c r="RP920" s="272"/>
      <c r="RQ920" s="272"/>
      <c r="RR920" s="272"/>
      <c r="RS920" s="272"/>
      <c r="RT920" s="272"/>
      <c r="RU920" s="272"/>
      <c r="RV920" s="272"/>
      <c r="RW920" s="272"/>
      <c r="RX920" s="272"/>
      <c r="RY920" s="272"/>
      <c r="RZ920" s="272"/>
      <c r="SA920" s="272"/>
      <c r="SB920" s="272"/>
      <c r="SC920" s="272"/>
      <c r="SD920" s="272"/>
      <c r="SE920" s="272"/>
      <c r="SF920" s="272"/>
      <c r="SG920" s="272"/>
      <c r="SH920" s="272"/>
      <c r="SI920" s="272"/>
      <c r="SJ920" s="272"/>
      <c r="SK920" s="272"/>
      <c r="SL920" s="272"/>
      <c r="SM920" s="272"/>
      <c r="SN920" s="272"/>
      <c r="SO920" s="272"/>
      <c r="SP920" s="272"/>
      <c r="SQ920" s="272"/>
      <c r="SR920" s="272"/>
      <c r="SS920" s="272"/>
      <c r="ST920" s="272"/>
      <c r="SU920" s="272"/>
      <c r="SV920" s="272"/>
      <c r="SW920" s="272"/>
      <c r="SX920" s="272"/>
      <c r="SY920" s="272"/>
      <c r="SZ920" s="272"/>
      <c r="TA920" s="272"/>
      <c r="TB920" s="272"/>
      <c r="TC920" s="272"/>
      <c r="TD920" s="272"/>
      <c r="TE920" s="272"/>
      <c r="TF920" s="272"/>
      <c r="TG920" s="272"/>
      <c r="TH920" s="272"/>
      <c r="TI920" s="272"/>
      <c r="TJ920" s="272"/>
      <c r="TK920" s="272"/>
      <c r="TL920" s="272"/>
      <c r="TM920" s="272"/>
      <c r="TN920" s="272"/>
      <c r="TO920" s="272"/>
      <c r="TP920" s="272"/>
      <c r="TQ920" s="272"/>
      <c r="TR920" s="272"/>
      <c r="TS920" s="272"/>
      <c r="TT920" s="272"/>
      <c r="TU920" s="272"/>
      <c r="TV920" s="272"/>
      <c r="TW920" s="272"/>
      <c r="TX920" s="272"/>
      <c r="TY920" s="272"/>
      <c r="TZ920" s="272"/>
      <c r="UA920" s="272"/>
      <c r="UB920" s="272"/>
      <c r="UC920" s="272"/>
      <c r="UD920" s="272"/>
      <c r="UE920" s="272"/>
      <c r="UF920" s="272"/>
      <c r="UG920" s="272"/>
      <c r="UH920" s="272"/>
      <c r="UI920" s="272"/>
      <c r="UJ920" s="272"/>
      <c r="UK920" s="272"/>
      <c r="UL920" s="272"/>
      <c r="UM920" s="272"/>
      <c r="UN920" s="272"/>
      <c r="UO920" s="272"/>
      <c r="UP920" s="272"/>
      <c r="UQ920" s="272"/>
      <c r="UR920" s="272"/>
      <c r="US920" s="272"/>
      <c r="UT920" s="272"/>
      <c r="UU920" s="272"/>
      <c r="UV920" s="272"/>
      <c r="UW920" s="272"/>
      <c r="UX920" s="272"/>
      <c r="UY920" s="272"/>
      <c r="UZ920" s="272"/>
      <c r="VA920" s="272"/>
      <c r="VB920" s="272"/>
      <c r="VC920" s="272"/>
      <c r="VD920" s="272"/>
      <c r="VE920" s="272"/>
      <c r="VF920" s="272"/>
      <c r="VG920" s="272"/>
      <c r="VH920" s="272"/>
      <c r="VI920" s="272"/>
      <c r="VJ920" s="272"/>
      <c r="VK920" s="272"/>
      <c r="VL920" s="272"/>
      <c r="VM920" s="272"/>
      <c r="VN920" s="272"/>
      <c r="VO920" s="272"/>
      <c r="VP920" s="272"/>
      <c r="VQ920" s="272"/>
    </row>
    <row r="921" spans="1:621" s="253" customFormat="1" ht="57.75" hidden="1" customHeight="1" x14ac:dyDescent="0.25">
      <c r="A921" s="96">
        <f>A920+1</f>
        <v>724</v>
      </c>
      <c r="B921" s="33" t="s">
        <v>286</v>
      </c>
      <c r="C921" s="299" t="s">
        <v>5003</v>
      </c>
      <c r="D921" s="299" t="s">
        <v>4301</v>
      </c>
      <c r="E921" s="73" t="s">
        <v>5004</v>
      </c>
      <c r="F921" s="286" t="s">
        <v>5005</v>
      </c>
      <c r="G921" s="343">
        <v>44508.756944444445</v>
      </c>
      <c r="H921" s="343">
        <v>44508.801388888889</v>
      </c>
      <c r="I921" s="273">
        <v>44512.612500000003</v>
      </c>
      <c r="J921" s="171">
        <f t="shared" ref="J921:J922" si="144">H921-G921</f>
        <v>4.4444444443797693E-2</v>
      </c>
      <c r="K921" s="286" t="s">
        <v>5006</v>
      </c>
      <c r="L921" s="286"/>
      <c r="M921" s="286"/>
      <c r="N921" s="286"/>
      <c r="O921" s="286"/>
      <c r="P921" s="286">
        <v>1</v>
      </c>
      <c r="Q921" s="286"/>
      <c r="R921" s="286" t="s">
        <v>5007</v>
      </c>
      <c r="S921" s="300" t="s">
        <v>5062</v>
      </c>
      <c r="T921" s="291" t="s">
        <v>657</v>
      </c>
      <c r="U921" s="286">
        <v>230</v>
      </c>
      <c r="V921" s="286" t="s">
        <v>76</v>
      </c>
      <c r="W921" s="286">
        <v>1</v>
      </c>
      <c r="X921" s="291" t="s">
        <v>189</v>
      </c>
      <c r="Y921" s="50">
        <f t="shared" si="143"/>
        <v>1.0666666666511446</v>
      </c>
      <c r="AA921" s="253">
        <v>1</v>
      </c>
      <c r="AV921" s="53" t="s">
        <v>89</v>
      </c>
      <c r="AW921" s="53" t="s">
        <v>91</v>
      </c>
    </row>
    <row r="922" spans="1:621" s="61" customFormat="1" ht="78.75" hidden="1" customHeight="1" x14ac:dyDescent="0.25">
      <c r="A922" s="96">
        <f>A921+1</f>
        <v>725</v>
      </c>
      <c r="B922" s="315" t="s">
        <v>102</v>
      </c>
      <c r="C922" s="287" t="s">
        <v>1591</v>
      </c>
      <c r="D922" s="287" t="s">
        <v>5008</v>
      </c>
      <c r="E922" s="287" t="s">
        <v>1309</v>
      </c>
      <c r="F922" s="287" t="s">
        <v>5009</v>
      </c>
      <c r="G922" s="318">
        <v>44508.763888888891</v>
      </c>
      <c r="H922" s="318">
        <v>44508.815972222219</v>
      </c>
      <c r="I922" s="318">
        <v>44508.815972222219</v>
      </c>
      <c r="J922" s="312">
        <f t="shared" si="144"/>
        <v>5.2083333328482695E-2</v>
      </c>
      <c r="K922" s="287" t="s">
        <v>5010</v>
      </c>
      <c r="L922" s="287"/>
      <c r="M922" s="287"/>
      <c r="N922" s="287"/>
      <c r="O922" s="287">
        <v>1</v>
      </c>
      <c r="P922" s="287">
        <v>1</v>
      </c>
      <c r="Q922" s="287"/>
      <c r="R922" s="287" t="s">
        <v>5011</v>
      </c>
      <c r="S922" s="287" t="s">
        <v>5012</v>
      </c>
      <c r="T922" s="287" t="s">
        <v>75</v>
      </c>
      <c r="U922" s="287">
        <v>20</v>
      </c>
      <c r="V922" s="287" t="s">
        <v>88</v>
      </c>
      <c r="W922" s="287">
        <v>0</v>
      </c>
      <c r="X922" s="291">
        <v>534</v>
      </c>
      <c r="Y922" s="50">
        <f t="shared" si="143"/>
        <v>1.2499999998835847</v>
      </c>
      <c r="Z922" s="272"/>
      <c r="AA922" s="272"/>
      <c r="AB922" s="272"/>
      <c r="AC922" s="272"/>
      <c r="AD922" s="272"/>
      <c r="AE922" s="272">
        <v>1</v>
      </c>
      <c r="AF922" s="272"/>
      <c r="AG922" s="272"/>
      <c r="AH922" s="272"/>
      <c r="AI922" s="272"/>
      <c r="AJ922" s="272"/>
      <c r="AK922" s="272"/>
      <c r="AL922" s="272"/>
      <c r="AM922" s="272"/>
      <c r="AN922" s="272"/>
      <c r="AO922" s="272"/>
      <c r="AP922" s="272"/>
      <c r="AQ922" s="272"/>
      <c r="AR922" s="272"/>
      <c r="AS922" s="272"/>
      <c r="AT922" s="272"/>
      <c r="AU922" s="272"/>
      <c r="AV922" s="53" t="s">
        <v>95</v>
      </c>
      <c r="AW922" s="53" t="s">
        <v>90</v>
      </c>
      <c r="AX922" s="272"/>
      <c r="AY922" s="272"/>
      <c r="AZ922" s="272"/>
      <c r="BA922" s="272"/>
      <c r="BB922" s="272"/>
      <c r="BC922" s="272"/>
      <c r="BD922" s="272"/>
      <c r="BE922" s="272"/>
      <c r="BF922" s="272"/>
      <c r="BG922" s="272"/>
      <c r="BH922" s="272"/>
      <c r="BI922" s="272"/>
      <c r="BJ922" s="272"/>
      <c r="BK922" s="272"/>
      <c r="BL922" s="272"/>
      <c r="BM922" s="272"/>
      <c r="BN922" s="272"/>
      <c r="BO922" s="272"/>
      <c r="BP922" s="272"/>
      <c r="BQ922" s="272"/>
      <c r="BR922" s="272"/>
      <c r="BS922" s="272"/>
      <c r="BT922" s="272"/>
      <c r="BU922" s="272"/>
      <c r="BV922" s="272"/>
      <c r="BW922" s="272"/>
      <c r="BX922" s="272"/>
      <c r="BY922" s="272"/>
      <c r="BZ922" s="272"/>
      <c r="CA922" s="272"/>
      <c r="CB922" s="272"/>
      <c r="CC922" s="272"/>
      <c r="CD922" s="272"/>
      <c r="CE922" s="272"/>
      <c r="CF922" s="272"/>
      <c r="CG922" s="272"/>
      <c r="CH922" s="272"/>
      <c r="CI922" s="272"/>
      <c r="CJ922" s="272"/>
      <c r="CK922" s="272"/>
      <c r="CL922" s="272"/>
      <c r="CM922" s="272"/>
      <c r="CN922" s="272"/>
      <c r="CO922" s="272"/>
      <c r="CP922" s="272"/>
      <c r="CQ922" s="272"/>
      <c r="CR922" s="272"/>
      <c r="CS922" s="272"/>
      <c r="CT922" s="272"/>
      <c r="CU922" s="272"/>
      <c r="CV922" s="272"/>
      <c r="CW922" s="272"/>
      <c r="CX922" s="272"/>
      <c r="CY922" s="272"/>
      <c r="CZ922" s="272"/>
      <c r="DA922" s="272"/>
      <c r="DB922" s="272"/>
      <c r="DC922" s="272"/>
      <c r="DD922" s="272"/>
      <c r="DE922" s="272"/>
      <c r="DF922" s="272"/>
      <c r="DG922" s="272"/>
      <c r="DH922" s="272"/>
      <c r="DI922" s="272"/>
      <c r="DJ922" s="272"/>
      <c r="DK922" s="272"/>
      <c r="DL922" s="272"/>
      <c r="DM922" s="272"/>
      <c r="DN922" s="272"/>
      <c r="DO922" s="272"/>
      <c r="DP922" s="272"/>
      <c r="DQ922" s="272"/>
      <c r="DR922" s="272"/>
      <c r="DS922" s="272"/>
      <c r="DT922" s="272"/>
      <c r="DU922" s="272"/>
      <c r="DV922" s="272"/>
      <c r="DW922" s="272"/>
      <c r="DX922" s="272"/>
      <c r="DY922" s="272"/>
      <c r="DZ922" s="272"/>
      <c r="EA922" s="272"/>
      <c r="EB922" s="272"/>
      <c r="EC922" s="272"/>
      <c r="ED922" s="272"/>
      <c r="EE922" s="272"/>
      <c r="EF922" s="272"/>
      <c r="EG922" s="272"/>
      <c r="EH922" s="272"/>
      <c r="EI922" s="272"/>
      <c r="EJ922" s="272"/>
      <c r="EK922" s="272"/>
      <c r="EL922" s="272"/>
      <c r="EM922" s="272"/>
      <c r="EN922" s="272"/>
      <c r="EO922" s="272"/>
      <c r="EP922" s="272"/>
      <c r="EQ922" s="272"/>
      <c r="ER922" s="272"/>
      <c r="ES922" s="272"/>
      <c r="ET922" s="272"/>
      <c r="EU922" s="272"/>
      <c r="EV922" s="272"/>
      <c r="EW922" s="272"/>
      <c r="EX922" s="272"/>
      <c r="EY922" s="272"/>
      <c r="EZ922" s="272"/>
      <c r="FA922" s="272"/>
      <c r="FB922" s="272"/>
      <c r="FC922" s="272"/>
      <c r="FD922" s="272"/>
      <c r="FE922" s="272"/>
      <c r="FF922" s="272"/>
      <c r="FG922" s="272"/>
      <c r="FH922" s="272"/>
      <c r="FI922" s="272"/>
      <c r="FJ922" s="272"/>
      <c r="FK922" s="272"/>
      <c r="FL922" s="272"/>
      <c r="FM922" s="272"/>
      <c r="FN922" s="272"/>
      <c r="FO922" s="272"/>
      <c r="FP922" s="272"/>
      <c r="FQ922" s="272"/>
      <c r="FR922" s="272"/>
      <c r="FS922" s="272"/>
      <c r="FT922" s="272"/>
      <c r="FU922" s="272"/>
      <c r="FV922" s="272"/>
      <c r="FW922" s="272"/>
      <c r="FX922" s="272"/>
      <c r="FY922" s="272"/>
      <c r="FZ922" s="272"/>
      <c r="GA922" s="272"/>
      <c r="GB922" s="272"/>
      <c r="GC922" s="272"/>
      <c r="GD922" s="272"/>
      <c r="GE922" s="272"/>
      <c r="GF922" s="272"/>
      <c r="GG922" s="272"/>
      <c r="GH922" s="272"/>
      <c r="GI922" s="272"/>
      <c r="GJ922" s="272"/>
      <c r="GK922" s="272"/>
      <c r="GL922" s="272"/>
      <c r="GM922" s="272"/>
      <c r="GN922" s="272"/>
      <c r="GO922" s="272"/>
      <c r="GP922" s="272"/>
      <c r="GQ922" s="272"/>
      <c r="GR922" s="272"/>
      <c r="GS922" s="272"/>
      <c r="GT922" s="272"/>
      <c r="GU922" s="272"/>
      <c r="GV922" s="272"/>
      <c r="GW922" s="272"/>
      <c r="GX922" s="272"/>
      <c r="GY922" s="272"/>
      <c r="GZ922" s="272"/>
      <c r="HA922" s="272"/>
      <c r="HB922" s="272"/>
      <c r="HC922" s="272"/>
      <c r="HD922" s="272"/>
      <c r="HE922" s="272"/>
      <c r="HF922" s="272"/>
      <c r="HG922" s="272"/>
      <c r="HH922" s="272"/>
      <c r="HI922" s="272"/>
      <c r="HJ922" s="272"/>
      <c r="HK922" s="272"/>
      <c r="HL922" s="272"/>
      <c r="HM922" s="272"/>
      <c r="HN922" s="272"/>
      <c r="HO922" s="272"/>
      <c r="HP922" s="272"/>
      <c r="HQ922" s="272"/>
      <c r="HR922" s="272"/>
      <c r="HS922" s="272"/>
      <c r="HT922" s="272"/>
      <c r="HU922" s="272"/>
      <c r="HV922" s="272"/>
      <c r="HW922" s="272"/>
      <c r="HX922" s="272"/>
      <c r="HY922" s="272"/>
      <c r="HZ922" s="272"/>
      <c r="IA922" s="272"/>
      <c r="IB922" s="272"/>
      <c r="IC922" s="272"/>
      <c r="ID922" s="272"/>
      <c r="IE922" s="272"/>
      <c r="IF922" s="272"/>
      <c r="IG922" s="272"/>
      <c r="IH922" s="272"/>
      <c r="II922" s="272"/>
      <c r="IJ922" s="272"/>
      <c r="IK922" s="272"/>
      <c r="IL922" s="272"/>
      <c r="IM922" s="272"/>
      <c r="IN922" s="272"/>
      <c r="IO922" s="272"/>
      <c r="IP922" s="272"/>
      <c r="IQ922" s="272"/>
      <c r="IR922" s="272"/>
      <c r="IS922" s="272"/>
      <c r="IT922" s="272"/>
      <c r="IU922" s="272"/>
      <c r="IV922" s="272"/>
      <c r="IW922" s="272"/>
      <c r="IX922" s="272"/>
      <c r="IY922" s="272"/>
      <c r="IZ922" s="272"/>
      <c r="JA922" s="272"/>
      <c r="JB922" s="272"/>
      <c r="JC922" s="272"/>
      <c r="JD922" s="272"/>
      <c r="JE922" s="272"/>
      <c r="JF922" s="272"/>
      <c r="JG922" s="272"/>
      <c r="JH922" s="272"/>
      <c r="JI922" s="272"/>
      <c r="JJ922" s="272"/>
      <c r="JK922" s="272"/>
      <c r="JL922" s="272"/>
      <c r="JM922" s="272"/>
      <c r="JN922" s="272"/>
      <c r="JO922" s="272"/>
      <c r="JP922" s="272"/>
      <c r="JQ922" s="272"/>
      <c r="JR922" s="272"/>
      <c r="JS922" s="272"/>
      <c r="JT922" s="272"/>
      <c r="JU922" s="272"/>
      <c r="JV922" s="272"/>
      <c r="JW922" s="272"/>
      <c r="JX922" s="272"/>
      <c r="JY922" s="272"/>
      <c r="JZ922" s="272"/>
      <c r="KA922" s="272"/>
      <c r="KB922" s="272"/>
      <c r="KC922" s="272"/>
      <c r="KD922" s="272"/>
      <c r="KE922" s="272"/>
      <c r="KF922" s="272"/>
      <c r="KG922" s="272"/>
      <c r="KH922" s="272"/>
      <c r="KI922" s="272"/>
      <c r="KJ922" s="272"/>
      <c r="KK922" s="272"/>
      <c r="KL922" s="272"/>
      <c r="KM922" s="272"/>
      <c r="KN922" s="272"/>
      <c r="KO922" s="272"/>
      <c r="KP922" s="272"/>
      <c r="KQ922" s="272"/>
      <c r="KR922" s="272"/>
      <c r="KS922" s="272"/>
      <c r="KT922" s="272"/>
      <c r="KU922" s="272"/>
      <c r="KV922" s="272"/>
      <c r="KW922" s="272"/>
      <c r="KX922" s="272"/>
      <c r="KY922" s="272"/>
      <c r="KZ922" s="272"/>
      <c r="LA922" s="272"/>
      <c r="LB922" s="272"/>
      <c r="LC922" s="272"/>
      <c r="LD922" s="272"/>
      <c r="LE922" s="272"/>
      <c r="LF922" s="272"/>
      <c r="LG922" s="272"/>
      <c r="LH922" s="272"/>
      <c r="LI922" s="272"/>
      <c r="LJ922" s="272"/>
      <c r="LK922" s="272"/>
      <c r="LL922" s="272"/>
      <c r="LM922" s="272"/>
      <c r="LN922" s="272"/>
      <c r="LO922" s="272"/>
      <c r="LP922" s="272"/>
      <c r="LQ922" s="272"/>
      <c r="LR922" s="272"/>
      <c r="LS922" s="272"/>
      <c r="LT922" s="272"/>
      <c r="LU922" s="272"/>
      <c r="LV922" s="272"/>
      <c r="LW922" s="272"/>
      <c r="LX922" s="272"/>
      <c r="LY922" s="272"/>
      <c r="LZ922" s="272"/>
      <c r="MA922" s="272"/>
      <c r="MB922" s="272"/>
      <c r="MC922" s="272"/>
      <c r="MD922" s="272"/>
      <c r="ME922" s="272"/>
      <c r="MF922" s="272"/>
      <c r="MG922" s="272"/>
      <c r="MH922" s="272"/>
      <c r="MI922" s="272"/>
      <c r="MJ922" s="272"/>
      <c r="MK922" s="272"/>
      <c r="ML922" s="272"/>
      <c r="MM922" s="272"/>
      <c r="MN922" s="272"/>
      <c r="MO922" s="272"/>
      <c r="MP922" s="272"/>
      <c r="MQ922" s="272"/>
      <c r="MR922" s="272"/>
      <c r="MS922" s="272"/>
      <c r="MT922" s="272"/>
      <c r="MU922" s="272"/>
      <c r="MV922" s="272"/>
      <c r="MW922" s="272"/>
      <c r="MX922" s="272"/>
      <c r="MY922" s="272"/>
      <c r="MZ922" s="272"/>
      <c r="NA922" s="272"/>
      <c r="NB922" s="272"/>
      <c r="NC922" s="272"/>
      <c r="ND922" s="272"/>
      <c r="NE922" s="272"/>
      <c r="NF922" s="272"/>
      <c r="NG922" s="272"/>
      <c r="NH922" s="272"/>
      <c r="NI922" s="272"/>
      <c r="NJ922" s="272"/>
      <c r="NK922" s="272"/>
      <c r="NL922" s="272"/>
      <c r="NM922" s="272"/>
      <c r="NN922" s="272"/>
      <c r="NO922" s="272"/>
      <c r="NP922" s="272"/>
      <c r="NQ922" s="272"/>
      <c r="NR922" s="272"/>
      <c r="NS922" s="272"/>
      <c r="NT922" s="272"/>
      <c r="NU922" s="272"/>
      <c r="NV922" s="272"/>
      <c r="NW922" s="272"/>
      <c r="NX922" s="272"/>
      <c r="NY922" s="272"/>
      <c r="NZ922" s="272"/>
      <c r="OA922" s="272"/>
      <c r="OB922" s="272"/>
      <c r="OC922" s="272"/>
      <c r="OD922" s="272"/>
      <c r="OE922" s="272"/>
      <c r="OF922" s="272"/>
      <c r="OG922" s="272"/>
      <c r="OH922" s="272"/>
      <c r="OI922" s="272"/>
      <c r="OJ922" s="272"/>
      <c r="OK922" s="272"/>
      <c r="OL922" s="272"/>
      <c r="OM922" s="272"/>
      <c r="ON922" s="272"/>
      <c r="OO922" s="272"/>
      <c r="OP922" s="272"/>
      <c r="OQ922" s="272"/>
      <c r="OR922" s="272"/>
      <c r="OS922" s="272"/>
      <c r="OT922" s="272"/>
      <c r="OU922" s="272"/>
      <c r="OV922" s="272"/>
      <c r="OW922" s="272"/>
      <c r="OX922" s="272"/>
      <c r="OY922" s="272"/>
      <c r="OZ922" s="272"/>
      <c r="PA922" s="272"/>
      <c r="PB922" s="272"/>
      <c r="PC922" s="272"/>
      <c r="PD922" s="272"/>
      <c r="PE922" s="272"/>
      <c r="PF922" s="272"/>
      <c r="PG922" s="272"/>
      <c r="PH922" s="272"/>
      <c r="PI922" s="272"/>
      <c r="PJ922" s="272"/>
      <c r="PK922" s="272"/>
      <c r="PL922" s="272"/>
      <c r="PM922" s="272"/>
      <c r="PN922" s="272"/>
      <c r="PO922" s="272"/>
      <c r="PP922" s="272"/>
      <c r="PQ922" s="272"/>
      <c r="PR922" s="272"/>
      <c r="PS922" s="272"/>
      <c r="PT922" s="272"/>
      <c r="PU922" s="272"/>
      <c r="PV922" s="272"/>
      <c r="PW922" s="272"/>
      <c r="PX922" s="272"/>
      <c r="PY922" s="272"/>
      <c r="PZ922" s="272"/>
      <c r="QA922" s="272"/>
      <c r="QB922" s="272"/>
      <c r="QC922" s="272"/>
      <c r="QD922" s="272"/>
      <c r="QE922" s="272"/>
      <c r="QF922" s="272"/>
      <c r="QG922" s="272"/>
      <c r="QH922" s="272"/>
      <c r="QI922" s="272"/>
      <c r="QJ922" s="272"/>
      <c r="QK922" s="272"/>
      <c r="QL922" s="272"/>
      <c r="QM922" s="272"/>
      <c r="QN922" s="272"/>
      <c r="QO922" s="272"/>
      <c r="QP922" s="272"/>
      <c r="QQ922" s="272"/>
      <c r="QR922" s="272"/>
      <c r="QS922" s="272"/>
      <c r="QT922" s="272"/>
      <c r="QU922" s="272"/>
      <c r="QV922" s="272"/>
      <c r="QW922" s="272"/>
      <c r="QX922" s="272"/>
      <c r="QY922" s="272"/>
      <c r="QZ922" s="272"/>
      <c r="RA922" s="272"/>
      <c r="RB922" s="272"/>
      <c r="RC922" s="272"/>
      <c r="RD922" s="272"/>
      <c r="RE922" s="272"/>
      <c r="RF922" s="272"/>
      <c r="RG922" s="272"/>
      <c r="RH922" s="272"/>
      <c r="RI922" s="272"/>
      <c r="RJ922" s="272"/>
      <c r="RK922" s="272"/>
      <c r="RL922" s="272"/>
      <c r="RM922" s="272"/>
      <c r="RN922" s="272"/>
      <c r="RO922" s="272"/>
      <c r="RP922" s="272"/>
      <c r="RQ922" s="272"/>
      <c r="RR922" s="272"/>
      <c r="RS922" s="272"/>
      <c r="RT922" s="272"/>
      <c r="RU922" s="272"/>
      <c r="RV922" s="272"/>
      <c r="RW922" s="272"/>
      <c r="RX922" s="272"/>
      <c r="RY922" s="272"/>
      <c r="RZ922" s="272"/>
      <c r="SA922" s="272"/>
      <c r="SB922" s="272"/>
      <c r="SC922" s="272"/>
      <c r="SD922" s="272"/>
      <c r="SE922" s="272"/>
      <c r="SF922" s="272"/>
      <c r="SG922" s="272"/>
      <c r="SH922" s="272"/>
      <c r="SI922" s="272"/>
      <c r="SJ922" s="272"/>
      <c r="SK922" s="272"/>
      <c r="SL922" s="272"/>
      <c r="SM922" s="272"/>
      <c r="SN922" s="272"/>
      <c r="SO922" s="272"/>
      <c r="SP922" s="272"/>
      <c r="SQ922" s="272"/>
      <c r="SR922" s="272"/>
      <c r="SS922" s="272"/>
      <c r="ST922" s="272"/>
      <c r="SU922" s="272"/>
      <c r="SV922" s="272"/>
      <c r="SW922" s="272"/>
      <c r="SX922" s="272"/>
      <c r="SY922" s="272"/>
      <c r="SZ922" s="272"/>
      <c r="TA922" s="272"/>
      <c r="TB922" s="272"/>
      <c r="TC922" s="272"/>
      <c r="TD922" s="272"/>
      <c r="TE922" s="272"/>
      <c r="TF922" s="272"/>
      <c r="TG922" s="272"/>
      <c r="TH922" s="272"/>
      <c r="TI922" s="272"/>
      <c r="TJ922" s="272"/>
      <c r="TK922" s="272"/>
      <c r="TL922" s="272"/>
      <c r="TM922" s="272"/>
      <c r="TN922" s="272"/>
      <c r="TO922" s="272"/>
      <c r="TP922" s="272"/>
      <c r="TQ922" s="272"/>
      <c r="TR922" s="272"/>
      <c r="TS922" s="272"/>
      <c r="TT922" s="272"/>
      <c r="TU922" s="272"/>
      <c r="TV922" s="272"/>
      <c r="TW922" s="272"/>
      <c r="TX922" s="272"/>
      <c r="TY922" s="272"/>
      <c r="TZ922" s="272"/>
      <c r="UA922" s="272"/>
      <c r="UB922" s="272"/>
      <c r="UC922" s="272"/>
      <c r="UD922" s="272"/>
      <c r="UE922" s="272"/>
      <c r="UF922" s="272"/>
      <c r="UG922" s="272"/>
      <c r="UH922" s="272"/>
      <c r="UI922" s="272"/>
      <c r="UJ922" s="272"/>
      <c r="UK922" s="272"/>
      <c r="UL922" s="272"/>
      <c r="UM922" s="272"/>
      <c r="UN922" s="272"/>
      <c r="UO922" s="272"/>
      <c r="UP922" s="272"/>
      <c r="UQ922" s="272"/>
      <c r="UR922" s="272"/>
      <c r="US922" s="272"/>
      <c r="UT922" s="272"/>
      <c r="UU922" s="272"/>
      <c r="UV922" s="272"/>
      <c r="UW922" s="272"/>
      <c r="UX922" s="272"/>
      <c r="UY922" s="272"/>
      <c r="UZ922" s="272"/>
      <c r="VA922" s="272"/>
      <c r="VB922" s="272"/>
      <c r="VC922" s="272"/>
      <c r="VD922" s="272"/>
      <c r="VE922" s="272"/>
      <c r="VF922" s="272"/>
      <c r="VG922" s="272"/>
      <c r="VH922" s="272"/>
      <c r="VI922" s="272"/>
      <c r="VJ922" s="272"/>
      <c r="VK922" s="272"/>
      <c r="VL922" s="272"/>
      <c r="VM922" s="272"/>
      <c r="VN922" s="272"/>
      <c r="VO922" s="272"/>
    </row>
    <row r="923" spans="1:621" s="61" customFormat="1" ht="116.25" hidden="1" customHeight="1" x14ac:dyDescent="0.25">
      <c r="A923" s="96">
        <f t="shared" ref="A923:A928" si="145">A922+1</f>
        <v>726</v>
      </c>
      <c r="B923" s="315" t="s">
        <v>80</v>
      </c>
      <c r="C923" s="288" t="s">
        <v>5015</v>
      </c>
      <c r="D923" s="288" t="s">
        <v>5016</v>
      </c>
      <c r="E923" s="288" t="s">
        <v>5017</v>
      </c>
      <c r="F923" s="288" t="s">
        <v>5018</v>
      </c>
      <c r="G923" s="289">
        <v>44509.583333333336</v>
      </c>
      <c r="H923" s="127" t="s">
        <v>5019</v>
      </c>
      <c r="I923" s="289">
        <v>44509.947916666664</v>
      </c>
      <c r="J923" s="378">
        <v>8.6805555555555566E-2</v>
      </c>
      <c r="K923" s="288" t="s">
        <v>1511</v>
      </c>
      <c r="L923" s="377"/>
      <c r="M923" s="288"/>
      <c r="N923" s="377"/>
      <c r="O923" s="288">
        <v>1</v>
      </c>
      <c r="P923" s="377">
        <v>1</v>
      </c>
      <c r="Q923" s="288"/>
      <c r="R923" s="377" t="s">
        <v>5020</v>
      </c>
      <c r="S923" s="288" t="s">
        <v>5021</v>
      </c>
      <c r="T923" s="306" t="s">
        <v>75</v>
      </c>
      <c r="U923" s="288">
        <v>150</v>
      </c>
      <c r="V923" s="377" t="s">
        <v>76</v>
      </c>
      <c r="W923" s="288">
        <v>1</v>
      </c>
      <c r="X923" s="291">
        <v>535</v>
      </c>
      <c r="Y923" s="50">
        <f t="shared" si="143"/>
        <v>2.0833333333333335</v>
      </c>
      <c r="AE923" s="61">
        <v>1</v>
      </c>
      <c r="AO923" s="61">
        <v>1</v>
      </c>
      <c r="AV923" s="53" t="s">
        <v>89</v>
      </c>
      <c r="AW923" s="53" t="s">
        <v>94</v>
      </c>
    </row>
    <row r="924" spans="1:621" ht="97.5" hidden="1" customHeight="1" x14ac:dyDescent="0.25">
      <c r="A924" s="96">
        <f t="shared" si="145"/>
        <v>727</v>
      </c>
      <c r="B924" s="315" t="s">
        <v>80</v>
      </c>
      <c r="C924" s="288" t="s">
        <v>5025</v>
      </c>
      <c r="D924" s="288" t="s">
        <v>5026</v>
      </c>
      <c r="E924" s="288" t="s">
        <v>5027</v>
      </c>
      <c r="F924" s="288" t="s">
        <v>85</v>
      </c>
      <c r="G924" s="289">
        <v>44510.395833333336</v>
      </c>
      <c r="H924" s="127">
        <v>44510.444444444445</v>
      </c>
      <c r="I924" s="289">
        <v>44511.520833333336</v>
      </c>
      <c r="J924" s="375">
        <v>0</v>
      </c>
      <c r="K924" s="288" t="s">
        <v>5028</v>
      </c>
      <c r="L924" s="377"/>
      <c r="M924" s="288"/>
      <c r="N924" s="377"/>
      <c r="O924" s="288"/>
      <c r="P924" s="377"/>
      <c r="Q924" s="288"/>
      <c r="R924" s="377" t="s">
        <v>5116</v>
      </c>
      <c r="S924" s="288" t="s">
        <v>5117</v>
      </c>
      <c r="T924" s="306" t="s">
        <v>75</v>
      </c>
      <c r="U924" s="288">
        <v>0</v>
      </c>
      <c r="V924" s="377" t="s">
        <v>76</v>
      </c>
      <c r="W924" s="288">
        <v>0</v>
      </c>
      <c r="X924" s="291">
        <v>536</v>
      </c>
      <c r="Y924" s="50">
        <f t="shared" si="143"/>
        <v>0</v>
      </c>
      <c r="Z924" s="2">
        <v>1</v>
      </c>
      <c r="AA924" s="2"/>
      <c r="AB924" s="2"/>
      <c r="AC924" s="2"/>
      <c r="AD924" s="2"/>
      <c r="AE924" s="2"/>
      <c r="AF924" s="2"/>
      <c r="AG924" s="2"/>
      <c r="AH924" s="2"/>
      <c r="AI924" s="2"/>
      <c r="AJ924" s="2"/>
      <c r="AK924" s="2"/>
      <c r="AL924" s="2"/>
      <c r="AM924" s="2"/>
      <c r="AN924" s="2"/>
      <c r="AO924" s="2"/>
      <c r="AP924" s="2"/>
      <c r="AQ924" s="2"/>
      <c r="AR924" s="2"/>
      <c r="AS924" s="2"/>
      <c r="AT924" s="2"/>
      <c r="AU924" s="2"/>
      <c r="AV924" s="53" t="s">
        <v>89</v>
      </c>
      <c r="AW924" s="53" t="s">
        <v>91</v>
      </c>
    </row>
    <row r="925" spans="1:621" s="61" customFormat="1" ht="60" hidden="1" customHeight="1" x14ac:dyDescent="0.25">
      <c r="A925" s="96">
        <f t="shared" si="145"/>
        <v>728</v>
      </c>
      <c r="B925" s="315" t="s">
        <v>77</v>
      </c>
      <c r="C925" s="287" t="s">
        <v>193</v>
      </c>
      <c r="D925" s="287" t="s">
        <v>4999</v>
      </c>
      <c r="E925" s="287" t="s">
        <v>5029</v>
      </c>
      <c r="F925" s="287" t="s">
        <v>5001</v>
      </c>
      <c r="G925" s="318">
        <v>44510.713888888888</v>
      </c>
      <c r="H925" s="318">
        <v>44510.868055555555</v>
      </c>
      <c r="I925" s="84">
        <v>44512.938888888886</v>
      </c>
      <c r="J925" s="312">
        <f>H925-G925</f>
        <v>0.15416666666715173</v>
      </c>
      <c r="K925" s="287" t="s">
        <v>5002</v>
      </c>
      <c r="L925" s="287"/>
      <c r="M925" s="287"/>
      <c r="N925" s="287"/>
      <c r="O925" s="287"/>
      <c r="P925" s="287"/>
      <c r="Q925" s="287"/>
      <c r="R925" s="287" t="s">
        <v>5030</v>
      </c>
      <c r="S925" s="287" t="s">
        <v>5063</v>
      </c>
      <c r="T925" s="234" t="s">
        <v>75</v>
      </c>
      <c r="U925" s="287">
        <v>230</v>
      </c>
      <c r="V925" s="287" t="s">
        <v>76</v>
      </c>
      <c r="W925" s="287">
        <v>1</v>
      </c>
      <c r="X925" s="291">
        <v>537</v>
      </c>
      <c r="Y925" s="50">
        <f t="shared" si="143"/>
        <v>3.7000000000116415</v>
      </c>
      <c r="Z925" s="272"/>
      <c r="AA925" s="272"/>
      <c r="AB925" s="272">
        <v>1</v>
      </c>
      <c r="AC925" s="272"/>
      <c r="AD925" s="272"/>
      <c r="AE925" s="272"/>
      <c r="AF925" s="272"/>
      <c r="AG925" s="272"/>
      <c r="AH925" s="272"/>
      <c r="AI925" s="272"/>
      <c r="AJ925" s="272"/>
      <c r="AK925" s="272"/>
      <c r="AL925" s="272"/>
      <c r="AM925" s="272"/>
      <c r="AN925" s="272"/>
      <c r="AO925" s="272"/>
      <c r="AP925" s="272"/>
      <c r="AQ925" s="272"/>
      <c r="AR925" s="272"/>
      <c r="AS925" s="272"/>
      <c r="AT925" s="272"/>
      <c r="AU925" s="272"/>
      <c r="AV925" s="53" t="s">
        <v>89</v>
      </c>
      <c r="AW925" s="53" t="s">
        <v>91</v>
      </c>
      <c r="AX925" s="272"/>
      <c r="AY925" s="272"/>
      <c r="AZ925" s="272"/>
      <c r="BA925" s="272"/>
      <c r="BB925" s="272"/>
      <c r="BC925" s="272"/>
      <c r="BD925" s="272"/>
      <c r="BE925" s="272"/>
      <c r="BF925" s="272"/>
      <c r="BG925" s="272"/>
      <c r="BH925" s="272"/>
      <c r="BI925" s="272"/>
      <c r="BJ925" s="272"/>
      <c r="BK925" s="272"/>
      <c r="BL925" s="272"/>
      <c r="BM925" s="272"/>
      <c r="BN925" s="272"/>
      <c r="BO925" s="272"/>
      <c r="BP925" s="272"/>
      <c r="BQ925" s="272"/>
      <c r="BR925" s="272"/>
      <c r="BS925" s="272"/>
      <c r="BT925" s="272"/>
      <c r="BU925" s="272"/>
      <c r="BV925" s="272"/>
      <c r="BW925" s="272"/>
      <c r="BX925" s="272"/>
      <c r="BY925" s="272"/>
      <c r="BZ925" s="272"/>
      <c r="CA925" s="272"/>
      <c r="CB925" s="272"/>
      <c r="CC925" s="272"/>
      <c r="CD925" s="272"/>
      <c r="CE925" s="272"/>
      <c r="CF925" s="272"/>
      <c r="CG925" s="272"/>
      <c r="CH925" s="272"/>
      <c r="CI925" s="272"/>
      <c r="CJ925" s="272"/>
      <c r="CK925" s="272"/>
      <c r="CL925" s="272"/>
      <c r="CM925" s="272"/>
      <c r="CN925" s="272"/>
      <c r="CO925" s="272"/>
      <c r="CP925" s="272"/>
      <c r="CQ925" s="272"/>
      <c r="CR925" s="272"/>
      <c r="CS925" s="272"/>
      <c r="CT925" s="272"/>
      <c r="CU925" s="272"/>
      <c r="CV925" s="272"/>
      <c r="CW925" s="272"/>
      <c r="CX925" s="272"/>
      <c r="CY925" s="272"/>
      <c r="CZ925" s="272"/>
      <c r="DA925" s="272"/>
      <c r="DB925" s="272"/>
      <c r="DC925" s="272"/>
      <c r="DD925" s="272"/>
      <c r="DE925" s="272"/>
      <c r="DF925" s="272"/>
      <c r="DG925" s="272"/>
      <c r="DH925" s="272"/>
      <c r="DI925" s="272"/>
      <c r="DJ925" s="272"/>
      <c r="DK925" s="272"/>
      <c r="DL925" s="272"/>
      <c r="DM925" s="272"/>
      <c r="DN925" s="272"/>
      <c r="DO925" s="272"/>
      <c r="DP925" s="272"/>
      <c r="DQ925" s="272"/>
      <c r="DR925" s="272"/>
      <c r="DS925" s="272"/>
      <c r="DT925" s="272"/>
      <c r="DU925" s="272"/>
      <c r="DV925" s="272"/>
      <c r="DW925" s="272"/>
      <c r="DX925" s="272"/>
      <c r="DY925" s="272"/>
      <c r="DZ925" s="272"/>
      <c r="EA925" s="272"/>
      <c r="EB925" s="272"/>
      <c r="EC925" s="272"/>
      <c r="ED925" s="272"/>
      <c r="EE925" s="272"/>
      <c r="EF925" s="272"/>
      <c r="EG925" s="272"/>
      <c r="EH925" s="272"/>
      <c r="EI925" s="272"/>
      <c r="EJ925" s="272"/>
      <c r="EK925" s="272"/>
      <c r="EL925" s="272"/>
      <c r="EM925" s="272"/>
      <c r="EN925" s="272"/>
      <c r="EO925" s="272"/>
      <c r="EP925" s="272"/>
      <c r="EQ925" s="272"/>
      <c r="ER925" s="272"/>
      <c r="ES925" s="272"/>
      <c r="ET925" s="272"/>
      <c r="EU925" s="272"/>
      <c r="EV925" s="272"/>
      <c r="EW925" s="272"/>
      <c r="EX925" s="272"/>
      <c r="EY925" s="272"/>
      <c r="EZ925" s="272"/>
      <c r="FA925" s="272"/>
      <c r="FB925" s="272"/>
      <c r="FC925" s="272"/>
      <c r="FD925" s="272"/>
      <c r="FE925" s="272"/>
      <c r="FF925" s="272"/>
      <c r="FG925" s="272"/>
      <c r="FH925" s="272"/>
      <c r="FI925" s="272"/>
      <c r="FJ925" s="272"/>
      <c r="FK925" s="272"/>
      <c r="FL925" s="272"/>
      <c r="FM925" s="272"/>
      <c r="FN925" s="272"/>
      <c r="FO925" s="272"/>
      <c r="FP925" s="272"/>
      <c r="FQ925" s="272"/>
      <c r="FR925" s="272"/>
      <c r="FS925" s="272"/>
      <c r="FT925" s="272"/>
      <c r="FU925" s="272"/>
      <c r="FV925" s="272"/>
      <c r="FW925" s="272"/>
      <c r="FX925" s="272"/>
      <c r="FY925" s="272"/>
      <c r="FZ925" s="272"/>
      <c r="GA925" s="272"/>
      <c r="GB925" s="272"/>
      <c r="GC925" s="272"/>
      <c r="GD925" s="272"/>
      <c r="GE925" s="272"/>
      <c r="GF925" s="272"/>
      <c r="GG925" s="272"/>
      <c r="GH925" s="272"/>
      <c r="GI925" s="272"/>
      <c r="GJ925" s="272"/>
      <c r="GK925" s="272"/>
      <c r="GL925" s="272"/>
      <c r="GM925" s="272"/>
      <c r="GN925" s="272"/>
      <c r="GO925" s="272"/>
      <c r="GP925" s="272"/>
      <c r="GQ925" s="272"/>
      <c r="GR925" s="272"/>
      <c r="GS925" s="272"/>
      <c r="GT925" s="272"/>
      <c r="GU925" s="272"/>
      <c r="GV925" s="272"/>
      <c r="GW925" s="272"/>
      <c r="GX925" s="272"/>
      <c r="GY925" s="272"/>
      <c r="GZ925" s="272"/>
      <c r="HA925" s="272"/>
      <c r="HB925" s="272"/>
      <c r="HC925" s="272"/>
      <c r="HD925" s="272"/>
      <c r="HE925" s="272"/>
      <c r="HF925" s="272"/>
      <c r="HG925" s="272"/>
      <c r="HH925" s="272"/>
      <c r="HI925" s="272"/>
      <c r="HJ925" s="272"/>
      <c r="HK925" s="272"/>
      <c r="HL925" s="272"/>
      <c r="HM925" s="272"/>
      <c r="HN925" s="272"/>
      <c r="HO925" s="272"/>
      <c r="HP925" s="272"/>
      <c r="HQ925" s="272"/>
      <c r="HR925" s="272"/>
      <c r="HS925" s="272"/>
      <c r="HT925" s="272"/>
      <c r="HU925" s="272"/>
      <c r="HV925" s="272"/>
      <c r="HW925" s="272"/>
      <c r="HX925" s="272"/>
      <c r="HY925" s="272"/>
      <c r="HZ925" s="272"/>
      <c r="IA925" s="272"/>
      <c r="IB925" s="272"/>
      <c r="IC925" s="272"/>
      <c r="ID925" s="272"/>
      <c r="IE925" s="272"/>
      <c r="IF925" s="272"/>
      <c r="IG925" s="272"/>
      <c r="IH925" s="272"/>
      <c r="II925" s="272"/>
      <c r="IJ925" s="272"/>
      <c r="IK925" s="272"/>
      <c r="IL925" s="272"/>
      <c r="IM925" s="272"/>
      <c r="IN925" s="272"/>
      <c r="IO925" s="272"/>
      <c r="IP925" s="272"/>
      <c r="IQ925" s="272"/>
      <c r="IR925" s="272"/>
      <c r="IS925" s="272"/>
      <c r="IT925" s="272"/>
      <c r="IU925" s="272"/>
      <c r="IV925" s="272"/>
      <c r="IW925" s="272"/>
      <c r="IX925" s="272"/>
      <c r="IY925" s="272"/>
      <c r="IZ925" s="272"/>
      <c r="JA925" s="272"/>
      <c r="JB925" s="272"/>
      <c r="JC925" s="272"/>
      <c r="JD925" s="272"/>
      <c r="JE925" s="272"/>
      <c r="JF925" s="272"/>
      <c r="JG925" s="272"/>
      <c r="JH925" s="272"/>
      <c r="JI925" s="272"/>
      <c r="JJ925" s="272"/>
      <c r="JK925" s="272"/>
      <c r="JL925" s="272"/>
      <c r="JM925" s="272"/>
      <c r="JN925" s="272"/>
      <c r="JO925" s="272"/>
      <c r="JP925" s="272"/>
      <c r="JQ925" s="272"/>
      <c r="JR925" s="272"/>
      <c r="JS925" s="272"/>
      <c r="JT925" s="272"/>
      <c r="JU925" s="272"/>
      <c r="JV925" s="272"/>
      <c r="JW925" s="272"/>
      <c r="JX925" s="272"/>
      <c r="JY925" s="272"/>
      <c r="JZ925" s="272"/>
      <c r="KA925" s="272"/>
      <c r="KB925" s="272"/>
      <c r="KC925" s="272"/>
      <c r="KD925" s="272"/>
      <c r="KE925" s="272"/>
      <c r="KF925" s="272"/>
      <c r="KG925" s="272"/>
      <c r="KH925" s="272"/>
      <c r="KI925" s="272"/>
      <c r="KJ925" s="272"/>
      <c r="KK925" s="272"/>
      <c r="KL925" s="272"/>
      <c r="KM925" s="272"/>
      <c r="KN925" s="272"/>
      <c r="KO925" s="272"/>
      <c r="KP925" s="272"/>
      <c r="KQ925" s="272"/>
      <c r="KR925" s="272"/>
      <c r="KS925" s="272"/>
      <c r="KT925" s="272"/>
      <c r="KU925" s="272"/>
      <c r="KV925" s="272"/>
      <c r="KW925" s="272"/>
      <c r="KX925" s="272"/>
      <c r="KY925" s="272"/>
      <c r="KZ925" s="272"/>
      <c r="LA925" s="272"/>
      <c r="LB925" s="272"/>
      <c r="LC925" s="272"/>
      <c r="LD925" s="272"/>
      <c r="LE925" s="272"/>
      <c r="LF925" s="272"/>
      <c r="LG925" s="272"/>
      <c r="LH925" s="272"/>
      <c r="LI925" s="272"/>
      <c r="LJ925" s="272"/>
      <c r="LK925" s="272"/>
      <c r="LL925" s="272"/>
      <c r="LM925" s="272"/>
      <c r="LN925" s="272"/>
      <c r="LO925" s="272"/>
      <c r="LP925" s="272"/>
      <c r="LQ925" s="272"/>
      <c r="LR925" s="272"/>
      <c r="LS925" s="272"/>
      <c r="LT925" s="272"/>
      <c r="LU925" s="272"/>
      <c r="LV925" s="272"/>
      <c r="LW925" s="272"/>
      <c r="LX925" s="272"/>
      <c r="LY925" s="272"/>
      <c r="LZ925" s="272"/>
      <c r="MA925" s="272"/>
      <c r="MB925" s="272"/>
      <c r="MC925" s="272"/>
      <c r="MD925" s="272"/>
      <c r="ME925" s="272"/>
      <c r="MF925" s="272"/>
      <c r="MG925" s="272"/>
      <c r="MH925" s="272"/>
      <c r="MI925" s="272"/>
      <c r="MJ925" s="272"/>
      <c r="MK925" s="272"/>
      <c r="ML925" s="272"/>
      <c r="MM925" s="272"/>
      <c r="MN925" s="272"/>
      <c r="MO925" s="272"/>
      <c r="MP925" s="272"/>
      <c r="MQ925" s="272"/>
      <c r="MR925" s="272"/>
      <c r="MS925" s="272"/>
      <c r="MT925" s="272"/>
      <c r="MU925" s="272"/>
      <c r="MV925" s="272"/>
      <c r="MW925" s="272"/>
      <c r="MX925" s="272"/>
      <c r="MY925" s="272"/>
      <c r="MZ925" s="272"/>
      <c r="NA925" s="272"/>
      <c r="NB925" s="272"/>
      <c r="NC925" s="272"/>
      <c r="ND925" s="272"/>
      <c r="NE925" s="272"/>
      <c r="NF925" s="272"/>
      <c r="NG925" s="272"/>
      <c r="NH925" s="272"/>
      <c r="NI925" s="272"/>
      <c r="NJ925" s="272"/>
      <c r="NK925" s="272"/>
      <c r="NL925" s="272"/>
      <c r="NM925" s="272"/>
      <c r="NN925" s="272"/>
      <c r="NO925" s="272"/>
      <c r="NP925" s="272"/>
      <c r="NQ925" s="272"/>
      <c r="NR925" s="272"/>
      <c r="NS925" s="272"/>
      <c r="NT925" s="272"/>
      <c r="NU925" s="272"/>
      <c r="NV925" s="272"/>
      <c r="NW925" s="272"/>
      <c r="NX925" s="272"/>
      <c r="NY925" s="272"/>
      <c r="NZ925" s="272"/>
      <c r="OA925" s="272"/>
      <c r="OB925" s="272"/>
      <c r="OC925" s="272"/>
      <c r="OD925" s="272"/>
      <c r="OE925" s="272"/>
      <c r="OF925" s="272"/>
      <c r="OG925" s="272"/>
      <c r="OH925" s="272"/>
      <c r="OI925" s="272"/>
      <c r="OJ925" s="272"/>
      <c r="OK925" s="272"/>
      <c r="OL925" s="272"/>
      <c r="OM925" s="272"/>
      <c r="ON925" s="272"/>
      <c r="OO925" s="272"/>
      <c r="OP925" s="272"/>
      <c r="OQ925" s="272"/>
      <c r="OR925" s="272"/>
      <c r="OS925" s="272"/>
      <c r="OT925" s="272"/>
      <c r="OU925" s="272"/>
      <c r="OV925" s="272"/>
      <c r="OW925" s="272"/>
      <c r="OX925" s="272"/>
      <c r="OY925" s="272"/>
      <c r="OZ925" s="272"/>
      <c r="PA925" s="272"/>
      <c r="PB925" s="272"/>
      <c r="PC925" s="272"/>
      <c r="PD925" s="272"/>
      <c r="PE925" s="272"/>
      <c r="PF925" s="272"/>
      <c r="PG925" s="272"/>
      <c r="PH925" s="272"/>
      <c r="PI925" s="272"/>
      <c r="PJ925" s="272"/>
      <c r="PK925" s="272"/>
      <c r="PL925" s="272"/>
      <c r="PM925" s="272"/>
      <c r="PN925" s="272"/>
      <c r="PO925" s="272"/>
      <c r="PP925" s="272"/>
      <c r="PQ925" s="272"/>
      <c r="PR925" s="272"/>
      <c r="PS925" s="272"/>
      <c r="PT925" s="272"/>
      <c r="PU925" s="272"/>
      <c r="PV925" s="272"/>
      <c r="PW925" s="272"/>
      <c r="PX925" s="272"/>
      <c r="PY925" s="272"/>
      <c r="PZ925" s="272"/>
      <c r="QA925" s="272"/>
      <c r="QB925" s="272"/>
      <c r="QC925" s="272"/>
      <c r="QD925" s="272"/>
      <c r="QE925" s="272"/>
      <c r="QF925" s="272"/>
      <c r="QG925" s="272"/>
      <c r="QH925" s="272"/>
      <c r="QI925" s="272"/>
      <c r="QJ925" s="272"/>
      <c r="QK925" s="272"/>
      <c r="QL925" s="272"/>
      <c r="QM925" s="272"/>
      <c r="QN925" s="272"/>
      <c r="QO925" s="272"/>
      <c r="QP925" s="272"/>
      <c r="QQ925" s="272"/>
      <c r="QR925" s="272"/>
      <c r="QS925" s="272"/>
      <c r="QT925" s="272"/>
      <c r="QU925" s="272"/>
      <c r="QV925" s="272"/>
      <c r="QW925" s="272"/>
      <c r="QX925" s="272"/>
      <c r="QY925" s="272"/>
      <c r="QZ925" s="272"/>
      <c r="RA925" s="272"/>
      <c r="RB925" s="272"/>
      <c r="RC925" s="272"/>
      <c r="RD925" s="272"/>
      <c r="RE925" s="272"/>
      <c r="RF925" s="272"/>
      <c r="RG925" s="272"/>
      <c r="RH925" s="272"/>
      <c r="RI925" s="272"/>
      <c r="RJ925" s="272"/>
      <c r="RK925" s="272"/>
      <c r="RL925" s="272"/>
      <c r="RM925" s="272"/>
      <c r="RN925" s="272"/>
      <c r="RO925" s="272"/>
      <c r="RP925" s="272"/>
      <c r="RQ925" s="272"/>
      <c r="RR925" s="272"/>
      <c r="RS925" s="272"/>
      <c r="RT925" s="272"/>
      <c r="RU925" s="272"/>
      <c r="RV925" s="272"/>
      <c r="RW925" s="272"/>
      <c r="RX925" s="272"/>
      <c r="RY925" s="272"/>
      <c r="RZ925" s="272"/>
      <c r="SA925" s="272"/>
      <c r="SB925" s="272"/>
      <c r="SC925" s="272"/>
      <c r="SD925" s="272"/>
      <c r="SE925" s="272"/>
      <c r="SF925" s="272"/>
      <c r="SG925" s="272"/>
      <c r="SH925" s="272"/>
      <c r="SI925" s="272"/>
      <c r="SJ925" s="272"/>
      <c r="SK925" s="272"/>
      <c r="SL925" s="272"/>
      <c r="SM925" s="272"/>
      <c r="SN925" s="272"/>
      <c r="SO925" s="272"/>
      <c r="SP925" s="272"/>
      <c r="SQ925" s="272"/>
      <c r="SR925" s="272"/>
      <c r="SS925" s="272"/>
      <c r="ST925" s="272"/>
      <c r="SU925" s="272"/>
      <c r="SV925" s="272"/>
      <c r="SW925" s="272"/>
      <c r="SX925" s="272"/>
      <c r="SY925" s="272"/>
      <c r="SZ925" s="272"/>
      <c r="TA925" s="272"/>
      <c r="TB925" s="272"/>
      <c r="TC925" s="272"/>
      <c r="TD925" s="272"/>
      <c r="TE925" s="272"/>
      <c r="TF925" s="272"/>
      <c r="TG925" s="272"/>
      <c r="TH925" s="272"/>
      <c r="TI925" s="272"/>
      <c r="TJ925" s="272"/>
      <c r="TK925" s="272"/>
      <c r="TL925" s="272"/>
      <c r="TM925" s="272"/>
      <c r="TN925" s="272"/>
      <c r="TO925" s="272"/>
      <c r="TP925" s="272"/>
      <c r="TQ925" s="272"/>
      <c r="TR925" s="272"/>
      <c r="TS925" s="272"/>
      <c r="TT925" s="272"/>
      <c r="TU925" s="272"/>
      <c r="TV925" s="272"/>
      <c r="TW925" s="272"/>
      <c r="TX925" s="272"/>
      <c r="TY925" s="272"/>
      <c r="TZ925" s="272"/>
      <c r="UA925" s="272"/>
      <c r="UB925" s="272"/>
      <c r="UC925" s="272"/>
      <c r="UD925" s="272"/>
      <c r="UE925" s="272"/>
      <c r="UF925" s="272"/>
      <c r="UG925" s="272"/>
      <c r="UH925" s="272"/>
      <c r="UI925" s="272"/>
      <c r="UJ925" s="272"/>
      <c r="UK925" s="272"/>
      <c r="UL925" s="272"/>
      <c r="UM925" s="272"/>
      <c r="UN925" s="272"/>
      <c r="UO925" s="272"/>
      <c r="UP925" s="272"/>
      <c r="UQ925" s="272"/>
    </row>
    <row r="926" spans="1:621" s="61" customFormat="1" ht="99" hidden="1" customHeight="1" x14ac:dyDescent="0.25">
      <c r="A926" s="96">
        <f t="shared" si="145"/>
        <v>729</v>
      </c>
      <c r="B926" s="199" t="s">
        <v>99</v>
      </c>
      <c r="C926" s="287" t="s">
        <v>666</v>
      </c>
      <c r="D926" s="287" t="s">
        <v>5034</v>
      </c>
      <c r="E926" s="287" t="s">
        <v>1476</v>
      </c>
      <c r="F926" s="287" t="s">
        <v>5035</v>
      </c>
      <c r="G926" s="318">
        <v>44511.604166666664</v>
      </c>
      <c r="H926" s="318">
        <v>44511.652777777781</v>
      </c>
      <c r="I926" s="318">
        <v>44526.756944444445</v>
      </c>
      <c r="J926" s="312">
        <f t="shared" ref="J926" si="146">H926-G926</f>
        <v>4.8611111116770189E-2</v>
      </c>
      <c r="K926" s="287" t="s">
        <v>5036</v>
      </c>
      <c r="L926" s="287">
        <v>1</v>
      </c>
      <c r="M926" s="287"/>
      <c r="N926" s="287"/>
      <c r="O926" s="287"/>
      <c r="P926" s="287"/>
      <c r="Q926" s="287"/>
      <c r="R926" s="287" t="s">
        <v>5037</v>
      </c>
      <c r="S926" s="287" t="s">
        <v>5196</v>
      </c>
      <c r="T926" s="287" t="s">
        <v>75</v>
      </c>
      <c r="U926" s="287">
        <v>1</v>
      </c>
      <c r="V926" s="287" t="s">
        <v>76</v>
      </c>
      <c r="W926" s="287">
        <v>0</v>
      </c>
      <c r="X926" s="291">
        <v>538</v>
      </c>
      <c r="Y926" s="50">
        <f t="shared" si="143"/>
        <v>1.1666666668024845</v>
      </c>
      <c r="Z926" s="77"/>
      <c r="AA926" s="77">
        <v>1</v>
      </c>
      <c r="AB926" s="77"/>
      <c r="AC926" s="77"/>
      <c r="AD926" s="77"/>
      <c r="AE926" s="77"/>
      <c r="AF926" s="77"/>
      <c r="AG926" s="77"/>
      <c r="AH926" s="77"/>
      <c r="AI926" s="77"/>
      <c r="AJ926" s="77"/>
      <c r="AK926" s="77"/>
      <c r="AL926" s="78"/>
      <c r="AM926" s="78" t="s">
        <v>1126</v>
      </c>
      <c r="AN926" s="77"/>
      <c r="AO926" s="77"/>
      <c r="AP926" s="77"/>
      <c r="AQ926" s="77"/>
      <c r="AR926" s="77"/>
      <c r="AS926" s="77"/>
      <c r="AT926" s="77"/>
      <c r="AU926" s="77"/>
      <c r="AV926" s="53" t="s">
        <v>1563</v>
      </c>
      <c r="AW926" s="274" t="s">
        <v>98</v>
      </c>
      <c r="AX926" s="77"/>
      <c r="AY926" s="77"/>
      <c r="AZ926" s="77"/>
      <c r="BA926" s="77"/>
      <c r="BB926" s="77"/>
      <c r="BC926" s="77"/>
      <c r="BD926" s="77"/>
      <c r="BE926" s="77"/>
      <c r="BF926" s="77"/>
      <c r="BG926" s="77"/>
      <c r="BH926" s="77"/>
      <c r="BI926" s="77"/>
      <c r="BJ926" s="77"/>
      <c r="BK926" s="77"/>
      <c r="BL926" s="77"/>
      <c r="BM926" s="77"/>
      <c r="BN926" s="77"/>
      <c r="BO926" s="77"/>
      <c r="BP926" s="77"/>
      <c r="BQ926" s="77"/>
      <c r="BR926" s="77"/>
      <c r="BS926" s="77"/>
      <c r="BT926" s="77"/>
      <c r="BU926" s="77"/>
      <c r="BV926" s="77"/>
      <c r="BW926" s="77"/>
      <c r="BX926" s="77"/>
      <c r="BY926" s="77"/>
      <c r="BZ926" s="77"/>
      <c r="CA926" s="77"/>
      <c r="CB926" s="77"/>
      <c r="CC926" s="77"/>
      <c r="CD926" s="77"/>
      <c r="CE926" s="77"/>
      <c r="CF926" s="77"/>
      <c r="CG926" s="77"/>
      <c r="CH926" s="77"/>
      <c r="CI926" s="77"/>
      <c r="CJ926" s="77"/>
      <c r="CK926" s="77"/>
      <c r="CL926" s="77"/>
      <c r="CM926" s="77"/>
      <c r="CN926" s="77"/>
      <c r="CO926" s="77"/>
      <c r="CP926" s="77"/>
      <c r="CQ926" s="77"/>
      <c r="CR926" s="77"/>
      <c r="CS926" s="77"/>
      <c r="CT926" s="77"/>
      <c r="CU926" s="77"/>
      <c r="CV926" s="77"/>
      <c r="CW926" s="77"/>
      <c r="CX926" s="77"/>
      <c r="CY926" s="77"/>
      <c r="CZ926" s="77"/>
      <c r="DA926" s="77"/>
      <c r="DB926" s="77"/>
      <c r="DC926" s="77"/>
      <c r="DD926" s="77"/>
      <c r="DE926" s="77"/>
      <c r="DF926" s="77"/>
      <c r="DG926" s="77"/>
      <c r="DH926" s="77"/>
      <c r="DI926" s="77"/>
      <c r="DJ926" s="77"/>
      <c r="DK926" s="77"/>
      <c r="DL926" s="77"/>
      <c r="DM926" s="77"/>
      <c r="DN926" s="77"/>
      <c r="DO926" s="77"/>
      <c r="DP926" s="77"/>
      <c r="DQ926" s="77"/>
      <c r="DR926" s="77"/>
      <c r="DS926" s="77"/>
      <c r="DT926" s="77"/>
      <c r="DU926" s="77"/>
      <c r="DV926" s="77"/>
      <c r="DW926" s="77"/>
      <c r="DX926" s="77"/>
      <c r="DY926" s="77"/>
      <c r="DZ926" s="77"/>
      <c r="EA926" s="77"/>
      <c r="EB926" s="77"/>
      <c r="EC926" s="77"/>
      <c r="ED926" s="77"/>
      <c r="EE926" s="77"/>
      <c r="EF926" s="77"/>
      <c r="EG926" s="77"/>
      <c r="EH926" s="77"/>
      <c r="EI926" s="77"/>
      <c r="EJ926" s="77"/>
      <c r="EK926" s="77"/>
      <c r="EL926" s="77"/>
      <c r="EM926" s="77"/>
      <c r="EN926" s="77"/>
      <c r="EO926" s="77"/>
      <c r="EP926" s="77"/>
      <c r="EQ926" s="77"/>
      <c r="ER926" s="77"/>
      <c r="ES926" s="77"/>
      <c r="ET926" s="77"/>
      <c r="EU926" s="77"/>
      <c r="EV926" s="77"/>
      <c r="EW926" s="77"/>
      <c r="EX926" s="77"/>
      <c r="EY926" s="77"/>
      <c r="EZ926" s="77"/>
      <c r="FA926" s="77"/>
      <c r="FB926" s="77"/>
      <c r="FC926" s="77"/>
      <c r="FD926" s="77"/>
      <c r="FE926" s="77"/>
      <c r="FF926" s="77"/>
      <c r="FG926" s="77"/>
      <c r="FH926" s="77"/>
      <c r="FI926" s="77"/>
      <c r="FJ926" s="77"/>
      <c r="FK926" s="77"/>
      <c r="FL926" s="77"/>
      <c r="FM926" s="77"/>
      <c r="FN926" s="77"/>
      <c r="FO926" s="77"/>
      <c r="FP926" s="77"/>
      <c r="FQ926" s="77"/>
      <c r="FR926" s="77"/>
      <c r="FS926" s="77"/>
      <c r="FT926" s="77"/>
      <c r="FU926" s="77"/>
      <c r="FV926" s="77"/>
      <c r="FW926" s="77"/>
      <c r="FX926" s="77"/>
      <c r="FY926" s="77"/>
      <c r="FZ926" s="77"/>
      <c r="GA926" s="77"/>
      <c r="GB926" s="77"/>
      <c r="GC926" s="77"/>
      <c r="GD926" s="77"/>
      <c r="GE926" s="77"/>
      <c r="GF926" s="77"/>
      <c r="GG926" s="77"/>
      <c r="GH926" s="77"/>
      <c r="GI926" s="77"/>
      <c r="GJ926" s="77"/>
      <c r="GK926" s="77"/>
      <c r="GL926" s="77"/>
      <c r="GM926" s="77"/>
      <c r="GN926" s="77"/>
      <c r="GO926" s="77"/>
      <c r="GP926" s="77"/>
      <c r="GQ926" s="77"/>
      <c r="GR926" s="77"/>
      <c r="GS926" s="77"/>
      <c r="GT926" s="77"/>
      <c r="GU926" s="77"/>
      <c r="GV926" s="77"/>
      <c r="GW926" s="77"/>
      <c r="GX926" s="77"/>
      <c r="GY926" s="77"/>
      <c r="GZ926" s="77"/>
      <c r="HA926" s="77"/>
      <c r="HB926" s="77"/>
      <c r="HC926" s="77"/>
      <c r="HD926" s="77"/>
      <c r="HE926" s="77"/>
      <c r="HF926" s="77"/>
      <c r="HG926" s="77"/>
      <c r="HH926" s="77"/>
      <c r="HI926" s="77"/>
      <c r="HJ926" s="77"/>
      <c r="HK926" s="77"/>
      <c r="HL926" s="77"/>
      <c r="HM926" s="77"/>
      <c r="HN926" s="77"/>
      <c r="HO926" s="77"/>
      <c r="HP926" s="77"/>
      <c r="HQ926" s="77"/>
      <c r="HR926" s="77"/>
      <c r="HS926" s="77"/>
      <c r="HT926" s="77"/>
      <c r="HU926" s="77"/>
      <c r="HV926" s="77"/>
      <c r="HW926" s="77"/>
      <c r="HX926" s="77"/>
      <c r="HY926" s="77"/>
      <c r="HZ926" s="77"/>
      <c r="IA926" s="77"/>
      <c r="IB926" s="77"/>
      <c r="IC926" s="77"/>
      <c r="ID926" s="77"/>
      <c r="IE926" s="77"/>
      <c r="IF926" s="77"/>
      <c r="IG926" s="77"/>
      <c r="IH926" s="77"/>
      <c r="II926" s="77"/>
      <c r="IJ926" s="77"/>
      <c r="IK926" s="77"/>
      <c r="IL926" s="77"/>
      <c r="IM926" s="77"/>
      <c r="IN926" s="77"/>
      <c r="IO926" s="77"/>
      <c r="IP926" s="77"/>
      <c r="IQ926" s="77"/>
      <c r="IR926" s="77"/>
      <c r="IS926" s="77"/>
      <c r="IT926" s="77"/>
      <c r="IU926" s="77"/>
      <c r="IV926" s="77"/>
      <c r="IW926" s="77"/>
      <c r="IX926" s="77"/>
      <c r="IY926" s="77"/>
      <c r="IZ926" s="77"/>
      <c r="JA926" s="77"/>
      <c r="JB926" s="77"/>
      <c r="JC926" s="77"/>
      <c r="JD926" s="77"/>
      <c r="JE926" s="77"/>
      <c r="JF926" s="77"/>
      <c r="JG926" s="77"/>
      <c r="JH926" s="77"/>
      <c r="JI926" s="77"/>
      <c r="JJ926" s="77"/>
      <c r="JK926" s="77"/>
      <c r="JL926" s="77"/>
      <c r="JM926" s="77"/>
      <c r="JN926" s="77"/>
      <c r="JO926" s="77"/>
      <c r="JP926" s="77"/>
      <c r="JQ926" s="77"/>
      <c r="JR926" s="77"/>
      <c r="JS926" s="77"/>
      <c r="JT926" s="77"/>
      <c r="JU926" s="77"/>
      <c r="JV926" s="77"/>
      <c r="JW926" s="77"/>
      <c r="JX926" s="77"/>
      <c r="JY926" s="77"/>
      <c r="JZ926" s="77"/>
      <c r="KA926" s="77"/>
      <c r="KB926" s="77"/>
      <c r="KC926" s="77"/>
      <c r="KD926" s="77"/>
      <c r="KE926" s="77"/>
      <c r="KF926" s="77"/>
      <c r="KG926" s="77"/>
      <c r="KH926" s="77"/>
      <c r="KI926" s="77"/>
      <c r="KJ926" s="77"/>
      <c r="KK926" s="77"/>
      <c r="KL926" s="77"/>
      <c r="KM926" s="77"/>
      <c r="KN926" s="77"/>
      <c r="KO926" s="77"/>
      <c r="KP926" s="77"/>
      <c r="KQ926" s="77"/>
      <c r="KR926" s="77"/>
      <c r="KS926" s="77"/>
      <c r="KT926" s="77"/>
      <c r="KU926" s="77"/>
      <c r="KV926" s="77"/>
      <c r="KW926" s="77"/>
      <c r="KX926" s="77"/>
      <c r="KY926" s="77"/>
      <c r="KZ926" s="77"/>
      <c r="LA926" s="77"/>
      <c r="LB926" s="77"/>
      <c r="LC926" s="77"/>
      <c r="LD926" s="77"/>
      <c r="LE926" s="77"/>
      <c r="LF926" s="77"/>
      <c r="LG926" s="77"/>
      <c r="LH926" s="77"/>
      <c r="LI926" s="77"/>
      <c r="LJ926" s="77"/>
      <c r="LK926" s="77"/>
      <c r="LL926" s="77"/>
      <c r="LM926" s="77"/>
      <c r="LN926" s="77"/>
      <c r="LO926" s="77"/>
      <c r="LP926" s="77"/>
      <c r="LQ926" s="77"/>
      <c r="LR926" s="77"/>
      <c r="LS926" s="77"/>
      <c r="LT926" s="77"/>
      <c r="LU926" s="77"/>
      <c r="LV926" s="77"/>
      <c r="LW926" s="77"/>
      <c r="LX926" s="77"/>
      <c r="LY926" s="77"/>
      <c r="LZ926" s="77"/>
      <c r="MA926" s="77"/>
      <c r="MB926" s="77"/>
      <c r="MC926" s="77"/>
      <c r="MD926" s="77"/>
      <c r="ME926" s="77"/>
      <c r="MF926" s="77"/>
      <c r="MG926" s="77"/>
      <c r="MH926" s="77"/>
      <c r="MI926" s="77"/>
      <c r="MJ926" s="77"/>
      <c r="MK926" s="77"/>
      <c r="ML926" s="77"/>
      <c r="MM926" s="77"/>
      <c r="MN926" s="77"/>
      <c r="MO926" s="77"/>
      <c r="MP926" s="77"/>
      <c r="MQ926" s="77"/>
      <c r="MR926" s="77"/>
      <c r="MS926" s="77"/>
      <c r="MT926" s="77"/>
      <c r="MU926" s="77"/>
      <c r="MV926" s="77"/>
      <c r="MW926" s="77"/>
      <c r="MX926" s="77"/>
      <c r="MY926" s="77"/>
      <c r="MZ926" s="77"/>
      <c r="NA926" s="77"/>
      <c r="NB926" s="77"/>
      <c r="NC926" s="77"/>
      <c r="ND926" s="77"/>
      <c r="NE926" s="77"/>
      <c r="NF926" s="77"/>
      <c r="NG926" s="77"/>
      <c r="NH926" s="77"/>
      <c r="NI926" s="77"/>
      <c r="NJ926" s="77"/>
      <c r="NK926" s="77"/>
      <c r="NL926" s="77"/>
      <c r="NM926" s="77"/>
      <c r="NN926" s="77"/>
      <c r="NO926" s="77"/>
      <c r="NP926" s="77"/>
      <c r="NQ926" s="77"/>
      <c r="NR926" s="77"/>
      <c r="NS926" s="77"/>
      <c r="NT926" s="77"/>
      <c r="NU926" s="77"/>
      <c r="NV926" s="77"/>
      <c r="NW926" s="77"/>
      <c r="NX926" s="77"/>
      <c r="NY926" s="77"/>
      <c r="NZ926" s="77"/>
      <c r="OA926" s="77"/>
      <c r="OB926" s="77"/>
      <c r="OC926" s="77"/>
      <c r="OD926" s="77"/>
      <c r="OE926" s="77"/>
      <c r="OF926" s="77"/>
      <c r="OG926" s="77"/>
      <c r="OH926" s="77"/>
      <c r="OI926" s="77"/>
      <c r="OJ926" s="77"/>
      <c r="OK926" s="77"/>
      <c r="OL926" s="77"/>
      <c r="OM926" s="77"/>
      <c r="ON926" s="77"/>
      <c r="OO926" s="77"/>
      <c r="OP926" s="77"/>
      <c r="OQ926" s="77"/>
      <c r="OR926" s="77"/>
      <c r="OS926" s="77"/>
      <c r="OT926" s="77"/>
      <c r="OU926" s="77"/>
      <c r="OV926" s="77"/>
      <c r="OW926" s="77"/>
      <c r="OX926" s="77"/>
      <c r="OY926" s="77"/>
      <c r="OZ926" s="77"/>
      <c r="PA926" s="77"/>
      <c r="PB926" s="77"/>
      <c r="PC926" s="77"/>
      <c r="PD926" s="77"/>
      <c r="PE926" s="77"/>
      <c r="PF926" s="77"/>
      <c r="PG926" s="77"/>
      <c r="PH926" s="77"/>
      <c r="PI926" s="77"/>
      <c r="PJ926" s="77"/>
      <c r="PK926" s="77"/>
      <c r="PL926" s="77"/>
      <c r="PM926" s="77"/>
      <c r="PN926" s="77"/>
      <c r="PO926" s="77"/>
      <c r="PP926" s="77"/>
      <c r="PQ926" s="77"/>
      <c r="PR926" s="77"/>
      <c r="PS926" s="77"/>
      <c r="PT926" s="77"/>
      <c r="PU926" s="77"/>
      <c r="PV926" s="77"/>
      <c r="PW926" s="77"/>
      <c r="PX926" s="77"/>
      <c r="PY926" s="77"/>
      <c r="PZ926" s="77"/>
      <c r="QA926" s="77"/>
      <c r="QB926" s="77"/>
      <c r="QC926" s="77"/>
      <c r="QD926" s="77"/>
      <c r="QE926" s="77"/>
      <c r="QF926" s="77"/>
      <c r="QG926" s="77"/>
      <c r="QH926" s="77"/>
      <c r="QI926" s="77"/>
      <c r="QJ926" s="77"/>
      <c r="QK926" s="77"/>
      <c r="QL926" s="77"/>
      <c r="QM926" s="77"/>
      <c r="QN926" s="77"/>
      <c r="QO926" s="77"/>
      <c r="QP926" s="77"/>
      <c r="QQ926" s="77"/>
      <c r="QR926" s="77"/>
      <c r="QS926" s="77"/>
      <c r="QT926" s="77"/>
      <c r="QU926" s="77"/>
      <c r="QV926" s="77"/>
      <c r="QW926" s="77"/>
      <c r="QX926" s="77"/>
      <c r="QY926" s="77"/>
      <c r="QZ926" s="77"/>
      <c r="RA926" s="77"/>
      <c r="RB926" s="77"/>
      <c r="RC926" s="77"/>
      <c r="RD926" s="77"/>
      <c r="RE926" s="77"/>
      <c r="RF926" s="77"/>
      <c r="RG926" s="77"/>
      <c r="RH926" s="77"/>
      <c r="RI926" s="77"/>
      <c r="RJ926" s="77"/>
      <c r="RK926" s="77"/>
      <c r="RL926" s="77"/>
      <c r="RM926" s="77"/>
      <c r="RN926" s="77"/>
      <c r="RO926" s="77"/>
      <c r="RP926" s="77"/>
      <c r="RQ926" s="77"/>
      <c r="RR926" s="77"/>
      <c r="RS926" s="77"/>
      <c r="RT926" s="77"/>
      <c r="RU926" s="77"/>
      <c r="RV926" s="77"/>
      <c r="RW926" s="77"/>
      <c r="RX926" s="77"/>
      <c r="RY926" s="77"/>
      <c r="RZ926" s="77"/>
      <c r="SA926" s="77"/>
      <c r="SB926" s="77"/>
      <c r="SC926" s="77"/>
      <c r="SD926" s="77"/>
      <c r="SE926" s="77"/>
      <c r="SF926" s="77"/>
      <c r="SG926" s="77"/>
      <c r="SH926" s="77"/>
      <c r="SI926" s="77"/>
      <c r="SJ926" s="77"/>
      <c r="SK926" s="77"/>
      <c r="SL926" s="77"/>
      <c r="SM926" s="77"/>
      <c r="SN926" s="77"/>
      <c r="SO926" s="77"/>
      <c r="SP926" s="77"/>
      <c r="SQ926" s="77"/>
      <c r="SR926" s="77"/>
      <c r="SS926" s="77"/>
      <c r="ST926" s="77"/>
      <c r="SU926" s="77"/>
      <c r="SV926" s="77"/>
      <c r="SW926" s="77"/>
      <c r="SX926" s="77"/>
      <c r="SY926" s="77"/>
      <c r="SZ926" s="77"/>
      <c r="TA926" s="77"/>
      <c r="TB926" s="77"/>
      <c r="TC926" s="77"/>
      <c r="TD926" s="77"/>
      <c r="TE926" s="77"/>
      <c r="TF926" s="77"/>
      <c r="TG926" s="77"/>
      <c r="TH926" s="77"/>
      <c r="TI926" s="77"/>
      <c r="TJ926" s="77"/>
      <c r="TK926" s="77"/>
      <c r="TL926" s="77"/>
      <c r="TM926" s="77"/>
      <c r="TN926" s="77"/>
      <c r="TO926" s="77"/>
      <c r="TP926" s="77"/>
      <c r="TQ926" s="77"/>
      <c r="TR926" s="77"/>
      <c r="TS926" s="77"/>
      <c r="TT926" s="77"/>
      <c r="TU926" s="77"/>
      <c r="TV926" s="77"/>
      <c r="TW926" s="77"/>
      <c r="TX926" s="77"/>
      <c r="TY926" s="77"/>
      <c r="TZ926" s="77"/>
      <c r="UA926" s="77"/>
      <c r="UB926" s="77"/>
      <c r="UC926" s="77"/>
      <c r="UD926" s="77"/>
      <c r="UE926" s="77"/>
      <c r="UF926" s="77"/>
      <c r="UG926" s="77"/>
      <c r="UH926" s="77"/>
      <c r="UI926" s="77"/>
      <c r="UJ926" s="77"/>
      <c r="UK926" s="77"/>
      <c r="UL926" s="77"/>
      <c r="UM926" s="77"/>
      <c r="UN926" s="77"/>
      <c r="UO926" s="77"/>
      <c r="UP926" s="77"/>
      <c r="UQ926" s="77"/>
      <c r="UR926" s="77"/>
      <c r="US926" s="77"/>
      <c r="UT926" s="77"/>
      <c r="UU926" s="77"/>
      <c r="UV926" s="77"/>
      <c r="UW926" s="77"/>
      <c r="UX926" s="77"/>
      <c r="UY926" s="77"/>
      <c r="UZ926" s="77"/>
      <c r="VA926" s="77"/>
      <c r="VB926" s="77"/>
      <c r="VC926" s="77"/>
      <c r="VD926" s="77"/>
      <c r="VE926" s="77"/>
      <c r="VF926" s="77"/>
      <c r="VG926" s="77"/>
      <c r="VH926" s="77"/>
      <c r="VI926" s="77"/>
      <c r="VJ926" s="77"/>
      <c r="VK926" s="77"/>
      <c r="VL926" s="77"/>
      <c r="VM926" s="77"/>
      <c r="VN926" s="77"/>
      <c r="VO926" s="77"/>
      <c r="VP926" s="77"/>
      <c r="VQ926" s="77"/>
      <c r="VR926" s="77"/>
      <c r="VS926" s="77"/>
      <c r="VT926" s="77"/>
      <c r="VU926" s="77"/>
      <c r="VV926" s="77"/>
      <c r="VW926" s="77"/>
      <c r="VX926" s="77"/>
      <c r="VY926" s="77"/>
      <c r="VZ926" s="77"/>
      <c r="WA926" s="77"/>
      <c r="WB926" s="77"/>
      <c r="WC926" s="77"/>
      <c r="WD926" s="77"/>
      <c r="WE926" s="77"/>
      <c r="WF926" s="77"/>
      <c r="WG926" s="77"/>
      <c r="WH926" s="77"/>
      <c r="WI926" s="77"/>
      <c r="WJ926" s="77"/>
      <c r="WK926" s="77"/>
      <c r="WL926" s="77"/>
      <c r="WM926" s="77"/>
    </row>
    <row r="927" spans="1:621" s="61" customFormat="1" ht="50.25" hidden="1" customHeight="1" x14ac:dyDescent="0.25">
      <c r="A927" s="96">
        <f t="shared" si="145"/>
        <v>730</v>
      </c>
      <c r="B927" s="315" t="s">
        <v>102</v>
      </c>
      <c r="C927" s="287" t="s">
        <v>173</v>
      </c>
      <c r="D927" s="287" t="s">
        <v>4897</v>
      </c>
      <c r="E927" s="287" t="s">
        <v>1309</v>
      </c>
      <c r="F927" s="287" t="s">
        <v>5038</v>
      </c>
      <c r="G927" s="318">
        <v>44511.652777777781</v>
      </c>
      <c r="H927" s="318">
        <v>44511.763888888891</v>
      </c>
      <c r="I927" s="318">
        <v>44511.763888888891</v>
      </c>
      <c r="J927" s="312">
        <f>H927-G927</f>
        <v>0.11111111110949423</v>
      </c>
      <c r="K927" s="287" t="s">
        <v>5039</v>
      </c>
      <c r="L927" s="287"/>
      <c r="M927" s="287"/>
      <c r="N927" s="287"/>
      <c r="O927" s="287">
        <v>1</v>
      </c>
      <c r="P927" s="287"/>
      <c r="Q927" s="287"/>
      <c r="R927" s="287" t="s">
        <v>5040</v>
      </c>
      <c r="S927" s="287" t="s">
        <v>5041</v>
      </c>
      <c r="T927" s="195" t="s">
        <v>2752</v>
      </c>
      <c r="U927" s="287">
        <v>60</v>
      </c>
      <c r="V927" s="287" t="s">
        <v>88</v>
      </c>
      <c r="W927" s="287">
        <v>0</v>
      </c>
      <c r="X927" s="291">
        <v>539</v>
      </c>
      <c r="Y927" s="50">
        <f t="shared" si="143"/>
        <v>2.6666666666278616</v>
      </c>
      <c r="Z927" s="272"/>
      <c r="AA927" s="272"/>
      <c r="AB927" s="272"/>
      <c r="AC927" s="272"/>
      <c r="AD927" s="272"/>
      <c r="AE927" s="272">
        <v>1</v>
      </c>
      <c r="AF927" s="272"/>
      <c r="AG927" s="272"/>
      <c r="AH927" s="272"/>
      <c r="AI927" s="272"/>
      <c r="AJ927" s="272"/>
      <c r="AK927" s="272"/>
      <c r="AL927" s="272"/>
      <c r="AM927" s="272"/>
      <c r="AN927" s="272"/>
      <c r="AO927" s="272"/>
      <c r="AP927" s="78"/>
      <c r="AQ927" s="78"/>
      <c r="AR927" s="272"/>
      <c r="AS927" s="272"/>
      <c r="AT927" s="272"/>
      <c r="AU927" s="272"/>
      <c r="AV927" s="53" t="s">
        <v>95</v>
      </c>
      <c r="AW927" s="53" t="s">
        <v>90</v>
      </c>
      <c r="AX927" s="272"/>
      <c r="AY927" s="272"/>
      <c r="AZ927" s="272"/>
      <c r="BA927" s="272"/>
      <c r="BB927" s="272"/>
      <c r="BC927" s="272"/>
      <c r="BD927" s="272"/>
      <c r="BE927" s="272"/>
      <c r="BF927" s="272"/>
      <c r="BG927" s="272"/>
      <c r="BH927" s="272"/>
      <c r="BI927" s="272"/>
      <c r="BJ927" s="272"/>
      <c r="BK927" s="272"/>
      <c r="BL927" s="272"/>
      <c r="BM927" s="272"/>
      <c r="BN927" s="272"/>
      <c r="BO927" s="272"/>
      <c r="BP927" s="272"/>
      <c r="BQ927" s="272"/>
      <c r="BR927" s="272"/>
      <c r="BS927" s="272"/>
      <c r="BT927" s="272"/>
      <c r="BU927" s="272"/>
      <c r="BV927" s="272"/>
      <c r="BW927" s="272"/>
      <c r="BX927" s="272"/>
      <c r="BY927" s="272"/>
      <c r="BZ927" s="272"/>
      <c r="CA927" s="272"/>
      <c r="CB927" s="272"/>
      <c r="CC927" s="272"/>
      <c r="CD927" s="272"/>
      <c r="CE927" s="272"/>
      <c r="CF927" s="272"/>
      <c r="CG927" s="272"/>
      <c r="CH927" s="272"/>
      <c r="CI927" s="272"/>
      <c r="CJ927" s="272"/>
      <c r="CK927" s="272"/>
      <c r="CL927" s="272"/>
      <c r="CM927" s="272"/>
      <c r="CN927" s="272"/>
      <c r="CO927" s="272"/>
      <c r="CP927" s="272"/>
      <c r="CQ927" s="272"/>
      <c r="CR927" s="272"/>
      <c r="CS927" s="272"/>
      <c r="CT927" s="272"/>
      <c r="CU927" s="272"/>
      <c r="CV927" s="272"/>
      <c r="CW927" s="272"/>
      <c r="CX927" s="272"/>
      <c r="CY927" s="272"/>
      <c r="CZ927" s="272"/>
      <c r="DA927" s="272"/>
      <c r="DB927" s="272"/>
      <c r="DC927" s="272"/>
      <c r="DD927" s="272"/>
      <c r="DE927" s="272"/>
      <c r="DF927" s="272"/>
      <c r="DG927" s="272"/>
      <c r="DH927" s="272"/>
      <c r="DI927" s="272"/>
      <c r="DJ927" s="272"/>
      <c r="DK927" s="272"/>
      <c r="DL927" s="272"/>
      <c r="DM927" s="272"/>
      <c r="DN927" s="272"/>
      <c r="DO927" s="272"/>
      <c r="DP927" s="272"/>
      <c r="DQ927" s="272"/>
      <c r="DR927" s="272"/>
      <c r="DS927" s="272"/>
      <c r="DT927" s="272"/>
      <c r="DU927" s="272"/>
      <c r="DV927" s="272"/>
      <c r="DW927" s="272"/>
      <c r="DX927" s="272"/>
      <c r="DY927" s="272"/>
      <c r="DZ927" s="272"/>
      <c r="EA927" s="272"/>
      <c r="EB927" s="272"/>
      <c r="EC927" s="272"/>
      <c r="ED927" s="272"/>
      <c r="EE927" s="272"/>
      <c r="EF927" s="272"/>
      <c r="EG927" s="272"/>
      <c r="EH927" s="272"/>
      <c r="EI927" s="272"/>
      <c r="EJ927" s="272"/>
      <c r="EK927" s="272"/>
      <c r="EL927" s="272"/>
      <c r="EM927" s="272"/>
      <c r="EN927" s="272"/>
      <c r="EO927" s="272"/>
      <c r="EP927" s="272"/>
      <c r="EQ927" s="272"/>
      <c r="ER927" s="272"/>
      <c r="ES927" s="272"/>
      <c r="ET927" s="272"/>
      <c r="EU927" s="272"/>
      <c r="EV927" s="272"/>
      <c r="EW927" s="272"/>
      <c r="EX927" s="272"/>
      <c r="EY927" s="272"/>
      <c r="EZ927" s="272"/>
      <c r="FA927" s="272"/>
      <c r="FB927" s="272"/>
      <c r="FC927" s="272"/>
      <c r="FD927" s="272"/>
      <c r="FE927" s="272"/>
      <c r="FF927" s="272"/>
      <c r="FG927" s="272"/>
      <c r="FH927" s="272"/>
      <c r="FI927" s="272"/>
      <c r="FJ927" s="272"/>
      <c r="FK927" s="272"/>
      <c r="FL927" s="272"/>
      <c r="FM927" s="272"/>
      <c r="FN927" s="272"/>
      <c r="FO927" s="272"/>
      <c r="FP927" s="272"/>
      <c r="FQ927" s="272"/>
      <c r="FR927" s="272"/>
      <c r="FS927" s="272"/>
      <c r="FT927" s="272"/>
      <c r="FU927" s="272"/>
      <c r="FV927" s="272"/>
      <c r="FW927" s="272"/>
      <c r="FX927" s="272"/>
      <c r="FY927" s="272"/>
      <c r="FZ927" s="272"/>
      <c r="GA927" s="272"/>
      <c r="GB927" s="272"/>
      <c r="GC927" s="272"/>
      <c r="GD927" s="272"/>
      <c r="GE927" s="272"/>
      <c r="GF927" s="272"/>
      <c r="GG927" s="272"/>
      <c r="GH927" s="272"/>
      <c r="GI927" s="272"/>
      <c r="GJ927" s="272"/>
      <c r="GK927" s="272"/>
      <c r="GL927" s="272"/>
      <c r="GM927" s="272"/>
      <c r="GN927" s="272"/>
      <c r="GO927" s="272"/>
      <c r="GP927" s="272"/>
      <c r="GQ927" s="272"/>
      <c r="GR927" s="272"/>
      <c r="GS927" s="272"/>
      <c r="GT927" s="272"/>
      <c r="GU927" s="272"/>
      <c r="GV927" s="272"/>
      <c r="GW927" s="272"/>
      <c r="GX927" s="272"/>
      <c r="GY927" s="272"/>
      <c r="GZ927" s="272"/>
      <c r="HA927" s="272"/>
      <c r="HB927" s="272"/>
      <c r="HC927" s="272"/>
      <c r="HD927" s="272"/>
      <c r="HE927" s="272"/>
      <c r="HF927" s="272"/>
      <c r="HG927" s="272"/>
      <c r="HH927" s="272"/>
      <c r="HI927" s="272"/>
      <c r="HJ927" s="272"/>
      <c r="HK927" s="272"/>
      <c r="HL927" s="272"/>
      <c r="HM927" s="272"/>
      <c r="HN927" s="272"/>
      <c r="HO927" s="272"/>
      <c r="HP927" s="272"/>
      <c r="HQ927" s="272"/>
      <c r="HR927" s="272"/>
      <c r="HS927" s="272"/>
      <c r="HT927" s="272"/>
      <c r="HU927" s="272"/>
      <c r="HV927" s="272"/>
      <c r="HW927" s="272"/>
      <c r="HX927" s="272"/>
      <c r="HY927" s="272"/>
      <c r="HZ927" s="272"/>
      <c r="IA927" s="272"/>
      <c r="IB927" s="272"/>
      <c r="IC927" s="272"/>
      <c r="ID927" s="272"/>
      <c r="IE927" s="272"/>
      <c r="IF927" s="272"/>
      <c r="IG927" s="272"/>
      <c r="IH927" s="272"/>
      <c r="II927" s="272"/>
      <c r="IJ927" s="272"/>
      <c r="IK927" s="272"/>
      <c r="IL927" s="272"/>
      <c r="IM927" s="272"/>
      <c r="IN927" s="272"/>
      <c r="IO927" s="272"/>
      <c r="IP927" s="272"/>
      <c r="IQ927" s="272"/>
      <c r="IR927" s="272"/>
      <c r="IS927" s="272"/>
      <c r="IT927" s="272"/>
      <c r="IU927" s="272"/>
      <c r="IV927" s="272"/>
      <c r="IW927" s="272"/>
      <c r="IX927" s="272"/>
      <c r="IY927" s="272"/>
      <c r="IZ927" s="272"/>
      <c r="JA927" s="272"/>
      <c r="JB927" s="272"/>
      <c r="JC927" s="272"/>
      <c r="JD927" s="272"/>
      <c r="JE927" s="272"/>
      <c r="JF927" s="272"/>
      <c r="JG927" s="272"/>
      <c r="JH927" s="272"/>
      <c r="JI927" s="272"/>
      <c r="JJ927" s="272"/>
      <c r="JK927" s="272"/>
      <c r="JL927" s="272"/>
      <c r="JM927" s="272"/>
      <c r="JN927" s="272"/>
      <c r="JO927" s="272"/>
      <c r="JP927" s="272"/>
      <c r="JQ927" s="272"/>
      <c r="JR927" s="272"/>
      <c r="JS927" s="272"/>
      <c r="JT927" s="272"/>
      <c r="JU927" s="272"/>
      <c r="JV927" s="272"/>
      <c r="JW927" s="272"/>
      <c r="JX927" s="272"/>
      <c r="JY927" s="272"/>
      <c r="JZ927" s="272"/>
      <c r="KA927" s="272"/>
      <c r="KB927" s="272"/>
      <c r="KC927" s="272"/>
      <c r="KD927" s="272"/>
      <c r="KE927" s="272"/>
      <c r="KF927" s="272"/>
      <c r="KG927" s="272"/>
      <c r="KH927" s="272"/>
      <c r="KI927" s="272"/>
      <c r="KJ927" s="272"/>
      <c r="KK927" s="272"/>
      <c r="KL927" s="272"/>
      <c r="KM927" s="272"/>
      <c r="KN927" s="272"/>
      <c r="KO927" s="272"/>
      <c r="KP927" s="272"/>
      <c r="KQ927" s="272"/>
      <c r="KR927" s="272"/>
      <c r="KS927" s="272"/>
      <c r="KT927" s="272"/>
      <c r="KU927" s="272"/>
      <c r="KV927" s="272"/>
      <c r="KW927" s="272"/>
      <c r="KX927" s="272"/>
      <c r="KY927" s="272"/>
      <c r="KZ927" s="272"/>
      <c r="LA927" s="272"/>
      <c r="LB927" s="272"/>
      <c r="LC927" s="272"/>
      <c r="LD927" s="272"/>
      <c r="LE927" s="272"/>
      <c r="LF927" s="272"/>
      <c r="LG927" s="272"/>
      <c r="LH927" s="272"/>
      <c r="LI927" s="272"/>
      <c r="LJ927" s="272"/>
      <c r="LK927" s="272"/>
      <c r="LL927" s="272"/>
      <c r="LM927" s="272"/>
      <c r="LN927" s="272"/>
      <c r="LO927" s="272"/>
      <c r="LP927" s="272"/>
      <c r="LQ927" s="272"/>
      <c r="LR927" s="272"/>
      <c r="LS927" s="272"/>
      <c r="LT927" s="272"/>
      <c r="LU927" s="272"/>
      <c r="LV927" s="272"/>
      <c r="LW927" s="272"/>
      <c r="LX927" s="272"/>
      <c r="LY927" s="272"/>
      <c r="LZ927" s="272"/>
      <c r="MA927" s="272"/>
      <c r="MB927" s="272"/>
      <c r="MC927" s="272"/>
      <c r="MD927" s="272"/>
      <c r="ME927" s="272"/>
      <c r="MF927" s="272"/>
      <c r="MG927" s="272"/>
      <c r="MH927" s="272"/>
      <c r="MI927" s="272"/>
      <c r="MJ927" s="272"/>
      <c r="MK927" s="272"/>
      <c r="ML927" s="272"/>
      <c r="MM927" s="272"/>
      <c r="MN927" s="272"/>
      <c r="MO927" s="272"/>
      <c r="MP927" s="272"/>
      <c r="MQ927" s="272"/>
      <c r="MR927" s="272"/>
      <c r="MS927" s="272"/>
      <c r="MT927" s="272"/>
      <c r="MU927" s="272"/>
      <c r="MV927" s="272"/>
      <c r="MW927" s="272"/>
      <c r="MX927" s="272"/>
      <c r="MY927" s="272"/>
      <c r="MZ927" s="272"/>
      <c r="NA927" s="272"/>
      <c r="NB927" s="272"/>
      <c r="NC927" s="272"/>
      <c r="ND927" s="272"/>
      <c r="NE927" s="272"/>
      <c r="NF927" s="272"/>
      <c r="NG927" s="272"/>
      <c r="NH927" s="272"/>
      <c r="NI927" s="272"/>
      <c r="NJ927" s="272"/>
      <c r="NK927" s="272"/>
      <c r="NL927" s="272"/>
      <c r="NM927" s="272"/>
      <c r="NN927" s="272"/>
      <c r="NO927" s="272"/>
      <c r="NP927" s="272"/>
      <c r="NQ927" s="272"/>
      <c r="NR927" s="272"/>
      <c r="NS927" s="272"/>
      <c r="NT927" s="272"/>
      <c r="NU927" s="272"/>
      <c r="NV927" s="272"/>
      <c r="NW927" s="272"/>
      <c r="NX927" s="272"/>
      <c r="NY927" s="272"/>
      <c r="NZ927" s="272"/>
      <c r="OA927" s="272"/>
      <c r="OB927" s="272"/>
      <c r="OC927" s="272"/>
      <c r="OD927" s="272"/>
      <c r="OE927" s="272"/>
      <c r="OF927" s="272"/>
      <c r="OG927" s="272"/>
      <c r="OH927" s="272"/>
      <c r="OI927" s="272"/>
      <c r="OJ927" s="272"/>
      <c r="OK927" s="272"/>
      <c r="OL927" s="272"/>
      <c r="OM927" s="272"/>
      <c r="ON927" s="272"/>
      <c r="OO927" s="272"/>
      <c r="OP927" s="272"/>
      <c r="OQ927" s="272"/>
      <c r="OR927" s="272"/>
      <c r="OS927" s="272"/>
      <c r="OT927" s="272"/>
      <c r="OU927" s="272"/>
      <c r="OV927" s="272"/>
      <c r="OW927" s="272"/>
      <c r="OX927" s="272"/>
      <c r="OY927" s="272"/>
      <c r="OZ927" s="272"/>
      <c r="PA927" s="272"/>
      <c r="PB927" s="272"/>
      <c r="PC927" s="272"/>
      <c r="PD927" s="272"/>
      <c r="PE927" s="272"/>
      <c r="PF927" s="272"/>
      <c r="PG927" s="272"/>
      <c r="PH927" s="272"/>
      <c r="PI927" s="272"/>
      <c r="PJ927" s="272"/>
      <c r="PK927" s="272"/>
      <c r="PL927" s="272"/>
      <c r="PM927" s="272"/>
      <c r="PN927" s="272"/>
      <c r="PO927" s="272"/>
      <c r="PP927" s="272"/>
      <c r="PQ927" s="272"/>
      <c r="PR927" s="272"/>
      <c r="PS927" s="272"/>
      <c r="PT927" s="272"/>
      <c r="PU927" s="272"/>
      <c r="PV927" s="272"/>
      <c r="PW927" s="272"/>
      <c r="PX927" s="272"/>
      <c r="PY927" s="272"/>
      <c r="PZ927" s="272"/>
      <c r="QA927" s="272"/>
      <c r="QB927" s="272"/>
      <c r="QC927" s="272"/>
      <c r="QD927" s="272"/>
      <c r="QE927" s="272"/>
      <c r="QF927" s="272"/>
      <c r="QG927" s="272"/>
      <c r="QH927" s="272"/>
      <c r="QI927" s="272"/>
      <c r="QJ927" s="272"/>
      <c r="QK927" s="272"/>
      <c r="QL927" s="272"/>
      <c r="QM927" s="272"/>
      <c r="QN927" s="272"/>
      <c r="QO927" s="272"/>
      <c r="QP927" s="272"/>
      <c r="QQ927" s="272"/>
      <c r="QR927" s="272"/>
      <c r="QS927" s="272"/>
      <c r="QT927" s="272"/>
      <c r="QU927" s="272"/>
      <c r="QV927" s="272"/>
      <c r="QW927" s="272"/>
      <c r="QX927" s="272"/>
      <c r="QY927" s="272"/>
      <c r="QZ927" s="272"/>
      <c r="RA927" s="272"/>
      <c r="RB927" s="272"/>
      <c r="RC927" s="272"/>
      <c r="RD927" s="272"/>
      <c r="RE927" s="272"/>
      <c r="RF927" s="272"/>
      <c r="RG927" s="272"/>
      <c r="RH927" s="272"/>
      <c r="RI927" s="272"/>
      <c r="RJ927" s="272"/>
      <c r="RK927" s="272"/>
      <c r="RL927" s="272"/>
      <c r="RM927" s="272"/>
      <c r="RN927" s="272"/>
      <c r="RO927" s="272"/>
      <c r="RP927" s="272"/>
      <c r="RQ927" s="272"/>
      <c r="RR927" s="272"/>
      <c r="RS927" s="272"/>
      <c r="RT927" s="272"/>
      <c r="RU927" s="272"/>
      <c r="RV927" s="272"/>
      <c r="RW927" s="272"/>
      <c r="RX927" s="272"/>
      <c r="RY927" s="272"/>
      <c r="RZ927" s="272"/>
      <c r="SA927" s="272"/>
      <c r="SB927" s="272"/>
      <c r="SC927" s="272"/>
      <c r="SD927" s="272"/>
      <c r="SE927" s="272"/>
      <c r="SF927" s="272"/>
      <c r="SG927" s="272"/>
      <c r="SH927" s="272"/>
      <c r="SI927" s="272"/>
      <c r="SJ927" s="272"/>
      <c r="SK927" s="272"/>
      <c r="SL927" s="272"/>
      <c r="SM927" s="272"/>
      <c r="SN927" s="272"/>
      <c r="SO927" s="272"/>
      <c r="SP927" s="272"/>
      <c r="SQ927" s="272"/>
      <c r="SR927" s="272"/>
      <c r="SS927" s="272"/>
      <c r="ST927" s="272"/>
      <c r="SU927" s="272"/>
      <c r="SV927" s="272"/>
      <c r="SW927" s="272"/>
      <c r="SX927" s="272"/>
      <c r="SY927" s="272"/>
      <c r="SZ927" s="272"/>
      <c r="TA927" s="272"/>
      <c r="TB927" s="272"/>
      <c r="TC927" s="272"/>
      <c r="TD927" s="272"/>
      <c r="TE927" s="272"/>
      <c r="TF927" s="272"/>
      <c r="TG927" s="272"/>
      <c r="TH927" s="272"/>
      <c r="TI927" s="272"/>
      <c r="TJ927" s="272"/>
      <c r="TK927" s="272"/>
      <c r="TL927" s="272"/>
      <c r="TM927" s="272"/>
      <c r="TN927" s="272"/>
      <c r="TO927" s="272"/>
      <c r="TP927" s="272"/>
      <c r="TQ927" s="272"/>
      <c r="TR927" s="272"/>
      <c r="TS927" s="272"/>
      <c r="TT927" s="272"/>
      <c r="TU927" s="272"/>
      <c r="TV927" s="272"/>
      <c r="TW927" s="272"/>
      <c r="TX927" s="272"/>
      <c r="TY927" s="272"/>
      <c r="TZ927" s="272"/>
      <c r="UA927" s="272"/>
      <c r="UB927" s="272"/>
      <c r="UC927" s="272"/>
      <c r="UD927" s="272"/>
      <c r="UE927" s="272"/>
      <c r="UF927" s="272"/>
      <c r="UG927" s="272"/>
      <c r="UH927" s="272"/>
      <c r="UI927" s="272"/>
      <c r="UJ927" s="272"/>
      <c r="UK927" s="272"/>
      <c r="UL927" s="272"/>
      <c r="UM927" s="272"/>
      <c r="UN927" s="272"/>
      <c r="UO927" s="272"/>
      <c r="UP927" s="272"/>
      <c r="UQ927" s="272"/>
      <c r="UR927" s="272"/>
      <c r="US927" s="272"/>
      <c r="UT927" s="272"/>
      <c r="UU927" s="272"/>
      <c r="UV927" s="272"/>
      <c r="UW927" s="272"/>
      <c r="UX927" s="272"/>
      <c r="UY927" s="272"/>
      <c r="UZ927" s="272"/>
      <c r="VA927" s="272"/>
      <c r="VB927" s="272"/>
      <c r="VC927" s="272"/>
      <c r="VD927" s="272"/>
      <c r="VE927" s="272"/>
      <c r="VF927" s="272"/>
      <c r="VG927" s="272"/>
      <c r="VH927" s="272"/>
      <c r="VI927" s="272"/>
      <c r="VJ927" s="272"/>
      <c r="VK927" s="272"/>
      <c r="VL927" s="272"/>
      <c r="VM927" s="272"/>
      <c r="VN927" s="272"/>
      <c r="VO927" s="272"/>
      <c r="VP927" s="272"/>
      <c r="VQ927" s="272"/>
      <c r="VR927" s="272"/>
      <c r="VS927" s="272"/>
      <c r="VT927" s="272"/>
      <c r="VU927" s="272"/>
      <c r="VV927" s="272"/>
      <c r="VW927" s="272"/>
      <c r="VX927" s="272"/>
      <c r="VY927" s="272"/>
      <c r="VZ927" s="272"/>
      <c r="WA927" s="272"/>
      <c r="WB927" s="272"/>
      <c r="WC927" s="272"/>
      <c r="WD927" s="272"/>
      <c r="WE927" s="272"/>
      <c r="WF927" s="272"/>
      <c r="WG927" s="272"/>
      <c r="WH927" s="272"/>
      <c r="WI927" s="272"/>
      <c r="WJ927" s="272"/>
      <c r="WK927" s="272"/>
      <c r="WL927" s="272"/>
      <c r="WM927" s="272"/>
      <c r="WN927" s="272"/>
      <c r="WO927" s="272"/>
      <c r="WP927" s="272"/>
      <c r="WQ927" s="272"/>
    </row>
    <row r="928" spans="1:621" s="198" customFormat="1" ht="240.75" hidden="1" customHeight="1" x14ac:dyDescent="0.25">
      <c r="A928" s="96">
        <f t="shared" si="145"/>
        <v>731</v>
      </c>
      <c r="B928" s="319" t="s">
        <v>5042</v>
      </c>
      <c r="C928" s="300" t="s">
        <v>5043</v>
      </c>
      <c r="D928" s="300" t="s">
        <v>5044</v>
      </c>
      <c r="E928" s="300" t="s">
        <v>5045</v>
      </c>
      <c r="F928" s="392" t="s">
        <v>5046</v>
      </c>
      <c r="G928" s="49">
        <v>44511.607638888891</v>
      </c>
      <c r="H928" s="138">
        <v>44511.708333333336</v>
      </c>
      <c r="I928" s="275">
        <v>44518.534722222219</v>
      </c>
      <c r="J928" s="143">
        <f>H928-G928</f>
        <v>0.10069444444525288</v>
      </c>
      <c r="K928" s="328" t="s">
        <v>5089</v>
      </c>
      <c r="L928" s="328"/>
      <c r="M928" s="328"/>
      <c r="N928" s="328"/>
      <c r="O928" s="328"/>
      <c r="P928" s="328"/>
      <c r="Q928" s="328"/>
      <c r="R928" s="328" t="s">
        <v>5090</v>
      </c>
      <c r="S928" s="328" t="s">
        <v>5101</v>
      </c>
      <c r="T928" s="328" t="s">
        <v>75</v>
      </c>
      <c r="U928" s="328">
        <v>287</v>
      </c>
      <c r="V928" s="328" t="s">
        <v>76</v>
      </c>
      <c r="W928" s="328">
        <v>1</v>
      </c>
      <c r="X928" s="291" t="s">
        <v>189</v>
      </c>
      <c r="Y928" s="50">
        <f t="shared" si="143"/>
        <v>2.4166666666860692</v>
      </c>
      <c r="AA928" s="198">
        <v>1</v>
      </c>
      <c r="AV928" s="53" t="s">
        <v>89</v>
      </c>
      <c r="AW928" s="53" t="s">
        <v>91</v>
      </c>
    </row>
    <row r="929" spans="1:621" s="61" customFormat="1" ht="132" hidden="1" customHeight="1" x14ac:dyDescent="0.25">
      <c r="A929" s="625">
        <f>A928+1</f>
        <v>732</v>
      </c>
      <c r="B929" s="607" t="s">
        <v>80</v>
      </c>
      <c r="C929" s="861" t="s">
        <v>5047</v>
      </c>
      <c r="D929" s="644" t="s">
        <v>5048</v>
      </c>
      <c r="E929" s="861" t="s">
        <v>5049</v>
      </c>
      <c r="F929" s="327" t="s">
        <v>5050</v>
      </c>
      <c r="G929" s="639">
        <v>44511.584722222222</v>
      </c>
      <c r="H929" s="84">
        <v>44511.600694444445</v>
      </c>
      <c r="I929" s="639">
        <v>44511.663194444445</v>
      </c>
      <c r="J929" s="409">
        <f>H929-G929</f>
        <v>1.5972222223354038E-2</v>
      </c>
      <c r="K929" s="327" t="s">
        <v>5051</v>
      </c>
      <c r="L929" s="358"/>
      <c r="M929" s="287">
        <v>1</v>
      </c>
      <c r="N929" s="358">
        <v>1</v>
      </c>
      <c r="O929" s="287">
        <v>1</v>
      </c>
      <c r="P929" s="358">
        <v>3</v>
      </c>
      <c r="Q929" s="287"/>
      <c r="R929" s="644" t="s">
        <v>5052</v>
      </c>
      <c r="S929" s="644" t="s">
        <v>5053</v>
      </c>
      <c r="T929" s="836" t="s">
        <v>75</v>
      </c>
      <c r="U929" s="287">
        <v>120</v>
      </c>
      <c r="V929" s="644" t="s">
        <v>87</v>
      </c>
      <c r="W929" s="644">
        <v>0</v>
      </c>
      <c r="X929" s="605">
        <v>540</v>
      </c>
      <c r="Y929" s="50">
        <f t="shared" si="143"/>
        <v>0.38333333336049691</v>
      </c>
      <c r="AD929" s="61">
        <v>1</v>
      </c>
      <c r="AV929" s="53" t="s">
        <v>96</v>
      </c>
      <c r="AW929" s="53" t="s">
        <v>90</v>
      </c>
    </row>
    <row r="930" spans="1:621" s="61" customFormat="1" ht="58.5" hidden="1" customHeight="1" x14ac:dyDescent="0.25">
      <c r="A930" s="627"/>
      <c r="B930" s="599"/>
      <c r="C930" s="593"/>
      <c r="D930" s="645"/>
      <c r="E930" s="593"/>
      <c r="F930" s="327" t="s">
        <v>5054</v>
      </c>
      <c r="G930" s="640"/>
      <c r="H930" s="402">
        <v>44511.663194444445</v>
      </c>
      <c r="I930" s="640"/>
      <c r="J930" s="238">
        <f>H930-G929</f>
        <v>7.8472222223354038E-2</v>
      </c>
      <c r="K930" s="410" t="s">
        <v>5055</v>
      </c>
      <c r="L930" s="327"/>
      <c r="M930" s="327"/>
      <c r="N930" s="327"/>
      <c r="O930" s="327"/>
      <c r="P930" s="327"/>
      <c r="Q930" s="327"/>
      <c r="R930" s="645"/>
      <c r="S930" s="645"/>
      <c r="T930" s="837"/>
      <c r="U930" s="410">
        <v>50</v>
      </c>
      <c r="V930" s="645"/>
      <c r="W930" s="645"/>
      <c r="X930" s="595"/>
      <c r="Y930" s="50">
        <f t="shared" si="143"/>
        <v>1.8833333333604969</v>
      </c>
      <c r="AV930" s="53"/>
      <c r="AW930" s="53"/>
    </row>
    <row r="931" spans="1:621" ht="79.5" hidden="1" customHeight="1" x14ac:dyDescent="0.25">
      <c r="A931" s="96">
        <f>A929+1</f>
        <v>733</v>
      </c>
      <c r="B931" s="315" t="s">
        <v>83</v>
      </c>
      <c r="C931" s="300" t="s">
        <v>5056</v>
      </c>
      <c r="D931" s="300" t="s">
        <v>5057</v>
      </c>
      <c r="E931" s="300" t="s">
        <v>5058</v>
      </c>
      <c r="F931" s="300" t="s">
        <v>5059</v>
      </c>
      <c r="G931" s="65">
        <v>44512.541666666664</v>
      </c>
      <c r="H931" s="65" t="s">
        <v>5064</v>
      </c>
      <c r="I931" s="65">
        <v>44512.895833333336</v>
      </c>
      <c r="J931" s="210">
        <v>0</v>
      </c>
      <c r="K931" s="300" t="s">
        <v>5060</v>
      </c>
      <c r="L931" s="300"/>
      <c r="M931" s="300"/>
      <c r="N931" s="300"/>
      <c r="O931" s="300"/>
      <c r="P931" s="300"/>
      <c r="Q931" s="300"/>
      <c r="R931" s="300" t="s">
        <v>5061</v>
      </c>
      <c r="S931" s="300" t="s">
        <v>5065</v>
      </c>
      <c r="T931" s="300" t="s">
        <v>2752</v>
      </c>
      <c r="U931" s="300">
        <v>0</v>
      </c>
      <c r="V931" s="300" t="s">
        <v>76</v>
      </c>
      <c r="W931" s="300">
        <v>1</v>
      </c>
      <c r="X931" s="291">
        <v>541</v>
      </c>
      <c r="Y931" s="50">
        <f t="shared" si="143"/>
        <v>0</v>
      </c>
      <c r="Z931" s="2"/>
      <c r="AA931" s="2"/>
      <c r="AB931" s="2">
        <v>1</v>
      </c>
      <c r="AC931" s="2"/>
      <c r="AD931" s="2"/>
      <c r="AE931" s="2"/>
      <c r="AF931" s="2"/>
      <c r="AG931" s="2"/>
      <c r="AH931" s="2"/>
      <c r="AI931" s="2"/>
      <c r="AJ931" s="2"/>
      <c r="AK931" s="2"/>
      <c r="AL931" s="2"/>
      <c r="AM931" s="2"/>
      <c r="AN931" s="2"/>
      <c r="AO931" s="2"/>
      <c r="AP931" s="2"/>
      <c r="AQ931" s="2"/>
      <c r="AR931" s="2"/>
      <c r="AS931" s="2"/>
      <c r="AT931" s="2"/>
      <c r="AU931" s="2"/>
      <c r="AV931" s="53" t="s">
        <v>89</v>
      </c>
      <c r="AW931" s="53" t="s">
        <v>91</v>
      </c>
    </row>
    <row r="932" spans="1:621" s="325" customFormat="1" ht="61.5" hidden="1" customHeight="1" x14ac:dyDescent="0.25">
      <c r="A932" s="96">
        <f>A931+1</f>
        <v>734</v>
      </c>
      <c r="B932" s="315" t="s">
        <v>78</v>
      </c>
      <c r="C932" s="300" t="s">
        <v>5066</v>
      </c>
      <c r="D932" s="300" t="s">
        <v>5067</v>
      </c>
      <c r="E932" s="300" t="s">
        <v>5068</v>
      </c>
      <c r="F932" s="300" t="s">
        <v>5069</v>
      </c>
      <c r="G932" s="289">
        <v>44513.1875</v>
      </c>
      <c r="H932" s="127">
        <v>44513.270833333336</v>
      </c>
      <c r="I932" s="289">
        <v>44522.5</v>
      </c>
      <c r="J932" s="375">
        <f>H932-G932</f>
        <v>8.3333333335758653E-2</v>
      </c>
      <c r="K932" s="288" t="s">
        <v>5070</v>
      </c>
      <c r="L932" s="377"/>
      <c r="M932" s="288"/>
      <c r="N932" s="377"/>
      <c r="O932" s="288">
        <v>1</v>
      </c>
      <c r="P932" s="377"/>
      <c r="Q932" s="288"/>
      <c r="R932" s="377" t="s">
        <v>5071</v>
      </c>
      <c r="S932" s="288" t="s">
        <v>5139</v>
      </c>
      <c r="T932" s="306" t="s">
        <v>75</v>
      </c>
      <c r="U932" s="288">
        <v>100</v>
      </c>
      <c r="V932" s="377" t="s">
        <v>76</v>
      </c>
      <c r="W932" s="288">
        <v>1</v>
      </c>
      <c r="X932" s="291">
        <v>542</v>
      </c>
      <c r="Y932" s="50">
        <f t="shared" si="143"/>
        <v>2.0000000000582077</v>
      </c>
      <c r="AB932" s="325">
        <v>1</v>
      </c>
      <c r="AV932" s="53" t="s">
        <v>89</v>
      </c>
      <c r="AW932" s="53" t="s">
        <v>91</v>
      </c>
    </row>
    <row r="933" spans="1:621" s="41" customFormat="1" ht="93.75" hidden="1" customHeight="1" x14ac:dyDescent="0.25">
      <c r="A933" s="96">
        <f>A932+1</f>
        <v>735</v>
      </c>
      <c r="B933" s="339" t="s">
        <v>82</v>
      </c>
      <c r="C933" s="279" t="s">
        <v>389</v>
      </c>
      <c r="D933" s="279" t="s">
        <v>5072</v>
      </c>
      <c r="E933" s="279" t="s">
        <v>5073</v>
      </c>
      <c r="F933" s="359" t="s">
        <v>5074</v>
      </c>
      <c r="G933" s="283">
        <v>44515.618055555555</v>
      </c>
      <c r="H933" s="361" t="s">
        <v>5075</v>
      </c>
      <c r="I933" s="308">
        <v>44523.520833333336</v>
      </c>
      <c r="J933" s="45" t="e">
        <f>H933-G933</f>
        <v>#VALUE!</v>
      </c>
      <c r="K933" s="299" t="s">
        <v>5076</v>
      </c>
      <c r="L933" s="299"/>
      <c r="M933" s="299"/>
      <c r="N933" s="299"/>
      <c r="O933" s="299"/>
      <c r="P933" s="299"/>
      <c r="Q933" s="299"/>
      <c r="R933" s="299" t="s">
        <v>5077</v>
      </c>
      <c r="S933" s="299" t="s">
        <v>5275</v>
      </c>
      <c r="T933" s="299" t="s">
        <v>75</v>
      </c>
      <c r="U933" s="299">
        <v>0</v>
      </c>
      <c r="V933" s="299" t="s">
        <v>76</v>
      </c>
      <c r="W933" s="299">
        <v>1</v>
      </c>
      <c r="X933" s="291">
        <v>543</v>
      </c>
      <c r="Y933" s="50" t="e">
        <f t="shared" si="143"/>
        <v>#VALUE!</v>
      </c>
      <c r="Z933" s="253"/>
      <c r="AA933" s="253">
        <v>1</v>
      </c>
      <c r="AB933" s="253"/>
      <c r="AC933" s="253"/>
      <c r="AD933" s="253"/>
      <c r="AE933" s="253"/>
      <c r="AF933" s="253"/>
      <c r="AG933" s="253"/>
      <c r="AH933" s="253"/>
      <c r="AI933" s="253"/>
      <c r="AJ933" s="253"/>
      <c r="AK933" s="253"/>
      <c r="AL933" s="253"/>
      <c r="AM933" s="253"/>
      <c r="AN933" s="253"/>
      <c r="AO933" s="253"/>
      <c r="AP933" s="253"/>
      <c r="AQ933" s="253"/>
      <c r="AR933" s="253"/>
      <c r="AS933" s="253"/>
      <c r="AT933" s="253"/>
      <c r="AU933" s="253"/>
      <c r="AV933" s="53" t="s">
        <v>89</v>
      </c>
      <c r="AW933" s="53" t="s">
        <v>91</v>
      </c>
      <c r="AX933" s="253"/>
      <c r="AY933" s="253"/>
      <c r="AZ933" s="253"/>
      <c r="BA933" s="253"/>
      <c r="BB933" s="253"/>
      <c r="BC933" s="253"/>
      <c r="BD933" s="253"/>
      <c r="BE933" s="253"/>
      <c r="BF933" s="253"/>
      <c r="BG933" s="253"/>
      <c r="BH933" s="253"/>
      <c r="BI933" s="253"/>
      <c r="BJ933" s="253"/>
      <c r="BK933" s="253"/>
      <c r="BL933" s="253"/>
      <c r="BM933" s="253"/>
      <c r="BN933" s="253"/>
      <c r="BO933" s="253"/>
      <c r="BP933" s="253"/>
      <c r="BQ933" s="253"/>
      <c r="BR933" s="253"/>
      <c r="BS933" s="253"/>
      <c r="BT933" s="253"/>
      <c r="BU933" s="253"/>
      <c r="BV933" s="253"/>
      <c r="BW933" s="253"/>
      <c r="BX933" s="253"/>
      <c r="BY933" s="253"/>
      <c r="BZ933" s="253"/>
      <c r="CA933" s="253"/>
      <c r="CB933" s="253"/>
      <c r="CC933" s="253"/>
      <c r="CD933" s="253"/>
      <c r="CE933" s="253"/>
      <c r="CF933" s="253"/>
      <c r="CG933" s="253"/>
      <c r="CH933" s="253"/>
      <c r="CI933" s="253"/>
      <c r="CJ933" s="253"/>
      <c r="CK933" s="253"/>
      <c r="CL933" s="253"/>
      <c r="CM933" s="253"/>
      <c r="CN933" s="253"/>
      <c r="CO933" s="253"/>
      <c r="CP933" s="253"/>
      <c r="CQ933" s="253"/>
      <c r="CR933" s="253"/>
      <c r="CS933" s="253"/>
      <c r="CT933" s="253"/>
      <c r="CU933" s="253"/>
      <c r="CV933" s="253"/>
      <c r="CW933" s="253"/>
      <c r="CX933" s="253"/>
      <c r="CY933" s="253"/>
      <c r="CZ933" s="253"/>
      <c r="DA933" s="253"/>
      <c r="DB933" s="253"/>
      <c r="DC933" s="253"/>
      <c r="DD933" s="253"/>
      <c r="DE933" s="253"/>
      <c r="DF933" s="253"/>
      <c r="DG933" s="253"/>
      <c r="DH933" s="253"/>
      <c r="DI933" s="253"/>
      <c r="DJ933" s="253"/>
      <c r="DK933" s="253"/>
      <c r="DL933" s="253"/>
      <c r="DM933" s="253"/>
      <c r="DN933" s="253"/>
      <c r="DO933" s="253"/>
      <c r="DP933" s="253"/>
      <c r="DQ933" s="253"/>
      <c r="DR933" s="253"/>
      <c r="DS933" s="253"/>
      <c r="DT933" s="253"/>
      <c r="DU933" s="253"/>
      <c r="DV933" s="253"/>
      <c r="DW933" s="253"/>
      <c r="DX933" s="253"/>
      <c r="DY933" s="253"/>
      <c r="DZ933" s="253"/>
      <c r="EA933" s="253"/>
      <c r="EB933" s="253"/>
      <c r="EC933" s="253"/>
      <c r="ED933" s="253"/>
      <c r="EE933" s="253"/>
      <c r="EF933" s="253"/>
      <c r="EG933" s="253"/>
      <c r="EH933" s="253"/>
      <c r="EI933" s="253"/>
      <c r="EJ933" s="253"/>
      <c r="EK933" s="253"/>
      <c r="EL933" s="253"/>
      <c r="EM933" s="253"/>
      <c r="EN933" s="253"/>
      <c r="EO933" s="253"/>
      <c r="EP933" s="253"/>
      <c r="EQ933" s="253"/>
      <c r="ER933" s="253"/>
      <c r="ES933" s="253"/>
      <c r="ET933" s="253"/>
      <c r="EU933" s="253"/>
      <c r="EV933" s="253"/>
      <c r="EW933" s="253"/>
      <c r="EX933" s="253"/>
      <c r="EY933" s="253"/>
      <c r="EZ933" s="253"/>
      <c r="FA933" s="253"/>
      <c r="FB933" s="253"/>
      <c r="FC933" s="253"/>
      <c r="FD933" s="253"/>
      <c r="FE933" s="253"/>
      <c r="FF933" s="253"/>
      <c r="FG933" s="253"/>
      <c r="FH933" s="253"/>
      <c r="FI933" s="253"/>
      <c r="FJ933" s="253"/>
      <c r="FK933" s="253"/>
      <c r="FL933" s="253"/>
      <c r="FM933" s="253"/>
      <c r="FN933" s="253"/>
      <c r="FO933" s="253"/>
      <c r="FP933" s="253"/>
      <c r="FQ933" s="253"/>
      <c r="FR933" s="253"/>
      <c r="FS933" s="253"/>
      <c r="FT933" s="253"/>
      <c r="FU933" s="253"/>
      <c r="FV933" s="253"/>
      <c r="FW933" s="253"/>
      <c r="FX933" s="253"/>
      <c r="FY933" s="253"/>
      <c r="FZ933" s="253"/>
      <c r="GA933" s="253"/>
      <c r="GB933" s="253"/>
      <c r="GC933" s="253"/>
      <c r="GD933" s="253"/>
      <c r="GE933" s="253"/>
      <c r="GF933" s="253"/>
      <c r="GG933" s="253"/>
      <c r="GH933" s="253"/>
      <c r="GI933" s="253"/>
      <c r="GJ933" s="253"/>
      <c r="GK933" s="253"/>
      <c r="GL933" s="253"/>
      <c r="GM933" s="253"/>
      <c r="GN933" s="253"/>
      <c r="GO933" s="253"/>
      <c r="GP933" s="253"/>
      <c r="GQ933" s="253"/>
      <c r="GR933" s="253"/>
      <c r="GS933" s="253"/>
      <c r="GT933" s="253"/>
      <c r="GU933" s="253"/>
      <c r="GV933" s="253"/>
      <c r="GW933" s="253"/>
      <c r="GX933" s="253"/>
      <c r="GY933" s="253"/>
      <c r="GZ933" s="253"/>
      <c r="HA933" s="253"/>
      <c r="HB933" s="253"/>
      <c r="HC933" s="253"/>
      <c r="HD933" s="253"/>
      <c r="HE933" s="253"/>
      <c r="HF933" s="253"/>
      <c r="HG933" s="253"/>
      <c r="HH933" s="253"/>
      <c r="HI933" s="253"/>
      <c r="HJ933" s="253"/>
      <c r="HK933" s="253"/>
      <c r="HL933" s="253"/>
      <c r="HM933" s="253"/>
      <c r="HN933" s="253"/>
      <c r="HO933" s="253"/>
      <c r="HP933" s="253"/>
      <c r="HQ933" s="253"/>
      <c r="HR933" s="253"/>
      <c r="HS933" s="253"/>
      <c r="HT933" s="253"/>
      <c r="HU933" s="253"/>
      <c r="HV933" s="253"/>
      <c r="HW933" s="253"/>
      <c r="HX933" s="253"/>
      <c r="HY933" s="253"/>
      <c r="HZ933" s="253"/>
      <c r="IA933" s="253"/>
      <c r="IB933" s="253"/>
      <c r="IC933" s="253"/>
      <c r="ID933" s="253"/>
      <c r="IE933" s="253"/>
      <c r="IF933" s="253"/>
      <c r="IG933" s="253"/>
      <c r="IH933" s="253"/>
      <c r="II933" s="253"/>
      <c r="IJ933" s="253"/>
      <c r="IK933" s="253"/>
      <c r="IL933" s="253"/>
      <c r="IM933" s="253"/>
      <c r="IN933" s="253"/>
      <c r="IO933" s="253"/>
      <c r="IP933" s="253"/>
      <c r="IQ933" s="253"/>
      <c r="IR933" s="253"/>
      <c r="IS933" s="253"/>
      <c r="IT933" s="253"/>
      <c r="IU933" s="253"/>
      <c r="IV933" s="253"/>
      <c r="IW933" s="253"/>
      <c r="IX933" s="253"/>
      <c r="IY933" s="253"/>
      <c r="IZ933" s="253"/>
      <c r="JA933" s="253"/>
      <c r="JB933" s="253"/>
      <c r="JC933" s="253"/>
      <c r="JD933" s="253"/>
      <c r="JE933" s="253"/>
      <c r="JF933" s="253"/>
      <c r="JG933" s="253"/>
      <c r="JH933" s="253"/>
      <c r="JI933" s="253"/>
      <c r="JJ933" s="253"/>
      <c r="JK933" s="253"/>
      <c r="JL933" s="253"/>
      <c r="JM933" s="253"/>
      <c r="JN933" s="253"/>
      <c r="JO933" s="253"/>
      <c r="JP933" s="253"/>
      <c r="JQ933" s="253"/>
      <c r="JR933" s="253"/>
      <c r="JS933" s="253"/>
      <c r="JT933" s="253"/>
      <c r="JU933" s="253"/>
      <c r="JV933" s="253"/>
      <c r="JW933" s="253"/>
      <c r="JX933" s="253"/>
      <c r="JY933" s="253"/>
      <c r="JZ933" s="253"/>
      <c r="KA933" s="253"/>
      <c r="KB933" s="253"/>
      <c r="KC933" s="253"/>
      <c r="KD933" s="253"/>
      <c r="KE933" s="253"/>
      <c r="KF933" s="253"/>
      <c r="KG933" s="253"/>
      <c r="KH933" s="253"/>
      <c r="KI933" s="253"/>
      <c r="KJ933" s="253"/>
      <c r="KK933" s="253"/>
      <c r="KL933" s="253"/>
      <c r="KM933" s="253"/>
      <c r="KN933" s="253"/>
      <c r="KO933" s="253"/>
      <c r="KP933" s="253"/>
      <c r="KQ933" s="253"/>
      <c r="KR933" s="253"/>
      <c r="KS933" s="253"/>
      <c r="KT933" s="253"/>
      <c r="KU933" s="253"/>
      <c r="KV933" s="253"/>
      <c r="KW933" s="253"/>
      <c r="KX933" s="253"/>
      <c r="KY933" s="253"/>
      <c r="KZ933" s="253"/>
      <c r="LA933" s="253"/>
      <c r="LB933" s="253"/>
      <c r="LC933" s="253"/>
      <c r="LD933" s="253"/>
      <c r="LE933" s="253"/>
      <c r="LF933" s="253"/>
      <c r="LG933" s="253"/>
      <c r="LH933" s="253"/>
      <c r="LI933" s="253"/>
      <c r="LJ933" s="253"/>
      <c r="LK933" s="253"/>
      <c r="LL933" s="253"/>
      <c r="LM933" s="253"/>
      <c r="LN933" s="253"/>
      <c r="LO933" s="253"/>
      <c r="LP933" s="253"/>
      <c r="LQ933" s="253"/>
      <c r="LR933" s="253"/>
      <c r="LS933" s="253"/>
      <c r="LT933" s="253"/>
      <c r="LU933" s="253"/>
      <c r="LV933" s="253"/>
      <c r="LW933" s="253"/>
      <c r="LX933" s="253"/>
      <c r="LY933" s="253"/>
      <c r="LZ933" s="253"/>
      <c r="MA933" s="253"/>
      <c r="MB933" s="253"/>
      <c r="MC933" s="253"/>
      <c r="MD933" s="253"/>
      <c r="ME933" s="253"/>
      <c r="MF933" s="253"/>
      <c r="MG933" s="253"/>
      <c r="MH933" s="253"/>
      <c r="MI933" s="253"/>
      <c r="MJ933" s="253"/>
      <c r="MK933" s="253"/>
      <c r="ML933" s="253"/>
      <c r="MM933" s="253"/>
      <c r="MN933" s="253"/>
      <c r="MO933" s="253"/>
      <c r="MP933" s="253"/>
      <c r="MQ933" s="253"/>
      <c r="MR933" s="253"/>
      <c r="MS933" s="253"/>
      <c r="MT933" s="253"/>
      <c r="MU933" s="253"/>
      <c r="MV933" s="253"/>
      <c r="MW933" s="253"/>
      <c r="MX933" s="253"/>
      <c r="MY933" s="253"/>
      <c r="MZ933" s="253"/>
      <c r="NA933" s="253"/>
      <c r="NB933" s="253"/>
      <c r="NC933" s="253"/>
      <c r="ND933" s="253"/>
      <c r="NE933" s="253"/>
      <c r="NF933" s="253"/>
      <c r="NG933" s="253"/>
      <c r="NH933" s="253"/>
      <c r="NI933" s="253"/>
      <c r="NJ933" s="253"/>
      <c r="NK933" s="253"/>
      <c r="NL933" s="253"/>
      <c r="NM933" s="253"/>
      <c r="NN933" s="253"/>
      <c r="NO933" s="253"/>
      <c r="NP933" s="253"/>
      <c r="NQ933" s="253"/>
      <c r="NR933" s="253"/>
      <c r="NS933" s="253"/>
      <c r="NT933" s="253"/>
      <c r="NU933" s="253"/>
      <c r="NV933" s="253"/>
      <c r="NW933" s="253"/>
      <c r="NX933" s="253"/>
      <c r="NY933" s="253"/>
      <c r="NZ933" s="253"/>
      <c r="OA933" s="253"/>
      <c r="OB933" s="253"/>
      <c r="OC933" s="253"/>
      <c r="OD933" s="253"/>
      <c r="OE933" s="253"/>
      <c r="OF933" s="253"/>
      <c r="OG933" s="253"/>
      <c r="OH933" s="253"/>
      <c r="OI933" s="253"/>
      <c r="OJ933" s="253"/>
      <c r="OK933" s="253"/>
      <c r="OL933" s="253"/>
      <c r="OM933" s="253"/>
      <c r="ON933" s="253"/>
      <c r="OO933" s="253"/>
      <c r="OP933" s="253"/>
      <c r="OQ933" s="253"/>
      <c r="OR933" s="253"/>
      <c r="OS933" s="253"/>
      <c r="OT933" s="253"/>
      <c r="OU933" s="253"/>
      <c r="OV933" s="253"/>
      <c r="OW933" s="253"/>
      <c r="OX933" s="253"/>
      <c r="OY933" s="253"/>
      <c r="OZ933" s="253"/>
      <c r="PA933" s="253"/>
      <c r="PB933" s="253"/>
      <c r="PC933" s="253"/>
      <c r="PD933" s="253"/>
      <c r="PE933" s="253"/>
      <c r="PF933" s="253"/>
      <c r="PG933" s="253"/>
      <c r="PH933" s="253"/>
      <c r="PI933" s="253"/>
      <c r="PJ933" s="253"/>
      <c r="PK933" s="253"/>
      <c r="PL933" s="253"/>
      <c r="PM933" s="253"/>
      <c r="PN933" s="253"/>
      <c r="PO933" s="253"/>
      <c r="PP933" s="253"/>
      <c r="PQ933" s="253"/>
      <c r="PR933" s="253"/>
      <c r="PS933" s="253"/>
      <c r="PT933" s="253"/>
      <c r="PU933" s="253"/>
      <c r="PV933" s="253"/>
      <c r="PW933" s="253"/>
      <c r="PX933" s="253"/>
      <c r="PY933" s="253"/>
      <c r="PZ933" s="253"/>
      <c r="QA933" s="253"/>
      <c r="QB933" s="253"/>
      <c r="QC933" s="253"/>
      <c r="QD933" s="253"/>
      <c r="QE933" s="253"/>
      <c r="QF933" s="253"/>
      <c r="QG933" s="253"/>
      <c r="QH933" s="253"/>
      <c r="QI933" s="253"/>
      <c r="QJ933" s="253"/>
      <c r="QK933" s="253"/>
      <c r="QL933" s="253"/>
      <c r="QM933" s="253"/>
      <c r="QN933" s="253"/>
      <c r="QO933" s="253"/>
      <c r="QP933" s="253"/>
      <c r="QQ933" s="253"/>
      <c r="QR933" s="253"/>
      <c r="QS933" s="253"/>
      <c r="QT933" s="253"/>
      <c r="QU933" s="253"/>
      <c r="QV933" s="253"/>
      <c r="QW933" s="253"/>
      <c r="QX933" s="253"/>
      <c r="QY933" s="253"/>
      <c r="QZ933" s="253"/>
      <c r="RA933" s="253"/>
      <c r="RB933" s="253"/>
      <c r="RC933" s="253"/>
      <c r="RD933" s="253"/>
      <c r="RE933" s="253"/>
      <c r="RF933" s="253"/>
      <c r="RG933" s="253"/>
      <c r="RH933" s="253"/>
      <c r="RI933" s="253"/>
      <c r="RJ933" s="253"/>
      <c r="RK933" s="253"/>
      <c r="RL933" s="253"/>
      <c r="RM933" s="253"/>
      <c r="RN933" s="253"/>
      <c r="RO933" s="253"/>
      <c r="RP933" s="253"/>
      <c r="RQ933" s="253"/>
      <c r="RR933" s="253"/>
      <c r="RS933" s="253"/>
      <c r="RT933" s="253"/>
      <c r="RU933" s="253"/>
      <c r="RV933" s="253"/>
      <c r="RW933" s="253"/>
      <c r="RX933" s="253"/>
      <c r="RY933" s="253"/>
      <c r="RZ933" s="253"/>
      <c r="SA933" s="253"/>
      <c r="SB933" s="253"/>
      <c r="SC933" s="253"/>
      <c r="SD933" s="253"/>
      <c r="SE933" s="253"/>
      <c r="SF933" s="253"/>
      <c r="SG933" s="253"/>
      <c r="SH933" s="253"/>
      <c r="SI933" s="253"/>
      <c r="SJ933" s="253"/>
      <c r="SK933" s="253"/>
      <c r="SL933" s="253"/>
      <c r="SM933" s="253"/>
      <c r="SN933" s="253"/>
      <c r="SO933" s="253"/>
      <c r="SP933" s="253"/>
      <c r="SQ933" s="253"/>
      <c r="SR933" s="253"/>
      <c r="SS933" s="253"/>
      <c r="ST933" s="253"/>
      <c r="SU933" s="253"/>
      <c r="SV933" s="253"/>
      <c r="SW933" s="253"/>
      <c r="SX933" s="253"/>
      <c r="SY933" s="253"/>
      <c r="SZ933" s="253"/>
      <c r="TA933" s="253"/>
      <c r="TB933" s="253"/>
      <c r="TC933" s="253"/>
      <c r="TD933" s="253"/>
      <c r="TE933" s="253"/>
      <c r="TF933" s="253"/>
      <c r="TG933" s="253"/>
      <c r="TH933" s="253"/>
      <c r="TI933" s="253"/>
      <c r="TJ933" s="253"/>
      <c r="TK933" s="253"/>
      <c r="TL933" s="253"/>
      <c r="TM933" s="253"/>
      <c r="TN933" s="253"/>
      <c r="TO933" s="253"/>
      <c r="TP933" s="253"/>
      <c r="TQ933" s="253"/>
      <c r="TR933" s="253"/>
      <c r="TS933" s="253"/>
      <c r="TT933" s="253"/>
      <c r="TU933" s="253"/>
      <c r="TV933" s="253"/>
      <c r="TW933" s="253"/>
      <c r="TX933" s="253"/>
      <c r="TY933" s="253"/>
      <c r="TZ933" s="253"/>
      <c r="UA933" s="253"/>
      <c r="UB933" s="253"/>
      <c r="UC933" s="253"/>
      <c r="UD933" s="253"/>
      <c r="UE933" s="253"/>
      <c r="UF933" s="253"/>
      <c r="UG933" s="253"/>
      <c r="UH933" s="253"/>
      <c r="UI933" s="253"/>
      <c r="UJ933" s="253"/>
      <c r="UK933" s="253"/>
      <c r="UL933" s="253"/>
      <c r="UM933" s="253"/>
      <c r="UN933" s="253"/>
      <c r="UO933" s="253"/>
      <c r="UP933" s="253"/>
      <c r="UQ933" s="253"/>
      <c r="UR933" s="253"/>
      <c r="US933" s="253"/>
      <c r="UT933" s="253"/>
      <c r="UU933" s="253"/>
      <c r="UV933" s="253"/>
      <c r="UW933" s="253"/>
      <c r="UX933" s="253"/>
      <c r="UY933" s="253"/>
      <c r="UZ933" s="253"/>
      <c r="VA933" s="253"/>
      <c r="VB933" s="253"/>
      <c r="VC933" s="253"/>
      <c r="VD933" s="253"/>
      <c r="VE933" s="253"/>
      <c r="VF933" s="253"/>
      <c r="VG933" s="253"/>
      <c r="VH933" s="253"/>
      <c r="VI933" s="253"/>
      <c r="VJ933" s="253"/>
      <c r="VK933" s="253"/>
      <c r="VL933" s="253"/>
      <c r="VM933" s="253"/>
      <c r="VN933" s="253"/>
      <c r="VO933" s="253"/>
      <c r="VP933" s="253"/>
      <c r="VQ933" s="253"/>
      <c r="VR933" s="253"/>
      <c r="VS933" s="253"/>
      <c r="VT933" s="253"/>
      <c r="VU933" s="253"/>
      <c r="VV933" s="253"/>
      <c r="VW933" s="253"/>
      <c r="VX933" s="253"/>
      <c r="VY933" s="253"/>
      <c r="VZ933" s="253"/>
      <c r="WA933" s="253"/>
      <c r="WB933" s="253"/>
      <c r="WC933" s="253"/>
      <c r="WD933" s="253"/>
      <c r="WE933" s="253"/>
      <c r="WF933" s="253"/>
      <c r="WG933" s="253"/>
      <c r="WH933" s="253"/>
      <c r="WI933" s="253"/>
      <c r="WJ933" s="253"/>
      <c r="WK933" s="253"/>
      <c r="WL933" s="253"/>
      <c r="WM933" s="253"/>
      <c r="WN933" s="253"/>
      <c r="WO933" s="253"/>
      <c r="WP933" s="253"/>
      <c r="WQ933" s="253"/>
      <c r="WR933" s="253"/>
      <c r="WS933" s="253"/>
      <c r="WT933" s="253"/>
      <c r="WU933" s="253"/>
      <c r="WV933" s="253"/>
      <c r="WW933" s="253"/>
    </row>
    <row r="934" spans="1:621" s="157" customFormat="1" ht="37.5" hidden="1" customHeight="1" x14ac:dyDescent="0.25">
      <c r="A934" s="625">
        <f>A933+1</f>
        <v>736</v>
      </c>
      <c r="B934" s="630" t="s">
        <v>131</v>
      </c>
      <c r="C934" s="613" t="s">
        <v>4917</v>
      </c>
      <c r="D934" s="608" t="s">
        <v>5078</v>
      </c>
      <c r="E934" s="608" t="s">
        <v>5079</v>
      </c>
      <c r="F934" s="306" t="s">
        <v>5080</v>
      </c>
      <c r="G934" s="651">
        <v>44515.936111111114</v>
      </c>
      <c r="H934" s="58">
        <v>44515.967361111114</v>
      </c>
      <c r="I934" s="639">
        <v>44530.487500000003</v>
      </c>
      <c r="J934" s="45">
        <f t="shared" ref="J934" si="147">H934-G934</f>
        <v>3.125E-2</v>
      </c>
      <c r="K934" s="309" t="s">
        <v>5081</v>
      </c>
      <c r="L934" s="309"/>
      <c r="M934" s="309"/>
      <c r="N934" s="309"/>
      <c r="O934" s="309"/>
      <c r="P934" s="309">
        <v>1</v>
      </c>
      <c r="Q934" s="309"/>
      <c r="R934" s="632" t="s">
        <v>5082</v>
      </c>
      <c r="S934" s="632" t="s">
        <v>5290</v>
      </c>
      <c r="T934" s="632" t="s">
        <v>75</v>
      </c>
      <c r="U934" s="309">
        <v>95</v>
      </c>
      <c r="V934" s="632" t="s">
        <v>76</v>
      </c>
      <c r="W934" s="632">
        <v>1</v>
      </c>
      <c r="X934" s="605" t="s">
        <v>189</v>
      </c>
      <c r="Y934" s="50">
        <f t="shared" si="143"/>
        <v>0.75</v>
      </c>
      <c r="Z934"/>
      <c r="AA934"/>
      <c r="AB934">
        <v>1</v>
      </c>
      <c r="AC934"/>
      <c r="AD934"/>
      <c r="AE934"/>
      <c r="AF934"/>
      <c r="AG934"/>
      <c r="AH934"/>
      <c r="AI934"/>
      <c r="AJ934"/>
      <c r="AK934"/>
      <c r="AL934"/>
      <c r="AM934"/>
      <c r="AN934"/>
      <c r="AO934"/>
      <c r="AP934"/>
      <c r="AQ934"/>
      <c r="AR934"/>
      <c r="AS934"/>
      <c r="AT934"/>
      <c r="AU934"/>
      <c r="AV934" s="53" t="s">
        <v>89</v>
      </c>
      <c r="AW934" s="53" t="s">
        <v>91</v>
      </c>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c r="HU934"/>
      <c r="HV934"/>
      <c r="HW934"/>
      <c r="HX934"/>
      <c r="HY934"/>
      <c r="HZ934"/>
      <c r="IA934"/>
      <c r="IB934"/>
      <c r="IC934"/>
      <c r="ID934"/>
      <c r="IE934"/>
      <c r="IF934"/>
      <c r="IG934"/>
      <c r="IH934"/>
      <c r="II934"/>
      <c r="IJ934"/>
      <c r="IK934"/>
      <c r="IL934"/>
      <c r="IM934"/>
      <c r="IN934"/>
      <c r="IO934"/>
      <c r="IP934"/>
      <c r="IQ934"/>
      <c r="IR934"/>
      <c r="IS934"/>
      <c r="IT934"/>
      <c r="IU934"/>
      <c r="IV934"/>
      <c r="IW934"/>
      <c r="IX934"/>
      <c r="IY934"/>
      <c r="IZ934"/>
      <c r="JA934"/>
      <c r="JB934"/>
      <c r="JC934"/>
      <c r="JD934"/>
      <c r="JE934"/>
      <c r="JF934"/>
      <c r="JG934"/>
      <c r="JH934"/>
      <c r="JI934"/>
      <c r="JJ934"/>
      <c r="JK934"/>
      <c r="JL934"/>
      <c r="JM934"/>
      <c r="JN934"/>
      <c r="JO934"/>
      <c r="JP934"/>
      <c r="JQ934"/>
      <c r="JR934"/>
      <c r="JS934"/>
      <c r="JT934"/>
      <c r="JU934"/>
      <c r="JV934"/>
      <c r="JW934"/>
      <c r="JX934"/>
      <c r="JY934"/>
      <c r="JZ934"/>
      <c r="KA934"/>
      <c r="KB934"/>
      <c r="KC934"/>
      <c r="KD934"/>
      <c r="KE934"/>
      <c r="KF934"/>
      <c r="KG934"/>
      <c r="KH934"/>
      <c r="KI934"/>
      <c r="KJ934"/>
      <c r="KK934"/>
      <c r="KL934"/>
      <c r="KM934"/>
      <c r="KN934"/>
      <c r="KO934"/>
      <c r="KP934"/>
      <c r="KQ934"/>
      <c r="KR934"/>
      <c r="KS934"/>
      <c r="KT934"/>
      <c r="KU934"/>
      <c r="KV934"/>
      <c r="KW934"/>
      <c r="KX934"/>
      <c r="KY934"/>
      <c r="KZ934"/>
      <c r="LA934"/>
      <c r="LB934"/>
      <c r="LC934"/>
      <c r="LD934"/>
      <c r="LE934"/>
      <c r="LF934"/>
      <c r="LG934"/>
      <c r="LH934"/>
      <c r="LI934"/>
      <c r="LJ934"/>
      <c r="LK934"/>
      <c r="LL934"/>
      <c r="LM934"/>
      <c r="LN934"/>
      <c r="LO934"/>
      <c r="LP934"/>
      <c r="LQ934"/>
      <c r="LR934"/>
      <c r="LS934"/>
      <c r="LT934"/>
      <c r="LU934"/>
      <c r="LV934"/>
      <c r="LW934"/>
      <c r="LX934"/>
      <c r="LY934"/>
      <c r="LZ934"/>
      <c r="MA934"/>
      <c r="MB934"/>
      <c r="MC934"/>
      <c r="MD934"/>
      <c r="ME934"/>
      <c r="MF934"/>
      <c r="MG934"/>
      <c r="MH934"/>
      <c r="MI934"/>
      <c r="MJ934"/>
      <c r="MK934"/>
      <c r="ML934"/>
      <c r="MM934"/>
      <c r="MN934"/>
      <c r="MO934"/>
      <c r="MP934"/>
      <c r="MQ934"/>
      <c r="MR934"/>
      <c r="MS934"/>
      <c r="MT934"/>
      <c r="MU934"/>
      <c r="MV934"/>
      <c r="MW934"/>
      <c r="MX934"/>
      <c r="MY934"/>
      <c r="MZ934"/>
      <c r="NA934"/>
      <c r="NB934"/>
      <c r="NC934"/>
      <c r="ND934"/>
      <c r="NE934"/>
      <c r="NF934"/>
      <c r="NG934"/>
      <c r="NH934"/>
      <c r="NI934"/>
      <c r="NJ934"/>
      <c r="NK934"/>
      <c r="NL934"/>
      <c r="NM934"/>
      <c r="NN934"/>
      <c r="NO934"/>
      <c r="NP934"/>
      <c r="NQ934"/>
      <c r="NR934"/>
      <c r="NS934"/>
      <c r="NT934"/>
      <c r="NU934"/>
      <c r="NV934"/>
      <c r="NW934"/>
      <c r="NX934"/>
      <c r="NY934"/>
      <c r="NZ934"/>
      <c r="OA934"/>
      <c r="OB934"/>
      <c r="OC934"/>
      <c r="OD934"/>
      <c r="OE934"/>
      <c r="OF934"/>
      <c r="OG934"/>
      <c r="OH934"/>
      <c r="OI934"/>
      <c r="OJ934"/>
      <c r="OK934"/>
      <c r="OL934"/>
      <c r="OM934"/>
      <c r="ON934"/>
      <c r="OO934"/>
      <c r="OP934"/>
      <c r="OQ934"/>
      <c r="OR934"/>
      <c r="OS934"/>
      <c r="OT934"/>
      <c r="OU934"/>
      <c r="OV934"/>
      <c r="OW934"/>
      <c r="OX934"/>
      <c r="OY934"/>
      <c r="OZ934"/>
      <c r="PA934"/>
      <c r="PB934"/>
      <c r="PC934"/>
      <c r="PD934"/>
      <c r="PE934"/>
      <c r="PF934"/>
      <c r="PG934"/>
      <c r="PH934"/>
      <c r="PI934"/>
      <c r="PJ934"/>
      <c r="PK934"/>
      <c r="PL934"/>
      <c r="PM934"/>
      <c r="PN934"/>
      <c r="PO934"/>
      <c r="PP934"/>
      <c r="PQ934"/>
      <c r="PR934"/>
      <c r="PS934"/>
      <c r="PT934"/>
      <c r="PU934"/>
      <c r="PV934"/>
      <c r="PW934"/>
      <c r="PX934"/>
      <c r="PY934"/>
      <c r="PZ934"/>
      <c r="QA934"/>
      <c r="QB934"/>
      <c r="QC934"/>
      <c r="QD934"/>
      <c r="QE934"/>
      <c r="QF934"/>
      <c r="QG934"/>
      <c r="QH934"/>
      <c r="QI934"/>
      <c r="QJ934"/>
      <c r="QK934"/>
      <c r="QL934"/>
      <c r="QM934"/>
      <c r="QN934"/>
      <c r="QO934"/>
      <c r="QP934"/>
      <c r="QQ934"/>
      <c r="QR934"/>
      <c r="QS934"/>
      <c r="QT934"/>
      <c r="QU934"/>
      <c r="QV934"/>
      <c r="QW934"/>
      <c r="QX934"/>
      <c r="QY934"/>
      <c r="QZ934"/>
      <c r="RA934"/>
      <c r="RB934"/>
      <c r="RC934"/>
      <c r="RD934"/>
      <c r="RE934"/>
      <c r="RF934"/>
      <c r="RG934"/>
      <c r="RH934"/>
      <c r="RI934"/>
      <c r="RJ934"/>
      <c r="RK934"/>
      <c r="RL934"/>
      <c r="RM934"/>
      <c r="RN934"/>
      <c r="RO934"/>
      <c r="RP934"/>
      <c r="RQ934"/>
      <c r="RR934"/>
      <c r="RS934"/>
      <c r="RT934"/>
      <c r="RU934"/>
      <c r="RV934"/>
      <c r="RW934"/>
      <c r="RX934"/>
      <c r="RY934"/>
      <c r="RZ934"/>
      <c r="SA934"/>
      <c r="SB934"/>
      <c r="SC934"/>
      <c r="SD934"/>
      <c r="SE934"/>
      <c r="SF934"/>
      <c r="SG934"/>
      <c r="SH934"/>
      <c r="SI934"/>
      <c r="SJ934"/>
      <c r="SK934"/>
      <c r="SL934"/>
      <c r="SM934"/>
      <c r="SN934"/>
      <c r="SO934"/>
      <c r="SP934"/>
      <c r="SQ934"/>
      <c r="SR934"/>
      <c r="SS934"/>
      <c r="ST934"/>
      <c r="SU934"/>
      <c r="SV934"/>
      <c r="SW934"/>
      <c r="SX934"/>
      <c r="SY934"/>
      <c r="SZ934"/>
      <c r="TA934"/>
      <c r="TB934"/>
      <c r="TC934"/>
      <c r="TD934"/>
      <c r="TE934"/>
      <c r="TF934"/>
      <c r="TG934"/>
      <c r="TH934"/>
      <c r="TI934"/>
      <c r="TJ934"/>
      <c r="TK934"/>
      <c r="TL934"/>
      <c r="TM934"/>
      <c r="TN934"/>
      <c r="TO934"/>
      <c r="TP934"/>
      <c r="TQ934"/>
      <c r="TR934"/>
      <c r="TS934"/>
      <c r="TT934"/>
      <c r="TU934"/>
      <c r="TV934"/>
      <c r="TW934"/>
      <c r="TX934"/>
      <c r="TY934"/>
      <c r="TZ934"/>
      <c r="UA934"/>
      <c r="UB934"/>
      <c r="UC934"/>
      <c r="UD934"/>
      <c r="UE934"/>
      <c r="UF934"/>
      <c r="UG934"/>
      <c r="UH934"/>
      <c r="UI934"/>
      <c r="UJ934"/>
      <c r="UK934"/>
      <c r="UL934"/>
      <c r="UM934"/>
      <c r="UN934"/>
      <c r="UO934"/>
      <c r="UP934"/>
      <c r="UQ934"/>
      <c r="UR934"/>
      <c r="US934"/>
      <c r="UT934"/>
      <c r="UU934"/>
      <c r="UV934"/>
      <c r="UW934"/>
      <c r="UX934"/>
      <c r="UY934"/>
      <c r="UZ934"/>
      <c r="VA934"/>
      <c r="VB934"/>
      <c r="VC934"/>
      <c r="VD934"/>
      <c r="VE934"/>
      <c r="VF934"/>
      <c r="VG934"/>
      <c r="VH934"/>
      <c r="VI934"/>
      <c r="VJ934"/>
      <c r="VK934"/>
      <c r="VL934"/>
      <c r="VM934"/>
      <c r="VN934"/>
      <c r="VO934"/>
      <c r="VP934"/>
      <c r="VQ934"/>
      <c r="VR934"/>
      <c r="VS934"/>
      <c r="VT934"/>
      <c r="VU934"/>
      <c r="VV934"/>
      <c r="VW934"/>
      <c r="VX934"/>
      <c r="VY934"/>
      <c r="VZ934"/>
      <c r="WA934"/>
      <c r="WB934"/>
      <c r="WC934"/>
      <c r="WD934"/>
      <c r="WE934"/>
      <c r="WF934"/>
      <c r="WG934"/>
      <c r="WH934"/>
      <c r="WI934"/>
      <c r="WJ934"/>
      <c r="WK934"/>
      <c r="WL934"/>
      <c r="WM934"/>
      <c r="WN934"/>
      <c r="WO934"/>
      <c r="WP934"/>
      <c r="WQ934"/>
      <c r="WR934"/>
      <c r="WS934"/>
      <c r="WT934"/>
      <c r="WU934"/>
      <c r="WV934"/>
      <c r="WW934"/>
    </row>
    <row r="935" spans="1:621" s="157" customFormat="1" ht="54" hidden="1" customHeight="1" x14ac:dyDescent="0.25">
      <c r="A935" s="627"/>
      <c r="B935" s="631"/>
      <c r="C935" s="614"/>
      <c r="D935" s="601"/>
      <c r="E935" s="601"/>
      <c r="F935" s="306" t="s">
        <v>5083</v>
      </c>
      <c r="G935" s="652"/>
      <c r="H935" s="58">
        <v>44516.010416666664</v>
      </c>
      <c r="I935" s="640"/>
      <c r="J935" s="45">
        <f>H935-G934</f>
        <v>7.4305555550381541E-2</v>
      </c>
      <c r="K935" s="309" t="s">
        <v>5084</v>
      </c>
      <c r="L935" s="309"/>
      <c r="M935" s="309">
        <v>1</v>
      </c>
      <c r="N935" s="309">
        <v>1</v>
      </c>
      <c r="O935" s="309"/>
      <c r="P935" s="309">
        <v>1</v>
      </c>
      <c r="Q935" s="309"/>
      <c r="R935" s="633"/>
      <c r="S935" s="633"/>
      <c r="T935" s="633"/>
      <c r="U935" s="309">
        <v>175</v>
      </c>
      <c r="V935" s="633"/>
      <c r="W935" s="633"/>
      <c r="X935" s="595"/>
      <c r="Y935" s="50">
        <f t="shared" si="143"/>
        <v>1.783333333209157</v>
      </c>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c r="HO935"/>
      <c r="HP935"/>
      <c r="HQ935"/>
      <c r="HR935"/>
      <c r="HS935"/>
      <c r="HT935"/>
      <c r="HU935"/>
      <c r="HV935"/>
      <c r="HW935"/>
      <c r="HX935"/>
      <c r="HY935"/>
      <c r="HZ935"/>
      <c r="IA935"/>
      <c r="IB935"/>
      <c r="IC935"/>
      <c r="ID935"/>
      <c r="IE935"/>
      <c r="IF935"/>
      <c r="IG935"/>
      <c r="IH935"/>
      <c r="II935"/>
      <c r="IJ935"/>
      <c r="IK935"/>
      <c r="IL935"/>
      <c r="IM935"/>
      <c r="IN935"/>
      <c r="IO935"/>
      <c r="IP935"/>
      <c r="IQ935"/>
      <c r="IR935"/>
      <c r="IS935"/>
      <c r="IT935"/>
      <c r="IU935"/>
      <c r="IV935"/>
      <c r="IW935"/>
      <c r="IX935"/>
      <c r="IY935"/>
      <c r="IZ935"/>
      <c r="JA935"/>
      <c r="JB935"/>
      <c r="JC935"/>
      <c r="JD935"/>
      <c r="JE935"/>
      <c r="JF935"/>
      <c r="JG935"/>
      <c r="JH935"/>
      <c r="JI935"/>
      <c r="JJ935"/>
      <c r="JK935"/>
      <c r="JL935"/>
      <c r="JM935"/>
      <c r="JN935"/>
      <c r="JO935"/>
      <c r="JP935"/>
      <c r="JQ935"/>
      <c r="JR935"/>
      <c r="JS935"/>
      <c r="JT935"/>
      <c r="JU935"/>
      <c r="JV935"/>
      <c r="JW935"/>
      <c r="JX935"/>
      <c r="JY935"/>
      <c r="JZ935"/>
      <c r="KA935"/>
      <c r="KB935"/>
      <c r="KC935"/>
      <c r="KD935"/>
      <c r="KE935"/>
      <c r="KF935"/>
      <c r="KG935"/>
      <c r="KH935"/>
      <c r="KI935"/>
      <c r="KJ935"/>
      <c r="KK935"/>
      <c r="KL935"/>
      <c r="KM935"/>
      <c r="KN935"/>
      <c r="KO935"/>
      <c r="KP935"/>
      <c r="KQ935"/>
      <c r="KR935"/>
      <c r="KS935"/>
      <c r="KT935"/>
      <c r="KU935"/>
      <c r="KV935"/>
      <c r="KW935"/>
      <c r="KX935"/>
      <c r="KY935"/>
      <c r="KZ935"/>
      <c r="LA935"/>
      <c r="LB935"/>
      <c r="LC935"/>
      <c r="LD935"/>
      <c r="LE935"/>
      <c r="LF935"/>
      <c r="LG935"/>
      <c r="LH935"/>
      <c r="LI935"/>
      <c r="LJ935"/>
      <c r="LK935"/>
      <c r="LL935"/>
      <c r="LM935"/>
      <c r="LN935"/>
      <c r="LO935"/>
      <c r="LP935"/>
      <c r="LQ935"/>
      <c r="LR935"/>
      <c r="LS935"/>
      <c r="LT935"/>
      <c r="LU935"/>
      <c r="LV935"/>
      <c r="LW935"/>
      <c r="LX935"/>
      <c r="LY935"/>
      <c r="LZ935"/>
      <c r="MA935"/>
      <c r="MB935"/>
      <c r="MC935"/>
      <c r="MD935"/>
      <c r="ME935"/>
      <c r="MF935"/>
      <c r="MG935"/>
      <c r="MH935"/>
      <c r="MI935"/>
      <c r="MJ935"/>
      <c r="MK935"/>
      <c r="ML935"/>
      <c r="MM935"/>
      <c r="MN935"/>
      <c r="MO935"/>
      <c r="MP935"/>
      <c r="MQ935"/>
      <c r="MR935"/>
      <c r="MS935"/>
      <c r="MT935"/>
      <c r="MU935"/>
      <c r="MV935"/>
      <c r="MW935"/>
      <c r="MX935"/>
      <c r="MY935"/>
      <c r="MZ935"/>
      <c r="NA935"/>
      <c r="NB935"/>
      <c r="NC935"/>
      <c r="ND935"/>
      <c r="NE935"/>
      <c r="NF935"/>
      <c r="NG935"/>
      <c r="NH935"/>
      <c r="NI935"/>
      <c r="NJ935"/>
      <c r="NK935"/>
      <c r="NL935"/>
      <c r="NM935"/>
      <c r="NN935"/>
      <c r="NO935"/>
      <c r="NP935"/>
      <c r="NQ935"/>
      <c r="NR935"/>
      <c r="NS935"/>
      <c r="NT935"/>
      <c r="NU935"/>
      <c r="NV935"/>
      <c r="NW935"/>
      <c r="NX935"/>
      <c r="NY935"/>
      <c r="NZ935"/>
      <c r="OA935"/>
      <c r="OB935"/>
      <c r="OC935"/>
      <c r="OD935"/>
      <c r="OE935"/>
      <c r="OF935"/>
      <c r="OG935"/>
      <c r="OH935"/>
      <c r="OI935"/>
      <c r="OJ935"/>
      <c r="OK935"/>
      <c r="OL935"/>
      <c r="OM935"/>
      <c r="ON935"/>
      <c r="OO935"/>
      <c r="OP935"/>
      <c r="OQ935"/>
      <c r="OR935"/>
      <c r="OS935"/>
      <c r="OT935"/>
      <c r="OU935"/>
      <c r="OV935"/>
      <c r="OW935"/>
      <c r="OX935"/>
      <c r="OY935"/>
      <c r="OZ935"/>
      <c r="PA935"/>
      <c r="PB935"/>
      <c r="PC935"/>
      <c r="PD935"/>
      <c r="PE935"/>
      <c r="PF935"/>
      <c r="PG935"/>
      <c r="PH935"/>
      <c r="PI935"/>
      <c r="PJ935"/>
      <c r="PK935"/>
      <c r="PL935"/>
      <c r="PM935"/>
      <c r="PN935"/>
      <c r="PO935"/>
      <c r="PP935"/>
      <c r="PQ935"/>
      <c r="PR935"/>
      <c r="PS935"/>
      <c r="PT935"/>
      <c r="PU935"/>
      <c r="PV935"/>
      <c r="PW935"/>
      <c r="PX935"/>
      <c r="PY935"/>
      <c r="PZ935"/>
      <c r="QA935"/>
      <c r="QB935"/>
      <c r="QC935"/>
      <c r="QD935"/>
      <c r="QE935"/>
      <c r="QF935"/>
      <c r="QG935"/>
      <c r="QH935"/>
      <c r="QI935"/>
      <c r="QJ935"/>
      <c r="QK935"/>
      <c r="QL935"/>
      <c r="QM935"/>
      <c r="QN935"/>
      <c r="QO935"/>
      <c r="QP935"/>
      <c r="QQ935"/>
      <c r="QR935"/>
      <c r="QS935"/>
      <c r="QT935"/>
      <c r="QU935"/>
      <c r="QV935"/>
      <c r="QW935"/>
      <c r="QX935"/>
      <c r="QY935"/>
      <c r="QZ935"/>
      <c r="RA935"/>
      <c r="RB935"/>
      <c r="RC935"/>
      <c r="RD935"/>
      <c r="RE935"/>
      <c r="RF935"/>
      <c r="RG935"/>
      <c r="RH935"/>
      <c r="RI935"/>
      <c r="RJ935"/>
      <c r="RK935"/>
      <c r="RL935"/>
      <c r="RM935"/>
      <c r="RN935"/>
      <c r="RO935"/>
      <c r="RP935"/>
      <c r="RQ935"/>
      <c r="RR935"/>
      <c r="RS935"/>
      <c r="RT935"/>
      <c r="RU935"/>
      <c r="RV935"/>
      <c r="RW935"/>
      <c r="RX935"/>
      <c r="RY935"/>
      <c r="RZ935"/>
      <c r="SA935"/>
      <c r="SB935"/>
      <c r="SC935"/>
      <c r="SD935"/>
      <c r="SE935"/>
      <c r="SF935"/>
      <c r="SG935"/>
      <c r="SH935"/>
      <c r="SI935"/>
      <c r="SJ935"/>
      <c r="SK935"/>
      <c r="SL935"/>
      <c r="SM935"/>
      <c r="SN935"/>
      <c r="SO935"/>
      <c r="SP935"/>
      <c r="SQ935"/>
      <c r="SR935"/>
      <c r="SS935"/>
      <c r="ST935"/>
      <c r="SU935"/>
      <c r="SV935"/>
      <c r="SW935"/>
      <c r="SX935"/>
      <c r="SY935"/>
      <c r="SZ935"/>
      <c r="TA935"/>
      <c r="TB935"/>
      <c r="TC935"/>
      <c r="TD935"/>
      <c r="TE935"/>
      <c r="TF935"/>
      <c r="TG935"/>
      <c r="TH935"/>
      <c r="TI935"/>
      <c r="TJ935"/>
      <c r="TK935"/>
      <c r="TL935"/>
      <c r="TM935"/>
      <c r="TN935"/>
      <c r="TO935"/>
      <c r="TP935"/>
      <c r="TQ935"/>
      <c r="TR935"/>
      <c r="TS935"/>
      <c r="TT935"/>
      <c r="TU935"/>
      <c r="TV935"/>
      <c r="TW935"/>
      <c r="TX935"/>
      <c r="TY935"/>
      <c r="TZ935"/>
      <c r="UA935"/>
      <c r="UB935"/>
      <c r="UC935"/>
      <c r="UD935"/>
      <c r="UE935"/>
      <c r="UF935"/>
      <c r="UG935"/>
      <c r="UH935"/>
      <c r="UI935"/>
      <c r="UJ935"/>
      <c r="UK935"/>
      <c r="UL935"/>
      <c r="UM935"/>
      <c r="UN935"/>
      <c r="UO935"/>
      <c r="UP935"/>
      <c r="UQ935"/>
      <c r="UR935"/>
      <c r="US935"/>
      <c r="UT935"/>
      <c r="UU935"/>
      <c r="UV935"/>
      <c r="UW935"/>
      <c r="UX935"/>
      <c r="UY935"/>
      <c r="UZ935"/>
      <c r="VA935"/>
      <c r="VB935"/>
      <c r="VC935"/>
      <c r="VD935"/>
      <c r="VE935"/>
      <c r="VF935"/>
      <c r="VG935"/>
      <c r="VH935"/>
      <c r="VI935"/>
      <c r="VJ935"/>
      <c r="VK935"/>
      <c r="VL935"/>
      <c r="VM935"/>
      <c r="VN935"/>
      <c r="VO935"/>
      <c r="VP935"/>
      <c r="VQ935"/>
      <c r="VR935"/>
      <c r="VS935"/>
      <c r="VT935"/>
      <c r="VU935"/>
      <c r="VV935"/>
      <c r="VW935"/>
      <c r="VX935"/>
      <c r="VY935"/>
      <c r="VZ935"/>
      <c r="WA935"/>
      <c r="WB935"/>
      <c r="WC935"/>
      <c r="WD935"/>
      <c r="WE935"/>
      <c r="WF935"/>
      <c r="WG935"/>
      <c r="WH935"/>
      <c r="WI935"/>
      <c r="WJ935"/>
      <c r="WK935"/>
      <c r="WL935"/>
      <c r="WM935"/>
      <c r="WN935"/>
      <c r="WO935"/>
      <c r="WP935"/>
      <c r="WQ935"/>
      <c r="WR935"/>
      <c r="WS935"/>
      <c r="WT935"/>
      <c r="WU935"/>
      <c r="WV935"/>
      <c r="WW935"/>
    </row>
    <row r="936" spans="1:621" s="256" customFormat="1" ht="48.75" hidden="1" customHeight="1" x14ac:dyDescent="0.25">
      <c r="A936" s="625">
        <f>A934+1</f>
        <v>737</v>
      </c>
      <c r="B936" s="607" t="s">
        <v>78</v>
      </c>
      <c r="C936" s="764" t="s">
        <v>777</v>
      </c>
      <c r="D936" s="648" t="s">
        <v>5085</v>
      </c>
      <c r="E936" s="648" t="s">
        <v>5086</v>
      </c>
      <c r="F936" s="286" t="s">
        <v>627</v>
      </c>
      <c r="G936" s="639">
        <v>44517.034722222219</v>
      </c>
      <c r="H936" s="84">
        <v>44517.152777777781</v>
      </c>
      <c r="I936" s="318">
        <v>44517.152777777781</v>
      </c>
      <c r="J936" s="312">
        <f>H936-G936</f>
        <v>0.11805555556202307</v>
      </c>
      <c r="K936" s="287" t="s">
        <v>5092</v>
      </c>
      <c r="L936" s="287"/>
      <c r="M936" s="287"/>
      <c r="N936" s="287">
        <v>1</v>
      </c>
      <c r="O936" s="287">
        <v>1</v>
      </c>
      <c r="P936" s="287">
        <v>1</v>
      </c>
      <c r="Q936" s="287"/>
      <c r="R936" s="649" t="s">
        <v>5093</v>
      </c>
      <c r="S936" s="649" t="s">
        <v>5102</v>
      </c>
      <c r="T936" s="287" t="s">
        <v>75</v>
      </c>
      <c r="U936" s="287">
        <v>100</v>
      </c>
      <c r="V936" s="649" t="s">
        <v>87</v>
      </c>
      <c r="W936" s="649">
        <v>0</v>
      </c>
      <c r="X936" s="605">
        <v>544</v>
      </c>
      <c r="Y936" s="50">
        <f t="shared" si="143"/>
        <v>2.8333333334885538</v>
      </c>
      <c r="AB936" s="256">
        <v>1</v>
      </c>
      <c r="AV936" s="53" t="s">
        <v>96</v>
      </c>
      <c r="AW936" s="53" t="s">
        <v>90</v>
      </c>
    </row>
    <row r="937" spans="1:621" s="256" customFormat="1" ht="47.25" hidden="1" customHeight="1" x14ac:dyDescent="0.25">
      <c r="A937" s="627"/>
      <c r="B937" s="599"/>
      <c r="C937" s="765"/>
      <c r="D937" s="648"/>
      <c r="E937" s="648"/>
      <c r="F937" s="286" t="s">
        <v>5087</v>
      </c>
      <c r="G937" s="640"/>
      <c r="H937" s="264" t="s">
        <v>5103</v>
      </c>
      <c r="I937" s="318" t="s">
        <v>5104</v>
      </c>
      <c r="J937" s="312">
        <v>0</v>
      </c>
      <c r="K937" s="287" t="s">
        <v>5088</v>
      </c>
      <c r="L937" s="287"/>
      <c r="M937" s="287"/>
      <c r="N937" s="287"/>
      <c r="O937" s="287"/>
      <c r="P937" s="287"/>
      <c r="Q937" s="287"/>
      <c r="R937" s="649"/>
      <c r="S937" s="649"/>
      <c r="T937" s="287" t="s">
        <v>75</v>
      </c>
      <c r="U937" s="287">
        <v>0</v>
      </c>
      <c r="V937" s="649"/>
      <c r="W937" s="649"/>
      <c r="X937" s="595"/>
      <c r="Y937" s="50">
        <f t="shared" si="143"/>
        <v>0</v>
      </c>
      <c r="AV937" s="53"/>
      <c r="AW937" s="53"/>
    </row>
    <row r="938" spans="1:621" s="41" customFormat="1" ht="94.5" hidden="1" customHeight="1" x14ac:dyDescent="0.25">
      <c r="A938" s="96">
        <f>A936+1</f>
        <v>738</v>
      </c>
      <c r="B938" s="199" t="s">
        <v>99</v>
      </c>
      <c r="C938" s="359" t="s">
        <v>5094</v>
      </c>
      <c r="D938" s="359" t="s">
        <v>5095</v>
      </c>
      <c r="E938" s="359" t="s">
        <v>5096</v>
      </c>
      <c r="F938" s="359" t="s">
        <v>85</v>
      </c>
      <c r="G938" s="289">
        <v>44518.430555555555</v>
      </c>
      <c r="H938" s="289">
        <v>44518.430555555555</v>
      </c>
      <c r="I938" s="49">
        <v>44519.724999999999</v>
      </c>
      <c r="J938" s="188">
        <f t="shared" ref="J938" si="148">H938-G938</f>
        <v>0</v>
      </c>
      <c r="K938" s="288" t="s">
        <v>85</v>
      </c>
      <c r="L938" s="288"/>
      <c r="M938" s="288"/>
      <c r="N938" s="288"/>
      <c r="O938" s="288"/>
      <c r="P938" s="288"/>
      <c r="Q938" s="288"/>
      <c r="R938" s="288" t="s">
        <v>5097</v>
      </c>
      <c r="S938" s="288" t="s">
        <v>5120</v>
      </c>
      <c r="T938" s="288" t="s">
        <v>75</v>
      </c>
      <c r="U938" s="288">
        <v>0</v>
      </c>
      <c r="V938" s="288" t="s">
        <v>76</v>
      </c>
      <c r="W938" s="288">
        <v>0</v>
      </c>
      <c r="X938" s="291">
        <v>545</v>
      </c>
      <c r="Y938" s="50">
        <f t="shared" si="143"/>
        <v>0</v>
      </c>
      <c r="Z938"/>
      <c r="AA938">
        <v>1</v>
      </c>
      <c r="AB938"/>
      <c r="AC938"/>
      <c r="AD938"/>
      <c r="AE938"/>
      <c r="AF938"/>
      <c r="AG938"/>
      <c r="AH938"/>
      <c r="AI938"/>
      <c r="AJ938"/>
      <c r="AK938"/>
      <c r="AL938"/>
      <c r="AM938"/>
      <c r="AN938"/>
      <c r="AO938"/>
      <c r="AP938"/>
      <c r="AQ938"/>
      <c r="AR938"/>
      <c r="AS938"/>
      <c r="AT938"/>
      <c r="AU938"/>
      <c r="AV938" s="53" t="s">
        <v>89</v>
      </c>
      <c r="AW938" s="53" t="s">
        <v>91</v>
      </c>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c r="DY938"/>
      <c r="DZ938"/>
      <c r="EA938"/>
      <c r="EB938"/>
      <c r="EC938"/>
      <c r="ED938"/>
      <c r="EE938"/>
      <c r="EF938"/>
      <c r="EG938"/>
      <c r="EH938"/>
      <c r="EI938"/>
      <c r="EJ938"/>
      <c r="EK938"/>
      <c r="EL938"/>
      <c r="EM938"/>
      <c r="EN938"/>
      <c r="EO938"/>
      <c r="EP938"/>
      <c r="EQ938"/>
      <c r="ER938"/>
      <c r="ES938"/>
      <c r="ET938"/>
      <c r="EU938"/>
      <c r="EV938"/>
      <c r="EW938"/>
      <c r="EX938"/>
      <c r="EY938"/>
      <c r="EZ938"/>
      <c r="FA938"/>
      <c r="FB938"/>
      <c r="FC938"/>
      <c r="FD938"/>
      <c r="FE938"/>
      <c r="FF938"/>
      <c r="FG938"/>
      <c r="FH938"/>
      <c r="FI938"/>
      <c r="FJ938"/>
      <c r="FK938"/>
      <c r="FL938"/>
      <c r="FM938"/>
      <c r="FN938"/>
      <c r="FO938"/>
      <c r="FP938"/>
      <c r="FQ938"/>
      <c r="FR938"/>
      <c r="FS938"/>
      <c r="FT938"/>
      <c r="FU938"/>
      <c r="FV938"/>
      <c r="FW938"/>
      <c r="FX938"/>
      <c r="FY938"/>
      <c r="FZ938"/>
      <c r="GA938"/>
      <c r="GB938"/>
      <c r="GC938"/>
      <c r="GD938"/>
      <c r="GE938"/>
      <c r="GF938"/>
      <c r="GG938"/>
      <c r="GH938"/>
      <c r="GI938"/>
      <c r="GJ938"/>
      <c r="GK938"/>
      <c r="GL938"/>
      <c r="GM938"/>
      <c r="GN938"/>
      <c r="GO938"/>
      <c r="GP938"/>
      <c r="GQ938"/>
      <c r="GR938"/>
      <c r="GS938"/>
      <c r="GT938"/>
      <c r="GU938"/>
      <c r="GV938"/>
      <c r="GW938"/>
      <c r="GX938"/>
      <c r="GY938"/>
      <c r="GZ938"/>
      <c r="HA938"/>
      <c r="HB938"/>
      <c r="HC938"/>
      <c r="HD938"/>
      <c r="HE938"/>
      <c r="HF938"/>
      <c r="HG938"/>
      <c r="HH938"/>
      <c r="HI938"/>
      <c r="HJ938"/>
      <c r="HK938"/>
      <c r="HL938"/>
      <c r="HM938"/>
      <c r="HN938"/>
      <c r="HO938"/>
      <c r="HP938"/>
      <c r="HQ938"/>
      <c r="HR938"/>
      <c r="HS938"/>
      <c r="HT938"/>
      <c r="HU938"/>
      <c r="HV938"/>
      <c r="HW938"/>
      <c r="HX938"/>
      <c r="HY938"/>
      <c r="HZ938"/>
      <c r="IA938"/>
      <c r="IB938"/>
      <c r="IC938"/>
      <c r="ID938"/>
      <c r="IE938"/>
      <c r="IF938"/>
      <c r="IG938"/>
      <c r="IH938"/>
      <c r="II938"/>
      <c r="IJ938"/>
      <c r="IK938"/>
      <c r="IL938"/>
      <c r="IM938"/>
      <c r="IN938"/>
      <c r="IO938"/>
      <c r="IP938"/>
      <c r="IQ938"/>
      <c r="IR938"/>
      <c r="IS938"/>
      <c r="IT938"/>
      <c r="IU938"/>
      <c r="IV938"/>
      <c r="IW938"/>
      <c r="IX938"/>
      <c r="IY938"/>
      <c r="IZ938"/>
      <c r="JA938"/>
      <c r="JB938"/>
      <c r="JC938"/>
      <c r="JD938"/>
      <c r="JE938"/>
      <c r="JF938"/>
      <c r="JG938"/>
      <c r="JH938"/>
      <c r="JI938"/>
      <c r="JJ938"/>
      <c r="JK938"/>
      <c r="JL938"/>
      <c r="JM938"/>
      <c r="JN938"/>
      <c r="JO938"/>
      <c r="JP938"/>
      <c r="JQ938"/>
      <c r="JR938"/>
      <c r="JS938"/>
      <c r="JT938"/>
      <c r="JU938"/>
      <c r="JV938"/>
      <c r="JW938"/>
      <c r="JX938"/>
      <c r="JY938"/>
      <c r="JZ938"/>
      <c r="KA938"/>
      <c r="KB938"/>
      <c r="KC938"/>
      <c r="KD938"/>
      <c r="KE938"/>
      <c r="KF938"/>
      <c r="KG938"/>
      <c r="KH938"/>
      <c r="KI938"/>
      <c r="KJ938"/>
      <c r="KK938"/>
      <c r="KL938"/>
      <c r="KM938"/>
      <c r="KN938"/>
      <c r="KO938"/>
      <c r="KP938"/>
      <c r="KQ938"/>
      <c r="KR938"/>
      <c r="KS938"/>
      <c r="KT938"/>
      <c r="KU938"/>
      <c r="KV938"/>
      <c r="KW938"/>
      <c r="KX938"/>
      <c r="KY938"/>
      <c r="KZ938"/>
      <c r="LA938"/>
      <c r="LB938"/>
      <c r="LC938"/>
      <c r="LD938"/>
      <c r="LE938"/>
      <c r="LF938"/>
      <c r="LG938"/>
      <c r="LH938"/>
      <c r="LI938"/>
      <c r="LJ938"/>
      <c r="LK938"/>
      <c r="LL938"/>
      <c r="LM938"/>
      <c r="LN938"/>
      <c r="LO938"/>
      <c r="LP938"/>
      <c r="LQ938"/>
      <c r="LR938"/>
      <c r="LS938"/>
      <c r="LT938"/>
      <c r="LU938"/>
      <c r="LV938"/>
      <c r="LW938"/>
      <c r="LX938"/>
      <c r="LY938"/>
      <c r="LZ938"/>
      <c r="MA938"/>
      <c r="MB938"/>
      <c r="MC938"/>
      <c r="MD938"/>
      <c r="ME938"/>
      <c r="MF938"/>
      <c r="MG938"/>
      <c r="MH938"/>
      <c r="MI938"/>
      <c r="MJ938"/>
      <c r="MK938"/>
      <c r="ML938"/>
      <c r="MM938"/>
      <c r="MN938"/>
      <c r="MO938"/>
      <c r="MP938"/>
      <c r="MQ938"/>
      <c r="MR938"/>
      <c r="MS938"/>
      <c r="MT938"/>
      <c r="MU938"/>
      <c r="MV938"/>
      <c r="MW938"/>
      <c r="MX938"/>
      <c r="MY938"/>
      <c r="MZ938"/>
      <c r="NA938"/>
      <c r="NB938"/>
      <c r="NC938"/>
      <c r="ND938"/>
      <c r="NE938"/>
      <c r="NF938"/>
      <c r="NG938"/>
      <c r="NH938"/>
      <c r="NI938"/>
      <c r="NJ938"/>
      <c r="NK938"/>
      <c r="NL938"/>
      <c r="NM938"/>
      <c r="NN938"/>
      <c r="NO938"/>
      <c r="NP938"/>
      <c r="NQ938"/>
      <c r="NR938"/>
      <c r="NS938"/>
      <c r="NT938"/>
      <c r="NU938"/>
      <c r="NV938"/>
      <c r="NW938"/>
      <c r="NX938"/>
      <c r="NY938"/>
      <c r="NZ938"/>
      <c r="OA938"/>
      <c r="OB938"/>
      <c r="OC938"/>
      <c r="OD938"/>
      <c r="OE938"/>
      <c r="OF938"/>
      <c r="OG938"/>
      <c r="OH938"/>
      <c r="OI938"/>
      <c r="OJ938"/>
      <c r="OK938"/>
      <c r="OL938"/>
      <c r="OM938"/>
      <c r="ON938"/>
      <c r="OO938"/>
      <c r="OP938"/>
      <c r="OQ938"/>
      <c r="OR938"/>
      <c r="OS938"/>
      <c r="OT938"/>
      <c r="OU938"/>
      <c r="OV938"/>
      <c r="OW938"/>
      <c r="OX938"/>
      <c r="OY938"/>
      <c r="OZ938"/>
      <c r="PA938"/>
      <c r="PB938"/>
      <c r="PC938"/>
      <c r="PD938"/>
      <c r="PE938"/>
      <c r="PF938"/>
      <c r="PG938"/>
      <c r="PH938"/>
      <c r="PI938"/>
      <c r="PJ938"/>
      <c r="PK938"/>
      <c r="PL938"/>
      <c r="PM938"/>
      <c r="PN938"/>
      <c r="PO938"/>
      <c r="PP938"/>
      <c r="PQ938"/>
      <c r="PR938"/>
      <c r="PS938"/>
      <c r="PT938"/>
      <c r="PU938"/>
      <c r="PV938"/>
      <c r="PW938"/>
      <c r="PX938"/>
      <c r="PY938"/>
      <c r="PZ938"/>
      <c r="QA938"/>
      <c r="QB938"/>
      <c r="QC938"/>
      <c r="QD938"/>
      <c r="QE938"/>
      <c r="QF938"/>
      <c r="QG938"/>
      <c r="QH938"/>
      <c r="QI938"/>
      <c r="QJ938"/>
      <c r="QK938"/>
      <c r="QL938"/>
      <c r="QM938"/>
      <c r="QN938"/>
      <c r="QO938"/>
      <c r="QP938"/>
      <c r="QQ938"/>
      <c r="QR938"/>
      <c r="QS938"/>
      <c r="QT938"/>
      <c r="QU938"/>
      <c r="QV938"/>
      <c r="QW938"/>
      <c r="QX938"/>
      <c r="QY938"/>
      <c r="QZ938"/>
      <c r="RA938"/>
      <c r="RB938"/>
      <c r="RC938"/>
      <c r="RD938"/>
      <c r="RE938"/>
      <c r="RF938"/>
      <c r="RG938"/>
      <c r="RH938"/>
      <c r="RI938"/>
      <c r="RJ938"/>
      <c r="RK938"/>
      <c r="RL938"/>
      <c r="RM938"/>
      <c r="RN938"/>
      <c r="RO938"/>
      <c r="RP938"/>
      <c r="RQ938"/>
      <c r="RR938"/>
      <c r="RS938"/>
      <c r="RT938"/>
      <c r="RU938"/>
      <c r="RV938"/>
      <c r="RW938"/>
      <c r="RX938"/>
      <c r="RY938"/>
      <c r="RZ938"/>
      <c r="SA938"/>
      <c r="SB938"/>
      <c r="SC938"/>
      <c r="SD938"/>
      <c r="SE938"/>
      <c r="SF938"/>
      <c r="SG938"/>
      <c r="SH938"/>
      <c r="SI938"/>
      <c r="SJ938"/>
      <c r="SK938"/>
      <c r="SL938"/>
      <c r="SM938"/>
      <c r="SN938"/>
      <c r="SO938"/>
      <c r="SP938"/>
      <c r="SQ938"/>
      <c r="SR938"/>
      <c r="SS938"/>
      <c r="ST938"/>
      <c r="SU938"/>
      <c r="SV938"/>
      <c r="SW938"/>
      <c r="SX938"/>
      <c r="SY938"/>
      <c r="SZ938"/>
      <c r="TA938"/>
      <c r="TB938"/>
      <c r="TC938"/>
      <c r="TD938"/>
      <c r="TE938"/>
      <c r="TF938"/>
      <c r="TG938"/>
      <c r="TH938"/>
      <c r="TI938"/>
      <c r="TJ938"/>
      <c r="TK938"/>
      <c r="TL938"/>
      <c r="TM938"/>
      <c r="TN938"/>
      <c r="TO938"/>
      <c r="TP938"/>
      <c r="TQ938"/>
      <c r="TR938"/>
      <c r="TS938"/>
      <c r="TT938"/>
      <c r="TU938"/>
      <c r="TV938"/>
      <c r="TW938"/>
      <c r="TX938"/>
      <c r="TY938"/>
      <c r="TZ938"/>
      <c r="UA938"/>
      <c r="UB938"/>
      <c r="UC938"/>
      <c r="UD938"/>
      <c r="UE938"/>
      <c r="UF938"/>
      <c r="UG938"/>
      <c r="UH938"/>
      <c r="UI938"/>
      <c r="UJ938"/>
      <c r="UK938"/>
      <c r="UL938"/>
      <c r="UM938"/>
      <c r="UN938"/>
      <c r="UO938"/>
      <c r="UP938"/>
      <c r="UQ938"/>
      <c r="UR938"/>
      <c r="US938"/>
      <c r="UT938"/>
      <c r="UU938"/>
      <c r="UV938"/>
      <c r="UW938"/>
      <c r="UX938"/>
      <c r="UY938"/>
      <c r="UZ938"/>
      <c r="VA938"/>
      <c r="VB938"/>
      <c r="VC938"/>
      <c r="VD938"/>
      <c r="VE938"/>
      <c r="VF938"/>
      <c r="VG938"/>
      <c r="VH938"/>
      <c r="VI938"/>
      <c r="VJ938"/>
      <c r="VK938"/>
      <c r="VL938"/>
      <c r="VM938"/>
      <c r="VN938"/>
      <c r="VO938"/>
      <c r="VP938"/>
      <c r="VQ938"/>
      <c r="VR938"/>
      <c r="VS938"/>
      <c r="VT938"/>
      <c r="VU938"/>
      <c r="VV938"/>
      <c r="VW938"/>
      <c r="VX938"/>
      <c r="VY938"/>
      <c r="VZ938"/>
      <c r="WA938"/>
      <c r="WB938"/>
      <c r="WC938"/>
      <c r="WD938"/>
      <c r="WE938"/>
      <c r="WF938"/>
      <c r="WG938"/>
      <c r="WH938"/>
      <c r="WI938"/>
      <c r="WJ938"/>
      <c r="WK938"/>
      <c r="WL938"/>
      <c r="WM938"/>
      <c r="WN938"/>
      <c r="WO938"/>
      <c r="WP938"/>
      <c r="WQ938"/>
      <c r="WR938"/>
      <c r="WS938"/>
      <c r="WT938"/>
      <c r="WU938"/>
      <c r="WV938"/>
      <c r="WW938"/>
    </row>
    <row r="939" spans="1:621" s="157" customFormat="1" ht="94.5" hidden="1" x14ac:dyDescent="0.25">
      <c r="A939" s="96">
        <f>A938+1</f>
        <v>739</v>
      </c>
      <c r="B939" s="199" t="s">
        <v>1720</v>
      </c>
      <c r="C939" s="288" t="s">
        <v>5098</v>
      </c>
      <c r="D939" s="288" t="s">
        <v>4647</v>
      </c>
      <c r="E939" s="288" t="s">
        <v>5099</v>
      </c>
      <c r="F939" s="288" t="s">
        <v>85</v>
      </c>
      <c r="G939" s="49">
        <v>44518.878472222219</v>
      </c>
      <c r="H939" s="138">
        <v>44518.885416666664</v>
      </c>
      <c r="I939" s="49">
        <v>44519.632638888892</v>
      </c>
      <c r="J939" s="188">
        <f>H939-G939</f>
        <v>6.9444444452528842E-3</v>
      </c>
      <c r="K939" s="288" t="s">
        <v>5118</v>
      </c>
      <c r="L939" s="288"/>
      <c r="M939" s="288"/>
      <c r="N939" s="288"/>
      <c r="O939" s="288"/>
      <c r="P939" s="288"/>
      <c r="Q939" s="288"/>
      <c r="R939" s="288" t="s">
        <v>5100</v>
      </c>
      <c r="S939" s="288" t="s">
        <v>5119</v>
      </c>
      <c r="T939" s="288" t="s">
        <v>75</v>
      </c>
      <c r="U939" s="288">
        <v>10</v>
      </c>
      <c r="V939" s="328" t="s">
        <v>76</v>
      </c>
      <c r="W939" s="328">
        <v>1</v>
      </c>
      <c r="X939" s="291">
        <v>546</v>
      </c>
      <c r="Y939" s="50">
        <f t="shared" si="143"/>
        <v>0.16666666668606922</v>
      </c>
      <c r="Z939" s="278">
        <v>1</v>
      </c>
      <c r="AA939"/>
      <c r="AB939"/>
      <c r="AC939"/>
      <c r="AD939"/>
      <c r="AE939"/>
      <c r="AF939"/>
      <c r="AG939"/>
      <c r="AH939"/>
      <c r="AI939"/>
      <c r="AJ939"/>
      <c r="AK939"/>
      <c r="AL939"/>
      <c r="AM939"/>
      <c r="AN939"/>
      <c r="AO939"/>
      <c r="AP939"/>
      <c r="AQ939"/>
      <c r="AR939"/>
      <c r="AS939"/>
      <c r="AT939"/>
      <c r="AU939"/>
      <c r="AV939" s="53" t="s">
        <v>89</v>
      </c>
      <c r="AW939" s="53" t="s">
        <v>91</v>
      </c>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c r="DY939"/>
      <c r="DZ939"/>
      <c r="EA939"/>
      <c r="EB939"/>
      <c r="EC939"/>
      <c r="ED939"/>
      <c r="EE939"/>
      <c r="EF939"/>
      <c r="EG939"/>
      <c r="EH939"/>
      <c r="EI939"/>
      <c r="EJ939"/>
      <c r="EK939"/>
      <c r="EL939"/>
      <c r="EM939"/>
      <c r="EN939"/>
      <c r="EO939"/>
      <c r="EP939"/>
      <c r="EQ939"/>
      <c r="ER939"/>
      <c r="ES939"/>
      <c r="ET939"/>
      <c r="EU939"/>
      <c r="EV939"/>
      <c r="EW939"/>
      <c r="EX939"/>
      <c r="EY939"/>
      <c r="EZ939"/>
      <c r="FA939"/>
      <c r="FB939"/>
      <c r="FC939"/>
      <c r="FD939"/>
      <c r="FE939"/>
      <c r="FF939"/>
      <c r="FG939"/>
      <c r="FH939"/>
      <c r="FI939"/>
      <c r="FJ939"/>
      <c r="FK939"/>
      <c r="FL939"/>
      <c r="FM939"/>
      <c r="FN939"/>
      <c r="FO939"/>
      <c r="FP939"/>
      <c r="FQ939"/>
      <c r="FR939"/>
      <c r="FS939"/>
      <c r="FT939"/>
      <c r="FU939"/>
      <c r="FV939"/>
      <c r="FW939"/>
      <c r="FX939"/>
      <c r="FY939"/>
      <c r="FZ939"/>
      <c r="GA939"/>
      <c r="GB939"/>
      <c r="GC939"/>
      <c r="GD939"/>
      <c r="GE939"/>
      <c r="GF939"/>
      <c r="GG939"/>
      <c r="GH939"/>
      <c r="GI939"/>
      <c r="GJ939"/>
      <c r="GK939"/>
      <c r="GL939"/>
      <c r="GM939"/>
      <c r="GN939"/>
      <c r="GO939"/>
      <c r="GP939"/>
      <c r="GQ939"/>
      <c r="GR939"/>
      <c r="GS939"/>
      <c r="GT939"/>
      <c r="GU939"/>
      <c r="GV939"/>
      <c r="GW939"/>
      <c r="GX939"/>
      <c r="GY939"/>
      <c r="GZ939"/>
      <c r="HA939"/>
      <c r="HB939"/>
      <c r="HC939"/>
      <c r="HD939"/>
      <c r="HE939"/>
      <c r="HF939"/>
      <c r="HG939"/>
      <c r="HH939"/>
      <c r="HI939"/>
      <c r="HJ939"/>
      <c r="HK939"/>
      <c r="HL939"/>
      <c r="HM939"/>
      <c r="HN939"/>
      <c r="HO939"/>
      <c r="HP939"/>
      <c r="HQ939"/>
      <c r="HR939"/>
      <c r="HS939"/>
      <c r="HT939"/>
      <c r="HU939"/>
      <c r="HV939"/>
      <c r="HW939"/>
      <c r="HX939"/>
      <c r="HY939"/>
      <c r="HZ939"/>
      <c r="IA939"/>
      <c r="IB939"/>
      <c r="IC939"/>
      <c r="ID939"/>
      <c r="IE939"/>
      <c r="IF939"/>
      <c r="IG939"/>
      <c r="IH939"/>
      <c r="II939"/>
      <c r="IJ939"/>
      <c r="IK939"/>
      <c r="IL939"/>
      <c r="IM939"/>
      <c r="IN939"/>
      <c r="IO939"/>
      <c r="IP939"/>
      <c r="IQ939"/>
      <c r="IR939"/>
      <c r="IS939"/>
      <c r="IT939"/>
      <c r="IU939"/>
      <c r="IV939"/>
      <c r="IW939"/>
      <c r="IX939"/>
      <c r="IY939"/>
      <c r="IZ939"/>
      <c r="JA939"/>
      <c r="JB939"/>
      <c r="JC939"/>
      <c r="JD939"/>
      <c r="JE939"/>
      <c r="JF939"/>
      <c r="JG939"/>
      <c r="JH939"/>
      <c r="JI939"/>
      <c r="JJ939"/>
      <c r="JK939"/>
      <c r="JL939"/>
      <c r="JM939"/>
      <c r="JN939"/>
      <c r="JO939"/>
      <c r="JP939"/>
      <c r="JQ939"/>
      <c r="JR939"/>
      <c r="JS939"/>
      <c r="JT939"/>
      <c r="JU939"/>
      <c r="JV939"/>
      <c r="JW939"/>
      <c r="JX939"/>
      <c r="JY939"/>
      <c r="JZ939"/>
      <c r="KA939"/>
      <c r="KB939"/>
      <c r="KC939"/>
      <c r="KD939"/>
      <c r="KE939"/>
      <c r="KF939"/>
      <c r="KG939"/>
      <c r="KH939"/>
      <c r="KI939"/>
      <c r="KJ939"/>
      <c r="KK939"/>
      <c r="KL939"/>
      <c r="KM939"/>
      <c r="KN939"/>
      <c r="KO939"/>
      <c r="KP939"/>
      <c r="KQ939"/>
      <c r="KR939"/>
      <c r="KS939"/>
      <c r="KT939"/>
      <c r="KU939"/>
      <c r="KV939"/>
      <c r="KW939"/>
      <c r="KX939"/>
      <c r="KY939"/>
      <c r="KZ939"/>
      <c r="LA939"/>
      <c r="LB939"/>
      <c r="LC939"/>
      <c r="LD939"/>
      <c r="LE939"/>
      <c r="LF939"/>
      <c r="LG939"/>
      <c r="LH939"/>
      <c r="LI939"/>
      <c r="LJ939"/>
      <c r="LK939"/>
      <c r="LL939"/>
      <c r="LM939"/>
      <c r="LN939"/>
      <c r="LO939"/>
      <c r="LP939"/>
      <c r="LQ939"/>
      <c r="LR939"/>
      <c r="LS939"/>
      <c r="LT939"/>
      <c r="LU939"/>
      <c r="LV939"/>
      <c r="LW939"/>
      <c r="LX939"/>
      <c r="LY939"/>
      <c r="LZ939"/>
      <c r="MA939"/>
      <c r="MB939"/>
      <c r="MC939"/>
      <c r="MD939"/>
      <c r="ME939"/>
      <c r="MF939"/>
      <c r="MG939"/>
      <c r="MH939"/>
      <c r="MI939"/>
      <c r="MJ939"/>
      <c r="MK939"/>
      <c r="ML939"/>
      <c r="MM939"/>
      <c r="MN939"/>
      <c r="MO939"/>
      <c r="MP939"/>
      <c r="MQ939"/>
      <c r="MR939"/>
      <c r="MS939"/>
      <c r="MT939"/>
      <c r="MU939"/>
      <c r="MV939"/>
      <c r="MW939"/>
      <c r="MX939"/>
      <c r="MY939"/>
      <c r="MZ939"/>
      <c r="NA939"/>
      <c r="NB939"/>
      <c r="NC939"/>
      <c r="ND939"/>
      <c r="NE939"/>
      <c r="NF939"/>
      <c r="NG939"/>
      <c r="NH939"/>
      <c r="NI939"/>
      <c r="NJ939"/>
      <c r="NK939"/>
      <c r="NL939"/>
      <c r="NM939"/>
      <c r="NN939"/>
      <c r="NO939"/>
      <c r="NP939"/>
      <c r="NQ939"/>
      <c r="NR939"/>
      <c r="NS939"/>
      <c r="NT939"/>
      <c r="NU939"/>
      <c r="NV939"/>
      <c r="NW939"/>
      <c r="NX939"/>
      <c r="NY939"/>
      <c r="NZ939"/>
      <c r="OA939"/>
      <c r="OB939"/>
      <c r="OC939"/>
      <c r="OD939"/>
      <c r="OE939"/>
      <c r="OF939"/>
      <c r="OG939"/>
      <c r="OH939"/>
      <c r="OI939"/>
      <c r="OJ939"/>
      <c r="OK939"/>
      <c r="OL939"/>
      <c r="OM939"/>
      <c r="ON939"/>
      <c r="OO939"/>
      <c r="OP939"/>
      <c r="OQ939"/>
      <c r="OR939"/>
      <c r="OS939"/>
      <c r="OT939"/>
      <c r="OU939"/>
      <c r="OV939"/>
      <c r="OW939"/>
      <c r="OX939"/>
      <c r="OY939"/>
      <c r="OZ939"/>
      <c r="PA939"/>
      <c r="PB939"/>
      <c r="PC939"/>
      <c r="PD939"/>
      <c r="PE939"/>
      <c r="PF939"/>
      <c r="PG939"/>
      <c r="PH939"/>
      <c r="PI939"/>
      <c r="PJ939"/>
      <c r="PK939"/>
      <c r="PL939"/>
      <c r="PM939"/>
      <c r="PN939"/>
      <c r="PO939"/>
      <c r="PP939"/>
      <c r="PQ939"/>
      <c r="PR939"/>
      <c r="PS939"/>
      <c r="PT939"/>
      <c r="PU939"/>
      <c r="PV939"/>
      <c r="PW939"/>
      <c r="PX939"/>
      <c r="PY939"/>
      <c r="PZ939"/>
      <c r="QA939"/>
      <c r="QB939"/>
      <c r="QC939"/>
      <c r="QD939"/>
      <c r="QE939"/>
      <c r="QF939"/>
      <c r="QG939"/>
      <c r="QH939"/>
      <c r="QI939"/>
      <c r="QJ939"/>
      <c r="QK939"/>
      <c r="QL939"/>
      <c r="QM939"/>
      <c r="QN939"/>
      <c r="QO939"/>
      <c r="QP939"/>
      <c r="QQ939"/>
      <c r="QR939"/>
      <c r="QS939"/>
      <c r="QT939"/>
      <c r="QU939"/>
      <c r="QV939"/>
      <c r="QW939"/>
      <c r="QX939"/>
      <c r="QY939"/>
      <c r="QZ939"/>
      <c r="RA939"/>
      <c r="RB939"/>
      <c r="RC939"/>
      <c r="RD939"/>
      <c r="RE939"/>
      <c r="RF939"/>
      <c r="RG939"/>
      <c r="RH939"/>
      <c r="RI939"/>
      <c r="RJ939"/>
      <c r="RK939"/>
      <c r="RL939"/>
      <c r="RM939"/>
      <c r="RN939"/>
      <c r="RO939"/>
      <c r="RP939"/>
      <c r="RQ939"/>
      <c r="RR939"/>
      <c r="RS939"/>
      <c r="RT939"/>
      <c r="RU939"/>
      <c r="RV939"/>
      <c r="RW939"/>
      <c r="RX939"/>
      <c r="RY939"/>
      <c r="RZ939"/>
      <c r="SA939"/>
      <c r="SB939"/>
      <c r="SC939"/>
      <c r="SD939"/>
      <c r="SE939"/>
      <c r="SF939"/>
      <c r="SG939"/>
      <c r="SH939"/>
      <c r="SI939"/>
      <c r="SJ939"/>
      <c r="SK939"/>
      <c r="SL939"/>
      <c r="SM939"/>
      <c r="SN939"/>
      <c r="SO939"/>
      <c r="SP939"/>
      <c r="SQ939"/>
      <c r="SR939"/>
      <c r="SS939"/>
      <c r="ST939"/>
      <c r="SU939"/>
      <c r="SV939"/>
      <c r="SW939"/>
      <c r="SX939"/>
      <c r="SY939"/>
      <c r="SZ939"/>
      <c r="TA939"/>
      <c r="TB939"/>
      <c r="TC939"/>
      <c r="TD939"/>
      <c r="TE939"/>
      <c r="TF939"/>
      <c r="TG939"/>
      <c r="TH939"/>
      <c r="TI939"/>
      <c r="TJ939"/>
      <c r="TK939"/>
      <c r="TL939"/>
      <c r="TM939"/>
      <c r="TN939"/>
      <c r="TO939"/>
      <c r="TP939"/>
      <c r="TQ939"/>
      <c r="TR939"/>
      <c r="TS939"/>
      <c r="TT939"/>
      <c r="TU939"/>
      <c r="TV939"/>
      <c r="TW939"/>
      <c r="TX939"/>
      <c r="TY939"/>
      <c r="TZ939"/>
      <c r="UA939"/>
      <c r="UB939"/>
      <c r="UC939"/>
      <c r="UD939"/>
      <c r="UE939"/>
      <c r="UF939"/>
      <c r="UG939"/>
      <c r="UH939"/>
      <c r="UI939"/>
      <c r="UJ939"/>
      <c r="UK939"/>
      <c r="UL939"/>
      <c r="UM939"/>
      <c r="UN939"/>
      <c r="UO939"/>
      <c r="UP939"/>
      <c r="UQ939"/>
      <c r="UR939"/>
      <c r="US939"/>
      <c r="UT939"/>
      <c r="UU939"/>
      <c r="UV939"/>
      <c r="UW939"/>
      <c r="UX939"/>
      <c r="UY939"/>
      <c r="UZ939"/>
      <c r="VA939"/>
      <c r="VB939"/>
      <c r="VC939"/>
      <c r="VD939"/>
      <c r="VE939"/>
      <c r="VF939"/>
      <c r="VG939"/>
      <c r="VH939"/>
      <c r="VI939"/>
      <c r="VJ939"/>
      <c r="VK939"/>
      <c r="VL939"/>
      <c r="VM939"/>
      <c r="VN939"/>
      <c r="VO939"/>
      <c r="VP939"/>
      <c r="VQ939"/>
      <c r="VR939"/>
      <c r="VS939"/>
      <c r="VT939"/>
      <c r="VU939"/>
      <c r="VV939"/>
      <c r="VW939"/>
      <c r="VX939"/>
      <c r="VY939"/>
      <c r="VZ939"/>
      <c r="WA939"/>
      <c r="WB939"/>
      <c r="WC939"/>
      <c r="WD939"/>
      <c r="WE939"/>
      <c r="WF939"/>
      <c r="WG939"/>
      <c r="WH939"/>
      <c r="WI939"/>
      <c r="WJ939"/>
      <c r="WK939"/>
      <c r="WL939"/>
      <c r="WM939"/>
      <c r="WN939"/>
      <c r="WO939"/>
      <c r="WP939"/>
      <c r="WQ939"/>
      <c r="WR939"/>
      <c r="WS939"/>
      <c r="WT939"/>
      <c r="WU939"/>
      <c r="WV939"/>
      <c r="WW939"/>
    </row>
    <row r="940" spans="1:621" s="41" customFormat="1" ht="66.75" hidden="1" customHeight="1" x14ac:dyDescent="0.25">
      <c r="A940" s="96">
        <f t="shared" ref="A940:A942" si="149">A939+1</f>
        <v>740</v>
      </c>
      <c r="B940" s="315" t="s">
        <v>77</v>
      </c>
      <c r="C940" s="288" t="s">
        <v>2392</v>
      </c>
      <c r="D940" s="288" t="s">
        <v>2393</v>
      </c>
      <c r="E940" s="288" t="s">
        <v>5105</v>
      </c>
      <c r="F940" s="288" t="s">
        <v>748</v>
      </c>
      <c r="G940" s="289">
        <v>44520.602777777778</v>
      </c>
      <c r="H940" s="289">
        <v>44520.679166666669</v>
      </c>
      <c r="I940" s="289">
        <v>44520.679166666669</v>
      </c>
      <c r="J940" s="188">
        <f>H940-G940</f>
        <v>7.6388888890505768E-2</v>
      </c>
      <c r="K940" s="288" t="s">
        <v>5106</v>
      </c>
      <c r="L940" s="288"/>
      <c r="M940" s="288"/>
      <c r="N940" s="288">
        <v>1</v>
      </c>
      <c r="O940" s="288">
        <v>1</v>
      </c>
      <c r="P940" s="288">
        <v>1</v>
      </c>
      <c r="Q940" s="288"/>
      <c r="R940" s="288" t="s">
        <v>3958</v>
      </c>
      <c r="S940" s="288" t="s">
        <v>5107</v>
      </c>
      <c r="T940" s="288" t="s">
        <v>75</v>
      </c>
      <c r="U940" s="288">
        <v>90</v>
      </c>
      <c r="V940" s="288" t="s">
        <v>76</v>
      </c>
      <c r="W940" s="288">
        <v>1</v>
      </c>
      <c r="X940" s="291">
        <v>547</v>
      </c>
      <c r="Y940" s="50">
        <f t="shared" si="143"/>
        <v>1.8333333333721384</v>
      </c>
      <c r="Z940"/>
      <c r="AA940"/>
      <c r="AB940"/>
      <c r="AC940"/>
      <c r="AD940">
        <v>1</v>
      </c>
      <c r="AE940"/>
      <c r="AF940"/>
      <c r="AG940"/>
      <c r="AH940"/>
      <c r="AI940"/>
      <c r="AJ940"/>
      <c r="AK940"/>
      <c r="AL940"/>
      <c r="AM940"/>
      <c r="AN940"/>
      <c r="AO940">
        <v>1</v>
      </c>
      <c r="AP940"/>
      <c r="AQ940"/>
      <c r="AR940"/>
      <c r="AS940"/>
      <c r="AT940"/>
      <c r="AU940"/>
      <c r="AV940" s="53" t="s">
        <v>89</v>
      </c>
      <c r="AW940" s="53" t="s">
        <v>183</v>
      </c>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c r="DY940"/>
      <c r="DZ940"/>
      <c r="EA940"/>
      <c r="EB940"/>
      <c r="EC940"/>
      <c r="ED940"/>
      <c r="EE940"/>
      <c r="EF940"/>
      <c r="EG940"/>
      <c r="EH940"/>
      <c r="EI940"/>
      <c r="EJ940"/>
      <c r="EK940"/>
      <c r="EL940"/>
      <c r="EM940"/>
      <c r="EN940"/>
      <c r="EO940"/>
      <c r="EP940"/>
      <c r="EQ940"/>
      <c r="ER940"/>
      <c r="ES940"/>
      <c r="ET940"/>
      <c r="EU940"/>
      <c r="EV940"/>
      <c r="EW940"/>
      <c r="EX940"/>
      <c r="EY940"/>
      <c r="EZ940"/>
      <c r="FA940"/>
      <c r="FB940"/>
      <c r="FC940"/>
      <c r="FD940"/>
      <c r="FE940"/>
      <c r="FF940"/>
      <c r="FG940"/>
      <c r="FH940"/>
      <c r="FI940"/>
      <c r="FJ940"/>
      <c r="FK940"/>
      <c r="FL940"/>
      <c r="FM940"/>
      <c r="FN940"/>
      <c r="FO940"/>
      <c r="FP940"/>
      <c r="FQ940"/>
      <c r="FR940"/>
      <c r="FS940"/>
      <c r="FT940"/>
      <c r="FU940"/>
      <c r="FV940"/>
      <c r="FW940"/>
      <c r="FX940"/>
      <c r="FY940"/>
      <c r="FZ940"/>
      <c r="GA940"/>
      <c r="GB940"/>
      <c r="GC940"/>
      <c r="GD940"/>
      <c r="GE940"/>
      <c r="GF940"/>
      <c r="GG940"/>
      <c r="GH940"/>
      <c r="GI940"/>
      <c r="GJ940"/>
      <c r="GK940"/>
      <c r="GL940"/>
      <c r="GM940"/>
      <c r="GN940"/>
      <c r="GO940"/>
      <c r="GP940"/>
      <c r="GQ940"/>
      <c r="GR940"/>
      <c r="GS940"/>
      <c r="GT940"/>
      <c r="GU940"/>
      <c r="GV940"/>
      <c r="GW940"/>
      <c r="GX940"/>
      <c r="GY940"/>
      <c r="GZ940"/>
      <c r="HA940"/>
      <c r="HB940"/>
      <c r="HC940"/>
      <c r="HD940"/>
      <c r="HE940"/>
      <c r="HF940"/>
      <c r="HG940"/>
      <c r="HH940"/>
      <c r="HI940"/>
      <c r="HJ940"/>
      <c r="HK940"/>
      <c r="HL940"/>
      <c r="HM940"/>
      <c r="HN940"/>
      <c r="HO940"/>
      <c r="HP940"/>
      <c r="HQ940"/>
      <c r="HR940"/>
      <c r="HS940"/>
      <c r="HT940"/>
      <c r="HU940"/>
      <c r="HV940"/>
      <c r="HW940"/>
      <c r="HX940"/>
      <c r="HY940"/>
      <c r="HZ940"/>
      <c r="IA940"/>
      <c r="IB940"/>
      <c r="IC940"/>
      <c r="ID940"/>
      <c r="IE940"/>
      <c r="IF940"/>
      <c r="IG940"/>
      <c r="IH940"/>
      <c r="II940"/>
      <c r="IJ940"/>
      <c r="IK940"/>
      <c r="IL940"/>
      <c r="IM940"/>
      <c r="IN940"/>
      <c r="IO940"/>
      <c r="IP940"/>
      <c r="IQ940"/>
      <c r="IR940"/>
      <c r="IS940"/>
      <c r="IT940"/>
      <c r="IU940"/>
      <c r="IV940"/>
      <c r="IW940"/>
      <c r="IX940"/>
      <c r="IY940"/>
      <c r="IZ940"/>
      <c r="JA940"/>
      <c r="JB940"/>
      <c r="JC940"/>
      <c r="JD940"/>
      <c r="JE940"/>
      <c r="JF940"/>
      <c r="JG940"/>
      <c r="JH940"/>
      <c r="JI940"/>
      <c r="JJ940"/>
      <c r="JK940"/>
      <c r="JL940"/>
      <c r="JM940"/>
      <c r="JN940"/>
      <c r="JO940"/>
      <c r="JP940"/>
      <c r="JQ940"/>
      <c r="JR940"/>
      <c r="JS940"/>
      <c r="JT940"/>
      <c r="JU940"/>
      <c r="JV940"/>
      <c r="JW940"/>
      <c r="JX940"/>
      <c r="JY940"/>
      <c r="JZ940"/>
      <c r="KA940"/>
      <c r="KB940"/>
      <c r="KC940"/>
      <c r="KD940"/>
      <c r="KE940"/>
      <c r="KF940"/>
      <c r="KG940"/>
      <c r="KH940"/>
      <c r="KI940"/>
      <c r="KJ940"/>
      <c r="KK940"/>
      <c r="KL940"/>
      <c r="KM940"/>
      <c r="KN940"/>
      <c r="KO940"/>
      <c r="KP940"/>
      <c r="KQ940"/>
      <c r="KR940"/>
      <c r="KS940"/>
      <c r="KT940"/>
      <c r="KU940"/>
      <c r="KV940"/>
      <c r="KW940"/>
      <c r="KX940"/>
      <c r="KY940"/>
      <c r="KZ940"/>
      <c r="LA940"/>
      <c r="LB940"/>
      <c r="LC940"/>
      <c r="LD940"/>
      <c r="LE940"/>
      <c r="LF940"/>
      <c r="LG940"/>
      <c r="LH940"/>
      <c r="LI940"/>
      <c r="LJ940"/>
      <c r="LK940"/>
      <c r="LL940"/>
      <c r="LM940"/>
      <c r="LN940"/>
      <c r="LO940"/>
      <c r="LP940"/>
      <c r="LQ940"/>
      <c r="LR940"/>
      <c r="LS940"/>
      <c r="LT940"/>
      <c r="LU940"/>
      <c r="LV940"/>
      <c r="LW940"/>
      <c r="LX940"/>
      <c r="LY940"/>
      <c r="LZ940"/>
      <c r="MA940"/>
      <c r="MB940"/>
      <c r="MC940"/>
      <c r="MD940"/>
      <c r="ME940"/>
      <c r="MF940"/>
      <c r="MG940"/>
      <c r="MH940"/>
      <c r="MI940"/>
      <c r="MJ940"/>
      <c r="MK940"/>
      <c r="ML940"/>
      <c r="MM940"/>
      <c r="MN940"/>
      <c r="MO940"/>
      <c r="MP940"/>
      <c r="MQ940"/>
      <c r="MR940"/>
      <c r="MS940"/>
      <c r="MT940"/>
      <c r="MU940"/>
      <c r="MV940"/>
      <c r="MW940"/>
      <c r="MX940"/>
      <c r="MY940"/>
      <c r="MZ940"/>
      <c r="NA940"/>
      <c r="NB940"/>
      <c r="NC940"/>
      <c r="ND940"/>
      <c r="NE940"/>
      <c r="NF940"/>
      <c r="NG940"/>
      <c r="NH940"/>
      <c r="NI940"/>
      <c r="NJ940"/>
      <c r="NK940"/>
      <c r="NL940"/>
      <c r="NM940"/>
      <c r="NN940"/>
      <c r="NO940"/>
      <c r="NP940"/>
      <c r="NQ940"/>
      <c r="NR940"/>
      <c r="NS940"/>
      <c r="NT940"/>
      <c r="NU940"/>
      <c r="NV940"/>
      <c r="NW940"/>
      <c r="NX940"/>
      <c r="NY940"/>
      <c r="NZ940"/>
      <c r="OA940"/>
      <c r="OB940"/>
      <c r="OC940"/>
      <c r="OD940"/>
      <c r="OE940"/>
      <c r="OF940"/>
      <c r="OG940"/>
      <c r="OH940"/>
      <c r="OI940"/>
      <c r="OJ940"/>
      <c r="OK940"/>
      <c r="OL940"/>
      <c r="OM940"/>
      <c r="ON940"/>
      <c r="OO940"/>
      <c r="OP940"/>
      <c r="OQ940"/>
      <c r="OR940"/>
      <c r="OS940"/>
      <c r="OT940"/>
      <c r="OU940"/>
      <c r="OV940"/>
      <c r="OW940"/>
      <c r="OX940"/>
      <c r="OY940"/>
      <c r="OZ940"/>
      <c r="PA940"/>
      <c r="PB940"/>
      <c r="PC940"/>
      <c r="PD940"/>
      <c r="PE940"/>
      <c r="PF940"/>
      <c r="PG940"/>
      <c r="PH940"/>
      <c r="PI940"/>
      <c r="PJ940"/>
      <c r="PK940"/>
      <c r="PL940"/>
      <c r="PM940"/>
      <c r="PN940"/>
      <c r="PO940"/>
      <c r="PP940"/>
      <c r="PQ940"/>
      <c r="PR940"/>
      <c r="PS940"/>
      <c r="PT940"/>
      <c r="PU940"/>
      <c r="PV940"/>
      <c r="PW940"/>
      <c r="PX940"/>
      <c r="PY940"/>
      <c r="PZ940"/>
      <c r="QA940"/>
      <c r="QB940"/>
      <c r="QC940"/>
      <c r="QD940"/>
      <c r="QE940"/>
      <c r="QF940"/>
      <c r="QG940"/>
      <c r="QH940"/>
      <c r="QI940"/>
      <c r="QJ940"/>
      <c r="QK940"/>
      <c r="QL940"/>
      <c r="QM940"/>
      <c r="QN940"/>
      <c r="QO940"/>
      <c r="QP940"/>
      <c r="QQ940"/>
      <c r="QR940"/>
      <c r="QS940"/>
      <c r="QT940"/>
      <c r="QU940"/>
      <c r="QV940"/>
      <c r="QW940"/>
      <c r="QX940"/>
      <c r="QY940"/>
      <c r="QZ940"/>
      <c r="RA940"/>
      <c r="RB940"/>
      <c r="RC940"/>
      <c r="RD940"/>
      <c r="RE940"/>
      <c r="RF940"/>
      <c r="RG940"/>
      <c r="RH940"/>
      <c r="RI940"/>
      <c r="RJ940"/>
      <c r="RK940"/>
      <c r="RL940"/>
      <c r="RM940"/>
      <c r="RN940"/>
      <c r="RO940"/>
      <c r="RP940"/>
      <c r="RQ940"/>
      <c r="RR940"/>
      <c r="RS940"/>
      <c r="RT940"/>
      <c r="RU940"/>
      <c r="RV940"/>
      <c r="RW940"/>
      <c r="RX940"/>
      <c r="RY940"/>
      <c r="RZ940"/>
      <c r="SA940"/>
      <c r="SB940"/>
      <c r="SC940"/>
      <c r="SD940"/>
      <c r="SE940"/>
      <c r="SF940"/>
      <c r="SG940"/>
      <c r="SH940"/>
      <c r="SI940"/>
      <c r="SJ940"/>
      <c r="SK940"/>
      <c r="SL940"/>
      <c r="SM940"/>
      <c r="SN940"/>
      <c r="SO940"/>
      <c r="SP940"/>
      <c r="SQ940"/>
      <c r="SR940"/>
      <c r="SS940"/>
      <c r="ST940"/>
      <c r="SU940"/>
      <c r="SV940"/>
      <c r="SW940"/>
      <c r="SX940"/>
      <c r="SY940"/>
      <c r="SZ940"/>
      <c r="TA940"/>
      <c r="TB940"/>
      <c r="TC940"/>
      <c r="TD940"/>
      <c r="TE940"/>
      <c r="TF940"/>
      <c r="TG940"/>
      <c r="TH940"/>
      <c r="TI940"/>
      <c r="TJ940"/>
      <c r="TK940"/>
      <c r="TL940"/>
      <c r="TM940"/>
      <c r="TN940"/>
      <c r="TO940"/>
      <c r="TP940"/>
      <c r="TQ940"/>
      <c r="TR940"/>
      <c r="TS940"/>
      <c r="TT940"/>
      <c r="TU940"/>
      <c r="TV940"/>
      <c r="TW940"/>
      <c r="TX940"/>
      <c r="TY940"/>
      <c r="TZ940"/>
      <c r="UA940"/>
      <c r="UB940"/>
      <c r="UC940"/>
      <c r="UD940"/>
      <c r="UE940"/>
      <c r="UF940"/>
      <c r="UG940"/>
      <c r="UH940"/>
      <c r="UI940"/>
      <c r="UJ940"/>
      <c r="UK940"/>
      <c r="UL940"/>
      <c r="UM940"/>
      <c r="UN940"/>
      <c r="UO940"/>
      <c r="UP940"/>
      <c r="UQ940"/>
      <c r="UR940"/>
      <c r="US940"/>
      <c r="UT940"/>
      <c r="UU940"/>
      <c r="UV940"/>
      <c r="UW940"/>
      <c r="UX940"/>
      <c r="UY940"/>
      <c r="UZ940"/>
      <c r="VA940"/>
      <c r="VB940"/>
      <c r="VC940"/>
      <c r="VD940"/>
      <c r="VE940"/>
      <c r="VF940"/>
      <c r="VG940"/>
      <c r="VH940"/>
      <c r="VI940"/>
      <c r="VJ940"/>
      <c r="VK940"/>
      <c r="VL940"/>
      <c r="VM940"/>
      <c r="VN940"/>
      <c r="VO940"/>
      <c r="VP940"/>
      <c r="VQ940"/>
      <c r="VR940"/>
      <c r="VS940"/>
      <c r="VT940"/>
      <c r="VU940"/>
      <c r="VV940"/>
      <c r="VW940"/>
      <c r="VX940"/>
      <c r="VY940"/>
      <c r="VZ940"/>
      <c r="WA940"/>
      <c r="WB940"/>
      <c r="WC940"/>
      <c r="WD940"/>
      <c r="WE940"/>
      <c r="WF940"/>
      <c r="WG940"/>
      <c r="WH940"/>
      <c r="WI940"/>
      <c r="WJ940"/>
      <c r="WK940"/>
      <c r="WL940"/>
      <c r="WM940"/>
      <c r="WN940"/>
      <c r="WO940"/>
      <c r="WP940"/>
      <c r="WQ940"/>
      <c r="WR940"/>
      <c r="WS940"/>
      <c r="WT940"/>
      <c r="WU940"/>
      <c r="WV940"/>
      <c r="WW940"/>
    </row>
    <row r="941" spans="1:621" s="157" customFormat="1" ht="104.25" hidden="1" customHeight="1" x14ac:dyDescent="0.25">
      <c r="A941" s="96">
        <f t="shared" si="149"/>
        <v>741</v>
      </c>
      <c r="B941" s="315" t="s">
        <v>437</v>
      </c>
      <c r="C941" s="288" t="s">
        <v>5108</v>
      </c>
      <c r="D941" s="288" t="s">
        <v>5109</v>
      </c>
      <c r="E941" s="288" t="s">
        <v>5110</v>
      </c>
      <c r="F941" s="288" t="s">
        <v>5111</v>
      </c>
      <c r="G941" s="289">
        <v>44521.584722222222</v>
      </c>
      <c r="H941" s="123">
        <v>44521.659722222219</v>
      </c>
      <c r="I941" s="289" t="s">
        <v>5112</v>
      </c>
      <c r="J941" s="188">
        <f>H941-G941</f>
        <v>7.4999999997089617E-2</v>
      </c>
      <c r="K941" s="288" t="s">
        <v>5113</v>
      </c>
      <c r="L941" s="288"/>
      <c r="M941" s="288"/>
      <c r="N941" s="288"/>
      <c r="O941" s="288"/>
      <c r="P941" s="288"/>
      <c r="Q941" s="288"/>
      <c r="R941" s="288" t="s">
        <v>5114</v>
      </c>
      <c r="S941" s="288" t="s">
        <v>5115</v>
      </c>
      <c r="T941" s="288" t="s">
        <v>75</v>
      </c>
      <c r="U941" s="288">
        <v>20</v>
      </c>
      <c r="V941" s="288" t="s">
        <v>87</v>
      </c>
      <c r="W941" s="288">
        <v>0</v>
      </c>
      <c r="X941" s="291">
        <v>548</v>
      </c>
      <c r="Y941" s="50">
        <f t="shared" si="143"/>
        <v>1.7999999999301508</v>
      </c>
      <c r="Z941"/>
      <c r="AA941"/>
      <c r="AB941"/>
      <c r="AC941">
        <v>1</v>
      </c>
      <c r="AD941"/>
      <c r="AE941"/>
      <c r="AF941"/>
      <c r="AG941"/>
      <c r="AH941"/>
      <c r="AI941"/>
      <c r="AJ941"/>
      <c r="AK941"/>
      <c r="AL941"/>
      <c r="AM941"/>
      <c r="AN941"/>
      <c r="AO941"/>
      <c r="AP941"/>
      <c r="AQ941"/>
      <c r="AR941"/>
      <c r="AS941"/>
      <c r="AT941"/>
      <c r="AU941"/>
      <c r="AV941" s="53" t="s">
        <v>96</v>
      </c>
      <c r="AW941" s="53" t="s">
        <v>90</v>
      </c>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c r="GS941"/>
      <c r="GT941"/>
      <c r="GU941"/>
      <c r="GV941"/>
      <c r="GW941"/>
      <c r="GX941"/>
      <c r="GY941"/>
      <c r="GZ941"/>
      <c r="HA941"/>
      <c r="HB941"/>
      <c r="HC941"/>
      <c r="HD941"/>
      <c r="HE941"/>
      <c r="HF941"/>
      <c r="HG941"/>
      <c r="HH941"/>
      <c r="HI941"/>
      <c r="HJ941"/>
      <c r="HK941"/>
      <c r="HL941"/>
      <c r="HM941"/>
      <c r="HN941"/>
      <c r="HO941"/>
      <c r="HP941"/>
      <c r="HQ941"/>
      <c r="HR941"/>
      <c r="HS941"/>
      <c r="HT941"/>
      <c r="HU941"/>
      <c r="HV941"/>
      <c r="HW941"/>
      <c r="HX941"/>
      <c r="HY941"/>
      <c r="HZ941"/>
      <c r="IA941"/>
      <c r="IB941"/>
      <c r="IC941"/>
      <c r="ID941"/>
      <c r="IE941"/>
      <c r="IF941"/>
      <c r="IG941"/>
      <c r="IH941"/>
      <c r="II941"/>
      <c r="IJ941"/>
      <c r="IK941"/>
      <c r="IL941"/>
      <c r="IM941"/>
      <c r="IN941"/>
      <c r="IO941"/>
      <c r="IP941"/>
      <c r="IQ941"/>
      <c r="IR941"/>
      <c r="IS941"/>
      <c r="IT941"/>
      <c r="IU941"/>
      <c r="IV941"/>
      <c r="IW941"/>
      <c r="IX941"/>
      <c r="IY941"/>
      <c r="IZ941"/>
      <c r="JA941"/>
      <c r="JB941"/>
      <c r="JC941"/>
      <c r="JD941"/>
      <c r="JE941"/>
      <c r="JF941"/>
      <c r="JG941"/>
      <c r="JH941"/>
      <c r="JI941"/>
      <c r="JJ941"/>
      <c r="JK941"/>
      <c r="JL941"/>
      <c r="JM941"/>
      <c r="JN941"/>
      <c r="JO941"/>
      <c r="JP941"/>
      <c r="JQ941"/>
      <c r="JR941"/>
      <c r="JS941"/>
      <c r="JT941"/>
      <c r="JU941"/>
      <c r="JV941"/>
      <c r="JW941"/>
      <c r="JX941"/>
      <c r="JY941"/>
      <c r="JZ941"/>
      <c r="KA941"/>
      <c r="KB941"/>
      <c r="KC941"/>
      <c r="KD941"/>
      <c r="KE941"/>
      <c r="KF941"/>
      <c r="KG941"/>
      <c r="KH941"/>
      <c r="KI941"/>
      <c r="KJ941"/>
      <c r="KK941"/>
      <c r="KL941"/>
      <c r="KM941"/>
      <c r="KN941"/>
      <c r="KO941"/>
      <c r="KP941"/>
      <c r="KQ941"/>
      <c r="KR941"/>
      <c r="KS941"/>
      <c r="KT941"/>
      <c r="KU941"/>
      <c r="KV941"/>
      <c r="KW941"/>
      <c r="KX941"/>
      <c r="KY941"/>
      <c r="KZ941"/>
      <c r="LA941"/>
      <c r="LB941"/>
      <c r="LC941"/>
      <c r="LD941"/>
      <c r="LE941"/>
      <c r="LF941"/>
      <c r="LG941"/>
      <c r="LH941"/>
      <c r="LI941"/>
      <c r="LJ941"/>
      <c r="LK941"/>
      <c r="LL941"/>
      <c r="LM941"/>
      <c r="LN941"/>
      <c r="LO941"/>
      <c r="LP941"/>
      <c r="LQ941"/>
      <c r="LR941"/>
      <c r="LS941"/>
      <c r="LT941"/>
      <c r="LU941"/>
      <c r="LV941"/>
      <c r="LW941"/>
      <c r="LX941"/>
      <c r="LY941"/>
      <c r="LZ941"/>
      <c r="MA941"/>
      <c r="MB941"/>
      <c r="MC941"/>
      <c r="MD941"/>
      <c r="ME941"/>
      <c r="MF941"/>
      <c r="MG941"/>
      <c r="MH941"/>
      <c r="MI941"/>
      <c r="MJ941"/>
      <c r="MK941"/>
      <c r="ML941"/>
      <c r="MM941"/>
      <c r="MN941"/>
      <c r="MO941"/>
      <c r="MP941"/>
      <c r="MQ941"/>
      <c r="MR941"/>
      <c r="MS941"/>
      <c r="MT941"/>
      <c r="MU941"/>
      <c r="MV941"/>
      <c r="MW941"/>
      <c r="MX941"/>
      <c r="MY941"/>
      <c r="MZ941"/>
      <c r="NA941"/>
      <c r="NB941"/>
      <c r="NC941"/>
      <c r="ND941"/>
      <c r="NE941"/>
      <c r="NF941"/>
      <c r="NG941"/>
      <c r="NH941"/>
      <c r="NI941"/>
      <c r="NJ941"/>
      <c r="NK941"/>
      <c r="NL941"/>
      <c r="NM941"/>
      <c r="NN941"/>
      <c r="NO941"/>
      <c r="NP941"/>
      <c r="NQ941"/>
      <c r="NR941"/>
      <c r="NS941"/>
      <c r="NT941"/>
      <c r="NU941"/>
      <c r="NV941"/>
      <c r="NW941"/>
      <c r="NX941"/>
      <c r="NY941"/>
      <c r="NZ941"/>
      <c r="OA941"/>
      <c r="OB941"/>
      <c r="OC941"/>
      <c r="OD941"/>
      <c r="OE941"/>
      <c r="OF941"/>
      <c r="OG941"/>
      <c r="OH941"/>
      <c r="OI941"/>
      <c r="OJ941"/>
      <c r="OK941"/>
      <c r="OL941"/>
      <c r="OM941"/>
      <c r="ON941"/>
      <c r="OO941"/>
      <c r="OP941"/>
      <c r="OQ941"/>
      <c r="OR941"/>
      <c r="OS941"/>
      <c r="OT941"/>
      <c r="OU941"/>
      <c r="OV941"/>
      <c r="OW941"/>
      <c r="OX941"/>
      <c r="OY941"/>
      <c r="OZ941"/>
      <c r="PA941"/>
      <c r="PB941"/>
      <c r="PC941"/>
      <c r="PD941"/>
      <c r="PE941"/>
      <c r="PF941"/>
      <c r="PG941"/>
      <c r="PH941"/>
      <c r="PI941"/>
      <c r="PJ941"/>
      <c r="PK941"/>
      <c r="PL941"/>
      <c r="PM941"/>
      <c r="PN941"/>
      <c r="PO941"/>
      <c r="PP941"/>
      <c r="PQ941"/>
      <c r="PR941"/>
      <c r="PS941"/>
      <c r="PT941"/>
      <c r="PU941"/>
      <c r="PV941"/>
      <c r="PW941"/>
      <c r="PX941"/>
      <c r="PY941"/>
      <c r="PZ941"/>
      <c r="QA941"/>
      <c r="QB941"/>
      <c r="QC941"/>
      <c r="QD941"/>
      <c r="QE941"/>
      <c r="QF941"/>
      <c r="QG941"/>
      <c r="QH941"/>
      <c r="QI941"/>
      <c r="QJ941"/>
      <c r="QK941"/>
      <c r="QL941"/>
      <c r="QM941"/>
      <c r="QN941"/>
      <c r="QO941"/>
      <c r="QP941"/>
      <c r="QQ941"/>
      <c r="QR941"/>
      <c r="QS941"/>
      <c r="QT941"/>
      <c r="QU941"/>
      <c r="QV941"/>
      <c r="QW941"/>
      <c r="QX941"/>
      <c r="QY941"/>
      <c r="QZ941"/>
      <c r="RA941"/>
      <c r="RB941"/>
      <c r="RC941"/>
      <c r="RD941"/>
      <c r="RE941"/>
      <c r="RF941"/>
      <c r="RG941"/>
      <c r="RH941"/>
      <c r="RI941"/>
      <c r="RJ941"/>
      <c r="RK941"/>
      <c r="RL941"/>
      <c r="RM941"/>
      <c r="RN941"/>
      <c r="RO941"/>
      <c r="RP941"/>
      <c r="RQ941"/>
      <c r="RR941"/>
      <c r="RS941"/>
      <c r="RT941"/>
      <c r="RU941"/>
      <c r="RV941"/>
      <c r="RW941"/>
      <c r="RX941"/>
      <c r="RY941"/>
      <c r="RZ941"/>
      <c r="SA941"/>
      <c r="SB941"/>
      <c r="SC941"/>
      <c r="SD941"/>
      <c r="SE941"/>
      <c r="SF941"/>
      <c r="SG941"/>
      <c r="SH941"/>
      <c r="SI941"/>
      <c r="SJ941"/>
      <c r="SK941"/>
      <c r="SL941"/>
      <c r="SM941"/>
      <c r="SN941"/>
      <c r="SO941"/>
      <c r="SP941"/>
      <c r="SQ941"/>
      <c r="SR941"/>
      <c r="SS941"/>
      <c r="ST941"/>
      <c r="SU941"/>
      <c r="SV941"/>
      <c r="SW941"/>
      <c r="SX941"/>
      <c r="SY941"/>
      <c r="SZ941"/>
      <c r="TA941"/>
      <c r="TB941"/>
      <c r="TC941"/>
      <c r="TD941"/>
      <c r="TE941"/>
      <c r="TF941"/>
      <c r="TG941"/>
      <c r="TH941"/>
      <c r="TI941"/>
      <c r="TJ941"/>
      <c r="TK941"/>
      <c r="TL941"/>
      <c r="TM941"/>
      <c r="TN941"/>
      <c r="TO941"/>
      <c r="TP941"/>
      <c r="TQ941"/>
      <c r="TR941"/>
      <c r="TS941"/>
      <c r="TT941"/>
      <c r="TU941"/>
      <c r="TV941"/>
      <c r="TW941"/>
      <c r="TX941"/>
      <c r="TY941"/>
      <c r="TZ941"/>
      <c r="UA941"/>
      <c r="UB941"/>
      <c r="UC941"/>
      <c r="UD941"/>
      <c r="UE941"/>
      <c r="UF941"/>
      <c r="UG941"/>
      <c r="UH941"/>
      <c r="UI941"/>
      <c r="UJ941"/>
      <c r="UK941"/>
      <c r="UL941"/>
      <c r="UM941"/>
      <c r="UN941"/>
      <c r="UO941"/>
      <c r="UP941"/>
      <c r="UQ941"/>
      <c r="UR941"/>
      <c r="US941"/>
      <c r="UT941"/>
      <c r="UU941"/>
      <c r="UV941"/>
      <c r="UW941"/>
      <c r="UX941"/>
      <c r="UY941"/>
      <c r="UZ941"/>
      <c r="VA941"/>
      <c r="VB941"/>
      <c r="VC941"/>
      <c r="VD941"/>
      <c r="VE941"/>
      <c r="VF941"/>
      <c r="VG941"/>
      <c r="VH941"/>
      <c r="VI941"/>
      <c r="VJ941"/>
      <c r="VK941"/>
      <c r="VL941"/>
      <c r="VM941"/>
      <c r="VN941"/>
      <c r="VO941"/>
      <c r="VP941"/>
      <c r="VQ941"/>
      <c r="VR941"/>
      <c r="VS941"/>
      <c r="VT941"/>
      <c r="VU941"/>
      <c r="VV941"/>
      <c r="VW941"/>
      <c r="VX941"/>
      <c r="VY941"/>
      <c r="VZ941"/>
      <c r="WA941"/>
      <c r="WB941"/>
      <c r="WC941"/>
      <c r="WD941"/>
      <c r="WE941"/>
      <c r="WF941"/>
      <c r="WG941"/>
      <c r="WH941"/>
      <c r="WI941"/>
      <c r="WJ941"/>
      <c r="WK941"/>
      <c r="WL941"/>
      <c r="WM941"/>
      <c r="WN941"/>
      <c r="WO941"/>
      <c r="WP941"/>
      <c r="WQ941"/>
      <c r="WR941"/>
      <c r="WS941"/>
      <c r="WT941"/>
      <c r="WU941"/>
      <c r="WV941"/>
      <c r="WW941"/>
    </row>
    <row r="942" spans="1:621" s="41" customFormat="1" ht="62.25" hidden="1" customHeight="1" x14ac:dyDescent="0.25">
      <c r="A942" s="96">
        <f t="shared" si="149"/>
        <v>742</v>
      </c>
      <c r="B942" s="315" t="s">
        <v>77</v>
      </c>
      <c r="C942" s="288" t="s">
        <v>193</v>
      </c>
      <c r="D942" s="288" t="s">
        <v>5121</v>
      </c>
      <c r="E942" s="288" t="s">
        <v>5122</v>
      </c>
      <c r="F942" s="288" t="s">
        <v>386</v>
      </c>
      <c r="G942" s="424">
        <v>44522.59375</v>
      </c>
      <c r="H942" s="123">
        <v>44522.658333333333</v>
      </c>
      <c r="I942" s="186">
        <v>44541.607638888891</v>
      </c>
      <c r="J942" s="188">
        <f>H942-G942</f>
        <v>6.4583333332848269E-2</v>
      </c>
      <c r="K942" s="423" t="s">
        <v>5123</v>
      </c>
      <c r="L942" s="423"/>
      <c r="M942" s="423"/>
      <c r="N942" s="423"/>
      <c r="O942" s="423"/>
      <c r="P942" s="423">
        <v>1</v>
      </c>
      <c r="Q942" s="423"/>
      <c r="R942" s="423" t="s">
        <v>5124</v>
      </c>
      <c r="S942" s="423" t="s">
        <v>5378</v>
      </c>
      <c r="T942" s="423" t="s">
        <v>75</v>
      </c>
      <c r="U942" s="423">
        <v>150</v>
      </c>
      <c r="V942" s="423" t="s">
        <v>76</v>
      </c>
      <c r="W942" s="423">
        <v>1</v>
      </c>
      <c r="X942" s="291">
        <v>549</v>
      </c>
      <c r="Y942" s="50">
        <f t="shared" si="143"/>
        <v>1.5499999999883585</v>
      </c>
      <c r="Z942"/>
      <c r="AA942"/>
      <c r="AB942">
        <v>1</v>
      </c>
      <c r="AC942"/>
      <c r="AD942"/>
      <c r="AE942"/>
      <c r="AF942"/>
      <c r="AG942"/>
      <c r="AH942"/>
      <c r="AI942"/>
      <c r="AJ942"/>
      <c r="AK942"/>
      <c r="AL942"/>
      <c r="AM942"/>
      <c r="AN942"/>
      <c r="AO942"/>
      <c r="AP942"/>
      <c r="AQ942"/>
      <c r="AR942"/>
      <c r="AS942"/>
      <c r="AT942"/>
      <c r="AU942"/>
      <c r="AV942" s="53" t="s">
        <v>89</v>
      </c>
      <c r="AW942" s="53" t="s">
        <v>91</v>
      </c>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c r="GS942"/>
      <c r="GT942"/>
      <c r="GU942"/>
      <c r="GV942"/>
      <c r="GW942"/>
      <c r="GX942"/>
      <c r="GY942"/>
      <c r="GZ942"/>
      <c r="HA942"/>
      <c r="HB942"/>
      <c r="HC942"/>
      <c r="HD942"/>
      <c r="HE942"/>
      <c r="HF942"/>
      <c r="HG942"/>
      <c r="HH942"/>
      <c r="HI942"/>
      <c r="HJ942"/>
      <c r="HK942"/>
      <c r="HL942"/>
      <c r="HM942"/>
      <c r="HN942"/>
      <c r="HO942"/>
      <c r="HP942"/>
      <c r="HQ942"/>
      <c r="HR942"/>
      <c r="HS942"/>
      <c r="HT942"/>
      <c r="HU942"/>
      <c r="HV942"/>
      <c r="HW942"/>
      <c r="HX942"/>
      <c r="HY942"/>
      <c r="HZ942"/>
      <c r="IA942"/>
      <c r="IB942"/>
      <c r="IC942"/>
      <c r="ID942"/>
      <c r="IE942"/>
      <c r="IF942"/>
      <c r="IG942"/>
      <c r="IH942"/>
      <c r="II942"/>
      <c r="IJ942"/>
      <c r="IK942"/>
      <c r="IL942"/>
      <c r="IM942"/>
      <c r="IN942"/>
      <c r="IO942"/>
      <c r="IP942"/>
      <c r="IQ942"/>
      <c r="IR942"/>
      <c r="IS942"/>
      <c r="IT942"/>
      <c r="IU942"/>
      <c r="IV942"/>
      <c r="IW942"/>
      <c r="IX942"/>
      <c r="IY942"/>
      <c r="IZ942"/>
      <c r="JA942"/>
      <c r="JB942"/>
      <c r="JC942"/>
      <c r="JD942"/>
      <c r="JE942"/>
      <c r="JF942"/>
      <c r="JG942"/>
      <c r="JH942"/>
      <c r="JI942"/>
      <c r="JJ942"/>
      <c r="JK942"/>
      <c r="JL942"/>
      <c r="JM942"/>
      <c r="JN942"/>
      <c r="JO942"/>
      <c r="JP942"/>
      <c r="JQ942"/>
      <c r="JR942"/>
      <c r="JS942"/>
      <c r="JT942"/>
      <c r="JU942"/>
      <c r="JV942"/>
      <c r="JW942"/>
      <c r="JX942"/>
      <c r="JY942"/>
      <c r="JZ942"/>
      <c r="KA942"/>
      <c r="KB942"/>
      <c r="KC942"/>
      <c r="KD942"/>
      <c r="KE942"/>
      <c r="KF942"/>
      <c r="KG942"/>
      <c r="KH942"/>
      <c r="KI942"/>
      <c r="KJ942"/>
      <c r="KK942"/>
      <c r="KL942"/>
      <c r="KM942"/>
      <c r="KN942"/>
      <c r="KO942"/>
      <c r="KP942"/>
      <c r="KQ942"/>
      <c r="KR942"/>
      <c r="KS942"/>
      <c r="KT942"/>
      <c r="KU942"/>
      <c r="KV942"/>
      <c r="KW942"/>
      <c r="KX942"/>
      <c r="KY942"/>
      <c r="KZ942"/>
      <c r="LA942"/>
      <c r="LB942"/>
      <c r="LC942"/>
      <c r="LD942"/>
      <c r="LE942"/>
      <c r="LF942"/>
      <c r="LG942"/>
      <c r="LH942"/>
      <c r="LI942"/>
      <c r="LJ942"/>
      <c r="LK942"/>
      <c r="LL942"/>
      <c r="LM942"/>
      <c r="LN942"/>
      <c r="LO942"/>
      <c r="LP942"/>
      <c r="LQ942"/>
      <c r="LR942"/>
      <c r="LS942"/>
      <c r="LT942"/>
      <c r="LU942"/>
      <c r="LV942"/>
      <c r="LW942"/>
      <c r="LX942"/>
      <c r="LY942"/>
      <c r="LZ942"/>
      <c r="MA942"/>
      <c r="MB942"/>
      <c r="MC942"/>
      <c r="MD942"/>
      <c r="ME942"/>
      <c r="MF942"/>
      <c r="MG942"/>
      <c r="MH942"/>
      <c r="MI942"/>
      <c r="MJ942"/>
      <c r="MK942"/>
      <c r="ML942"/>
      <c r="MM942"/>
      <c r="MN942"/>
      <c r="MO942"/>
      <c r="MP942"/>
      <c r="MQ942"/>
      <c r="MR942"/>
      <c r="MS942"/>
      <c r="MT942"/>
      <c r="MU942"/>
      <c r="MV942"/>
      <c r="MW942"/>
      <c r="MX942"/>
      <c r="MY942"/>
      <c r="MZ942"/>
      <c r="NA942"/>
      <c r="NB942"/>
      <c r="NC942"/>
      <c r="ND942"/>
      <c r="NE942"/>
      <c r="NF942"/>
      <c r="NG942"/>
      <c r="NH942"/>
      <c r="NI942"/>
      <c r="NJ942"/>
      <c r="NK942"/>
      <c r="NL942"/>
      <c r="NM942"/>
      <c r="NN942"/>
      <c r="NO942"/>
      <c r="NP942"/>
      <c r="NQ942"/>
      <c r="NR942"/>
      <c r="NS942"/>
      <c r="NT942"/>
      <c r="NU942"/>
      <c r="NV942"/>
      <c r="NW942"/>
      <c r="NX942"/>
      <c r="NY942"/>
      <c r="NZ942"/>
      <c r="OA942"/>
      <c r="OB942"/>
      <c r="OC942"/>
      <c r="OD942"/>
      <c r="OE942"/>
      <c r="OF942"/>
      <c r="OG942"/>
      <c r="OH942"/>
      <c r="OI942"/>
      <c r="OJ942"/>
      <c r="OK942"/>
      <c r="OL942"/>
      <c r="OM942"/>
      <c r="ON942"/>
      <c r="OO942"/>
      <c r="OP942"/>
      <c r="OQ942"/>
      <c r="OR942"/>
      <c r="OS942"/>
      <c r="OT942"/>
      <c r="OU942"/>
      <c r="OV942"/>
      <c r="OW942"/>
      <c r="OX942"/>
      <c r="OY942"/>
      <c r="OZ942"/>
      <c r="PA942"/>
      <c r="PB942"/>
      <c r="PC942"/>
      <c r="PD942"/>
      <c r="PE942"/>
      <c r="PF942"/>
      <c r="PG942"/>
      <c r="PH942"/>
      <c r="PI942"/>
      <c r="PJ942"/>
      <c r="PK942"/>
      <c r="PL942"/>
      <c r="PM942"/>
      <c r="PN942"/>
      <c r="PO942"/>
      <c r="PP942"/>
      <c r="PQ942"/>
      <c r="PR942"/>
      <c r="PS942"/>
      <c r="PT942"/>
      <c r="PU942"/>
      <c r="PV942"/>
      <c r="PW942"/>
      <c r="PX942"/>
      <c r="PY942"/>
      <c r="PZ942"/>
      <c r="QA942"/>
      <c r="QB942"/>
      <c r="QC942"/>
      <c r="QD942"/>
      <c r="QE942"/>
      <c r="QF942"/>
      <c r="QG942"/>
      <c r="QH942"/>
      <c r="QI942"/>
      <c r="QJ942"/>
      <c r="QK942"/>
      <c r="QL942"/>
      <c r="QM942"/>
      <c r="QN942"/>
      <c r="QO942"/>
      <c r="QP942"/>
      <c r="QQ942"/>
      <c r="QR942"/>
      <c r="QS942"/>
      <c r="QT942"/>
      <c r="QU942"/>
      <c r="QV942"/>
      <c r="QW942"/>
      <c r="QX942"/>
      <c r="QY942"/>
      <c r="QZ942"/>
      <c r="RA942"/>
      <c r="RB942"/>
      <c r="RC942"/>
      <c r="RD942"/>
      <c r="RE942"/>
      <c r="RF942"/>
      <c r="RG942"/>
      <c r="RH942"/>
      <c r="RI942"/>
      <c r="RJ942"/>
      <c r="RK942"/>
      <c r="RL942"/>
      <c r="RM942"/>
      <c r="RN942"/>
      <c r="RO942"/>
      <c r="RP942"/>
      <c r="RQ942"/>
      <c r="RR942"/>
      <c r="RS942"/>
      <c r="RT942"/>
      <c r="RU942"/>
      <c r="RV942"/>
      <c r="RW942"/>
      <c r="RX942"/>
      <c r="RY942"/>
      <c r="RZ942"/>
      <c r="SA942"/>
      <c r="SB942"/>
      <c r="SC942"/>
      <c r="SD942"/>
      <c r="SE942"/>
      <c r="SF942"/>
      <c r="SG942"/>
      <c r="SH942"/>
      <c r="SI942"/>
      <c r="SJ942"/>
      <c r="SK942"/>
      <c r="SL942"/>
      <c r="SM942"/>
      <c r="SN942"/>
      <c r="SO942"/>
      <c r="SP942"/>
      <c r="SQ942"/>
      <c r="SR942"/>
      <c r="SS942"/>
      <c r="ST942"/>
      <c r="SU942"/>
      <c r="SV942"/>
      <c r="SW942"/>
      <c r="SX942"/>
      <c r="SY942"/>
      <c r="SZ942"/>
      <c r="TA942"/>
      <c r="TB942"/>
      <c r="TC942"/>
      <c r="TD942"/>
      <c r="TE942"/>
      <c r="TF942"/>
      <c r="TG942"/>
      <c r="TH942"/>
      <c r="TI942"/>
      <c r="TJ942"/>
      <c r="TK942"/>
      <c r="TL942"/>
      <c r="TM942"/>
      <c r="TN942"/>
      <c r="TO942"/>
      <c r="TP942"/>
      <c r="TQ942"/>
      <c r="TR942"/>
      <c r="TS942"/>
      <c r="TT942"/>
      <c r="TU942"/>
      <c r="TV942"/>
      <c r="TW942"/>
      <c r="TX942"/>
      <c r="TY942"/>
      <c r="TZ942"/>
      <c r="UA942"/>
      <c r="UB942"/>
      <c r="UC942"/>
      <c r="UD942"/>
      <c r="UE942"/>
      <c r="UF942"/>
      <c r="UG942"/>
      <c r="UH942"/>
      <c r="UI942"/>
      <c r="UJ942"/>
      <c r="UK942"/>
      <c r="UL942"/>
      <c r="UM942"/>
      <c r="UN942"/>
      <c r="UO942"/>
      <c r="UP942"/>
      <c r="UQ942"/>
      <c r="UR942"/>
      <c r="US942"/>
      <c r="UT942"/>
      <c r="UU942"/>
      <c r="UV942"/>
      <c r="UW942"/>
      <c r="UX942"/>
      <c r="UY942"/>
      <c r="UZ942"/>
      <c r="VA942"/>
      <c r="VB942"/>
      <c r="VC942"/>
      <c r="VD942"/>
      <c r="VE942"/>
      <c r="VF942"/>
      <c r="VG942"/>
      <c r="VH942"/>
      <c r="VI942"/>
      <c r="VJ942"/>
      <c r="VK942"/>
      <c r="VL942"/>
      <c r="VM942"/>
      <c r="VN942"/>
      <c r="VO942"/>
      <c r="VP942"/>
      <c r="VQ942"/>
      <c r="VR942"/>
      <c r="VS942"/>
      <c r="VT942"/>
      <c r="VU942"/>
      <c r="VV942"/>
      <c r="VW942"/>
      <c r="VX942"/>
      <c r="VY942"/>
      <c r="VZ942"/>
      <c r="WA942"/>
      <c r="WB942"/>
      <c r="WC942"/>
      <c r="WD942"/>
      <c r="WE942"/>
      <c r="WF942"/>
      <c r="WG942"/>
      <c r="WH942"/>
      <c r="WI942"/>
      <c r="WJ942"/>
      <c r="WK942"/>
      <c r="WL942"/>
      <c r="WM942"/>
      <c r="WN942"/>
      <c r="WO942"/>
      <c r="WP942"/>
      <c r="WQ942"/>
      <c r="WR942"/>
      <c r="WS942"/>
      <c r="WT942"/>
      <c r="WU942"/>
      <c r="WV942"/>
      <c r="WW942"/>
    </row>
    <row r="943" spans="1:621" s="41" customFormat="1" ht="85.5" hidden="1" customHeight="1" x14ac:dyDescent="0.25">
      <c r="A943" s="625">
        <f>A942+1</f>
        <v>743</v>
      </c>
      <c r="B943" s="607" t="s">
        <v>80</v>
      </c>
      <c r="C943" s="608" t="s">
        <v>5125</v>
      </c>
      <c r="D943" s="608" t="s">
        <v>5126</v>
      </c>
      <c r="E943" s="608" t="s">
        <v>5127</v>
      </c>
      <c r="F943" s="288" t="s">
        <v>5128</v>
      </c>
      <c r="G943" s="609">
        <v>44522.618055555555</v>
      </c>
      <c r="H943" s="123">
        <v>44522.715277777781</v>
      </c>
      <c r="I943" s="123">
        <v>44526.0625</v>
      </c>
      <c r="J943" s="188">
        <f>H943-G943</f>
        <v>9.7222222226264421E-2</v>
      </c>
      <c r="K943" s="288" t="s">
        <v>5129</v>
      </c>
      <c r="L943" s="288"/>
      <c r="M943" s="288"/>
      <c r="N943" s="288"/>
      <c r="O943" s="288"/>
      <c r="P943" s="288"/>
      <c r="Q943" s="288"/>
      <c r="R943" s="608" t="s">
        <v>5193</v>
      </c>
      <c r="S943" s="608" t="s">
        <v>5194</v>
      </c>
      <c r="T943" s="608" t="s">
        <v>75</v>
      </c>
      <c r="U943" s="288">
        <v>500</v>
      </c>
      <c r="V943" s="608" t="s">
        <v>76</v>
      </c>
      <c r="W943" s="608">
        <v>1</v>
      </c>
      <c r="X943" s="605">
        <v>550</v>
      </c>
      <c r="Y943" s="50">
        <f t="shared" si="143"/>
        <v>2.3333333334303461</v>
      </c>
      <c r="Z943"/>
      <c r="AA943">
        <v>1</v>
      </c>
      <c r="AB943"/>
      <c r="AC943"/>
      <c r="AD943"/>
      <c r="AE943"/>
      <c r="AF943"/>
      <c r="AG943"/>
      <c r="AH943"/>
      <c r="AI943"/>
      <c r="AJ943"/>
      <c r="AK943"/>
      <c r="AL943"/>
      <c r="AM943"/>
      <c r="AN943"/>
      <c r="AO943"/>
      <c r="AP943"/>
      <c r="AQ943"/>
      <c r="AR943"/>
      <c r="AS943"/>
      <c r="AT943"/>
      <c r="AU943"/>
      <c r="AV943" s="53" t="s">
        <v>89</v>
      </c>
      <c r="AW943" s="53" t="s">
        <v>91</v>
      </c>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c r="DY943"/>
      <c r="DZ943"/>
      <c r="EA943"/>
      <c r="EB943"/>
      <c r="EC943"/>
      <c r="ED943"/>
      <c r="EE943"/>
      <c r="EF943"/>
      <c r="EG943"/>
      <c r="EH943"/>
      <c r="EI943"/>
      <c r="EJ943"/>
      <c r="EK943"/>
      <c r="EL943"/>
      <c r="EM943"/>
      <c r="EN943"/>
      <c r="EO943"/>
      <c r="EP943"/>
      <c r="EQ943"/>
      <c r="ER943"/>
      <c r="ES943"/>
      <c r="ET943"/>
      <c r="EU943"/>
      <c r="EV943"/>
      <c r="EW943"/>
      <c r="EX943"/>
      <c r="EY943"/>
      <c r="EZ943"/>
      <c r="FA943"/>
      <c r="FB943"/>
      <c r="FC943"/>
      <c r="FD943"/>
      <c r="FE943"/>
      <c r="FF943"/>
      <c r="FG943"/>
      <c r="FH943"/>
      <c r="FI943"/>
      <c r="FJ943"/>
      <c r="FK943"/>
      <c r="FL943"/>
      <c r="FM943"/>
      <c r="FN943"/>
      <c r="FO943"/>
      <c r="FP943"/>
      <c r="FQ943"/>
      <c r="FR943"/>
      <c r="FS943"/>
      <c r="FT943"/>
      <c r="FU943"/>
      <c r="FV943"/>
      <c r="FW943"/>
      <c r="FX943"/>
      <c r="FY943"/>
      <c r="FZ943"/>
      <c r="GA943"/>
      <c r="GB943"/>
      <c r="GC943"/>
      <c r="GD943"/>
      <c r="GE943"/>
      <c r="GF943"/>
      <c r="GG943"/>
      <c r="GH943"/>
      <c r="GI943"/>
      <c r="GJ943"/>
      <c r="GK943"/>
      <c r="GL943"/>
      <c r="GM943"/>
      <c r="GN943"/>
      <c r="GO943"/>
      <c r="GP943"/>
      <c r="GQ943"/>
      <c r="GR943"/>
      <c r="GS943"/>
      <c r="GT943"/>
      <c r="GU943"/>
      <c r="GV943"/>
      <c r="GW943"/>
      <c r="GX943"/>
      <c r="GY943"/>
      <c r="GZ943"/>
      <c r="HA943"/>
      <c r="HB943"/>
      <c r="HC943"/>
      <c r="HD943"/>
      <c r="HE943"/>
      <c r="HF943"/>
      <c r="HG943"/>
      <c r="HH943"/>
      <c r="HI943"/>
      <c r="HJ943"/>
      <c r="HK943"/>
      <c r="HL943"/>
      <c r="HM943"/>
      <c r="HN943"/>
      <c r="HO943"/>
      <c r="HP943"/>
      <c r="HQ943"/>
      <c r="HR943"/>
      <c r="HS943"/>
      <c r="HT943"/>
      <c r="HU943"/>
      <c r="HV943"/>
      <c r="HW943"/>
      <c r="HX943"/>
      <c r="HY943"/>
      <c r="HZ943"/>
      <c r="IA943"/>
      <c r="IB943"/>
      <c r="IC943"/>
      <c r="ID943"/>
      <c r="IE943"/>
      <c r="IF943"/>
      <c r="IG943"/>
      <c r="IH943"/>
      <c r="II943"/>
      <c r="IJ943"/>
      <c r="IK943"/>
      <c r="IL943"/>
      <c r="IM943"/>
      <c r="IN943"/>
      <c r="IO943"/>
      <c r="IP943"/>
      <c r="IQ943"/>
      <c r="IR943"/>
      <c r="IS943"/>
      <c r="IT943"/>
      <c r="IU943"/>
      <c r="IV943"/>
      <c r="IW943"/>
      <c r="IX943"/>
      <c r="IY943"/>
      <c r="IZ943"/>
      <c r="JA943"/>
      <c r="JB943"/>
      <c r="JC943"/>
      <c r="JD943"/>
      <c r="JE943"/>
      <c r="JF943"/>
      <c r="JG943"/>
      <c r="JH943"/>
      <c r="JI943"/>
      <c r="JJ943"/>
      <c r="JK943"/>
      <c r="JL943"/>
      <c r="JM943"/>
      <c r="JN943"/>
      <c r="JO943"/>
      <c r="JP943"/>
      <c r="JQ943"/>
      <c r="JR943"/>
      <c r="JS943"/>
      <c r="JT943"/>
      <c r="JU943"/>
      <c r="JV943"/>
      <c r="JW943"/>
      <c r="JX943"/>
      <c r="JY943"/>
      <c r="JZ943"/>
      <c r="KA943"/>
      <c r="KB943"/>
      <c r="KC943"/>
      <c r="KD943"/>
      <c r="KE943"/>
      <c r="KF943"/>
      <c r="KG943"/>
      <c r="KH943"/>
      <c r="KI943"/>
      <c r="KJ943"/>
      <c r="KK943"/>
      <c r="KL943"/>
      <c r="KM943"/>
      <c r="KN943"/>
      <c r="KO943"/>
      <c r="KP943"/>
      <c r="KQ943"/>
      <c r="KR943"/>
      <c r="KS943"/>
      <c r="KT943"/>
      <c r="KU943"/>
      <c r="KV943"/>
      <c r="KW943"/>
      <c r="KX943"/>
      <c r="KY943"/>
      <c r="KZ943"/>
      <c r="LA943"/>
      <c r="LB943"/>
      <c r="LC943"/>
      <c r="LD943"/>
      <c r="LE943"/>
      <c r="LF943"/>
      <c r="LG943"/>
      <c r="LH943"/>
      <c r="LI943"/>
      <c r="LJ943"/>
      <c r="LK943"/>
      <c r="LL943"/>
      <c r="LM943"/>
      <c r="LN943"/>
      <c r="LO943"/>
      <c r="LP943"/>
      <c r="LQ943"/>
      <c r="LR943"/>
      <c r="LS943"/>
      <c r="LT943"/>
      <c r="LU943"/>
      <c r="LV943"/>
      <c r="LW943"/>
      <c r="LX943"/>
      <c r="LY943"/>
      <c r="LZ943"/>
      <c r="MA943"/>
      <c r="MB943"/>
      <c r="MC943"/>
      <c r="MD943"/>
      <c r="ME943"/>
      <c r="MF943"/>
      <c r="MG943"/>
      <c r="MH943"/>
      <c r="MI943"/>
      <c r="MJ943"/>
      <c r="MK943"/>
      <c r="ML943"/>
      <c r="MM943"/>
      <c r="MN943"/>
      <c r="MO943"/>
      <c r="MP943"/>
      <c r="MQ943"/>
      <c r="MR943"/>
      <c r="MS943"/>
      <c r="MT943"/>
      <c r="MU943"/>
      <c r="MV943"/>
      <c r="MW943"/>
      <c r="MX943"/>
      <c r="MY943"/>
      <c r="MZ943"/>
      <c r="NA943"/>
      <c r="NB943"/>
      <c r="NC943"/>
      <c r="ND943"/>
      <c r="NE943"/>
      <c r="NF943"/>
      <c r="NG943"/>
      <c r="NH943"/>
      <c r="NI943"/>
      <c r="NJ943"/>
      <c r="NK943"/>
      <c r="NL943"/>
      <c r="NM943"/>
      <c r="NN943"/>
      <c r="NO943"/>
      <c r="NP943"/>
      <c r="NQ943"/>
      <c r="NR943"/>
      <c r="NS943"/>
      <c r="NT943"/>
      <c r="NU943"/>
      <c r="NV943"/>
      <c r="NW943"/>
      <c r="NX943"/>
      <c r="NY943"/>
      <c r="NZ943"/>
      <c r="OA943"/>
      <c r="OB943"/>
      <c r="OC943"/>
      <c r="OD943"/>
      <c r="OE943"/>
      <c r="OF943"/>
      <c r="OG943"/>
      <c r="OH943"/>
      <c r="OI943"/>
      <c r="OJ943"/>
      <c r="OK943"/>
      <c r="OL943"/>
      <c r="OM943"/>
      <c r="ON943"/>
      <c r="OO943"/>
      <c r="OP943"/>
      <c r="OQ943"/>
      <c r="OR943"/>
      <c r="OS943"/>
      <c r="OT943"/>
      <c r="OU943"/>
      <c r="OV943"/>
      <c r="OW943"/>
      <c r="OX943"/>
      <c r="OY943"/>
      <c r="OZ943"/>
      <c r="PA943"/>
      <c r="PB943"/>
      <c r="PC943"/>
      <c r="PD943"/>
      <c r="PE943"/>
      <c r="PF943"/>
      <c r="PG943"/>
      <c r="PH943"/>
      <c r="PI943"/>
      <c r="PJ943"/>
      <c r="PK943"/>
      <c r="PL943"/>
      <c r="PM943"/>
      <c r="PN943"/>
      <c r="PO943"/>
      <c r="PP943"/>
      <c r="PQ943"/>
      <c r="PR943"/>
      <c r="PS943"/>
      <c r="PT943"/>
      <c r="PU943"/>
      <c r="PV943"/>
      <c r="PW943"/>
      <c r="PX943"/>
      <c r="PY943"/>
      <c r="PZ943"/>
      <c r="QA943"/>
      <c r="QB943"/>
      <c r="QC943"/>
      <c r="QD943"/>
      <c r="QE943"/>
      <c r="QF943"/>
      <c r="QG943"/>
      <c r="QH943"/>
      <c r="QI943"/>
      <c r="QJ943"/>
      <c r="QK943"/>
      <c r="QL943"/>
      <c r="QM943"/>
      <c r="QN943"/>
      <c r="QO943"/>
      <c r="QP943"/>
      <c r="QQ943"/>
      <c r="QR943"/>
      <c r="QS943"/>
      <c r="QT943"/>
      <c r="QU943"/>
      <c r="QV943"/>
      <c r="QW943"/>
      <c r="QX943"/>
      <c r="QY943"/>
      <c r="QZ943"/>
      <c r="RA943"/>
      <c r="RB943"/>
      <c r="RC943"/>
      <c r="RD943"/>
      <c r="RE943"/>
      <c r="RF943"/>
      <c r="RG943"/>
      <c r="RH943"/>
      <c r="RI943"/>
      <c r="RJ943"/>
      <c r="RK943"/>
      <c r="RL943"/>
      <c r="RM943"/>
      <c r="RN943"/>
      <c r="RO943"/>
      <c r="RP943"/>
      <c r="RQ943"/>
      <c r="RR943"/>
      <c r="RS943"/>
      <c r="RT943"/>
      <c r="RU943"/>
      <c r="RV943"/>
      <c r="RW943"/>
      <c r="RX943"/>
      <c r="RY943"/>
      <c r="RZ943"/>
      <c r="SA943"/>
      <c r="SB943"/>
      <c r="SC943"/>
      <c r="SD943"/>
      <c r="SE943"/>
      <c r="SF943"/>
      <c r="SG943"/>
      <c r="SH943"/>
      <c r="SI943"/>
      <c r="SJ943"/>
      <c r="SK943"/>
      <c r="SL943"/>
      <c r="SM943"/>
      <c r="SN943"/>
      <c r="SO943"/>
      <c r="SP943"/>
      <c r="SQ943"/>
      <c r="SR943"/>
      <c r="SS943"/>
      <c r="ST943"/>
      <c r="SU943"/>
      <c r="SV943"/>
      <c r="SW943"/>
      <c r="SX943"/>
      <c r="SY943"/>
      <c r="SZ943"/>
      <c r="TA943"/>
      <c r="TB943"/>
      <c r="TC943"/>
      <c r="TD943"/>
      <c r="TE943"/>
      <c r="TF943"/>
      <c r="TG943"/>
      <c r="TH943"/>
      <c r="TI943"/>
      <c r="TJ943"/>
      <c r="TK943"/>
      <c r="TL943"/>
      <c r="TM943"/>
      <c r="TN943"/>
      <c r="TO943"/>
      <c r="TP943"/>
      <c r="TQ943"/>
      <c r="TR943"/>
      <c r="TS943"/>
      <c r="TT943"/>
      <c r="TU943"/>
      <c r="TV943"/>
      <c r="TW943"/>
      <c r="TX943"/>
      <c r="TY943"/>
      <c r="TZ943"/>
      <c r="UA943"/>
      <c r="UB943"/>
      <c r="UC943"/>
      <c r="UD943"/>
      <c r="UE943"/>
      <c r="UF943"/>
      <c r="UG943"/>
      <c r="UH943"/>
      <c r="UI943"/>
      <c r="UJ943"/>
      <c r="UK943"/>
      <c r="UL943"/>
      <c r="UM943"/>
      <c r="UN943"/>
      <c r="UO943"/>
      <c r="UP943"/>
      <c r="UQ943"/>
      <c r="UR943"/>
      <c r="US943"/>
      <c r="UT943"/>
      <c r="UU943"/>
      <c r="UV943"/>
      <c r="UW943"/>
      <c r="UX943"/>
      <c r="UY943"/>
      <c r="UZ943"/>
      <c r="VA943"/>
      <c r="VB943"/>
      <c r="VC943"/>
      <c r="VD943"/>
      <c r="VE943"/>
      <c r="VF943"/>
      <c r="VG943"/>
      <c r="VH943"/>
      <c r="VI943"/>
      <c r="VJ943"/>
      <c r="VK943"/>
      <c r="VL943"/>
      <c r="VM943"/>
      <c r="VN943"/>
      <c r="VO943"/>
      <c r="VP943"/>
      <c r="VQ943"/>
      <c r="VR943"/>
      <c r="VS943"/>
      <c r="VT943"/>
      <c r="VU943"/>
      <c r="VV943"/>
      <c r="VW943"/>
      <c r="VX943"/>
      <c r="VY943"/>
      <c r="VZ943"/>
      <c r="WA943"/>
      <c r="WB943"/>
      <c r="WC943"/>
      <c r="WD943"/>
      <c r="WE943"/>
      <c r="WF943"/>
      <c r="WG943"/>
      <c r="WH943"/>
      <c r="WI943"/>
      <c r="WJ943"/>
      <c r="WK943"/>
      <c r="WL943"/>
      <c r="WM943"/>
      <c r="WN943"/>
      <c r="WO943"/>
      <c r="WP943"/>
      <c r="WQ943"/>
      <c r="WR943"/>
      <c r="WS943"/>
      <c r="WT943"/>
      <c r="WU943"/>
      <c r="WV943"/>
      <c r="WW943"/>
    </row>
    <row r="944" spans="1:621" s="41" customFormat="1" ht="39" hidden="1" customHeight="1" x14ac:dyDescent="0.25">
      <c r="A944" s="626"/>
      <c r="B944" s="628"/>
      <c r="C944" s="620"/>
      <c r="D944" s="620"/>
      <c r="E944" s="620"/>
      <c r="F944" s="288" t="s">
        <v>5130</v>
      </c>
      <c r="G944" s="629"/>
      <c r="H944" s="123">
        <v>44522.722222222219</v>
      </c>
      <c r="I944" s="363">
        <v>44522.722222222219</v>
      </c>
      <c r="J944" s="188">
        <f>H944-G943</f>
        <v>0.10416666666424135</v>
      </c>
      <c r="K944" s="608" t="s">
        <v>5131</v>
      </c>
      <c r="L944" s="288"/>
      <c r="M944" s="288"/>
      <c r="N944" s="288"/>
      <c r="O944" s="288"/>
      <c r="P944" s="288"/>
      <c r="Q944" s="288"/>
      <c r="R944" s="620"/>
      <c r="S944" s="620"/>
      <c r="T944" s="620"/>
      <c r="U944" s="288">
        <v>100</v>
      </c>
      <c r="V944" s="620"/>
      <c r="W944" s="620"/>
      <c r="X944" s="658"/>
      <c r="Y944" s="50">
        <f t="shared" si="143"/>
        <v>2.4999999999417923</v>
      </c>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c r="DY944"/>
      <c r="DZ944"/>
      <c r="EA944"/>
      <c r="EB944"/>
      <c r="EC944"/>
      <c r="ED944"/>
      <c r="EE944"/>
      <c r="EF944"/>
      <c r="EG944"/>
      <c r="EH944"/>
      <c r="EI944"/>
      <c r="EJ944"/>
      <c r="EK944"/>
      <c r="EL944"/>
      <c r="EM944"/>
      <c r="EN944"/>
      <c r="EO944"/>
      <c r="EP944"/>
      <c r="EQ944"/>
      <c r="ER944"/>
      <c r="ES944"/>
      <c r="ET944"/>
      <c r="EU944"/>
      <c r="EV944"/>
      <c r="EW944"/>
      <c r="EX944"/>
      <c r="EY944"/>
      <c r="EZ944"/>
      <c r="FA944"/>
      <c r="FB944"/>
      <c r="FC944"/>
      <c r="FD944"/>
      <c r="FE944"/>
      <c r="FF944"/>
      <c r="FG944"/>
      <c r="FH944"/>
      <c r="FI944"/>
      <c r="FJ944"/>
      <c r="FK944"/>
      <c r="FL944"/>
      <c r="FM944"/>
      <c r="FN944"/>
      <c r="FO944"/>
      <c r="FP944"/>
      <c r="FQ944"/>
      <c r="FR944"/>
      <c r="FS944"/>
      <c r="FT944"/>
      <c r="FU944"/>
      <c r="FV944"/>
      <c r="FW944"/>
      <c r="FX944"/>
      <c r="FY944"/>
      <c r="FZ944"/>
      <c r="GA944"/>
      <c r="GB944"/>
      <c r="GC944"/>
      <c r="GD944"/>
      <c r="GE944"/>
      <c r="GF944"/>
      <c r="GG944"/>
      <c r="GH944"/>
      <c r="GI944"/>
      <c r="GJ944"/>
      <c r="GK944"/>
      <c r="GL944"/>
      <c r="GM944"/>
      <c r="GN944"/>
      <c r="GO944"/>
      <c r="GP944"/>
      <c r="GQ944"/>
      <c r="GR944"/>
      <c r="GS944"/>
      <c r="GT944"/>
      <c r="GU944"/>
      <c r="GV944"/>
      <c r="GW944"/>
      <c r="GX944"/>
      <c r="GY944"/>
      <c r="GZ944"/>
      <c r="HA944"/>
      <c r="HB944"/>
      <c r="HC944"/>
      <c r="HD944"/>
      <c r="HE944"/>
      <c r="HF944"/>
      <c r="HG944"/>
      <c r="HH944"/>
      <c r="HI944"/>
      <c r="HJ944"/>
      <c r="HK944"/>
      <c r="HL944"/>
      <c r="HM944"/>
      <c r="HN944"/>
      <c r="HO944"/>
      <c r="HP944"/>
      <c r="HQ944"/>
      <c r="HR944"/>
      <c r="HS944"/>
      <c r="HT944"/>
      <c r="HU944"/>
      <c r="HV944"/>
      <c r="HW944"/>
      <c r="HX944"/>
      <c r="HY944"/>
      <c r="HZ944"/>
      <c r="IA944"/>
      <c r="IB944"/>
      <c r="IC944"/>
      <c r="ID944"/>
      <c r="IE944"/>
      <c r="IF944"/>
      <c r="IG944"/>
      <c r="IH944"/>
      <c r="II944"/>
      <c r="IJ944"/>
      <c r="IK944"/>
      <c r="IL944"/>
      <c r="IM944"/>
      <c r="IN944"/>
      <c r="IO944"/>
      <c r="IP944"/>
      <c r="IQ944"/>
      <c r="IR944"/>
      <c r="IS944"/>
      <c r="IT944"/>
      <c r="IU944"/>
      <c r="IV944"/>
      <c r="IW944"/>
      <c r="IX944"/>
      <c r="IY944"/>
      <c r="IZ944"/>
      <c r="JA944"/>
      <c r="JB944"/>
      <c r="JC944"/>
      <c r="JD944"/>
      <c r="JE944"/>
      <c r="JF944"/>
      <c r="JG944"/>
      <c r="JH944"/>
      <c r="JI944"/>
      <c r="JJ944"/>
      <c r="JK944"/>
      <c r="JL944"/>
      <c r="JM944"/>
      <c r="JN944"/>
      <c r="JO944"/>
      <c r="JP944"/>
      <c r="JQ944"/>
      <c r="JR944"/>
      <c r="JS944"/>
      <c r="JT944"/>
      <c r="JU944"/>
      <c r="JV944"/>
      <c r="JW944"/>
      <c r="JX944"/>
      <c r="JY944"/>
      <c r="JZ944"/>
      <c r="KA944"/>
      <c r="KB944"/>
      <c r="KC944"/>
      <c r="KD944"/>
      <c r="KE944"/>
      <c r="KF944"/>
      <c r="KG944"/>
      <c r="KH944"/>
      <c r="KI944"/>
      <c r="KJ944"/>
      <c r="KK944"/>
      <c r="KL944"/>
      <c r="KM944"/>
      <c r="KN944"/>
      <c r="KO944"/>
      <c r="KP944"/>
      <c r="KQ944"/>
      <c r="KR944"/>
      <c r="KS944"/>
      <c r="KT944"/>
      <c r="KU944"/>
      <c r="KV944"/>
      <c r="KW944"/>
      <c r="KX944"/>
      <c r="KY944"/>
      <c r="KZ944"/>
      <c r="LA944"/>
      <c r="LB944"/>
      <c r="LC944"/>
      <c r="LD944"/>
      <c r="LE944"/>
      <c r="LF944"/>
      <c r="LG944"/>
      <c r="LH944"/>
      <c r="LI944"/>
      <c r="LJ944"/>
      <c r="LK944"/>
      <c r="LL944"/>
      <c r="LM944"/>
      <c r="LN944"/>
      <c r="LO944"/>
      <c r="LP944"/>
      <c r="LQ944"/>
      <c r="LR944"/>
      <c r="LS944"/>
      <c r="LT944"/>
      <c r="LU944"/>
      <c r="LV944"/>
      <c r="LW944"/>
      <c r="LX944"/>
      <c r="LY944"/>
      <c r="LZ944"/>
      <c r="MA944"/>
      <c r="MB944"/>
      <c r="MC944"/>
      <c r="MD944"/>
      <c r="ME944"/>
      <c r="MF944"/>
      <c r="MG944"/>
      <c r="MH944"/>
      <c r="MI944"/>
      <c r="MJ944"/>
      <c r="MK944"/>
      <c r="ML944"/>
      <c r="MM944"/>
      <c r="MN944"/>
      <c r="MO944"/>
      <c r="MP944"/>
      <c r="MQ944"/>
      <c r="MR944"/>
      <c r="MS944"/>
      <c r="MT944"/>
      <c r="MU944"/>
      <c r="MV944"/>
      <c r="MW944"/>
      <c r="MX944"/>
      <c r="MY944"/>
      <c r="MZ944"/>
      <c r="NA944"/>
      <c r="NB944"/>
      <c r="NC944"/>
      <c r="ND944"/>
      <c r="NE944"/>
      <c r="NF944"/>
      <c r="NG944"/>
      <c r="NH944"/>
      <c r="NI944"/>
      <c r="NJ944"/>
      <c r="NK944"/>
      <c r="NL944"/>
      <c r="NM944"/>
      <c r="NN944"/>
      <c r="NO944"/>
      <c r="NP944"/>
      <c r="NQ944"/>
      <c r="NR944"/>
      <c r="NS944"/>
      <c r="NT944"/>
      <c r="NU944"/>
      <c r="NV944"/>
      <c r="NW944"/>
      <c r="NX944"/>
      <c r="NY944"/>
      <c r="NZ944"/>
      <c r="OA944"/>
      <c r="OB944"/>
      <c r="OC944"/>
      <c r="OD944"/>
      <c r="OE944"/>
      <c r="OF944"/>
      <c r="OG944"/>
      <c r="OH944"/>
      <c r="OI944"/>
      <c r="OJ944"/>
      <c r="OK944"/>
      <c r="OL944"/>
      <c r="OM944"/>
      <c r="ON944"/>
      <c r="OO944"/>
      <c r="OP944"/>
      <c r="OQ944"/>
      <c r="OR944"/>
      <c r="OS944"/>
      <c r="OT944"/>
      <c r="OU944"/>
      <c r="OV944"/>
      <c r="OW944"/>
      <c r="OX944"/>
      <c r="OY944"/>
      <c r="OZ944"/>
      <c r="PA944"/>
      <c r="PB944"/>
      <c r="PC944"/>
      <c r="PD944"/>
      <c r="PE944"/>
      <c r="PF944"/>
      <c r="PG944"/>
      <c r="PH944"/>
      <c r="PI944"/>
      <c r="PJ944"/>
      <c r="PK944"/>
      <c r="PL944"/>
      <c r="PM944"/>
      <c r="PN944"/>
      <c r="PO944"/>
      <c r="PP944"/>
      <c r="PQ944"/>
      <c r="PR944"/>
      <c r="PS944"/>
      <c r="PT944"/>
      <c r="PU944"/>
      <c r="PV944"/>
      <c r="PW944"/>
      <c r="PX944"/>
      <c r="PY944"/>
      <c r="PZ944"/>
      <c r="QA944"/>
      <c r="QB944"/>
      <c r="QC944"/>
      <c r="QD944"/>
      <c r="QE944"/>
      <c r="QF944"/>
      <c r="QG944"/>
      <c r="QH944"/>
      <c r="QI944"/>
      <c r="QJ944"/>
      <c r="QK944"/>
      <c r="QL944"/>
      <c r="QM944"/>
      <c r="QN944"/>
      <c r="QO944"/>
      <c r="QP944"/>
      <c r="QQ944"/>
      <c r="QR944"/>
      <c r="QS944"/>
      <c r="QT944"/>
      <c r="QU944"/>
      <c r="QV944"/>
      <c r="QW944"/>
      <c r="QX944"/>
      <c r="QY944"/>
      <c r="QZ944"/>
      <c r="RA944"/>
      <c r="RB944"/>
      <c r="RC944"/>
      <c r="RD944"/>
      <c r="RE944"/>
      <c r="RF944"/>
      <c r="RG944"/>
      <c r="RH944"/>
      <c r="RI944"/>
      <c r="RJ944"/>
      <c r="RK944"/>
      <c r="RL944"/>
      <c r="RM944"/>
      <c r="RN944"/>
      <c r="RO944"/>
      <c r="RP944"/>
      <c r="RQ944"/>
      <c r="RR944"/>
      <c r="RS944"/>
      <c r="RT944"/>
      <c r="RU944"/>
      <c r="RV944"/>
      <c r="RW944"/>
      <c r="RX944"/>
      <c r="RY944"/>
      <c r="RZ944"/>
      <c r="SA944"/>
      <c r="SB944"/>
      <c r="SC944"/>
      <c r="SD944"/>
      <c r="SE944"/>
      <c r="SF944"/>
      <c r="SG944"/>
      <c r="SH944"/>
      <c r="SI944"/>
      <c r="SJ944"/>
      <c r="SK944"/>
      <c r="SL944"/>
      <c r="SM944"/>
      <c r="SN944"/>
      <c r="SO944"/>
      <c r="SP944"/>
      <c r="SQ944"/>
      <c r="SR944"/>
      <c r="SS944"/>
      <c r="ST944"/>
      <c r="SU944"/>
      <c r="SV944"/>
      <c r="SW944"/>
      <c r="SX944"/>
      <c r="SY944"/>
      <c r="SZ944"/>
      <c r="TA944"/>
      <c r="TB944"/>
      <c r="TC944"/>
      <c r="TD944"/>
      <c r="TE944"/>
      <c r="TF944"/>
      <c r="TG944"/>
      <c r="TH944"/>
      <c r="TI944"/>
      <c r="TJ944"/>
      <c r="TK944"/>
      <c r="TL944"/>
      <c r="TM944"/>
      <c r="TN944"/>
      <c r="TO944"/>
      <c r="TP944"/>
      <c r="TQ944"/>
      <c r="TR944"/>
      <c r="TS944"/>
      <c r="TT944"/>
      <c r="TU944"/>
      <c r="TV944"/>
      <c r="TW944"/>
      <c r="TX944"/>
      <c r="TY944"/>
      <c r="TZ944"/>
      <c r="UA944"/>
      <c r="UB944"/>
      <c r="UC944"/>
      <c r="UD944"/>
      <c r="UE944"/>
      <c r="UF944"/>
      <c r="UG944"/>
      <c r="UH944"/>
      <c r="UI944"/>
      <c r="UJ944"/>
      <c r="UK944"/>
      <c r="UL944"/>
      <c r="UM944"/>
      <c r="UN944"/>
      <c r="UO944"/>
      <c r="UP944"/>
      <c r="UQ944"/>
      <c r="UR944"/>
      <c r="US944"/>
      <c r="UT944"/>
      <c r="UU944"/>
      <c r="UV944"/>
      <c r="UW944"/>
      <c r="UX944"/>
      <c r="UY944"/>
      <c r="UZ944"/>
      <c r="VA944"/>
      <c r="VB944"/>
      <c r="VC944"/>
      <c r="VD944"/>
      <c r="VE944"/>
      <c r="VF944"/>
      <c r="VG944"/>
      <c r="VH944"/>
      <c r="VI944"/>
      <c r="VJ944"/>
      <c r="VK944"/>
      <c r="VL944"/>
      <c r="VM944"/>
      <c r="VN944"/>
      <c r="VO944"/>
      <c r="VP944"/>
      <c r="VQ944"/>
      <c r="VR944"/>
      <c r="VS944"/>
      <c r="VT944"/>
      <c r="VU944"/>
      <c r="VV944"/>
      <c r="VW944"/>
      <c r="VX944"/>
      <c r="VY944"/>
      <c r="VZ944"/>
      <c r="WA944"/>
      <c r="WB944"/>
      <c r="WC944"/>
      <c r="WD944"/>
      <c r="WE944"/>
      <c r="WF944"/>
      <c r="WG944"/>
      <c r="WH944"/>
      <c r="WI944"/>
      <c r="WJ944"/>
      <c r="WK944"/>
      <c r="WL944"/>
      <c r="WM944"/>
      <c r="WN944"/>
      <c r="WO944"/>
      <c r="WP944"/>
      <c r="WQ944"/>
      <c r="WR944"/>
      <c r="WS944"/>
      <c r="WT944"/>
      <c r="WU944"/>
      <c r="WV944"/>
      <c r="WW944"/>
    </row>
    <row r="945" spans="1:621" s="41" customFormat="1" ht="37.5" hidden="1" customHeight="1" x14ac:dyDescent="0.25">
      <c r="A945" s="627"/>
      <c r="B945" s="599"/>
      <c r="C945" s="601"/>
      <c r="D945" s="601"/>
      <c r="E945" s="601"/>
      <c r="F945" s="288" t="s">
        <v>5132</v>
      </c>
      <c r="G945" s="610"/>
      <c r="H945" s="123">
        <v>44522.770833333336</v>
      </c>
      <c r="I945" s="289">
        <v>44522.770833333336</v>
      </c>
      <c r="J945" s="188">
        <f>H945-G943</f>
        <v>0.15277777778101154</v>
      </c>
      <c r="K945" s="601"/>
      <c r="L945" s="288"/>
      <c r="M945" s="288"/>
      <c r="N945" s="288"/>
      <c r="O945" s="288"/>
      <c r="P945" s="288"/>
      <c r="Q945" s="288"/>
      <c r="R945" s="601"/>
      <c r="S945" s="601"/>
      <c r="T945" s="601"/>
      <c r="U945" s="300">
        <v>50</v>
      </c>
      <c r="V945" s="601"/>
      <c r="W945" s="601"/>
      <c r="X945" s="595"/>
      <c r="Y945" s="50">
        <f t="shared" si="143"/>
        <v>3.6666666667442769</v>
      </c>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c r="DY945"/>
      <c r="DZ945"/>
      <c r="EA945"/>
      <c r="EB945"/>
      <c r="EC945"/>
      <c r="ED945"/>
      <c r="EE945"/>
      <c r="EF945"/>
      <c r="EG945"/>
      <c r="EH945"/>
      <c r="EI945"/>
      <c r="EJ945"/>
      <c r="EK945"/>
      <c r="EL945"/>
      <c r="EM945"/>
      <c r="EN945"/>
      <c r="EO945"/>
      <c r="EP945"/>
      <c r="EQ945"/>
      <c r="ER945"/>
      <c r="ES945"/>
      <c r="ET945"/>
      <c r="EU945"/>
      <c r="EV945"/>
      <c r="EW945"/>
      <c r="EX945"/>
      <c r="EY945"/>
      <c r="EZ945"/>
      <c r="FA945"/>
      <c r="FB945"/>
      <c r="FC945"/>
      <c r="FD945"/>
      <c r="FE945"/>
      <c r="FF945"/>
      <c r="FG945"/>
      <c r="FH945"/>
      <c r="FI945"/>
      <c r="FJ945"/>
      <c r="FK945"/>
      <c r="FL945"/>
      <c r="FM945"/>
      <c r="FN945"/>
      <c r="FO945"/>
      <c r="FP945"/>
      <c r="FQ945"/>
      <c r="FR945"/>
      <c r="FS945"/>
      <c r="FT945"/>
      <c r="FU945"/>
      <c r="FV945"/>
      <c r="FW945"/>
      <c r="FX945"/>
      <c r="FY945"/>
      <c r="FZ945"/>
      <c r="GA945"/>
      <c r="GB945"/>
      <c r="GC945"/>
      <c r="GD945"/>
      <c r="GE945"/>
      <c r="GF945"/>
      <c r="GG945"/>
      <c r="GH945"/>
      <c r="GI945"/>
      <c r="GJ945"/>
      <c r="GK945"/>
      <c r="GL945"/>
      <c r="GM945"/>
      <c r="GN945"/>
      <c r="GO945"/>
      <c r="GP945"/>
      <c r="GQ945"/>
      <c r="GR945"/>
      <c r="GS945"/>
      <c r="GT945"/>
      <c r="GU945"/>
      <c r="GV945"/>
      <c r="GW945"/>
      <c r="GX945"/>
      <c r="GY945"/>
      <c r="GZ945"/>
      <c r="HA945"/>
      <c r="HB945"/>
      <c r="HC945"/>
      <c r="HD945"/>
      <c r="HE945"/>
      <c r="HF945"/>
      <c r="HG945"/>
      <c r="HH945"/>
      <c r="HI945"/>
      <c r="HJ945"/>
      <c r="HK945"/>
      <c r="HL945"/>
      <c r="HM945"/>
      <c r="HN945"/>
      <c r="HO945"/>
      <c r="HP945"/>
      <c r="HQ945"/>
      <c r="HR945"/>
      <c r="HS945"/>
      <c r="HT945"/>
      <c r="HU945"/>
      <c r="HV945"/>
      <c r="HW945"/>
      <c r="HX945"/>
      <c r="HY945"/>
      <c r="HZ945"/>
      <c r="IA945"/>
      <c r="IB945"/>
      <c r="IC945"/>
      <c r="ID945"/>
      <c r="IE945"/>
      <c r="IF945"/>
      <c r="IG945"/>
      <c r="IH945"/>
      <c r="II945"/>
      <c r="IJ945"/>
      <c r="IK945"/>
      <c r="IL945"/>
      <c r="IM945"/>
      <c r="IN945"/>
      <c r="IO945"/>
      <c r="IP945"/>
      <c r="IQ945"/>
      <c r="IR945"/>
      <c r="IS945"/>
      <c r="IT945"/>
      <c r="IU945"/>
      <c r="IV945"/>
      <c r="IW945"/>
      <c r="IX945"/>
      <c r="IY945"/>
      <c r="IZ945"/>
      <c r="JA945"/>
      <c r="JB945"/>
      <c r="JC945"/>
      <c r="JD945"/>
      <c r="JE945"/>
      <c r="JF945"/>
      <c r="JG945"/>
      <c r="JH945"/>
      <c r="JI945"/>
      <c r="JJ945"/>
      <c r="JK945"/>
      <c r="JL945"/>
      <c r="JM945"/>
      <c r="JN945"/>
      <c r="JO945"/>
      <c r="JP945"/>
      <c r="JQ945"/>
      <c r="JR945"/>
      <c r="JS945"/>
      <c r="JT945"/>
      <c r="JU945"/>
      <c r="JV945"/>
      <c r="JW945"/>
      <c r="JX945"/>
      <c r="JY945"/>
      <c r="JZ945"/>
      <c r="KA945"/>
      <c r="KB945"/>
      <c r="KC945"/>
      <c r="KD945"/>
      <c r="KE945"/>
      <c r="KF945"/>
      <c r="KG945"/>
      <c r="KH945"/>
      <c r="KI945"/>
      <c r="KJ945"/>
      <c r="KK945"/>
      <c r="KL945"/>
      <c r="KM945"/>
      <c r="KN945"/>
      <c r="KO945"/>
      <c r="KP945"/>
      <c r="KQ945"/>
      <c r="KR945"/>
      <c r="KS945"/>
      <c r="KT945"/>
      <c r="KU945"/>
      <c r="KV945"/>
      <c r="KW945"/>
      <c r="KX945"/>
      <c r="KY945"/>
      <c r="KZ945"/>
      <c r="LA945"/>
      <c r="LB945"/>
      <c r="LC945"/>
      <c r="LD945"/>
      <c r="LE945"/>
      <c r="LF945"/>
      <c r="LG945"/>
      <c r="LH945"/>
      <c r="LI945"/>
      <c r="LJ945"/>
      <c r="LK945"/>
      <c r="LL945"/>
      <c r="LM945"/>
      <c r="LN945"/>
      <c r="LO945"/>
      <c r="LP945"/>
      <c r="LQ945"/>
      <c r="LR945"/>
      <c r="LS945"/>
      <c r="LT945"/>
      <c r="LU945"/>
      <c r="LV945"/>
      <c r="LW945"/>
      <c r="LX945"/>
      <c r="LY945"/>
      <c r="LZ945"/>
      <c r="MA945"/>
      <c r="MB945"/>
      <c r="MC945"/>
      <c r="MD945"/>
      <c r="ME945"/>
      <c r="MF945"/>
      <c r="MG945"/>
      <c r="MH945"/>
      <c r="MI945"/>
      <c r="MJ945"/>
      <c r="MK945"/>
      <c r="ML945"/>
      <c r="MM945"/>
      <c r="MN945"/>
      <c r="MO945"/>
      <c r="MP945"/>
      <c r="MQ945"/>
      <c r="MR945"/>
      <c r="MS945"/>
      <c r="MT945"/>
      <c r="MU945"/>
      <c r="MV945"/>
      <c r="MW945"/>
      <c r="MX945"/>
      <c r="MY945"/>
      <c r="MZ945"/>
      <c r="NA945"/>
      <c r="NB945"/>
      <c r="NC945"/>
      <c r="ND945"/>
      <c r="NE945"/>
      <c r="NF945"/>
      <c r="NG945"/>
      <c r="NH945"/>
      <c r="NI945"/>
      <c r="NJ945"/>
      <c r="NK945"/>
      <c r="NL945"/>
      <c r="NM945"/>
      <c r="NN945"/>
      <c r="NO945"/>
      <c r="NP945"/>
      <c r="NQ945"/>
      <c r="NR945"/>
      <c r="NS945"/>
      <c r="NT945"/>
      <c r="NU945"/>
      <c r="NV945"/>
      <c r="NW945"/>
      <c r="NX945"/>
      <c r="NY945"/>
      <c r="NZ945"/>
      <c r="OA945"/>
      <c r="OB945"/>
      <c r="OC945"/>
      <c r="OD945"/>
      <c r="OE945"/>
      <c r="OF945"/>
      <c r="OG945"/>
      <c r="OH945"/>
      <c r="OI945"/>
      <c r="OJ945"/>
      <c r="OK945"/>
      <c r="OL945"/>
      <c r="OM945"/>
      <c r="ON945"/>
      <c r="OO945"/>
      <c r="OP945"/>
      <c r="OQ945"/>
      <c r="OR945"/>
      <c r="OS945"/>
      <c r="OT945"/>
      <c r="OU945"/>
      <c r="OV945"/>
      <c r="OW945"/>
      <c r="OX945"/>
      <c r="OY945"/>
      <c r="OZ945"/>
      <c r="PA945"/>
      <c r="PB945"/>
      <c r="PC945"/>
      <c r="PD945"/>
      <c r="PE945"/>
      <c r="PF945"/>
      <c r="PG945"/>
      <c r="PH945"/>
      <c r="PI945"/>
      <c r="PJ945"/>
      <c r="PK945"/>
      <c r="PL945"/>
      <c r="PM945"/>
      <c r="PN945"/>
      <c r="PO945"/>
      <c r="PP945"/>
      <c r="PQ945"/>
      <c r="PR945"/>
      <c r="PS945"/>
      <c r="PT945"/>
      <c r="PU945"/>
      <c r="PV945"/>
      <c r="PW945"/>
      <c r="PX945"/>
      <c r="PY945"/>
      <c r="PZ945"/>
      <c r="QA945"/>
      <c r="QB945"/>
      <c r="QC945"/>
      <c r="QD945"/>
      <c r="QE945"/>
      <c r="QF945"/>
      <c r="QG945"/>
      <c r="QH945"/>
      <c r="QI945"/>
      <c r="QJ945"/>
      <c r="QK945"/>
      <c r="QL945"/>
      <c r="QM945"/>
      <c r="QN945"/>
      <c r="QO945"/>
      <c r="QP945"/>
      <c r="QQ945"/>
      <c r="QR945"/>
      <c r="QS945"/>
      <c r="QT945"/>
      <c r="QU945"/>
      <c r="QV945"/>
      <c r="QW945"/>
      <c r="QX945"/>
      <c r="QY945"/>
      <c r="QZ945"/>
      <c r="RA945"/>
      <c r="RB945"/>
      <c r="RC945"/>
      <c r="RD945"/>
      <c r="RE945"/>
      <c r="RF945"/>
      <c r="RG945"/>
      <c r="RH945"/>
      <c r="RI945"/>
      <c r="RJ945"/>
      <c r="RK945"/>
      <c r="RL945"/>
      <c r="RM945"/>
      <c r="RN945"/>
      <c r="RO945"/>
      <c r="RP945"/>
      <c r="RQ945"/>
      <c r="RR945"/>
      <c r="RS945"/>
      <c r="RT945"/>
      <c r="RU945"/>
      <c r="RV945"/>
      <c r="RW945"/>
      <c r="RX945"/>
      <c r="RY945"/>
      <c r="RZ945"/>
      <c r="SA945"/>
      <c r="SB945"/>
      <c r="SC945"/>
      <c r="SD945"/>
      <c r="SE945"/>
      <c r="SF945"/>
      <c r="SG945"/>
      <c r="SH945"/>
      <c r="SI945"/>
      <c r="SJ945"/>
      <c r="SK945"/>
      <c r="SL945"/>
      <c r="SM945"/>
      <c r="SN945"/>
      <c r="SO945"/>
      <c r="SP945"/>
      <c r="SQ945"/>
      <c r="SR945"/>
      <c r="SS945"/>
      <c r="ST945"/>
      <c r="SU945"/>
      <c r="SV945"/>
      <c r="SW945"/>
      <c r="SX945"/>
      <c r="SY945"/>
      <c r="SZ945"/>
      <c r="TA945"/>
      <c r="TB945"/>
      <c r="TC945"/>
      <c r="TD945"/>
      <c r="TE945"/>
      <c r="TF945"/>
      <c r="TG945"/>
      <c r="TH945"/>
      <c r="TI945"/>
      <c r="TJ945"/>
      <c r="TK945"/>
      <c r="TL945"/>
      <c r="TM945"/>
      <c r="TN945"/>
      <c r="TO945"/>
      <c r="TP945"/>
      <c r="TQ945"/>
      <c r="TR945"/>
      <c r="TS945"/>
      <c r="TT945"/>
      <c r="TU945"/>
      <c r="TV945"/>
      <c r="TW945"/>
      <c r="TX945"/>
      <c r="TY945"/>
      <c r="TZ945"/>
      <c r="UA945"/>
      <c r="UB945"/>
      <c r="UC945"/>
      <c r="UD945"/>
      <c r="UE945"/>
      <c r="UF945"/>
      <c r="UG945"/>
      <c r="UH945"/>
      <c r="UI945"/>
      <c r="UJ945"/>
      <c r="UK945"/>
      <c r="UL945"/>
      <c r="UM945"/>
      <c r="UN945"/>
      <c r="UO945"/>
      <c r="UP945"/>
      <c r="UQ945"/>
      <c r="UR945"/>
      <c r="US945"/>
      <c r="UT945"/>
      <c r="UU945"/>
      <c r="UV945"/>
      <c r="UW945"/>
      <c r="UX945"/>
      <c r="UY945"/>
      <c r="UZ945"/>
      <c r="VA945"/>
      <c r="VB945"/>
      <c r="VC945"/>
      <c r="VD945"/>
      <c r="VE945"/>
      <c r="VF945"/>
      <c r="VG945"/>
      <c r="VH945"/>
      <c r="VI945"/>
      <c r="VJ945"/>
      <c r="VK945"/>
      <c r="VL945"/>
      <c r="VM945"/>
      <c r="VN945"/>
      <c r="VO945"/>
      <c r="VP945"/>
      <c r="VQ945"/>
      <c r="VR945"/>
      <c r="VS945"/>
      <c r="VT945"/>
      <c r="VU945"/>
      <c r="VV945"/>
      <c r="VW945"/>
      <c r="VX945"/>
      <c r="VY945"/>
      <c r="VZ945"/>
      <c r="WA945"/>
      <c r="WB945"/>
      <c r="WC945"/>
      <c r="WD945"/>
      <c r="WE945"/>
      <c r="WF945"/>
      <c r="WG945"/>
      <c r="WH945"/>
      <c r="WI945"/>
      <c r="WJ945"/>
      <c r="WK945"/>
      <c r="WL945"/>
      <c r="WM945"/>
      <c r="WN945"/>
      <c r="WO945"/>
      <c r="WP945"/>
      <c r="WQ945"/>
      <c r="WR945"/>
      <c r="WS945"/>
      <c r="WT945"/>
      <c r="WU945"/>
      <c r="WV945"/>
      <c r="WW945"/>
    </row>
    <row r="946" spans="1:621" s="41" customFormat="1" ht="100.5" hidden="1" customHeight="1" x14ac:dyDescent="0.25">
      <c r="A946" s="96">
        <f>A943+1</f>
        <v>744</v>
      </c>
      <c r="B946" s="315" t="s">
        <v>80</v>
      </c>
      <c r="C946" s="288" t="s">
        <v>5133</v>
      </c>
      <c r="D946" s="288" t="s">
        <v>5134</v>
      </c>
      <c r="E946" s="288" t="s">
        <v>5135</v>
      </c>
      <c r="F946" s="288" t="s">
        <v>5136</v>
      </c>
      <c r="G946" s="289">
        <v>44522.878472222219</v>
      </c>
      <c r="H946" s="123">
        <v>44523.048611111109</v>
      </c>
      <c r="I946" s="289">
        <v>44523.048611111109</v>
      </c>
      <c r="J946" s="188">
        <f>H946-G946</f>
        <v>0.17013888889050577</v>
      </c>
      <c r="K946" s="288" t="s">
        <v>5137</v>
      </c>
      <c r="L946" s="288"/>
      <c r="M946" s="288"/>
      <c r="N946" s="288"/>
      <c r="O946" s="288"/>
      <c r="P946" s="288"/>
      <c r="Q946" s="288"/>
      <c r="R946" s="288" t="s">
        <v>4851</v>
      </c>
      <c r="S946" s="288" t="s">
        <v>5138</v>
      </c>
      <c r="T946" s="288" t="s">
        <v>75</v>
      </c>
      <c r="U946" s="288">
        <v>250</v>
      </c>
      <c r="V946" s="288" t="s">
        <v>88</v>
      </c>
      <c r="W946" s="288">
        <v>0</v>
      </c>
      <c r="X946" s="291">
        <v>551</v>
      </c>
      <c r="Y946" s="50">
        <f t="shared" si="143"/>
        <v>4.0833333333721384</v>
      </c>
      <c r="Z946"/>
      <c r="AA946"/>
      <c r="AB946"/>
      <c r="AC946"/>
      <c r="AD946"/>
      <c r="AE946">
        <v>1</v>
      </c>
      <c r="AF946"/>
      <c r="AG946"/>
      <c r="AH946"/>
      <c r="AI946"/>
      <c r="AJ946"/>
      <c r="AK946"/>
      <c r="AL946"/>
      <c r="AM946"/>
      <c r="AN946"/>
      <c r="AO946"/>
      <c r="AP946"/>
      <c r="AQ946"/>
      <c r="AR946"/>
      <c r="AS946"/>
      <c r="AT946"/>
      <c r="AU946"/>
      <c r="AV946" s="53" t="s">
        <v>95</v>
      </c>
      <c r="AW946" s="53" t="s">
        <v>90</v>
      </c>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c r="DY946"/>
      <c r="DZ946"/>
      <c r="EA946"/>
      <c r="EB946"/>
      <c r="EC946"/>
      <c r="ED946"/>
      <c r="EE946"/>
      <c r="EF946"/>
      <c r="EG946"/>
      <c r="EH946"/>
      <c r="EI946"/>
      <c r="EJ946"/>
      <c r="EK946"/>
      <c r="EL946"/>
      <c r="EM946"/>
      <c r="EN946"/>
      <c r="EO946"/>
      <c r="EP946"/>
      <c r="EQ946"/>
      <c r="ER946"/>
      <c r="ES946"/>
      <c r="ET946"/>
      <c r="EU946"/>
      <c r="EV946"/>
      <c r="EW946"/>
      <c r="EX946"/>
      <c r="EY946"/>
      <c r="EZ946"/>
      <c r="FA946"/>
      <c r="FB946"/>
      <c r="FC946"/>
      <c r="FD946"/>
      <c r="FE946"/>
      <c r="FF946"/>
      <c r="FG946"/>
      <c r="FH946"/>
      <c r="FI946"/>
      <c r="FJ946"/>
      <c r="FK946"/>
      <c r="FL946"/>
      <c r="FM946"/>
      <c r="FN946"/>
      <c r="FO946"/>
      <c r="FP946"/>
      <c r="FQ946"/>
      <c r="FR946"/>
      <c r="FS946"/>
      <c r="FT946"/>
      <c r="FU946"/>
      <c r="FV946"/>
      <c r="FW946"/>
      <c r="FX946"/>
      <c r="FY946"/>
      <c r="FZ946"/>
      <c r="GA946"/>
      <c r="GB946"/>
      <c r="GC946"/>
      <c r="GD946"/>
      <c r="GE946"/>
      <c r="GF946"/>
      <c r="GG946"/>
      <c r="GH946"/>
      <c r="GI946"/>
      <c r="GJ946"/>
      <c r="GK946"/>
      <c r="GL946"/>
      <c r="GM946"/>
      <c r="GN946"/>
      <c r="GO946"/>
      <c r="GP946"/>
      <c r="GQ946"/>
      <c r="GR946"/>
      <c r="GS946"/>
      <c r="GT946"/>
      <c r="GU946"/>
      <c r="GV946"/>
      <c r="GW946"/>
      <c r="GX946"/>
      <c r="GY946"/>
      <c r="GZ946"/>
      <c r="HA946"/>
      <c r="HB946"/>
      <c r="HC946"/>
      <c r="HD946"/>
      <c r="HE946"/>
      <c r="HF946"/>
      <c r="HG946"/>
      <c r="HH946"/>
      <c r="HI946"/>
      <c r="HJ946"/>
      <c r="HK946"/>
      <c r="HL946"/>
      <c r="HM946"/>
      <c r="HN946"/>
      <c r="HO946"/>
      <c r="HP946"/>
      <c r="HQ946"/>
      <c r="HR946"/>
      <c r="HS946"/>
      <c r="HT946"/>
      <c r="HU946"/>
      <c r="HV946"/>
      <c r="HW946"/>
      <c r="HX946"/>
      <c r="HY946"/>
      <c r="HZ946"/>
      <c r="IA946"/>
      <c r="IB946"/>
      <c r="IC946"/>
      <c r="ID946"/>
      <c r="IE946"/>
      <c r="IF946"/>
      <c r="IG946"/>
      <c r="IH946"/>
      <c r="II946"/>
      <c r="IJ946"/>
      <c r="IK946"/>
      <c r="IL946"/>
      <c r="IM946"/>
      <c r="IN946"/>
      <c r="IO946"/>
      <c r="IP946"/>
      <c r="IQ946"/>
      <c r="IR946"/>
      <c r="IS946"/>
      <c r="IT946"/>
      <c r="IU946"/>
      <c r="IV946"/>
      <c r="IW946"/>
      <c r="IX946"/>
      <c r="IY946"/>
      <c r="IZ946"/>
      <c r="JA946"/>
      <c r="JB946"/>
      <c r="JC946"/>
      <c r="JD946"/>
      <c r="JE946"/>
      <c r="JF946"/>
      <c r="JG946"/>
      <c r="JH946"/>
      <c r="JI946"/>
      <c r="JJ946"/>
      <c r="JK946"/>
      <c r="JL946"/>
      <c r="JM946"/>
      <c r="JN946"/>
      <c r="JO946"/>
      <c r="JP946"/>
      <c r="JQ946"/>
      <c r="JR946"/>
      <c r="JS946"/>
      <c r="JT946"/>
      <c r="JU946"/>
      <c r="JV946"/>
      <c r="JW946"/>
      <c r="JX946"/>
      <c r="JY946"/>
      <c r="JZ946"/>
      <c r="KA946"/>
      <c r="KB946"/>
      <c r="KC946"/>
      <c r="KD946"/>
      <c r="KE946"/>
      <c r="KF946"/>
      <c r="KG946"/>
      <c r="KH946"/>
      <c r="KI946"/>
      <c r="KJ946"/>
      <c r="KK946"/>
      <c r="KL946"/>
      <c r="KM946"/>
      <c r="KN946"/>
      <c r="KO946"/>
      <c r="KP946"/>
      <c r="KQ946"/>
      <c r="KR946"/>
      <c r="KS946"/>
      <c r="KT946"/>
      <c r="KU946"/>
      <c r="KV946"/>
      <c r="KW946"/>
      <c r="KX946"/>
      <c r="KY946"/>
      <c r="KZ946"/>
      <c r="LA946"/>
      <c r="LB946"/>
      <c r="LC946"/>
      <c r="LD946"/>
      <c r="LE946"/>
      <c r="LF946"/>
      <c r="LG946"/>
      <c r="LH946"/>
      <c r="LI946"/>
      <c r="LJ946"/>
      <c r="LK946"/>
      <c r="LL946"/>
      <c r="LM946"/>
      <c r="LN946"/>
      <c r="LO946"/>
      <c r="LP946"/>
      <c r="LQ946"/>
      <c r="LR946"/>
      <c r="LS946"/>
      <c r="LT946"/>
      <c r="LU946"/>
      <c r="LV946"/>
      <c r="LW946"/>
      <c r="LX946"/>
      <c r="LY946"/>
      <c r="LZ946"/>
      <c r="MA946"/>
      <c r="MB946"/>
      <c r="MC946"/>
      <c r="MD946"/>
      <c r="ME946"/>
      <c r="MF946"/>
      <c r="MG946"/>
      <c r="MH946"/>
      <c r="MI946"/>
      <c r="MJ946"/>
      <c r="MK946"/>
      <c r="ML946"/>
      <c r="MM946"/>
      <c r="MN946"/>
      <c r="MO946"/>
      <c r="MP946"/>
      <c r="MQ946"/>
      <c r="MR946"/>
      <c r="MS946"/>
      <c r="MT946"/>
      <c r="MU946"/>
      <c r="MV946"/>
      <c r="MW946"/>
      <c r="MX946"/>
      <c r="MY946"/>
      <c r="MZ946"/>
      <c r="NA946"/>
      <c r="NB946"/>
      <c r="NC946"/>
      <c r="ND946"/>
      <c r="NE946"/>
      <c r="NF946"/>
      <c r="NG946"/>
      <c r="NH946"/>
      <c r="NI946"/>
      <c r="NJ946"/>
      <c r="NK946"/>
      <c r="NL946"/>
      <c r="NM946"/>
      <c r="NN946"/>
      <c r="NO946"/>
      <c r="NP946"/>
      <c r="NQ946"/>
      <c r="NR946"/>
      <c r="NS946"/>
      <c r="NT946"/>
      <c r="NU946"/>
      <c r="NV946"/>
      <c r="NW946"/>
      <c r="NX946"/>
      <c r="NY946"/>
      <c r="NZ946"/>
      <c r="OA946"/>
      <c r="OB946"/>
      <c r="OC946"/>
      <c r="OD946"/>
      <c r="OE946"/>
      <c r="OF946"/>
      <c r="OG946"/>
      <c r="OH946"/>
      <c r="OI946"/>
      <c r="OJ946"/>
      <c r="OK946"/>
      <c r="OL946"/>
      <c r="OM946"/>
      <c r="ON946"/>
      <c r="OO946"/>
      <c r="OP946"/>
      <c r="OQ946"/>
      <c r="OR946"/>
      <c r="OS946"/>
      <c r="OT946"/>
      <c r="OU946"/>
      <c r="OV946"/>
      <c r="OW946"/>
      <c r="OX946"/>
      <c r="OY946"/>
      <c r="OZ946"/>
      <c r="PA946"/>
      <c r="PB946"/>
      <c r="PC946"/>
      <c r="PD946"/>
      <c r="PE946"/>
      <c r="PF946"/>
      <c r="PG946"/>
      <c r="PH946"/>
      <c r="PI946"/>
      <c r="PJ946"/>
      <c r="PK946"/>
      <c r="PL946"/>
      <c r="PM946"/>
      <c r="PN946"/>
      <c r="PO946"/>
      <c r="PP946"/>
      <c r="PQ946"/>
      <c r="PR946"/>
      <c r="PS946"/>
      <c r="PT946"/>
      <c r="PU946"/>
      <c r="PV946"/>
      <c r="PW946"/>
      <c r="PX946"/>
      <c r="PY946"/>
      <c r="PZ946"/>
      <c r="QA946"/>
      <c r="QB946"/>
      <c r="QC946"/>
      <c r="QD946"/>
      <c r="QE946"/>
      <c r="QF946"/>
      <c r="QG946"/>
      <c r="QH946"/>
      <c r="QI946"/>
      <c r="QJ946"/>
      <c r="QK946"/>
      <c r="QL946"/>
      <c r="QM946"/>
      <c r="QN946"/>
      <c r="QO946"/>
      <c r="QP946"/>
      <c r="QQ946"/>
      <c r="QR946"/>
      <c r="QS946"/>
      <c r="QT946"/>
      <c r="QU946"/>
      <c r="QV946"/>
      <c r="QW946"/>
      <c r="QX946"/>
      <c r="QY946"/>
      <c r="QZ946"/>
      <c r="RA946"/>
      <c r="RB946"/>
      <c r="RC946"/>
      <c r="RD946"/>
      <c r="RE946"/>
      <c r="RF946"/>
      <c r="RG946"/>
      <c r="RH946"/>
      <c r="RI946"/>
      <c r="RJ946"/>
      <c r="RK946"/>
      <c r="RL946"/>
      <c r="RM946"/>
      <c r="RN946"/>
      <c r="RO946"/>
      <c r="RP946"/>
      <c r="RQ946"/>
      <c r="RR946"/>
      <c r="RS946"/>
      <c r="RT946"/>
      <c r="RU946"/>
      <c r="RV946"/>
      <c r="RW946"/>
      <c r="RX946"/>
      <c r="RY946"/>
      <c r="RZ946"/>
      <c r="SA946"/>
      <c r="SB946"/>
      <c r="SC946"/>
      <c r="SD946"/>
      <c r="SE946"/>
      <c r="SF946"/>
      <c r="SG946"/>
      <c r="SH946"/>
      <c r="SI946"/>
      <c r="SJ946"/>
      <c r="SK946"/>
      <c r="SL946"/>
      <c r="SM946"/>
      <c r="SN946"/>
      <c r="SO946"/>
      <c r="SP946"/>
      <c r="SQ946"/>
      <c r="SR946"/>
      <c r="SS946"/>
      <c r="ST946"/>
      <c r="SU946"/>
      <c r="SV946"/>
      <c r="SW946"/>
      <c r="SX946"/>
      <c r="SY946"/>
      <c r="SZ946"/>
      <c r="TA946"/>
      <c r="TB946"/>
      <c r="TC946"/>
      <c r="TD946"/>
      <c r="TE946"/>
      <c r="TF946"/>
      <c r="TG946"/>
      <c r="TH946"/>
      <c r="TI946"/>
      <c r="TJ946"/>
      <c r="TK946"/>
      <c r="TL946"/>
      <c r="TM946"/>
      <c r="TN946"/>
      <c r="TO946"/>
      <c r="TP946"/>
      <c r="TQ946"/>
      <c r="TR946"/>
      <c r="TS946"/>
      <c r="TT946"/>
      <c r="TU946"/>
      <c r="TV946"/>
      <c r="TW946"/>
      <c r="TX946"/>
      <c r="TY946"/>
      <c r="TZ946"/>
      <c r="UA946"/>
      <c r="UB946"/>
      <c r="UC946"/>
      <c r="UD946"/>
      <c r="UE946"/>
      <c r="UF946"/>
      <c r="UG946"/>
      <c r="UH946"/>
      <c r="UI946"/>
      <c r="UJ946"/>
      <c r="UK946"/>
      <c r="UL946"/>
      <c r="UM946"/>
      <c r="UN946"/>
      <c r="UO946"/>
      <c r="UP946"/>
      <c r="UQ946"/>
      <c r="UR946"/>
      <c r="US946"/>
      <c r="UT946"/>
      <c r="UU946"/>
      <c r="UV946"/>
      <c r="UW946"/>
      <c r="UX946"/>
      <c r="UY946"/>
      <c r="UZ946"/>
      <c r="VA946"/>
      <c r="VB946"/>
      <c r="VC946"/>
      <c r="VD946"/>
      <c r="VE946"/>
      <c r="VF946"/>
      <c r="VG946"/>
      <c r="VH946"/>
      <c r="VI946"/>
      <c r="VJ946"/>
      <c r="VK946"/>
      <c r="VL946"/>
      <c r="VM946"/>
      <c r="VN946"/>
      <c r="VO946"/>
      <c r="VP946"/>
      <c r="VQ946"/>
      <c r="VR946"/>
      <c r="VS946"/>
      <c r="VT946"/>
      <c r="VU946"/>
      <c r="VV946"/>
      <c r="VW946"/>
      <c r="VX946"/>
      <c r="VY946"/>
      <c r="VZ946"/>
      <c r="WA946"/>
      <c r="WB946"/>
      <c r="WC946"/>
      <c r="WD946"/>
      <c r="WE946"/>
      <c r="WF946"/>
      <c r="WG946"/>
      <c r="WH946"/>
      <c r="WI946"/>
      <c r="WJ946"/>
      <c r="WK946"/>
      <c r="WL946"/>
      <c r="WM946"/>
      <c r="WN946"/>
      <c r="WO946"/>
      <c r="WP946"/>
      <c r="WQ946"/>
      <c r="WR946"/>
      <c r="WS946"/>
      <c r="WT946"/>
      <c r="WU946"/>
      <c r="WV946"/>
      <c r="WW946"/>
    </row>
    <row r="947" spans="1:621" s="41" customFormat="1" ht="92.25" hidden="1" customHeight="1" x14ac:dyDescent="0.25">
      <c r="A947" s="96">
        <f>A946+1</f>
        <v>745</v>
      </c>
      <c r="B947" s="315" t="s">
        <v>80</v>
      </c>
      <c r="C947" s="288" t="s">
        <v>5140</v>
      </c>
      <c r="D947" s="288" t="s">
        <v>5141</v>
      </c>
      <c r="E947" s="288" t="s">
        <v>5142</v>
      </c>
      <c r="F947" s="288" t="s">
        <v>5143</v>
      </c>
      <c r="G947" s="289">
        <v>44523.961805555555</v>
      </c>
      <c r="H947" s="123">
        <v>44523.986111111109</v>
      </c>
      <c r="I947" s="289">
        <v>44523.986111111109</v>
      </c>
      <c r="J947" s="188">
        <f>H947-G947</f>
        <v>2.4305555554747116E-2</v>
      </c>
      <c r="K947" s="288" t="s">
        <v>5144</v>
      </c>
      <c r="L947" s="288"/>
      <c r="M947" s="288"/>
      <c r="N947" s="288">
        <v>1</v>
      </c>
      <c r="O947" s="288">
        <v>1</v>
      </c>
      <c r="P947" s="288"/>
      <c r="Q947" s="288"/>
      <c r="R947" s="288" t="s">
        <v>5145</v>
      </c>
      <c r="S947" s="288" t="s">
        <v>463</v>
      </c>
      <c r="T947" s="288" t="s">
        <v>75</v>
      </c>
      <c r="U947" s="288">
        <v>20</v>
      </c>
      <c r="V947" s="288" t="s">
        <v>88</v>
      </c>
      <c r="W947" s="288">
        <v>0</v>
      </c>
      <c r="X947" s="291">
        <v>552</v>
      </c>
      <c r="Y947" s="50">
        <f t="shared" si="143"/>
        <v>0.58333333331393078</v>
      </c>
      <c r="Z947" s="253"/>
      <c r="AA947" s="253"/>
      <c r="AB947" s="253"/>
      <c r="AC947" s="253"/>
      <c r="AD947" s="253"/>
      <c r="AE947" s="253">
        <v>1</v>
      </c>
      <c r="AF947" s="253"/>
      <c r="AG947" s="253"/>
      <c r="AH947" s="253"/>
      <c r="AI947" s="253"/>
      <c r="AJ947" s="253"/>
      <c r="AK947" s="253"/>
      <c r="AL947" s="253"/>
      <c r="AM947" s="253"/>
      <c r="AN947" s="253"/>
      <c r="AO947" s="253"/>
      <c r="AP947" s="253"/>
      <c r="AQ947" s="253"/>
      <c r="AR947" s="253"/>
      <c r="AS947" s="253"/>
      <c r="AT947" s="253"/>
      <c r="AU947" s="253"/>
      <c r="AV947" s="53" t="s">
        <v>95</v>
      </c>
      <c r="AW947" s="53" t="s">
        <v>90</v>
      </c>
      <c r="AX947" s="253"/>
      <c r="AY947" s="253"/>
      <c r="AZ947" s="253"/>
      <c r="BA947" s="253"/>
      <c r="BB947" s="253"/>
      <c r="BC947" s="253"/>
      <c r="BD947" s="253"/>
      <c r="BE947" s="253"/>
      <c r="BF947" s="253"/>
      <c r="BG947" s="253"/>
      <c r="BH947" s="253"/>
      <c r="BI947" s="253"/>
      <c r="BJ947" s="253"/>
      <c r="BK947" s="253"/>
      <c r="BL947" s="253"/>
      <c r="BM947" s="253"/>
      <c r="BN947" s="253"/>
      <c r="BO947" s="253"/>
      <c r="BP947" s="253"/>
      <c r="BQ947" s="253"/>
      <c r="BR947" s="253"/>
      <c r="BS947" s="253"/>
      <c r="BT947" s="253"/>
      <c r="BU947" s="253"/>
      <c r="BV947" s="253"/>
      <c r="BW947" s="253"/>
      <c r="BX947" s="253"/>
      <c r="BY947" s="253"/>
      <c r="BZ947" s="253"/>
      <c r="CA947" s="253"/>
      <c r="CB947" s="253"/>
      <c r="CC947" s="253"/>
      <c r="CD947" s="253"/>
      <c r="CE947" s="253"/>
      <c r="CF947" s="253"/>
      <c r="CG947" s="253"/>
      <c r="CH947" s="253"/>
      <c r="CI947" s="253"/>
      <c r="CJ947" s="253"/>
      <c r="CK947" s="253"/>
      <c r="CL947" s="253"/>
      <c r="CM947" s="253"/>
      <c r="CN947" s="253"/>
      <c r="CO947" s="253"/>
      <c r="CP947" s="253"/>
      <c r="CQ947" s="253"/>
      <c r="CR947" s="253"/>
      <c r="CS947" s="253"/>
      <c r="CT947" s="253"/>
      <c r="CU947" s="253"/>
      <c r="CV947" s="253"/>
      <c r="CW947" s="253"/>
      <c r="CX947" s="253"/>
      <c r="CY947" s="253"/>
      <c r="CZ947" s="253"/>
      <c r="DA947" s="253"/>
      <c r="DB947" s="253"/>
      <c r="DC947" s="253"/>
      <c r="DD947" s="253"/>
      <c r="DE947" s="253"/>
      <c r="DF947" s="253"/>
      <c r="DG947" s="253"/>
      <c r="DH947" s="253"/>
      <c r="DI947" s="253"/>
      <c r="DJ947" s="253"/>
      <c r="DK947" s="253"/>
      <c r="DL947" s="253"/>
      <c r="DM947" s="253"/>
      <c r="DN947" s="253"/>
      <c r="DO947" s="253"/>
      <c r="DP947" s="253"/>
      <c r="DQ947" s="253"/>
      <c r="DR947" s="253"/>
      <c r="DS947" s="253"/>
      <c r="DT947" s="253"/>
      <c r="DU947" s="253"/>
      <c r="DV947" s="253"/>
      <c r="DW947" s="253"/>
      <c r="DX947" s="253"/>
      <c r="DY947" s="253"/>
      <c r="DZ947" s="253"/>
      <c r="EA947" s="253"/>
      <c r="EB947" s="253"/>
      <c r="EC947" s="253"/>
      <c r="ED947" s="253"/>
      <c r="EE947" s="253"/>
      <c r="EF947" s="253"/>
      <c r="EG947" s="253"/>
      <c r="EH947" s="253"/>
      <c r="EI947" s="253"/>
      <c r="EJ947" s="253"/>
      <c r="EK947" s="253"/>
      <c r="EL947" s="253"/>
      <c r="EM947" s="253"/>
      <c r="EN947" s="253"/>
      <c r="EO947" s="253"/>
      <c r="EP947" s="253"/>
      <c r="EQ947" s="253"/>
      <c r="ER947" s="253"/>
      <c r="ES947" s="253"/>
      <c r="ET947" s="253"/>
      <c r="EU947" s="253"/>
      <c r="EV947" s="253"/>
      <c r="EW947" s="253"/>
      <c r="EX947" s="253"/>
      <c r="EY947" s="253"/>
      <c r="EZ947" s="253"/>
      <c r="FA947" s="253"/>
      <c r="FB947" s="253"/>
      <c r="FC947" s="253"/>
      <c r="FD947" s="253"/>
      <c r="FE947" s="253"/>
      <c r="FF947" s="253"/>
      <c r="FG947" s="253"/>
      <c r="FH947" s="253"/>
      <c r="FI947" s="253"/>
      <c r="FJ947" s="253"/>
      <c r="FK947" s="253"/>
      <c r="FL947" s="253"/>
      <c r="FM947" s="253"/>
      <c r="FN947" s="253"/>
      <c r="FO947" s="253"/>
      <c r="FP947" s="253"/>
      <c r="FQ947" s="253"/>
      <c r="FR947" s="253"/>
      <c r="FS947" s="253"/>
      <c r="FT947" s="253"/>
      <c r="FU947" s="253"/>
      <c r="FV947" s="253"/>
      <c r="FW947" s="253"/>
      <c r="FX947" s="253"/>
      <c r="FY947" s="253"/>
      <c r="FZ947" s="253"/>
      <c r="GA947" s="253"/>
      <c r="GB947" s="253"/>
      <c r="GC947" s="253"/>
      <c r="GD947" s="253"/>
      <c r="GE947" s="253"/>
      <c r="GF947" s="253"/>
      <c r="GG947" s="253"/>
      <c r="GH947" s="253"/>
      <c r="GI947" s="253"/>
      <c r="GJ947" s="253"/>
      <c r="GK947" s="253"/>
      <c r="GL947" s="253"/>
      <c r="GM947" s="253"/>
      <c r="GN947" s="253"/>
      <c r="GO947" s="253"/>
      <c r="GP947" s="253"/>
      <c r="GQ947" s="253"/>
      <c r="GR947" s="253"/>
      <c r="GS947" s="253"/>
      <c r="GT947" s="253"/>
      <c r="GU947" s="253"/>
      <c r="GV947" s="253"/>
      <c r="GW947" s="253"/>
      <c r="GX947" s="253"/>
      <c r="GY947" s="253"/>
      <c r="GZ947" s="253"/>
      <c r="HA947" s="253"/>
      <c r="HB947" s="253"/>
      <c r="HC947" s="253"/>
      <c r="HD947" s="253"/>
      <c r="HE947" s="253"/>
      <c r="HF947" s="253"/>
      <c r="HG947" s="253"/>
      <c r="HH947" s="253"/>
      <c r="HI947" s="253"/>
      <c r="HJ947" s="253"/>
      <c r="HK947" s="253"/>
      <c r="HL947" s="253"/>
      <c r="HM947" s="253"/>
      <c r="HN947" s="253"/>
      <c r="HO947" s="253"/>
      <c r="HP947" s="253"/>
      <c r="HQ947" s="253"/>
      <c r="HR947" s="253"/>
      <c r="HS947" s="253"/>
      <c r="HT947" s="253"/>
      <c r="HU947" s="253"/>
      <c r="HV947" s="253"/>
      <c r="HW947" s="253"/>
      <c r="HX947" s="253"/>
      <c r="HY947" s="253"/>
      <c r="HZ947" s="253"/>
      <c r="IA947" s="253"/>
      <c r="IB947" s="253"/>
      <c r="IC947" s="253"/>
      <c r="ID947" s="253"/>
      <c r="IE947" s="253"/>
      <c r="IF947" s="253"/>
      <c r="IG947" s="253"/>
      <c r="IH947" s="253"/>
      <c r="II947" s="253"/>
      <c r="IJ947" s="253"/>
      <c r="IK947" s="253"/>
      <c r="IL947" s="253"/>
      <c r="IM947" s="253"/>
      <c r="IN947" s="253"/>
      <c r="IO947" s="253"/>
      <c r="IP947" s="253"/>
      <c r="IQ947" s="253"/>
      <c r="IR947" s="253"/>
      <c r="IS947" s="253"/>
      <c r="IT947" s="253"/>
      <c r="IU947" s="253"/>
      <c r="IV947" s="253"/>
      <c r="IW947" s="253"/>
      <c r="IX947" s="253"/>
      <c r="IY947" s="253"/>
      <c r="IZ947" s="253"/>
      <c r="JA947" s="253"/>
      <c r="JB947" s="253"/>
      <c r="JC947" s="253"/>
      <c r="JD947" s="253"/>
      <c r="JE947" s="253"/>
      <c r="JF947" s="253"/>
      <c r="JG947" s="253"/>
      <c r="JH947" s="253"/>
      <c r="JI947" s="253"/>
      <c r="JJ947" s="253"/>
      <c r="JK947" s="253"/>
      <c r="JL947" s="253"/>
      <c r="JM947" s="253"/>
      <c r="JN947" s="253"/>
      <c r="JO947" s="253"/>
      <c r="JP947" s="253"/>
      <c r="JQ947" s="253"/>
      <c r="JR947" s="253"/>
      <c r="JS947" s="253"/>
      <c r="JT947" s="253"/>
      <c r="JU947" s="253"/>
      <c r="JV947" s="253"/>
      <c r="JW947" s="253"/>
      <c r="JX947" s="253"/>
      <c r="JY947" s="253"/>
      <c r="JZ947" s="253"/>
      <c r="KA947" s="253"/>
      <c r="KB947" s="253"/>
      <c r="KC947" s="253"/>
      <c r="KD947" s="253"/>
      <c r="KE947" s="253"/>
      <c r="KF947" s="253"/>
      <c r="KG947" s="253"/>
      <c r="KH947" s="253"/>
      <c r="KI947" s="253"/>
      <c r="KJ947" s="253"/>
      <c r="KK947" s="253"/>
      <c r="KL947" s="253"/>
      <c r="KM947" s="253"/>
      <c r="KN947" s="253"/>
      <c r="KO947" s="253"/>
      <c r="KP947" s="253"/>
      <c r="KQ947" s="253"/>
      <c r="KR947" s="253"/>
      <c r="KS947" s="253"/>
      <c r="KT947" s="253"/>
      <c r="KU947" s="253"/>
      <c r="KV947" s="253"/>
      <c r="KW947" s="253"/>
      <c r="KX947" s="253"/>
      <c r="KY947" s="253"/>
      <c r="KZ947" s="253"/>
      <c r="LA947" s="253"/>
      <c r="LB947" s="253"/>
      <c r="LC947" s="253"/>
      <c r="LD947" s="253"/>
      <c r="LE947" s="253"/>
      <c r="LF947" s="253"/>
      <c r="LG947" s="253"/>
      <c r="LH947" s="253"/>
      <c r="LI947" s="253"/>
      <c r="LJ947" s="253"/>
      <c r="LK947" s="253"/>
      <c r="LL947" s="253"/>
      <c r="LM947" s="253"/>
      <c r="LN947" s="253"/>
      <c r="LO947" s="253"/>
      <c r="LP947" s="253"/>
      <c r="LQ947" s="253"/>
      <c r="LR947" s="253"/>
      <c r="LS947" s="253"/>
      <c r="LT947" s="253"/>
      <c r="LU947" s="253"/>
      <c r="LV947" s="253"/>
      <c r="LW947" s="253"/>
      <c r="LX947" s="253"/>
      <c r="LY947" s="253"/>
      <c r="LZ947" s="253"/>
      <c r="MA947" s="253"/>
      <c r="MB947" s="253"/>
      <c r="MC947" s="253"/>
      <c r="MD947" s="253"/>
      <c r="ME947" s="253"/>
      <c r="MF947" s="253"/>
      <c r="MG947" s="253"/>
      <c r="MH947" s="253"/>
      <c r="MI947" s="253"/>
      <c r="MJ947" s="253"/>
      <c r="MK947" s="253"/>
      <c r="ML947" s="253"/>
      <c r="MM947" s="253"/>
      <c r="MN947" s="253"/>
      <c r="MO947" s="253"/>
      <c r="MP947" s="253"/>
      <c r="MQ947" s="253"/>
      <c r="MR947" s="253"/>
      <c r="MS947" s="253"/>
      <c r="MT947" s="253"/>
      <c r="MU947" s="253"/>
      <c r="MV947" s="253"/>
      <c r="MW947" s="253"/>
      <c r="MX947" s="253"/>
      <c r="MY947" s="253"/>
      <c r="MZ947" s="253"/>
      <c r="NA947" s="253"/>
      <c r="NB947" s="253"/>
      <c r="NC947" s="253"/>
      <c r="ND947" s="253"/>
      <c r="NE947" s="253"/>
      <c r="NF947" s="253"/>
      <c r="NG947" s="253"/>
      <c r="NH947" s="253"/>
      <c r="NI947" s="253"/>
      <c r="NJ947" s="253"/>
      <c r="NK947" s="253"/>
      <c r="NL947" s="253"/>
      <c r="NM947" s="253"/>
      <c r="NN947" s="253"/>
      <c r="NO947" s="253"/>
      <c r="NP947" s="253"/>
      <c r="NQ947" s="253"/>
      <c r="NR947" s="253"/>
      <c r="NS947" s="253"/>
      <c r="NT947" s="253"/>
      <c r="NU947" s="253"/>
      <c r="NV947" s="253"/>
      <c r="NW947" s="253"/>
      <c r="NX947" s="253"/>
      <c r="NY947" s="253"/>
      <c r="NZ947" s="253"/>
      <c r="OA947" s="253"/>
      <c r="OB947" s="253"/>
      <c r="OC947" s="253"/>
      <c r="OD947" s="253"/>
      <c r="OE947" s="253"/>
      <c r="OF947" s="253"/>
      <c r="OG947" s="253"/>
      <c r="OH947" s="253"/>
      <c r="OI947" s="253"/>
      <c r="OJ947" s="253"/>
      <c r="OK947" s="253"/>
      <c r="OL947" s="253"/>
      <c r="OM947" s="253"/>
      <c r="ON947" s="253"/>
      <c r="OO947" s="253"/>
      <c r="OP947" s="253"/>
      <c r="OQ947" s="253"/>
      <c r="OR947" s="253"/>
      <c r="OS947" s="253"/>
      <c r="OT947" s="253"/>
      <c r="OU947" s="253"/>
      <c r="OV947" s="253"/>
      <c r="OW947" s="253"/>
      <c r="OX947" s="253"/>
      <c r="OY947" s="253"/>
      <c r="OZ947" s="253"/>
      <c r="PA947" s="253"/>
      <c r="PB947" s="253"/>
      <c r="PC947" s="253"/>
      <c r="PD947" s="253"/>
      <c r="PE947" s="253"/>
      <c r="PF947" s="253"/>
      <c r="PG947" s="253"/>
      <c r="PH947" s="253"/>
      <c r="PI947" s="253"/>
      <c r="PJ947" s="253"/>
      <c r="PK947" s="253"/>
      <c r="PL947" s="253"/>
      <c r="PM947" s="253"/>
      <c r="PN947" s="253"/>
      <c r="PO947" s="253"/>
      <c r="PP947" s="253"/>
      <c r="PQ947" s="253"/>
      <c r="PR947" s="253"/>
      <c r="PS947" s="253"/>
      <c r="PT947" s="253"/>
      <c r="PU947" s="253"/>
      <c r="PV947" s="253"/>
      <c r="PW947" s="253"/>
      <c r="PX947" s="253"/>
      <c r="PY947" s="253"/>
      <c r="PZ947" s="253"/>
      <c r="QA947" s="253"/>
      <c r="QB947" s="253"/>
      <c r="QC947" s="253"/>
      <c r="QD947" s="253"/>
      <c r="QE947" s="253"/>
      <c r="QF947" s="253"/>
      <c r="QG947" s="253"/>
      <c r="QH947" s="253"/>
      <c r="QI947" s="253"/>
      <c r="QJ947" s="253"/>
      <c r="QK947" s="253"/>
      <c r="QL947" s="253"/>
      <c r="QM947" s="253"/>
      <c r="QN947" s="253"/>
      <c r="QO947" s="253"/>
      <c r="QP947" s="253"/>
      <c r="QQ947" s="253"/>
      <c r="QR947" s="253"/>
      <c r="QS947" s="253"/>
      <c r="QT947" s="253"/>
      <c r="QU947" s="253"/>
      <c r="QV947" s="253"/>
      <c r="QW947" s="253"/>
      <c r="QX947" s="253"/>
      <c r="QY947" s="253"/>
      <c r="QZ947" s="253"/>
      <c r="RA947" s="253"/>
      <c r="RB947" s="253"/>
      <c r="RC947" s="253"/>
      <c r="RD947" s="253"/>
      <c r="RE947" s="253"/>
      <c r="RF947" s="253"/>
      <c r="RG947" s="253"/>
      <c r="RH947" s="253"/>
      <c r="RI947" s="253"/>
      <c r="RJ947" s="253"/>
      <c r="RK947" s="253"/>
      <c r="RL947" s="253"/>
      <c r="RM947" s="253"/>
      <c r="RN947" s="253"/>
      <c r="RO947" s="253"/>
      <c r="RP947" s="253"/>
      <c r="RQ947" s="253"/>
      <c r="RR947" s="253"/>
      <c r="RS947" s="253"/>
      <c r="RT947" s="253"/>
      <c r="RU947" s="253"/>
      <c r="RV947" s="253"/>
      <c r="RW947" s="253"/>
      <c r="RX947" s="253"/>
      <c r="RY947" s="253"/>
      <c r="RZ947" s="253"/>
      <c r="SA947" s="253"/>
      <c r="SB947" s="253"/>
      <c r="SC947" s="253"/>
      <c r="SD947" s="253"/>
      <c r="SE947" s="253"/>
      <c r="SF947" s="253"/>
      <c r="SG947" s="253"/>
      <c r="SH947" s="253"/>
      <c r="SI947" s="253"/>
      <c r="SJ947" s="253"/>
      <c r="SK947" s="253"/>
      <c r="SL947" s="253"/>
      <c r="SM947" s="253"/>
      <c r="SN947" s="253"/>
      <c r="SO947" s="253"/>
      <c r="SP947" s="253"/>
      <c r="SQ947" s="253"/>
      <c r="SR947" s="253"/>
      <c r="SS947" s="253"/>
      <c r="ST947" s="253"/>
      <c r="SU947" s="253"/>
      <c r="SV947" s="253"/>
      <c r="SW947" s="253"/>
      <c r="SX947" s="253"/>
      <c r="SY947" s="253"/>
      <c r="SZ947" s="253"/>
      <c r="TA947" s="253"/>
      <c r="TB947" s="253"/>
      <c r="TC947" s="253"/>
      <c r="TD947" s="253"/>
      <c r="TE947" s="253"/>
      <c r="TF947" s="253"/>
      <c r="TG947" s="253"/>
      <c r="TH947" s="253"/>
      <c r="TI947" s="253"/>
      <c r="TJ947" s="253"/>
      <c r="TK947" s="253"/>
      <c r="TL947" s="253"/>
      <c r="TM947" s="253"/>
      <c r="TN947" s="253"/>
      <c r="TO947" s="253"/>
      <c r="TP947" s="253"/>
      <c r="TQ947" s="253"/>
      <c r="TR947" s="253"/>
      <c r="TS947" s="253"/>
      <c r="TT947" s="253"/>
      <c r="TU947" s="253"/>
      <c r="TV947" s="253"/>
      <c r="TW947" s="253"/>
      <c r="TX947" s="253"/>
      <c r="TY947" s="253"/>
      <c r="TZ947" s="253"/>
      <c r="UA947" s="253"/>
      <c r="UB947" s="253"/>
      <c r="UC947" s="253"/>
      <c r="UD947" s="253"/>
      <c r="UE947" s="253"/>
      <c r="UF947" s="253"/>
      <c r="UG947" s="253"/>
      <c r="UH947" s="253"/>
      <c r="UI947" s="253"/>
      <c r="UJ947" s="253"/>
      <c r="UK947" s="253"/>
      <c r="UL947" s="253"/>
      <c r="UM947" s="253"/>
      <c r="UN947" s="253"/>
      <c r="UO947" s="253"/>
      <c r="UP947" s="253"/>
      <c r="UQ947" s="253"/>
      <c r="UR947" s="253"/>
      <c r="US947" s="253"/>
      <c r="UT947" s="253"/>
      <c r="UU947" s="253"/>
      <c r="UV947" s="253"/>
      <c r="UW947" s="253"/>
      <c r="UX947" s="253"/>
      <c r="UY947" s="253"/>
      <c r="UZ947" s="253"/>
      <c r="VA947" s="253"/>
      <c r="VB947" s="253"/>
      <c r="VC947" s="253"/>
      <c r="VD947" s="253"/>
      <c r="VE947" s="253"/>
      <c r="VF947" s="253"/>
      <c r="VG947" s="253"/>
      <c r="VH947" s="253"/>
      <c r="VI947" s="253"/>
      <c r="VJ947" s="253"/>
      <c r="VK947" s="253"/>
      <c r="VL947" s="253"/>
      <c r="VM947" s="253"/>
      <c r="VN947" s="253"/>
      <c r="VO947" s="253"/>
      <c r="VP947" s="253"/>
      <c r="VQ947" s="253"/>
      <c r="VR947" s="253"/>
      <c r="VS947" s="253"/>
      <c r="VT947" s="253"/>
      <c r="VU947" s="253"/>
      <c r="VV947" s="253"/>
      <c r="VW947" s="253"/>
      <c r="VX947" s="253"/>
      <c r="VY947" s="253"/>
      <c r="VZ947" s="253"/>
      <c r="WA947" s="253"/>
      <c r="WB947" s="253"/>
      <c r="WC947" s="253"/>
      <c r="WD947" s="253"/>
      <c r="WE947" s="253"/>
      <c r="WF947" s="253"/>
      <c r="WG947" s="253"/>
      <c r="WH947" s="253"/>
      <c r="WI947" s="253"/>
      <c r="WJ947" s="253"/>
      <c r="WK947" s="253"/>
      <c r="WL947" s="253"/>
      <c r="WM947" s="253"/>
      <c r="WN947" s="253"/>
      <c r="WO947" s="253"/>
      <c r="WP947" s="253"/>
      <c r="WQ947" s="253"/>
      <c r="WR947" s="253"/>
      <c r="WS947" s="253"/>
      <c r="WT947" s="253"/>
      <c r="WU947" s="253"/>
      <c r="WV947" s="253"/>
      <c r="WW947" s="253"/>
    </row>
    <row r="948" spans="1:621" s="41" customFormat="1" ht="68.25" hidden="1" customHeight="1" x14ac:dyDescent="0.25">
      <c r="A948" s="625">
        <f>A947+1</f>
        <v>746</v>
      </c>
      <c r="B948" s="607" t="s">
        <v>78</v>
      </c>
      <c r="C948" s="608" t="s">
        <v>5148</v>
      </c>
      <c r="D948" s="608" t="s">
        <v>5149</v>
      </c>
      <c r="E948" s="608" t="s">
        <v>5150</v>
      </c>
      <c r="F948" s="359" t="s">
        <v>79</v>
      </c>
      <c r="G948" s="609">
        <v>44524.267361111109</v>
      </c>
      <c r="H948" s="44" t="s">
        <v>5151</v>
      </c>
      <c r="I948" s="609">
        <v>44524.875</v>
      </c>
      <c r="J948" s="188">
        <v>0.14930555555555555</v>
      </c>
      <c r="K948" s="359" t="s">
        <v>5152</v>
      </c>
      <c r="L948" s="288"/>
      <c r="M948" s="288"/>
      <c r="N948" s="288"/>
      <c r="O948" s="288"/>
      <c r="P948" s="288">
        <v>1</v>
      </c>
      <c r="Q948" s="288"/>
      <c r="R948" s="608" t="s">
        <v>5153</v>
      </c>
      <c r="S948" s="608" t="s">
        <v>5154</v>
      </c>
      <c r="T948" s="608" t="s">
        <v>75</v>
      </c>
      <c r="U948" s="359">
        <v>300</v>
      </c>
      <c r="V948" s="608" t="s">
        <v>757</v>
      </c>
      <c r="W948" s="608">
        <v>0</v>
      </c>
      <c r="X948" s="605">
        <v>553</v>
      </c>
      <c r="Y948" s="50">
        <f t="shared" si="143"/>
        <v>3.583333333333333</v>
      </c>
      <c r="Z948"/>
      <c r="AA948"/>
      <c r="AB948"/>
      <c r="AC948"/>
      <c r="AD948"/>
      <c r="AE948">
        <v>1</v>
      </c>
      <c r="AF948"/>
      <c r="AG948"/>
      <c r="AH948"/>
      <c r="AI948"/>
      <c r="AJ948"/>
      <c r="AK948"/>
      <c r="AL948"/>
      <c r="AM948"/>
      <c r="AN948"/>
      <c r="AO948"/>
      <c r="AP948"/>
      <c r="AQ948"/>
      <c r="AR948"/>
      <c r="AS948"/>
      <c r="AT948"/>
      <c r="AU948"/>
      <c r="AV948" s="53" t="s">
        <v>92</v>
      </c>
      <c r="AW948" s="53" t="s">
        <v>183</v>
      </c>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c r="DY948"/>
      <c r="DZ948"/>
      <c r="EA948"/>
      <c r="EB948"/>
      <c r="EC948"/>
      <c r="ED948"/>
      <c r="EE948"/>
      <c r="EF948"/>
      <c r="EG948"/>
      <c r="EH948"/>
      <c r="EI948"/>
      <c r="EJ948"/>
      <c r="EK948"/>
      <c r="EL948"/>
      <c r="EM948"/>
      <c r="EN948"/>
      <c r="EO948"/>
      <c r="EP948"/>
      <c r="EQ948"/>
      <c r="ER948"/>
      <c r="ES948"/>
      <c r="ET948"/>
      <c r="EU948"/>
      <c r="EV948"/>
      <c r="EW948"/>
      <c r="EX948"/>
      <c r="EY948"/>
      <c r="EZ948"/>
      <c r="FA948"/>
      <c r="FB948"/>
      <c r="FC948"/>
      <c r="FD948"/>
      <c r="FE948"/>
      <c r="FF948"/>
      <c r="FG948"/>
      <c r="FH948"/>
      <c r="FI948"/>
      <c r="FJ948"/>
      <c r="FK948"/>
      <c r="FL948"/>
      <c r="FM948"/>
      <c r="FN948"/>
      <c r="FO948"/>
      <c r="FP948"/>
      <c r="FQ948"/>
      <c r="FR948"/>
      <c r="FS948"/>
      <c r="FT948"/>
      <c r="FU948"/>
      <c r="FV948"/>
      <c r="FW948"/>
      <c r="FX948"/>
      <c r="FY948"/>
      <c r="FZ948"/>
      <c r="GA948"/>
      <c r="GB948"/>
      <c r="GC948"/>
      <c r="GD948"/>
      <c r="GE948"/>
      <c r="GF948"/>
      <c r="GG948"/>
      <c r="GH948"/>
      <c r="GI948"/>
      <c r="GJ948"/>
      <c r="GK948"/>
      <c r="GL948"/>
      <c r="GM948"/>
      <c r="GN948"/>
      <c r="GO948"/>
      <c r="GP948"/>
      <c r="GQ948"/>
      <c r="GR948"/>
      <c r="GS948"/>
      <c r="GT948"/>
      <c r="GU948"/>
      <c r="GV948"/>
      <c r="GW948"/>
      <c r="GX948"/>
      <c r="GY948"/>
      <c r="GZ948"/>
      <c r="HA948"/>
      <c r="HB948"/>
      <c r="HC948"/>
      <c r="HD948"/>
      <c r="HE948"/>
      <c r="HF948"/>
      <c r="HG948"/>
      <c r="HH948"/>
      <c r="HI948"/>
      <c r="HJ948"/>
      <c r="HK948"/>
      <c r="HL948"/>
      <c r="HM948"/>
      <c r="HN948"/>
      <c r="HO948"/>
      <c r="HP948"/>
      <c r="HQ948"/>
      <c r="HR948"/>
      <c r="HS948"/>
      <c r="HT948"/>
      <c r="HU948"/>
      <c r="HV948"/>
      <c r="HW948"/>
      <c r="HX948"/>
      <c r="HY948"/>
      <c r="HZ948"/>
      <c r="IA948"/>
      <c r="IB948"/>
      <c r="IC948"/>
      <c r="ID948"/>
      <c r="IE948"/>
      <c r="IF948"/>
      <c r="IG948"/>
      <c r="IH948"/>
      <c r="II948"/>
      <c r="IJ948"/>
      <c r="IK948"/>
      <c r="IL948"/>
      <c r="IM948"/>
      <c r="IN948"/>
      <c r="IO948"/>
      <c r="IP948"/>
      <c r="IQ948"/>
      <c r="IR948"/>
      <c r="IS948"/>
      <c r="IT948"/>
      <c r="IU948"/>
      <c r="IV948"/>
      <c r="IW948"/>
      <c r="IX948"/>
      <c r="IY948"/>
      <c r="IZ948"/>
      <c r="JA948"/>
      <c r="JB948"/>
      <c r="JC948"/>
      <c r="JD948"/>
      <c r="JE948"/>
      <c r="JF948"/>
      <c r="JG948"/>
      <c r="JH948"/>
      <c r="JI948"/>
      <c r="JJ948"/>
      <c r="JK948"/>
      <c r="JL948"/>
      <c r="JM948"/>
      <c r="JN948"/>
      <c r="JO948"/>
      <c r="JP948"/>
      <c r="JQ948"/>
      <c r="JR948"/>
      <c r="JS948"/>
      <c r="JT948"/>
      <c r="JU948"/>
      <c r="JV948"/>
      <c r="JW948"/>
      <c r="JX948"/>
      <c r="JY948"/>
      <c r="JZ948"/>
      <c r="KA948"/>
      <c r="KB948"/>
      <c r="KC948"/>
      <c r="KD948"/>
      <c r="KE948"/>
      <c r="KF948"/>
      <c r="KG948"/>
      <c r="KH948"/>
      <c r="KI948"/>
      <c r="KJ948"/>
      <c r="KK948"/>
      <c r="KL948"/>
      <c r="KM948"/>
      <c r="KN948"/>
      <c r="KO948"/>
      <c r="KP948"/>
      <c r="KQ948"/>
      <c r="KR948"/>
      <c r="KS948"/>
      <c r="KT948"/>
      <c r="KU948"/>
      <c r="KV948"/>
      <c r="KW948"/>
      <c r="KX948"/>
      <c r="KY948"/>
      <c r="KZ948"/>
      <c r="LA948"/>
      <c r="LB948"/>
      <c r="LC948"/>
      <c r="LD948"/>
      <c r="LE948"/>
      <c r="LF948"/>
      <c r="LG948"/>
      <c r="LH948"/>
      <c r="LI948"/>
      <c r="LJ948"/>
      <c r="LK948"/>
      <c r="LL948"/>
      <c r="LM948"/>
      <c r="LN948"/>
      <c r="LO948"/>
      <c r="LP948"/>
      <c r="LQ948"/>
      <c r="LR948"/>
      <c r="LS948"/>
      <c r="LT948"/>
      <c r="LU948"/>
      <c r="LV948"/>
      <c r="LW948"/>
      <c r="LX948"/>
      <c r="LY948"/>
      <c r="LZ948"/>
      <c r="MA948"/>
      <c r="MB948"/>
      <c r="MC948"/>
      <c r="MD948"/>
      <c r="ME948"/>
      <c r="MF948"/>
      <c r="MG948"/>
      <c r="MH948"/>
      <c r="MI948"/>
      <c r="MJ948"/>
      <c r="MK948"/>
      <c r="ML948"/>
      <c r="MM948"/>
      <c r="MN948"/>
      <c r="MO948"/>
      <c r="MP948"/>
      <c r="MQ948"/>
      <c r="MR948"/>
      <c r="MS948"/>
      <c r="MT948"/>
      <c r="MU948"/>
      <c r="MV948"/>
      <c r="MW948"/>
      <c r="MX948"/>
      <c r="MY948"/>
      <c r="MZ948"/>
      <c r="NA948"/>
      <c r="NB948"/>
      <c r="NC948"/>
      <c r="ND948"/>
      <c r="NE948"/>
      <c r="NF948"/>
      <c r="NG948"/>
      <c r="NH948"/>
      <c r="NI948"/>
      <c r="NJ948"/>
      <c r="NK948"/>
      <c r="NL948"/>
      <c r="NM948"/>
      <c r="NN948"/>
      <c r="NO948"/>
      <c r="NP948"/>
      <c r="NQ948"/>
      <c r="NR948"/>
      <c r="NS948"/>
      <c r="NT948"/>
      <c r="NU948"/>
      <c r="NV948"/>
      <c r="NW948"/>
      <c r="NX948"/>
      <c r="NY948"/>
      <c r="NZ948"/>
      <c r="OA948"/>
      <c r="OB948"/>
      <c r="OC948"/>
      <c r="OD948"/>
      <c r="OE948"/>
      <c r="OF948"/>
      <c r="OG948"/>
      <c r="OH948"/>
      <c r="OI948"/>
      <c r="OJ948"/>
      <c r="OK948"/>
      <c r="OL948"/>
      <c r="OM948"/>
      <c r="ON948"/>
      <c r="OO948"/>
      <c r="OP948"/>
      <c r="OQ948"/>
      <c r="OR948"/>
      <c r="OS948"/>
      <c r="OT948"/>
      <c r="OU948"/>
      <c r="OV948"/>
      <c r="OW948"/>
      <c r="OX948"/>
      <c r="OY948"/>
      <c r="OZ948"/>
      <c r="PA948"/>
      <c r="PB948"/>
      <c r="PC948"/>
      <c r="PD948"/>
      <c r="PE948"/>
      <c r="PF948"/>
      <c r="PG948"/>
      <c r="PH948"/>
      <c r="PI948"/>
      <c r="PJ948"/>
      <c r="PK948"/>
      <c r="PL948"/>
      <c r="PM948"/>
      <c r="PN948"/>
      <c r="PO948"/>
      <c r="PP948"/>
      <c r="PQ948"/>
      <c r="PR948"/>
      <c r="PS948"/>
      <c r="PT948"/>
      <c r="PU948"/>
      <c r="PV948"/>
      <c r="PW948"/>
      <c r="PX948"/>
      <c r="PY948"/>
      <c r="PZ948"/>
      <c r="QA948"/>
      <c r="QB948"/>
      <c r="QC948"/>
      <c r="QD948"/>
      <c r="QE948"/>
      <c r="QF948"/>
      <c r="QG948"/>
      <c r="QH948"/>
      <c r="QI948"/>
      <c r="QJ948"/>
      <c r="QK948"/>
      <c r="QL948"/>
      <c r="QM948"/>
      <c r="QN948"/>
      <c r="QO948"/>
      <c r="QP948"/>
      <c r="QQ948"/>
      <c r="QR948"/>
      <c r="QS948"/>
      <c r="QT948"/>
      <c r="QU948"/>
      <c r="QV948"/>
      <c r="QW948"/>
      <c r="QX948"/>
      <c r="QY948"/>
      <c r="QZ948"/>
      <c r="RA948"/>
      <c r="RB948"/>
      <c r="RC948"/>
      <c r="RD948"/>
      <c r="RE948"/>
      <c r="RF948"/>
      <c r="RG948"/>
      <c r="RH948"/>
      <c r="RI948"/>
      <c r="RJ948"/>
      <c r="RK948"/>
      <c r="RL948"/>
      <c r="RM948"/>
      <c r="RN948"/>
      <c r="RO948"/>
      <c r="RP948"/>
      <c r="RQ948"/>
      <c r="RR948"/>
      <c r="RS948"/>
      <c r="RT948"/>
      <c r="RU948"/>
      <c r="RV948"/>
      <c r="RW948"/>
      <c r="RX948"/>
      <c r="RY948"/>
      <c r="RZ948"/>
      <c r="SA948"/>
      <c r="SB948"/>
      <c r="SC948"/>
      <c r="SD948"/>
      <c r="SE948"/>
      <c r="SF948"/>
      <c r="SG948"/>
      <c r="SH948"/>
      <c r="SI948"/>
      <c r="SJ948"/>
      <c r="SK948"/>
      <c r="SL948"/>
      <c r="SM948"/>
      <c r="SN948"/>
      <c r="SO948"/>
      <c r="SP948"/>
      <c r="SQ948"/>
      <c r="SR948"/>
      <c r="SS948"/>
      <c r="ST948"/>
      <c r="SU948"/>
      <c r="SV948"/>
      <c r="SW948"/>
      <c r="SX948"/>
      <c r="SY948"/>
      <c r="SZ948"/>
      <c r="TA948"/>
      <c r="TB948"/>
      <c r="TC948"/>
      <c r="TD948"/>
      <c r="TE948"/>
      <c r="TF948"/>
      <c r="TG948"/>
      <c r="TH948"/>
      <c r="TI948"/>
      <c r="TJ948"/>
      <c r="TK948"/>
      <c r="TL948"/>
      <c r="TM948"/>
      <c r="TN948"/>
      <c r="TO948"/>
      <c r="TP948"/>
      <c r="TQ948"/>
      <c r="TR948"/>
      <c r="TS948"/>
      <c r="TT948"/>
      <c r="TU948"/>
      <c r="TV948"/>
      <c r="TW948"/>
      <c r="TX948"/>
      <c r="TY948"/>
      <c r="TZ948"/>
      <c r="UA948"/>
      <c r="UB948"/>
      <c r="UC948"/>
      <c r="UD948"/>
      <c r="UE948"/>
      <c r="UF948"/>
      <c r="UG948"/>
      <c r="UH948"/>
      <c r="UI948"/>
      <c r="UJ948"/>
      <c r="UK948"/>
      <c r="UL948"/>
      <c r="UM948"/>
      <c r="UN948"/>
      <c r="UO948"/>
      <c r="UP948"/>
      <c r="UQ948"/>
      <c r="UR948"/>
      <c r="US948"/>
      <c r="UT948"/>
      <c r="UU948"/>
      <c r="UV948"/>
      <c r="UW948"/>
      <c r="UX948"/>
      <c r="UY948"/>
      <c r="UZ948"/>
      <c r="VA948"/>
      <c r="VB948"/>
      <c r="VC948"/>
      <c r="VD948"/>
      <c r="VE948"/>
      <c r="VF948"/>
      <c r="VG948"/>
      <c r="VH948"/>
      <c r="VI948"/>
      <c r="VJ948"/>
      <c r="VK948"/>
      <c r="VL948"/>
      <c r="VM948"/>
      <c r="VN948"/>
      <c r="VO948"/>
      <c r="VP948"/>
      <c r="VQ948"/>
      <c r="VR948"/>
      <c r="VS948"/>
      <c r="VT948"/>
      <c r="VU948"/>
      <c r="VV948"/>
      <c r="VW948"/>
      <c r="VX948"/>
      <c r="VY948"/>
      <c r="VZ948"/>
      <c r="WA948"/>
      <c r="WB948"/>
      <c r="WC948"/>
      <c r="WD948"/>
      <c r="WE948"/>
      <c r="WF948"/>
      <c r="WG948"/>
      <c r="WH948"/>
      <c r="WI948"/>
      <c r="WJ948"/>
      <c r="WK948"/>
      <c r="WL948"/>
      <c r="WM948"/>
      <c r="WN948"/>
      <c r="WO948"/>
      <c r="WP948"/>
      <c r="WQ948"/>
      <c r="WR948"/>
      <c r="WS948"/>
      <c r="WT948"/>
      <c r="WU948"/>
      <c r="WV948"/>
      <c r="WW948"/>
    </row>
    <row r="949" spans="1:621" s="41" customFormat="1" ht="68.25" hidden="1" customHeight="1" x14ac:dyDescent="0.25">
      <c r="A949" s="627"/>
      <c r="B949" s="599"/>
      <c r="C949" s="601"/>
      <c r="D949" s="601"/>
      <c r="E949" s="601"/>
      <c r="F949" s="288" t="s">
        <v>5155</v>
      </c>
      <c r="G949" s="603"/>
      <c r="H949" s="123" t="s">
        <v>5156</v>
      </c>
      <c r="I949" s="603"/>
      <c r="J949" s="188">
        <v>0</v>
      </c>
      <c r="K949" s="288" t="s">
        <v>5157</v>
      </c>
      <c r="L949" s="288"/>
      <c r="M949" s="288"/>
      <c r="N949" s="288"/>
      <c r="O949" s="288"/>
      <c r="P949" s="288"/>
      <c r="Q949" s="288"/>
      <c r="R949" s="601"/>
      <c r="S949" s="601"/>
      <c r="T949" s="601"/>
      <c r="U949" s="288">
        <v>0</v>
      </c>
      <c r="V949" s="601"/>
      <c r="W949" s="601"/>
      <c r="X949" s="595"/>
      <c r="Y949" s="50">
        <f t="shared" si="143"/>
        <v>0</v>
      </c>
      <c r="Z949"/>
      <c r="AA949"/>
      <c r="AB949"/>
      <c r="AC949"/>
      <c r="AD949"/>
      <c r="AE949"/>
      <c r="AF949"/>
      <c r="AG949"/>
      <c r="AH949"/>
      <c r="AI949"/>
      <c r="AJ949"/>
      <c r="AK949"/>
      <c r="AL949"/>
      <c r="AM949"/>
      <c r="AN949"/>
      <c r="AO949"/>
      <c r="AP949"/>
      <c r="AQ949"/>
      <c r="AR949"/>
      <c r="AS949"/>
      <c r="AT949"/>
      <c r="AU949"/>
      <c r="AV949" s="53"/>
      <c r="AW949" s="53"/>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c r="DY949"/>
      <c r="DZ949"/>
      <c r="EA949"/>
      <c r="EB949"/>
      <c r="EC949"/>
      <c r="ED949"/>
      <c r="EE949"/>
      <c r="EF949"/>
      <c r="EG949"/>
      <c r="EH949"/>
      <c r="EI949"/>
      <c r="EJ949"/>
      <c r="EK949"/>
      <c r="EL949"/>
      <c r="EM949"/>
      <c r="EN949"/>
      <c r="EO949"/>
      <c r="EP949"/>
      <c r="EQ949"/>
      <c r="ER949"/>
      <c r="ES949"/>
      <c r="ET949"/>
      <c r="EU949"/>
      <c r="EV949"/>
      <c r="EW949"/>
      <c r="EX949"/>
      <c r="EY949"/>
      <c r="EZ949"/>
      <c r="FA949"/>
      <c r="FB949"/>
      <c r="FC949"/>
      <c r="FD949"/>
      <c r="FE949"/>
      <c r="FF949"/>
      <c r="FG949"/>
      <c r="FH949"/>
      <c r="FI949"/>
      <c r="FJ949"/>
      <c r="FK949"/>
      <c r="FL949"/>
      <c r="FM949"/>
      <c r="FN949"/>
      <c r="FO949"/>
      <c r="FP949"/>
      <c r="FQ949"/>
      <c r="FR949"/>
      <c r="FS949"/>
      <c r="FT949"/>
      <c r="FU949"/>
      <c r="FV949"/>
      <c r="FW949"/>
      <c r="FX949"/>
      <c r="FY949"/>
      <c r="FZ949"/>
      <c r="GA949"/>
      <c r="GB949"/>
      <c r="GC949"/>
      <c r="GD949"/>
      <c r="GE949"/>
      <c r="GF949"/>
      <c r="GG949"/>
      <c r="GH949"/>
      <c r="GI949"/>
      <c r="GJ949"/>
      <c r="GK949"/>
      <c r="GL949"/>
      <c r="GM949"/>
      <c r="GN949"/>
      <c r="GO949"/>
      <c r="GP949"/>
      <c r="GQ949"/>
      <c r="GR949"/>
      <c r="GS949"/>
      <c r="GT949"/>
      <c r="GU949"/>
      <c r="GV949"/>
      <c r="GW949"/>
      <c r="GX949"/>
      <c r="GY949"/>
      <c r="GZ949"/>
      <c r="HA949"/>
      <c r="HB949"/>
      <c r="HC949"/>
      <c r="HD949"/>
      <c r="HE949"/>
      <c r="HF949"/>
      <c r="HG949"/>
      <c r="HH949"/>
      <c r="HI949"/>
      <c r="HJ949"/>
      <c r="HK949"/>
      <c r="HL949"/>
      <c r="HM949"/>
      <c r="HN949"/>
      <c r="HO949"/>
      <c r="HP949"/>
      <c r="HQ949"/>
      <c r="HR949"/>
      <c r="HS949"/>
      <c r="HT949"/>
      <c r="HU949"/>
      <c r="HV949"/>
      <c r="HW949"/>
      <c r="HX949"/>
      <c r="HY949"/>
      <c r="HZ949"/>
      <c r="IA949"/>
      <c r="IB949"/>
      <c r="IC949"/>
      <c r="ID949"/>
      <c r="IE949"/>
      <c r="IF949"/>
      <c r="IG949"/>
      <c r="IH949"/>
      <c r="II949"/>
      <c r="IJ949"/>
      <c r="IK949"/>
      <c r="IL949"/>
      <c r="IM949"/>
      <c r="IN949"/>
      <c r="IO949"/>
      <c r="IP949"/>
      <c r="IQ949"/>
      <c r="IR949"/>
      <c r="IS949"/>
      <c r="IT949"/>
      <c r="IU949"/>
      <c r="IV949"/>
      <c r="IW949"/>
      <c r="IX949"/>
      <c r="IY949"/>
      <c r="IZ949"/>
      <c r="JA949"/>
      <c r="JB949"/>
      <c r="JC949"/>
      <c r="JD949"/>
      <c r="JE949"/>
      <c r="JF949"/>
      <c r="JG949"/>
      <c r="JH949"/>
      <c r="JI949"/>
      <c r="JJ949"/>
      <c r="JK949"/>
      <c r="JL949"/>
      <c r="JM949"/>
      <c r="JN949"/>
      <c r="JO949"/>
      <c r="JP949"/>
      <c r="JQ949"/>
      <c r="JR949"/>
      <c r="JS949"/>
      <c r="JT949"/>
      <c r="JU949"/>
      <c r="JV949"/>
      <c r="JW949"/>
      <c r="JX949"/>
      <c r="JY949"/>
      <c r="JZ949"/>
      <c r="KA949"/>
      <c r="KB949"/>
      <c r="KC949"/>
      <c r="KD949"/>
      <c r="KE949"/>
      <c r="KF949"/>
      <c r="KG949"/>
      <c r="KH949"/>
      <c r="KI949"/>
      <c r="KJ949"/>
      <c r="KK949"/>
      <c r="KL949"/>
      <c r="KM949"/>
      <c r="KN949"/>
      <c r="KO949"/>
      <c r="KP949"/>
      <c r="KQ949"/>
      <c r="KR949"/>
      <c r="KS949"/>
      <c r="KT949"/>
      <c r="KU949"/>
      <c r="KV949"/>
      <c r="KW949"/>
      <c r="KX949"/>
      <c r="KY949"/>
      <c r="KZ949"/>
      <c r="LA949"/>
      <c r="LB949"/>
      <c r="LC949"/>
      <c r="LD949"/>
      <c r="LE949"/>
      <c r="LF949"/>
      <c r="LG949"/>
      <c r="LH949"/>
      <c r="LI949"/>
      <c r="LJ949"/>
      <c r="LK949"/>
      <c r="LL949"/>
      <c r="LM949"/>
      <c r="LN949"/>
      <c r="LO949"/>
      <c r="LP949"/>
      <c r="LQ949"/>
      <c r="LR949"/>
      <c r="LS949"/>
      <c r="LT949"/>
      <c r="LU949"/>
      <c r="LV949"/>
      <c r="LW949"/>
      <c r="LX949"/>
      <c r="LY949"/>
      <c r="LZ949"/>
      <c r="MA949"/>
      <c r="MB949"/>
      <c r="MC949"/>
      <c r="MD949"/>
      <c r="ME949"/>
      <c r="MF949"/>
      <c r="MG949"/>
      <c r="MH949"/>
      <c r="MI949"/>
      <c r="MJ949"/>
      <c r="MK949"/>
      <c r="ML949"/>
      <c r="MM949"/>
      <c r="MN949"/>
      <c r="MO949"/>
      <c r="MP949"/>
      <c r="MQ949"/>
      <c r="MR949"/>
      <c r="MS949"/>
      <c r="MT949"/>
      <c r="MU949"/>
      <c r="MV949"/>
      <c r="MW949"/>
      <c r="MX949"/>
      <c r="MY949"/>
      <c r="MZ949"/>
      <c r="NA949"/>
      <c r="NB949"/>
      <c r="NC949"/>
      <c r="ND949"/>
      <c r="NE949"/>
      <c r="NF949"/>
      <c r="NG949"/>
      <c r="NH949"/>
      <c r="NI949"/>
      <c r="NJ949"/>
      <c r="NK949"/>
      <c r="NL949"/>
      <c r="NM949"/>
      <c r="NN949"/>
      <c r="NO949"/>
      <c r="NP949"/>
      <c r="NQ949"/>
      <c r="NR949"/>
      <c r="NS949"/>
      <c r="NT949"/>
      <c r="NU949"/>
      <c r="NV949"/>
      <c r="NW949"/>
      <c r="NX949"/>
      <c r="NY949"/>
      <c r="NZ949"/>
      <c r="OA949"/>
      <c r="OB949"/>
      <c r="OC949"/>
      <c r="OD949"/>
      <c r="OE949"/>
      <c r="OF949"/>
      <c r="OG949"/>
      <c r="OH949"/>
      <c r="OI949"/>
      <c r="OJ949"/>
      <c r="OK949"/>
      <c r="OL949"/>
      <c r="OM949"/>
      <c r="ON949"/>
      <c r="OO949"/>
      <c r="OP949"/>
      <c r="OQ949"/>
      <c r="OR949"/>
      <c r="OS949"/>
      <c r="OT949"/>
      <c r="OU949"/>
      <c r="OV949"/>
      <c r="OW949"/>
      <c r="OX949"/>
      <c r="OY949"/>
      <c r="OZ949"/>
      <c r="PA949"/>
      <c r="PB949"/>
      <c r="PC949"/>
      <c r="PD949"/>
      <c r="PE949"/>
      <c r="PF949"/>
      <c r="PG949"/>
      <c r="PH949"/>
      <c r="PI949"/>
      <c r="PJ949"/>
      <c r="PK949"/>
      <c r="PL949"/>
      <c r="PM949"/>
      <c r="PN949"/>
      <c r="PO949"/>
      <c r="PP949"/>
      <c r="PQ949"/>
      <c r="PR949"/>
      <c r="PS949"/>
      <c r="PT949"/>
      <c r="PU949"/>
      <c r="PV949"/>
      <c r="PW949"/>
      <c r="PX949"/>
      <c r="PY949"/>
      <c r="PZ949"/>
      <c r="QA949"/>
      <c r="QB949"/>
      <c r="QC949"/>
      <c r="QD949"/>
      <c r="QE949"/>
      <c r="QF949"/>
      <c r="QG949"/>
      <c r="QH949"/>
      <c r="QI949"/>
      <c r="QJ949"/>
      <c r="QK949"/>
      <c r="QL949"/>
      <c r="QM949"/>
      <c r="QN949"/>
      <c r="QO949"/>
      <c r="QP949"/>
      <c r="QQ949"/>
      <c r="QR949"/>
      <c r="QS949"/>
      <c r="QT949"/>
      <c r="QU949"/>
      <c r="QV949"/>
      <c r="QW949"/>
      <c r="QX949"/>
      <c r="QY949"/>
      <c r="QZ949"/>
      <c r="RA949"/>
      <c r="RB949"/>
      <c r="RC949"/>
      <c r="RD949"/>
      <c r="RE949"/>
      <c r="RF949"/>
      <c r="RG949"/>
      <c r="RH949"/>
      <c r="RI949"/>
      <c r="RJ949"/>
      <c r="RK949"/>
      <c r="RL949"/>
      <c r="RM949"/>
      <c r="RN949"/>
      <c r="RO949"/>
      <c r="RP949"/>
      <c r="RQ949"/>
      <c r="RR949"/>
      <c r="RS949"/>
      <c r="RT949"/>
      <c r="RU949"/>
      <c r="RV949"/>
      <c r="RW949"/>
      <c r="RX949"/>
      <c r="RY949"/>
      <c r="RZ949"/>
      <c r="SA949"/>
      <c r="SB949"/>
      <c r="SC949"/>
      <c r="SD949"/>
      <c r="SE949"/>
      <c r="SF949"/>
      <c r="SG949"/>
      <c r="SH949"/>
      <c r="SI949"/>
      <c r="SJ949"/>
      <c r="SK949"/>
      <c r="SL949"/>
      <c r="SM949"/>
      <c r="SN949"/>
      <c r="SO949"/>
      <c r="SP949"/>
      <c r="SQ949"/>
      <c r="SR949"/>
      <c r="SS949"/>
      <c r="ST949"/>
      <c r="SU949"/>
      <c r="SV949"/>
      <c r="SW949"/>
      <c r="SX949"/>
      <c r="SY949"/>
      <c r="SZ949"/>
      <c r="TA949"/>
      <c r="TB949"/>
      <c r="TC949"/>
      <c r="TD949"/>
      <c r="TE949"/>
      <c r="TF949"/>
      <c r="TG949"/>
      <c r="TH949"/>
      <c r="TI949"/>
      <c r="TJ949"/>
      <c r="TK949"/>
      <c r="TL949"/>
      <c r="TM949"/>
      <c r="TN949"/>
      <c r="TO949"/>
      <c r="TP949"/>
      <c r="TQ949"/>
      <c r="TR949"/>
      <c r="TS949"/>
      <c r="TT949"/>
      <c r="TU949"/>
      <c r="TV949"/>
      <c r="TW949"/>
      <c r="TX949"/>
      <c r="TY949"/>
      <c r="TZ949"/>
      <c r="UA949"/>
      <c r="UB949"/>
      <c r="UC949"/>
      <c r="UD949"/>
      <c r="UE949"/>
      <c r="UF949"/>
      <c r="UG949"/>
      <c r="UH949"/>
      <c r="UI949"/>
      <c r="UJ949"/>
      <c r="UK949"/>
      <c r="UL949"/>
      <c r="UM949"/>
      <c r="UN949"/>
      <c r="UO949"/>
      <c r="UP949"/>
      <c r="UQ949"/>
      <c r="UR949"/>
      <c r="US949"/>
      <c r="UT949"/>
      <c r="UU949"/>
      <c r="UV949"/>
      <c r="UW949"/>
      <c r="UX949"/>
      <c r="UY949"/>
      <c r="UZ949"/>
      <c r="VA949"/>
      <c r="VB949"/>
      <c r="VC949"/>
      <c r="VD949"/>
      <c r="VE949"/>
      <c r="VF949"/>
      <c r="VG949"/>
      <c r="VH949"/>
      <c r="VI949"/>
      <c r="VJ949"/>
      <c r="VK949"/>
      <c r="VL949"/>
      <c r="VM949"/>
      <c r="VN949"/>
      <c r="VO949"/>
      <c r="VP949"/>
      <c r="VQ949"/>
      <c r="VR949"/>
      <c r="VS949"/>
      <c r="VT949"/>
      <c r="VU949"/>
      <c r="VV949"/>
      <c r="VW949"/>
      <c r="VX949"/>
      <c r="VY949"/>
      <c r="VZ949"/>
      <c r="WA949"/>
      <c r="WB949"/>
      <c r="WC949"/>
      <c r="WD949"/>
      <c r="WE949"/>
      <c r="WF949"/>
      <c r="WG949"/>
      <c r="WH949"/>
      <c r="WI949"/>
      <c r="WJ949"/>
      <c r="WK949"/>
      <c r="WL949"/>
      <c r="WM949"/>
      <c r="WN949"/>
      <c r="WO949"/>
      <c r="WP949"/>
      <c r="WQ949"/>
      <c r="WR949"/>
      <c r="WS949"/>
      <c r="WT949"/>
      <c r="WU949"/>
      <c r="WV949"/>
      <c r="WW949"/>
    </row>
    <row r="950" spans="1:621" s="41" customFormat="1" ht="42" hidden="1" customHeight="1" x14ac:dyDescent="0.25">
      <c r="A950" s="625">
        <f>A948+1</f>
        <v>747</v>
      </c>
      <c r="B950" s="607" t="s">
        <v>78</v>
      </c>
      <c r="C950" s="608" t="s">
        <v>5148</v>
      </c>
      <c r="D950" s="608" t="s">
        <v>4520</v>
      </c>
      <c r="E950" s="608" t="s">
        <v>5158</v>
      </c>
      <c r="F950" s="359" t="s">
        <v>5159</v>
      </c>
      <c r="G950" s="609">
        <v>44524.354166666664</v>
      </c>
      <c r="H950" s="44" t="s">
        <v>5160</v>
      </c>
      <c r="I950" s="609">
        <v>44524.479166666664</v>
      </c>
      <c r="J950" s="188">
        <v>0</v>
      </c>
      <c r="K950" s="359" t="s">
        <v>5161</v>
      </c>
      <c r="L950" s="288"/>
      <c r="M950" s="288"/>
      <c r="N950" s="288"/>
      <c r="O950" s="288"/>
      <c r="P950" s="288">
        <v>1</v>
      </c>
      <c r="Q950" s="288"/>
      <c r="R950" s="608" t="s">
        <v>5162</v>
      </c>
      <c r="S950" s="608" t="s">
        <v>5163</v>
      </c>
      <c r="T950" s="608" t="s">
        <v>75</v>
      </c>
      <c r="U950" s="359">
        <v>0</v>
      </c>
      <c r="V950" s="608" t="s">
        <v>88</v>
      </c>
      <c r="W950" s="608">
        <v>0</v>
      </c>
      <c r="X950" s="605">
        <v>554</v>
      </c>
      <c r="Y950" s="50">
        <f t="shared" si="143"/>
        <v>0</v>
      </c>
      <c r="Z950"/>
      <c r="AA950"/>
      <c r="AB950"/>
      <c r="AC950"/>
      <c r="AD950"/>
      <c r="AE950">
        <v>1</v>
      </c>
      <c r="AF950"/>
      <c r="AG950"/>
      <c r="AH950"/>
      <c r="AI950"/>
      <c r="AJ950"/>
      <c r="AK950"/>
      <c r="AL950"/>
      <c r="AM950"/>
      <c r="AN950"/>
      <c r="AO950"/>
      <c r="AP950"/>
      <c r="AQ950"/>
      <c r="AR950"/>
      <c r="AS950"/>
      <c r="AT950"/>
      <c r="AU950"/>
      <c r="AV950" s="53" t="s">
        <v>95</v>
      </c>
      <c r="AW950" s="53" t="s">
        <v>90</v>
      </c>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c r="DY950"/>
      <c r="DZ950"/>
      <c r="EA950"/>
      <c r="EB950"/>
      <c r="EC950"/>
      <c r="ED950"/>
      <c r="EE950"/>
      <c r="EF950"/>
      <c r="EG950"/>
      <c r="EH950"/>
      <c r="EI950"/>
      <c r="EJ950"/>
      <c r="EK950"/>
      <c r="EL950"/>
      <c r="EM950"/>
      <c r="EN950"/>
      <c r="EO950"/>
      <c r="EP950"/>
      <c r="EQ950"/>
      <c r="ER950"/>
      <c r="ES950"/>
      <c r="ET950"/>
      <c r="EU950"/>
      <c r="EV950"/>
      <c r="EW950"/>
      <c r="EX950"/>
      <c r="EY950"/>
      <c r="EZ950"/>
      <c r="FA950"/>
      <c r="FB950"/>
      <c r="FC950"/>
      <c r="FD950"/>
      <c r="FE950"/>
      <c r="FF950"/>
      <c r="FG950"/>
      <c r="FH950"/>
      <c r="FI950"/>
      <c r="FJ950"/>
      <c r="FK950"/>
      <c r="FL950"/>
      <c r="FM950"/>
      <c r="FN950"/>
      <c r="FO950"/>
      <c r="FP950"/>
      <c r="FQ950"/>
      <c r="FR950"/>
      <c r="FS950"/>
      <c r="FT950"/>
      <c r="FU950"/>
      <c r="FV950"/>
      <c r="FW950"/>
      <c r="FX950"/>
      <c r="FY950"/>
      <c r="FZ950"/>
      <c r="GA950"/>
      <c r="GB950"/>
      <c r="GC950"/>
      <c r="GD950"/>
      <c r="GE950"/>
      <c r="GF950"/>
      <c r="GG950"/>
      <c r="GH950"/>
      <c r="GI950"/>
      <c r="GJ950"/>
      <c r="GK950"/>
      <c r="GL950"/>
      <c r="GM950"/>
      <c r="GN950"/>
      <c r="GO950"/>
      <c r="GP950"/>
      <c r="GQ950"/>
      <c r="GR950"/>
      <c r="GS950"/>
      <c r="GT950"/>
      <c r="GU950"/>
      <c r="GV950"/>
      <c r="GW950"/>
      <c r="GX950"/>
      <c r="GY950"/>
      <c r="GZ950"/>
      <c r="HA950"/>
      <c r="HB950"/>
      <c r="HC950"/>
      <c r="HD950"/>
      <c r="HE950"/>
      <c r="HF950"/>
      <c r="HG950"/>
      <c r="HH950"/>
      <c r="HI950"/>
      <c r="HJ950"/>
      <c r="HK950"/>
      <c r="HL950"/>
      <c r="HM950"/>
      <c r="HN950"/>
      <c r="HO950"/>
      <c r="HP950"/>
      <c r="HQ950"/>
      <c r="HR950"/>
      <c r="HS950"/>
      <c r="HT950"/>
      <c r="HU950"/>
      <c r="HV950"/>
      <c r="HW950"/>
      <c r="HX950"/>
      <c r="HY950"/>
      <c r="HZ950"/>
      <c r="IA950"/>
      <c r="IB950"/>
      <c r="IC950"/>
      <c r="ID950"/>
      <c r="IE950"/>
      <c r="IF950"/>
      <c r="IG950"/>
      <c r="IH950"/>
      <c r="II950"/>
      <c r="IJ950"/>
      <c r="IK950"/>
      <c r="IL950"/>
      <c r="IM950"/>
      <c r="IN950"/>
      <c r="IO950"/>
      <c r="IP950"/>
      <c r="IQ950"/>
      <c r="IR950"/>
      <c r="IS950"/>
      <c r="IT950"/>
      <c r="IU950"/>
      <c r="IV950"/>
      <c r="IW950"/>
      <c r="IX950"/>
      <c r="IY950"/>
      <c r="IZ950"/>
      <c r="JA950"/>
      <c r="JB950"/>
      <c r="JC950"/>
      <c r="JD950"/>
      <c r="JE950"/>
      <c r="JF950"/>
      <c r="JG950"/>
      <c r="JH950"/>
      <c r="JI950"/>
      <c r="JJ950"/>
      <c r="JK950"/>
      <c r="JL950"/>
      <c r="JM950"/>
      <c r="JN950"/>
      <c r="JO950"/>
      <c r="JP950"/>
      <c r="JQ950"/>
      <c r="JR950"/>
      <c r="JS950"/>
      <c r="JT950"/>
      <c r="JU950"/>
      <c r="JV950"/>
      <c r="JW950"/>
      <c r="JX950"/>
      <c r="JY950"/>
      <c r="JZ950"/>
      <c r="KA950"/>
      <c r="KB950"/>
      <c r="KC950"/>
      <c r="KD950"/>
      <c r="KE950"/>
      <c r="KF950"/>
      <c r="KG950"/>
      <c r="KH950"/>
      <c r="KI950"/>
      <c r="KJ950"/>
      <c r="KK950"/>
      <c r="KL950"/>
      <c r="KM950"/>
      <c r="KN950"/>
      <c r="KO950"/>
      <c r="KP950"/>
      <c r="KQ950"/>
      <c r="KR950"/>
      <c r="KS950"/>
      <c r="KT950"/>
      <c r="KU950"/>
      <c r="KV950"/>
      <c r="KW950"/>
      <c r="KX950"/>
      <c r="KY950"/>
      <c r="KZ950"/>
      <c r="LA950"/>
      <c r="LB950"/>
      <c r="LC950"/>
      <c r="LD950"/>
      <c r="LE950"/>
      <c r="LF950"/>
      <c r="LG950"/>
      <c r="LH950"/>
      <c r="LI950"/>
      <c r="LJ950"/>
      <c r="LK950"/>
      <c r="LL950"/>
      <c r="LM950"/>
      <c r="LN950"/>
      <c r="LO950"/>
      <c r="LP950"/>
      <c r="LQ950"/>
      <c r="LR950"/>
      <c r="LS950"/>
      <c r="LT950"/>
      <c r="LU950"/>
      <c r="LV950"/>
      <c r="LW950"/>
      <c r="LX950"/>
      <c r="LY950"/>
      <c r="LZ950"/>
      <c r="MA950"/>
      <c r="MB950"/>
      <c r="MC950"/>
      <c r="MD950"/>
      <c r="ME950"/>
      <c r="MF950"/>
      <c r="MG950"/>
      <c r="MH950"/>
      <c r="MI950"/>
      <c r="MJ950"/>
      <c r="MK950"/>
      <c r="ML950"/>
      <c r="MM950"/>
      <c r="MN950"/>
      <c r="MO950"/>
      <c r="MP950"/>
      <c r="MQ950"/>
      <c r="MR950"/>
      <c r="MS950"/>
      <c r="MT950"/>
      <c r="MU950"/>
      <c r="MV950"/>
      <c r="MW950"/>
      <c r="MX950"/>
      <c r="MY950"/>
      <c r="MZ950"/>
      <c r="NA950"/>
      <c r="NB950"/>
      <c r="NC950"/>
      <c r="ND950"/>
      <c r="NE950"/>
      <c r="NF950"/>
      <c r="NG950"/>
      <c r="NH950"/>
      <c r="NI950"/>
      <c r="NJ950"/>
      <c r="NK950"/>
      <c r="NL950"/>
      <c r="NM950"/>
      <c r="NN950"/>
      <c r="NO950"/>
      <c r="NP950"/>
      <c r="NQ950"/>
      <c r="NR950"/>
      <c r="NS950"/>
      <c r="NT950"/>
      <c r="NU950"/>
      <c r="NV950"/>
      <c r="NW950"/>
      <c r="NX950"/>
      <c r="NY950"/>
      <c r="NZ950"/>
      <c r="OA950"/>
      <c r="OB950"/>
      <c r="OC950"/>
      <c r="OD950"/>
      <c r="OE950"/>
      <c r="OF950"/>
      <c r="OG950"/>
      <c r="OH950"/>
      <c r="OI950"/>
      <c r="OJ950"/>
      <c r="OK950"/>
      <c r="OL950"/>
      <c r="OM950"/>
      <c r="ON950"/>
      <c r="OO950"/>
      <c r="OP950"/>
      <c r="OQ950"/>
      <c r="OR950"/>
      <c r="OS950"/>
      <c r="OT950"/>
      <c r="OU950"/>
      <c r="OV950"/>
      <c r="OW950"/>
      <c r="OX950"/>
      <c r="OY950"/>
      <c r="OZ950"/>
      <c r="PA950"/>
      <c r="PB950"/>
      <c r="PC950"/>
      <c r="PD950"/>
      <c r="PE950"/>
      <c r="PF950"/>
      <c r="PG950"/>
      <c r="PH950"/>
      <c r="PI950"/>
      <c r="PJ950"/>
      <c r="PK950"/>
      <c r="PL950"/>
      <c r="PM950"/>
      <c r="PN950"/>
      <c r="PO950"/>
      <c r="PP950"/>
      <c r="PQ950"/>
      <c r="PR950"/>
      <c r="PS950"/>
      <c r="PT950"/>
      <c r="PU950"/>
      <c r="PV950"/>
      <c r="PW950"/>
      <c r="PX950"/>
      <c r="PY950"/>
      <c r="PZ950"/>
      <c r="QA950"/>
      <c r="QB950"/>
      <c r="QC950"/>
      <c r="QD950"/>
      <c r="QE950"/>
      <c r="QF950"/>
      <c r="QG950"/>
      <c r="QH950"/>
      <c r="QI950"/>
      <c r="QJ950"/>
      <c r="QK950"/>
      <c r="QL950"/>
      <c r="QM950"/>
      <c r="QN950"/>
      <c r="QO950"/>
      <c r="QP950"/>
      <c r="QQ950"/>
      <c r="QR950"/>
      <c r="QS950"/>
      <c r="QT950"/>
      <c r="QU950"/>
      <c r="QV950"/>
      <c r="QW950"/>
      <c r="QX950"/>
      <c r="QY950"/>
      <c r="QZ950"/>
      <c r="RA950"/>
      <c r="RB950"/>
      <c r="RC950"/>
      <c r="RD950"/>
      <c r="RE950"/>
      <c r="RF950"/>
      <c r="RG950"/>
      <c r="RH950"/>
      <c r="RI950"/>
      <c r="RJ950"/>
      <c r="RK950"/>
      <c r="RL950"/>
      <c r="RM950"/>
      <c r="RN950"/>
      <c r="RO950"/>
      <c r="RP950"/>
      <c r="RQ950"/>
      <c r="RR950"/>
      <c r="RS950"/>
      <c r="RT950"/>
      <c r="RU950"/>
      <c r="RV950"/>
      <c r="RW950"/>
      <c r="RX950"/>
      <c r="RY950"/>
      <c r="RZ950"/>
      <c r="SA950"/>
      <c r="SB950"/>
      <c r="SC950"/>
      <c r="SD950"/>
      <c r="SE950"/>
      <c r="SF950"/>
      <c r="SG950"/>
      <c r="SH950"/>
      <c r="SI950"/>
      <c r="SJ950"/>
      <c r="SK950"/>
      <c r="SL950"/>
      <c r="SM950"/>
      <c r="SN950"/>
      <c r="SO950"/>
      <c r="SP950"/>
      <c r="SQ950"/>
      <c r="SR950"/>
      <c r="SS950"/>
      <c r="ST950"/>
      <c r="SU950"/>
      <c r="SV950"/>
      <c r="SW950"/>
      <c r="SX950"/>
      <c r="SY950"/>
      <c r="SZ950"/>
      <c r="TA950"/>
      <c r="TB950"/>
      <c r="TC950"/>
      <c r="TD950"/>
      <c r="TE950"/>
      <c r="TF950"/>
      <c r="TG950"/>
      <c r="TH950"/>
      <c r="TI950"/>
      <c r="TJ950"/>
      <c r="TK950"/>
      <c r="TL950"/>
      <c r="TM950"/>
      <c r="TN950"/>
      <c r="TO950"/>
      <c r="TP950"/>
      <c r="TQ950"/>
      <c r="TR950"/>
      <c r="TS950"/>
      <c r="TT950"/>
      <c r="TU950"/>
      <c r="TV950"/>
      <c r="TW950"/>
      <c r="TX950"/>
      <c r="TY950"/>
      <c r="TZ950"/>
      <c r="UA950"/>
      <c r="UB950"/>
      <c r="UC950"/>
      <c r="UD950"/>
      <c r="UE950"/>
      <c r="UF950"/>
      <c r="UG950"/>
      <c r="UH950"/>
      <c r="UI950"/>
      <c r="UJ950"/>
      <c r="UK950"/>
      <c r="UL950"/>
      <c r="UM950"/>
      <c r="UN950"/>
      <c r="UO950"/>
      <c r="UP950"/>
      <c r="UQ950"/>
      <c r="UR950"/>
      <c r="US950"/>
      <c r="UT950"/>
      <c r="UU950"/>
      <c r="UV950"/>
      <c r="UW950"/>
      <c r="UX950"/>
      <c r="UY950"/>
      <c r="UZ950"/>
      <c r="VA950"/>
      <c r="VB950"/>
      <c r="VC950"/>
      <c r="VD950"/>
      <c r="VE950"/>
      <c r="VF950"/>
      <c r="VG950"/>
      <c r="VH950"/>
      <c r="VI950"/>
      <c r="VJ950"/>
      <c r="VK950"/>
      <c r="VL950"/>
      <c r="VM950"/>
      <c r="VN950"/>
      <c r="VO950"/>
      <c r="VP950"/>
      <c r="VQ950"/>
      <c r="VR950"/>
      <c r="VS950"/>
      <c r="VT950"/>
      <c r="VU950"/>
      <c r="VV950"/>
      <c r="VW950"/>
      <c r="VX950"/>
      <c r="VY950"/>
      <c r="VZ950"/>
      <c r="WA950"/>
      <c r="WB950"/>
      <c r="WC950"/>
      <c r="WD950"/>
      <c r="WE950"/>
      <c r="WF950"/>
      <c r="WG950"/>
      <c r="WH950"/>
      <c r="WI950"/>
      <c r="WJ950"/>
      <c r="WK950"/>
      <c r="WL950"/>
      <c r="WM950"/>
      <c r="WN950"/>
      <c r="WO950"/>
      <c r="WP950"/>
      <c r="WQ950"/>
      <c r="WR950"/>
      <c r="WS950"/>
      <c r="WT950"/>
      <c r="WU950"/>
      <c r="WV950"/>
      <c r="WW950"/>
    </row>
    <row r="951" spans="1:621" s="41" customFormat="1" ht="36.75" hidden="1" customHeight="1" x14ac:dyDescent="0.25">
      <c r="A951" s="627"/>
      <c r="B951" s="599"/>
      <c r="C951" s="601"/>
      <c r="D951" s="601"/>
      <c r="E951" s="601"/>
      <c r="F951" s="359" t="s">
        <v>5164</v>
      </c>
      <c r="G951" s="603"/>
      <c r="H951" s="361">
        <v>44524.479166666664</v>
      </c>
      <c r="I951" s="603"/>
      <c r="J951" s="188">
        <v>0.125</v>
      </c>
      <c r="K951" s="359" t="s">
        <v>5165</v>
      </c>
      <c r="L951" s="288"/>
      <c r="M951" s="288"/>
      <c r="N951" s="288"/>
      <c r="O951" s="288"/>
      <c r="P951" s="288"/>
      <c r="Q951" s="288"/>
      <c r="R951" s="601"/>
      <c r="S951" s="601"/>
      <c r="T951" s="601"/>
      <c r="U951" s="359">
        <v>100</v>
      </c>
      <c r="V951" s="601"/>
      <c r="W951" s="601"/>
      <c r="X951" s="595"/>
      <c r="Y951" s="50">
        <f t="shared" si="143"/>
        <v>3</v>
      </c>
      <c r="Z951"/>
      <c r="AA951"/>
      <c r="AB951"/>
      <c r="AC951"/>
      <c r="AD951"/>
      <c r="AE951"/>
      <c r="AF951"/>
      <c r="AG951"/>
      <c r="AH951"/>
      <c r="AI951"/>
      <c r="AJ951"/>
      <c r="AK951"/>
      <c r="AL951"/>
      <c r="AM951"/>
      <c r="AN951"/>
      <c r="AO951"/>
      <c r="AP951"/>
      <c r="AQ951"/>
      <c r="AR951"/>
      <c r="AS951"/>
      <c r="AT951"/>
      <c r="AU951"/>
      <c r="AV951" s="53"/>
      <c r="AW951" s="53"/>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c r="DY951"/>
      <c r="DZ951"/>
      <c r="EA951"/>
      <c r="EB951"/>
      <c r="EC951"/>
      <c r="ED951"/>
      <c r="EE951"/>
      <c r="EF951"/>
      <c r="EG951"/>
      <c r="EH951"/>
      <c r="EI951"/>
      <c r="EJ951"/>
      <c r="EK951"/>
      <c r="EL951"/>
      <c r="EM951"/>
      <c r="EN951"/>
      <c r="EO951"/>
      <c r="EP951"/>
      <c r="EQ951"/>
      <c r="ER951"/>
      <c r="ES951"/>
      <c r="ET951"/>
      <c r="EU951"/>
      <c r="EV951"/>
      <c r="EW951"/>
      <c r="EX951"/>
      <c r="EY951"/>
      <c r="EZ951"/>
      <c r="FA951"/>
      <c r="FB951"/>
      <c r="FC951"/>
      <c r="FD951"/>
      <c r="FE951"/>
      <c r="FF951"/>
      <c r="FG951"/>
      <c r="FH951"/>
      <c r="FI951"/>
      <c r="FJ951"/>
      <c r="FK951"/>
      <c r="FL951"/>
      <c r="FM951"/>
      <c r="FN951"/>
      <c r="FO951"/>
      <c r="FP951"/>
      <c r="FQ951"/>
      <c r="FR951"/>
      <c r="FS951"/>
      <c r="FT951"/>
      <c r="FU951"/>
      <c r="FV951"/>
      <c r="FW951"/>
      <c r="FX951"/>
      <c r="FY951"/>
      <c r="FZ951"/>
      <c r="GA951"/>
      <c r="GB951"/>
      <c r="GC951"/>
      <c r="GD951"/>
      <c r="GE951"/>
      <c r="GF951"/>
      <c r="GG951"/>
      <c r="GH951"/>
      <c r="GI951"/>
      <c r="GJ951"/>
      <c r="GK951"/>
      <c r="GL951"/>
      <c r="GM951"/>
      <c r="GN951"/>
      <c r="GO951"/>
      <c r="GP951"/>
      <c r="GQ951"/>
      <c r="GR951"/>
      <c r="GS951"/>
      <c r="GT951"/>
      <c r="GU951"/>
      <c r="GV951"/>
      <c r="GW951"/>
      <c r="GX951"/>
      <c r="GY951"/>
      <c r="GZ951"/>
      <c r="HA951"/>
      <c r="HB951"/>
      <c r="HC951"/>
      <c r="HD951"/>
      <c r="HE951"/>
      <c r="HF951"/>
      <c r="HG951"/>
      <c r="HH951"/>
      <c r="HI951"/>
      <c r="HJ951"/>
      <c r="HK951"/>
      <c r="HL951"/>
      <c r="HM951"/>
      <c r="HN951"/>
      <c r="HO951"/>
      <c r="HP951"/>
      <c r="HQ951"/>
      <c r="HR951"/>
      <c r="HS951"/>
      <c r="HT951"/>
      <c r="HU951"/>
      <c r="HV951"/>
      <c r="HW951"/>
      <c r="HX951"/>
      <c r="HY951"/>
      <c r="HZ951"/>
      <c r="IA951"/>
      <c r="IB951"/>
      <c r="IC951"/>
      <c r="ID951"/>
      <c r="IE951"/>
      <c r="IF951"/>
      <c r="IG951"/>
      <c r="IH951"/>
      <c r="II951"/>
      <c r="IJ951"/>
      <c r="IK951"/>
      <c r="IL951"/>
      <c r="IM951"/>
      <c r="IN951"/>
      <c r="IO951"/>
      <c r="IP951"/>
      <c r="IQ951"/>
      <c r="IR951"/>
      <c r="IS951"/>
      <c r="IT951"/>
      <c r="IU951"/>
      <c r="IV951"/>
      <c r="IW951"/>
      <c r="IX951"/>
      <c r="IY951"/>
      <c r="IZ951"/>
      <c r="JA951"/>
      <c r="JB951"/>
      <c r="JC951"/>
      <c r="JD951"/>
      <c r="JE951"/>
      <c r="JF951"/>
      <c r="JG951"/>
      <c r="JH951"/>
      <c r="JI951"/>
      <c r="JJ951"/>
      <c r="JK951"/>
      <c r="JL951"/>
      <c r="JM951"/>
      <c r="JN951"/>
      <c r="JO951"/>
      <c r="JP951"/>
      <c r="JQ951"/>
      <c r="JR951"/>
      <c r="JS951"/>
      <c r="JT951"/>
      <c r="JU951"/>
      <c r="JV951"/>
      <c r="JW951"/>
      <c r="JX951"/>
      <c r="JY951"/>
      <c r="JZ951"/>
      <c r="KA951"/>
      <c r="KB951"/>
      <c r="KC951"/>
      <c r="KD951"/>
      <c r="KE951"/>
      <c r="KF951"/>
      <c r="KG951"/>
      <c r="KH951"/>
      <c r="KI951"/>
      <c r="KJ951"/>
      <c r="KK951"/>
      <c r="KL951"/>
      <c r="KM951"/>
      <c r="KN951"/>
      <c r="KO951"/>
      <c r="KP951"/>
      <c r="KQ951"/>
      <c r="KR951"/>
      <c r="KS951"/>
      <c r="KT951"/>
      <c r="KU951"/>
      <c r="KV951"/>
      <c r="KW951"/>
      <c r="KX951"/>
      <c r="KY951"/>
      <c r="KZ951"/>
      <c r="LA951"/>
      <c r="LB951"/>
      <c r="LC951"/>
      <c r="LD951"/>
      <c r="LE951"/>
      <c r="LF951"/>
      <c r="LG951"/>
      <c r="LH951"/>
      <c r="LI951"/>
      <c r="LJ951"/>
      <c r="LK951"/>
      <c r="LL951"/>
      <c r="LM951"/>
      <c r="LN951"/>
      <c r="LO951"/>
      <c r="LP951"/>
      <c r="LQ951"/>
      <c r="LR951"/>
      <c r="LS951"/>
      <c r="LT951"/>
      <c r="LU951"/>
      <c r="LV951"/>
      <c r="LW951"/>
      <c r="LX951"/>
      <c r="LY951"/>
      <c r="LZ951"/>
      <c r="MA951"/>
      <c r="MB951"/>
      <c r="MC951"/>
      <c r="MD951"/>
      <c r="ME951"/>
      <c r="MF951"/>
      <c r="MG951"/>
      <c r="MH951"/>
      <c r="MI951"/>
      <c r="MJ951"/>
      <c r="MK951"/>
      <c r="ML951"/>
      <c r="MM951"/>
      <c r="MN951"/>
      <c r="MO951"/>
      <c r="MP951"/>
      <c r="MQ951"/>
      <c r="MR951"/>
      <c r="MS951"/>
      <c r="MT951"/>
      <c r="MU951"/>
      <c r="MV951"/>
      <c r="MW951"/>
      <c r="MX951"/>
      <c r="MY951"/>
      <c r="MZ951"/>
      <c r="NA951"/>
      <c r="NB951"/>
      <c r="NC951"/>
      <c r="ND951"/>
      <c r="NE951"/>
      <c r="NF951"/>
      <c r="NG951"/>
      <c r="NH951"/>
      <c r="NI951"/>
      <c r="NJ951"/>
      <c r="NK951"/>
      <c r="NL951"/>
      <c r="NM951"/>
      <c r="NN951"/>
      <c r="NO951"/>
      <c r="NP951"/>
      <c r="NQ951"/>
      <c r="NR951"/>
      <c r="NS951"/>
      <c r="NT951"/>
      <c r="NU951"/>
      <c r="NV951"/>
      <c r="NW951"/>
      <c r="NX951"/>
      <c r="NY951"/>
      <c r="NZ951"/>
      <c r="OA951"/>
      <c r="OB951"/>
      <c r="OC951"/>
      <c r="OD951"/>
      <c r="OE951"/>
      <c r="OF951"/>
      <c r="OG951"/>
      <c r="OH951"/>
      <c r="OI951"/>
      <c r="OJ951"/>
      <c r="OK951"/>
      <c r="OL951"/>
      <c r="OM951"/>
      <c r="ON951"/>
      <c r="OO951"/>
      <c r="OP951"/>
      <c r="OQ951"/>
      <c r="OR951"/>
      <c r="OS951"/>
      <c r="OT951"/>
      <c r="OU951"/>
      <c r="OV951"/>
      <c r="OW951"/>
      <c r="OX951"/>
      <c r="OY951"/>
      <c r="OZ951"/>
      <c r="PA951"/>
      <c r="PB951"/>
      <c r="PC951"/>
      <c r="PD951"/>
      <c r="PE951"/>
      <c r="PF951"/>
      <c r="PG951"/>
      <c r="PH951"/>
      <c r="PI951"/>
      <c r="PJ951"/>
      <c r="PK951"/>
      <c r="PL951"/>
      <c r="PM951"/>
      <c r="PN951"/>
      <c r="PO951"/>
      <c r="PP951"/>
      <c r="PQ951"/>
      <c r="PR951"/>
      <c r="PS951"/>
      <c r="PT951"/>
      <c r="PU951"/>
      <c r="PV951"/>
      <c r="PW951"/>
      <c r="PX951"/>
      <c r="PY951"/>
      <c r="PZ951"/>
      <c r="QA951"/>
      <c r="QB951"/>
      <c r="QC951"/>
      <c r="QD951"/>
      <c r="QE951"/>
      <c r="QF951"/>
      <c r="QG951"/>
      <c r="QH951"/>
      <c r="QI951"/>
      <c r="QJ951"/>
      <c r="QK951"/>
      <c r="QL951"/>
      <c r="QM951"/>
      <c r="QN951"/>
      <c r="QO951"/>
      <c r="QP951"/>
      <c r="QQ951"/>
      <c r="QR951"/>
      <c r="QS951"/>
      <c r="QT951"/>
      <c r="QU951"/>
      <c r="QV951"/>
      <c r="QW951"/>
      <c r="QX951"/>
      <c r="QY951"/>
      <c r="QZ951"/>
      <c r="RA951"/>
      <c r="RB951"/>
      <c r="RC951"/>
      <c r="RD951"/>
      <c r="RE951"/>
      <c r="RF951"/>
      <c r="RG951"/>
      <c r="RH951"/>
      <c r="RI951"/>
      <c r="RJ951"/>
      <c r="RK951"/>
      <c r="RL951"/>
      <c r="RM951"/>
      <c r="RN951"/>
      <c r="RO951"/>
      <c r="RP951"/>
      <c r="RQ951"/>
      <c r="RR951"/>
      <c r="RS951"/>
      <c r="RT951"/>
      <c r="RU951"/>
      <c r="RV951"/>
      <c r="RW951"/>
      <c r="RX951"/>
      <c r="RY951"/>
      <c r="RZ951"/>
      <c r="SA951"/>
      <c r="SB951"/>
      <c r="SC951"/>
      <c r="SD951"/>
      <c r="SE951"/>
      <c r="SF951"/>
      <c r="SG951"/>
      <c r="SH951"/>
      <c r="SI951"/>
      <c r="SJ951"/>
      <c r="SK951"/>
      <c r="SL951"/>
      <c r="SM951"/>
      <c r="SN951"/>
      <c r="SO951"/>
      <c r="SP951"/>
      <c r="SQ951"/>
      <c r="SR951"/>
      <c r="SS951"/>
      <c r="ST951"/>
      <c r="SU951"/>
      <c r="SV951"/>
      <c r="SW951"/>
      <c r="SX951"/>
      <c r="SY951"/>
      <c r="SZ951"/>
      <c r="TA951"/>
      <c r="TB951"/>
      <c r="TC951"/>
      <c r="TD951"/>
      <c r="TE951"/>
      <c r="TF951"/>
      <c r="TG951"/>
      <c r="TH951"/>
      <c r="TI951"/>
      <c r="TJ951"/>
      <c r="TK951"/>
      <c r="TL951"/>
      <c r="TM951"/>
      <c r="TN951"/>
      <c r="TO951"/>
      <c r="TP951"/>
      <c r="TQ951"/>
      <c r="TR951"/>
      <c r="TS951"/>
      <c r="TT951"/>
      <c r="TU951"/>
      <c r="TV951"/>
      <c r="TW951"/>
      <c r="TX951"/>
      <c r="TY951"/>
      <c r="TZ951"/>
      <c r="UA951"/>
      <c r="UB951"/>
      <c r="UC951"/>
      <c r="UD951"/>
      <c r="UE951"/>
      <c r="UF951"/>
      <c r="UG951"/>
      <c r="UH951"/>
      <c r="UI951"/>
      <c r="UJ951"/>
      <c r="UK951"/>
      <c r="UL951"/>
      <c r="UM951"/>
      <c r="UN951"/>
      <c r="UO951"/>
      <c r="UP951"/>
      <c r="UQ951"/>
      <c r="UR951"/>
      <c r="US951"/>
      <c r="UT951"/>
      <c r="UU951"/>
      <c r="UV951"/>
      <c r="UW951"/>
      <c r="UX951"/>
      <c r="UY951"/>
      <c r="UZ951"/>
      <c r="VA951"/>
      <c r="VB951"/>
      <c r="VC951"/>
      <c r="VD951"/>
      <c r="VE951"/>
      <c r="VF951"/>
      <c r="VG951"/>
      <c r="VH951"/>
      <c r="VI951"/>
      <c r="VJ951"/>
      <c r="VK951"/>
      <c r="VL951"/>
      <c r="VM951"/>
      <c r="VN951"/>
      <c r="VO951"/>
      <c r="VP951"/>
      <c r="VQ951"/>
      <c r="VR951"/>
      <c r="VS951"/>
      <c r="VT951"/>
      <c r="VU951"/>
      <c r="VV951"/>
      <c r="VW951"/>
      <c r="VX951"/>
      <c r="VY951"/>
      <c r="VZ951"/>
      <c r="WA951"/>
      <c r="WB951"/>
      <c r="WC951"/>
      <c r="WD951"/>
      <c r="WE951"/>
      <c r="WF951"/>
      <c r="WG951"/>
      <c r="WH951"/>
      <c r="WI951"/>
      <c r="WJ951"/>
      <c r="WK951"/>
      <c r="WL951"/>
      <c r="WM951"/>
      <c r="WN951"/>
      <c r="WO951"/>
      <c r="WP951"/>
      <c r="WQ951"/>
      <c r="WR951"/>
      <c r="WS951"/>
      <c r="WT951"/>
      <c r="WU951"/>
      <c r="WV951"/>
      <c r="WW951"/>
    </row>
    <row r="952" spans="1:621" s="131" customFormat="1" ht="70.150000000000006" hidden="1" customHeight="1" x14ac:dyDescent="0.25">
      <c r="A952" s="96">
        <f>A950+1</f>
        <v>748</v>
      </c>
      <c r="B952" s="33" t="s">
        <v>784</v>
      </c>
      <c r="C952" s="288" t="s">
        <v>5166</v>
      </c>
      <c r="D952" s="288" t="s">
        <v>5167</v>
      </c>
      <c r="E952" s="288" t="s">
        <v>5168</v>
      </c>
      <c r="F952" s="288" t="s">
        <v>85</v>
      </c>
      <c r="G952" s="323">
        <v>44524.5625</v>
      </c>
      <c r="H952" s="116">
        <v>44524.585416666669</v>
      </c>
      <c r="I952" s="323">
        <v>44525.581250000003</v>
      </c>
      <c r="J952" s="45">
        <f t="shared" ref="J952" si="150">H952-G952</f>
        <v>2.2916666668606922E-2</v>
      </c>
      <c r="K952" s="287" t="s">
        <v>5169</v>
      </c>
      <c r="L952" s="287"/>
      <c r="M952" s="287"/>
      <c r="N952" s="287"/>
      <c r="O952" s="287"/>
      <c r="P952" s="287"/>
      <c r="Q952" s="287"/>
      <c r="R952" s="328" t="s">
        <v>5170</v>
      </c>
      <c r="S952" s="328" t="s">
        <v>5192</v>
      </c>
      <c r="T952" s="299" t="s">
        <v>75</v>
      </c>
      <c r="U952" s="287">
        <v>110</v>
      </c>
      <c r="V952" s="287" t="s">
        <v>76</v>
      </c>
      <c r="W952" s="287">
        <v>1</v>
      </c>
      <c r="X952" s="291" t="s">
        <v>189</v>
      </c>
      <c r="Y952" s="50">
        <f t="shared" si="143"/>
        <v>0.55000000004656613</v>
      </c>
      <c r="Z952">
        <v>1</v>
      </c>
      <c r="AA952"/>
      <c r="AB952"/>
      <c r="AC952"/>
      <c r="AD952"/>
      <c r="AE952"/>
      <c r="AF952"/>
      <c r="AG952"/>
      <c r="AH952"/>
      <c r="AI952"/>
      <c r="AJ952"/>
      <c r="AK952"/>
      <c r="AL952"/>
      <c r="AM952"/>
      <c r="AN952"/>
      <c r="AO952"/>
      <c r="AP952"/>
      <c r="AQ952"/>
      <c r="AR952"/>
      <c r="AS952"/>
      <c r="AT952"/>
      <c r="AU952"/>
      <c r="AV952" s="53" t="s">
        <v>89</v>
      </c>
      <c r="AW952" s="53" t="s">
        <v>91</v>
      </c>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c r="DY952"/>
      <c r="DZ952"/>
      <c r="EA952"/>
      <c r="EB952"/>
      <c r="EC952"/>
      <c r="ED952"/>
      <c r="EE952"/>
      <c r="EF952"/>
      <c r="EG952"/>
      <c r="EH952"/>
      <c r="EI952"/>
      <c r="EJ952"/>
      <c r="EK952"/>
      <c r="EL952"/>
      <c r="EM952"/>
      <c r="EN952"/>
      <c r="EO952"/>
      <c r="EP952"/>
      <c r="EQ952"/>
      <c r="ER952"/>
      <c r="ES952"/>
      <c r="ET952"/>
      <c r="EU952"/>
      <c r="EV952"/>
      <c r="EW952"/>
      <c r="EX952"/>
      <c r="EY952"/>
      <c r="EZ952"/>
      <c r="FA952"/>
      <c r="FB952"/>
      <c r="FC952"/>
      <c r="FD952"/>
      <c r="FE952"/>
      <c r="FF952"/>
      <c r="FG952"/>
      <c r="FH952"/>
      <c r="FI952"/>
      <c r="FJ952"/>
      <c r="FK952"/>
      <c r="FL952"/>
      <c r="FM952"/>
      <c r="FN952"/>
      <c r="FO952"/>
      <c r="FP952"/>
      <c r="FQ952"/>
      <c r="FR952"/>
      <c r="FS952"/>
      <c r="FT952"/>
      <c r="FU952"/>
      <c r="FV952"/>
      <c r="FW952"/>
      <c r="FX952"/>
      <c r="FY952"/>
      <c r="FZ952"/>
      <c r="GA952"/>
      <c r="GB952"/>
      <c r="GC952"/>
      <c r="GD952"/>
      <c r="GE952"/>
      <c r="GF952"/>
      <c r="GG952"/>
      <c r="GH952"/>
      <c r="GI952"/>
      <c r="GJ952"/>
      <c r="GK952"/>
      <c r="GL952"/>
      <c r="GM952"/>
      <c r="GN952"/>
      <c r="GO952"/>
      <c r="GP952"/>
      <c r="GQ952"/>
      <c r="GR952"/>
      <c r="GS952"/>
      <c r="GT952"/>
      <c r="GU952"/>
      <c r="GV952"/>
      <c r="GW952"/>
      <c r="GX952"/>
      <c r="GY952"/>
      <c r="GZ952"/>
      <c r="HA952"/>
      <c r="HB952"/>
      <c r="HC952"/>
      <c r="HD952"/>
      <c r="HE952"/>
      <c r="HF952"/>
      <c r="HG952"/>
      <c r="HH952"/>
      <c r="HI952"/>
      <c r="HJ952"/>
      <c r="HK952"/>
      <c r="HL952"/>
      <c r="HM952"/>
      <c r="HN952"/>
      <c r="HO952"/>
      <c r="HP952"/>
      <c r="HQ952"/>
      <c r="HR952"/>
      <c r="HS952"/>
      <c r="HT952"/>
      <c r="HU952"/>
      <c r="HV952"/>
      <c r="HW952"/>
      <c r="HX952"/>
      <c r="HY952"/>
      <c r="HZ952"/>
      <c r="IA952"/>
      <c r="IB952"/>
      <c r="IC952"/>
      <c r="ID952"/>
      <c r="IE952"/>
      <c r="IF952"/>
      <c r="IG952"/>
      <c r="IH952"/>
      <c r="II952"/>
      <c r="IJ952"/>
      <c r="IK952"/>
      <c r="IL952"/>
      <c r="IM952"/>
      <c r="IN952"/>
      <c r="IO952"/>
      <c r="IP952"/>
      <c r="IQ952"/>
      <c r="IR952"/>
      <c r="IS952"/>
      <c r="IT952"/>
      <c r="IU952"/>
      <c r="IV952"/>
      <c r="IW952"/>
      <c r="IX952"/>
      <c r="IY952"/>
      <c r="IZ952"/>
      <c r="JA952"/>
      <c r="JB952"/>
      <c r="JC952"/>
      <c r="JD952"/>
      <c r="JE952"/>
      <c r="JF952"/>
      <c r="JG952"/>
      <c r="JH952"/>
      <c r="JI952"/>
      <c r="JJ952"/>
      <c r="JK952"/>
      <c r="JL952"/>
      <c r="JM952"/>
      <c r="JN952"/>
      <c r="JO952"/>
      <c r="JP952"/>
      <c r="JQ952"/>
      <c r="JR952"/>
      <c r="JS952"/>
      <c r="JT952"/>
      <c r="JU952"/>
      <c r="JV952"/>
      <c r="JW952"/>
      <c r="JX952"/>
      <c r="JY952"/>
      <c r="JZ952"/>
      <c r="KA952"/>
      <c r="KB952"/>
      <c r="KC952"/>
      <c r="KD952"/>
      <c r="KE952"/>
      <c r="KF952"/>
      <c r="KG952"/>
      <c r="KH952"/>
      <c r="KI952"/>
      <c r="KJ952"/>
      <c r="KK952"/>
      <c r="KL952"/>
      <c r="KM952"/>
      <c r="KN952"/>
      <c r="KO952"/>
      <c r="KP952"/>
      <c r="KQ952"/>
      <c r="KR952"/>
      <c r="KS952"/>
      <c r="KT952"/>
      <c r="KU952"/>
      <c r="KV952"/>
      <c r="KW952"/>
      <c r="KX952"/>
      <c r="KY952"/>
      <c r="KZ952"/>
      <c r="LA952"/>
      <c r="LB952"/>
      <c r="LC952"/>
      <c r="LD952"/>
      <c r="LE952"/>
      <c r="LF952"/>
      <c r="LG952"/>
      <c r="LH952"/>
      <c r="LI952"/>
      <c r="LJ952"/>
      <c r="LK952"/>
      <c r="LL952"/>
      <c r="LM952"/>
      <c r="LN952"/>
      <c r="LO952"/>
      <c r="LP952"/>
      <c r="LQ952"/>
      <c r="LR952"/>
      <c r="LS952"/>
      <c r="LT952"/>
      <c r="LU952"/>
      <c r="LV952"/>
      <c r="LW952"/>
      <c r="LX952"/>
      <c r="LY952"/>
      <c r="LZ952"/>
      <c r="MA952"/>
      <c r="MB952"/>
      <c r="MC952"/>
      <c r="MD952"/>
      <c r="ME952"/>
      <c r="MF952"/>
      <c r="MG952"/>
      <c r="MH952"/>
      <c r="MI952"/>
      <c r="MJ952"/>
      <c r="MK952"/>
      <c r="ML952"/>
      <c r="MM952"/>
      <c r="MN952"/>
      <c r="MO952"/>
      <c r="MP952"/>
      <c r="MQ952"/>
      <c r="MR952"/>
      <c r="MS952"/>
      <c r="MT952"/>
      <c r="MU952"/>
      <c r="MV952"/>
      <c r="MW952"/>
      <c r="MX952"/>
      <c r="MY952"/>
      <c r="MZ952"/>
      <c r="NA952"/>
      <c r="NB952"/>
      <c r="NC952"/>
      <c r="ND952"/>
      <c r="NE952"/>
      <c r="NF952"/>
      <c r="NG952"/>
      <c r="NH952"/>
      <c r="NI952"/>
      <c r="NJ952"/>
      <c r="NK952"/>
      <c r="NL952"/>
      <c r="NM952"/>
      <c r="NN952"/>
      <c r="NO952"/>
      <c r="NP952"/>
      <c r="NQ952"/>
      <c r="NR952"/>
      <c r="NS952"/>
      <c r="NT952"/>
      <c r="NU952"/>
      <c r="NV952"/>
      <c r="NW952"/>
      <c r="NX952"/>
      <c r="NY952"/>
      <c r="NZ952"/>
      <c r="OA952"/>
      <c r="OB952"/>
      <c r="OC952"/>
      <c r="OD952"/>
      <c r="OE952"/>
      <c r="OF952"/>
      <c r="OG952"/>
      <c r="OH952"/>
      <c r="OI952"/>
      <c r="OJ952"/>
      <c r="OK952"/>
      <c r="OL952"/>
      <c r="OM952"/>
      <c r="ON952"/>
      <c r="OO952"/>
      <c r="OP952"/>
      <c r="OQ952"/>
      <c r="OR952"/>
      <c r="OS952"/>
      <c r="OT952"/>
      <c r="OU952"/>
      <c r="OV952"/>
      <c r="OW952"/>
      <c r="OX952"/>
      <c r="OY952"/>
      <c r="OZ952"/>
      <c r="PA952"/>
      <c r="PB952"/>
      <c r="PC952"/>
      <c r="PD952"/>
      <c r="PE952"/>
      <c r="PF952"/>
      <c r="PG952"/>
      <c r="PH952"/>
      <c r="PI952"/>
      <c r="PJ952"/>
      <c r="PK952"/>
      <c r="PL952"/>
      <c r="PM952"/>
      <c r="PN952"/>
      <c r="PO952"/>
      <c r="PP952"/>
      <c r="PQ952"/>
      <c r="PR952"/>
      <c r="PS952"/>
      <c r="PT952"/>
      <c r="PU952"/>
      <c r="PV952"/>
      <c r="PW952"/>
      <c r="PX952"/>
      <c r="PY952"/>
      <c r="PZ952"/>
      <c r="QA952"/>
      <c r="QB952"/>
      <c r="QC952"/>
      <c r="QD952"/>
      <c r="QE952"/>
      <c r="QF952"/>
      <c r="QG952"/>
      <c r="QH952"/>
      <c r="QI952"/>
      <c r="QJ952"/>
      <c r="QK952"/>
      <c r="QL952"/>
      <c r="QM952"/>
      <c r="QN952"/>
      <c r="QO952"/>
      <c r="QP952"/>
      <c r="QQ952"/>
      <c r="QR952"/>
      <c r="QS952"/>
      <c r="QT952"/>
      <c r="QU952"/>
      <c r="QV952"/>
      <c r="QW952"/>
      <c r="QX952"/>
      <c r="QY952"/>
      <c r="QZ952"/>
      <c r="RA952"/>
      <c r="RB952"/>
      <c r="RC952"/>
      <c r="RD952"/>
      <c r="RE952"/>
      <c r="RF952"/>
      <c r="RG952"/>
      <c r="RH952"/>
      <c r="RI952"/>
      <c r="RJ952"/>
      <c r="RK952"/>
      <c r="RL952"/>
      <c r="RM952"/>
      <c r="RN952"/>
      <c r="RO952"/>
      <c r="RP952"/>
      <c r="RQ952"/>
      <c r="RR952"/>
      <c r="RS952"/>
      <c r="RT952"/>
      <c r="RU952"/>
      <c r="RV952"/>
      <c r="RW952"/>
      <c r="RX952"/>
      <c r="RY952"/>
      <c r="RZ952"/>
      <c r="SA952"/>
      <c r="SB952"/>
      <c r="SC952"/>
      <c r="SD952"/>
      <c r="SE952"/>
      <c r="SF952"/>
      <c r="SG952"/>
      <c r="SH952"/>
      <c r="SI952"/>
      <c r="SJ952"/>
      <c r="SK952"/>
      <c r="SL952"/>
      <c r="SM952"/>
      <c r="SN952"/>
      <c r="SO952"/>
      <c r="SP952"/>
      <c r="SQ952"/>
      <c r="SR952"/>
      <c r="SS952"/>
      <c r="ST952"/>
      <c r="SU952"/>
      <c r="SV952"/>
      <c r="SW952"/>
      <c r="SX952"/>
      <c r="SY952"/>
      <c r="SZ952"/>
      <c r="TA952"/>
      <c r="TB952"/>
      <c r="TC952"/>
      <c r="TD952"/>
      <c r="TE952"/>
      <c r="TF952"/>
      <c r="TG952"/>
      <c r="TH952"/>
      <c r="TI952"/>
      <c r="TJ952"/>
      <c r="TK952"/>
      <c r="TL952"/>
      <c r="TM952"/>
      <c r="TN952"/>
      <c r="TO952"/>
      <c r="TP952"/>
      <c r="TQ952"/>
      <c r="TR952"/>
      <c r="TS952"/>
      <c r="TT952"/>
      <c r="TU952"/>
      <c r="TV952"/>
      <c r="TW952"/>
      <c r="TX952"/>
      <c r="TY952"/>
      <c r="TZ952"/>
      <c r="UA952"/>
      <c r="UB952"/>
      <c r="UC952"/>
      <c r="UD952"/>
      <c r="UE952"/>
      <c r="UF952"/>
      <c r="UG952"/>
      <c r="UH952"/>
      <c r="UI952"/>
      <c r="UJ952"/>
      <c r="UK952"/>
      <c r="UL952"/>
      <c r="UM952"/>
      <c r="UN952"/>
      <c r="UO952"/>
      <c r="UP952"/>
      <c r="UQ952"/>
      <c r="UR952"/>
      <c r="US952"/>
      <c r="UT952"/>
      <c r="UU952"/>
      <c r="UV952"/>
      <c r="UW952"/>
      <c r="UX952"/>
      <c r="UY952"/>
      <c r="UZ952"/>
      <c r="VA952"/>
      <c r="VB952"/>
      <c r="VC952"/>
      <c r="VD952"/>
      <c r="VE952"/>
      <c r="VF952"/>
      <c r="VG952"/>
      <c r="VH952"/>
      <c r="VI952"/>
      <c r="VJ952"/>
      <c r="VK952"/>
      <c r="VL952"/>
      <c r="VM952"/>
      <c r="VN952"/>
      <c r="VO952"/>
      <c r="VP952"/>
      <c r="VQ952"/>
      <c r="VR952"/>
      <c r="VS952"/>
      <c r="VT952"/>
      <c r="VU952"/>
      <c r="VV952"/>
      <c r="VW952"/>
      <c r="VX952"/>
      <c r="VY952"/>
      <c r="VZ952"/>
      <c r="WA952"/>
      <c r="WB952"/>
      <c r="WC952"/>
      <c r="WD952"/>
      <c r="WE952"/>
      <c r="WF952"/>
      <c r="WG952"/>
      <c r="WH952"/>
      <c r="WI952"/>
      <c r="WJ952"/>
      <c r="WK952"/>
      <c r="WL952"/>
      <c r="WM952"/>
      <c r="WN952"/>
      <c r="WO952"/>
      <c r="WP952"/>
      <c r="WQ952"/>
      <c r="WR952"/>
      <c r="WS952"/>
      <c r="WT952"/>
      <c r="WU952"/>
      <c r="WV952"/>
      <c r="WW952"/>
    </row>
    <row r="953" spans="1:621" s="133" customFormat="1" ht="108" hidden="1" customHeight="1" x14ac:dyDescent="0.25">
      <c r="A953" s="96">
        <f>A952+1</f>
        <v>749</v>
      </c>
      <c r="B953" s="12" t="s">
        <v>151</v>
      </c>
      <c r="C953" s="288" t="s">
        <v>5171</v>
      </c>
      <c r="D953" s="306" t="s">
        <v>5172</v>
      </c>
      <c r="E953" s="288" t="s">
        <v>5173</v>
      </c>
      <c r="F953" s="288" t="s">
        <v>85</v>
      </c>
      <c r="G953" s="289">
        <v>44524.604166666664</v>
      </c>
      <c r="H953" s="289">
        <v>44524.604166666664</v>
      </c>
      <c r="I953" s="289"/>
      <c r="J953" s="188">
        <v>0</v>
      </c>
      <c r="K953" s="288" t="s">
        <v>85</v>
      </c>
      <c r="L953" s="288"/>
      <c r="M953" s="288"/>
      <c r="N953" s="288"/>
      <c r="O953" s="288"/>
      <c r="P953" s="288"/>
      <c r="Q953" s="288"/>
      <c r="R953" s="288" t="s">
        <v>5174</v>
      </c>
      <c r="S953" s="288" t="s">
        <v>5175</v>
      </c>
      <c r="T953" s="288" t="s">
        <v>5176</v>
      </c>
      <c r="U953" s="288">
        <v>0</v>
      </c>
      <c r="V953" s="288" t="s">
        <v>76</v>
      </c>
      <c r="W953" s="288">
        <v>0</v>
      </c>
      <c r="X953" s="291">
        <v>555</v>
      </c>
      <c r="Y953" s="50">
        <f t="shared" si="143"/>
        <v>0</v>
      </c>
      <c r="Z953"/>
      <c r="AA953"/>
      <c r="AB953"/>
      <c r="AC953"/>
      <c r="AD953"/>
      <c r="AE953"/>
      <c r="AF953"/>
      <c r="AG953"/>
      <c r="AH953">
        <v>1</v>
      </c>
      <c r="AI953"/>
      <c r="AJ953"/>
      <c r="AK953"/>
      <c r="AL953"/>
      <c r="AM953"/>
      <c r="AN953"/>
      <c r="AO953"/>
      <c r="AP953"/>
      <c r="AQ953"/>
      <c r="AR953"/>
      <c r="AS953"/>
      <c r="AT953"/>
      <c r="AU953"/>
      <c r="AV953" s="53" t="s">
        <v>89</v>
      </c>
      <c r="AW953" s="53" t="s">
        <v>5184</v>
      </c>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c r="DY953"/>
      <c r="DZ953"/>
      <c r="EA953"/>
      <c r="EB953"/>
      <c r="EC953"/>
      <c r="ED953"/>
      <c r="EE953"/>
      <c r="EF953"/>
      <c r="EG953"/>
      <c r="EH953"/>
      <c r="EI953"/>
      <c r="EJ953"/>
      <c r="EK953"/>
      <c r="EL953"/>
      <c r="EM953"/>
      <c r="EN953"/>
      <c r="EO953"/>
      <c r="EP953"/>
      <c r="EQ953"/>
      <c r="ER953"/>
      <c r="ES953"/>
      <c r="ET953"/>
      <c r="EU953"/>
      <c r="EV953"/>
      <c r="EW953"/>
      <c r="EX953"/>
      <c r="EY953"/>
      <c r="EZ953"/>
      <c r="FA953"/>
      <c r="FB953"/>
      <c r="FC953"/>
      <c r="FD953"/>
      <c r="FE953"/>
      <c r="FF953"/>
      <c r="FG953"/>
      <c r="FH953"/>
      <c r="FI953"/>
      <c r="FJ953"/>
      <c r="FK953"/>
      <c r="FL953"/>
      <c r="FM953"/>
      <c r="FN953"/>
      <c r="FO953"/>
      <c r="FP953"/>
      <c r="FQ953"/>
      <c r="FR953"/>
      <c r="FS953"/>
      <c r="FT953"/>
      <c r="FU953"/>
      <c r="FV953"/>
      <c r="FW953"/>
      <c r="FX953"/>
      <c r="FY953"/>
      <c r="FZ953"/>
      <c r="GA953"/>
      <c r="GB953"/>
      <c r="GC953"/>
      <c r="GD953"/>
      <c r="GE953"/>
      <c r="GF953"/>
      <c r="GG953"/>
      <c r="GH953"/>
      <c r="GI953"/>
      <c r="GJ953"/>
      <c r="GK953"/>
      <c r="GL953"/>
      <c r="GM953"/>
      <c r="GN953"/>
      <c r="GO953"/>
      <c r="GP953"/>
      <c r="GQ953"/>
      <c r="GR953"/>
      <c r="GS953"/>
      <c r="GT953"/>
      <c r="GU953"/>
      <c r="GV953"/>
      <c r="GW953"/>
      <c r="GX953"/>
      <c r="GY953"/>
      <c r="GZ953"/>
      <c r="HA953"/>
      <c r="HB953"/>
      <c r="HC953"/>
      <c r="HD953"/>
      <c r="HE953"/>
      <c r="HF953"/>
      <c r="HG953"/>
      <c r="HH953"/>
      <c r="HI953"/>
      <c r="HJ953"/>
      <c r="HK953"/>
      <c r="HL953"/>
      <c r="HM953"/>
      <c r="HN953"/>
      <c r="HO953"/>
      <c r="HP953"/>
      <c r="HQ953"/>
      <c r="HR953"/>
      <c r="HS953"/>
      <c r="HT953"/>
      <c r="HU953"/>
      <c r="HV953"/>
      <c r="HW953"/>
      <c r="HX953"/>
      <c r="HY953"/>
      <c r="HZ953"/>
      <c r="IA953"/>
      <c r="IB953"/>
      <c r="IC953"/>
      <c r="ID953"/>
      <c r="IE953"/>
      <c r="IF953"/>
      <c r="IG953"/>
      <c r="IH953"/>
      <c r="II953"/>
      <c r="IJ953"/>
      <c r="IK953"/>
      <c r="IL953"/>
      <c r="IM953"/>
      <c r="IN953"/>
      <c r="IO953"/>
      <c r="IP953"/>
      <c r="IQ953"/>
      <c r="IR953"/>
      <c r="IS953"/>
      <c r="IT953"/>
      <c r="IU953"/>
      <c r="IV953"/>
      <c r="IW953"/>
      <c r="IX953"/>
      <c r="IY953"/>
      <c r="IZ953"/>
      <c r="JA953"/>
      <c r="JB953"/>
      <c r="JC953"/>
      <c r="JD953"/>
      <c r="JE953"/>
      <c r="JF953"/>
      <c r="JG953"/>
      <c r="JH953"/>
      <c r="JI953"/>
      <c r="JJ953"/>
      <c r="JK953"/>
      <c r="JL953"/>
      <c r="JM953"/>
      <c r="JN953"/>
      <c r="JO953"/>
      <c r="JP953"/>
      <c r="JQ953"/>
      <c r="JR953"/>
      <c r="JS953"/>
      <c r="JT953"/>
      <c r="JU953"/>
      <c r="JV953"/>
      <c r="JW953"/>
      <c r="JX953"/>
      <c r="JY953"/>
      <c r="JZ953"/>
      <c r="KA953"/>
      <c r="KB953"/>
      <c r="KC953"/>
      <c r="KD953"/>
      <c r="KE953"/>
      <c r="KF953"/>
      <c r="KG953"/>
      <c r="KH953"/>
      <c r="KI953"/>
      <c r="KJ953"/>
      <c r="KK953"/>
      <c r="KL953"/>
      <c r="KM953"/>
      <c r="KN953"/>
      <c r="KO953"/>
      <c r="KP953"/>
      <c r="KQ953"/>
      <c r="KR953"/>
      <c r="KS953"/>
      <c r="KT953"/>
      <c r="KU953"/>
      <c r="KV953"/>
      <c r="KW953"/>
      <c r="KX953"/>
      <c r="KY953"/>
      <c r="KZ953"/>
      <c r="LA953"/>
      <c r="LB953"/>
      <c r="LC953"/>
      <c r="LD953"/>
      <c r="LE953"/>
      <c r="LF953"/>
      <c r="LG953"/>
      <c r="LH953"/>
      <c r="LI953"/>
      <c r="LJ953"/>
      <c r="LK953"/>
      <c r="LL953"/>
      <c r="LM953"/>
      <c r="LN953"/>
      <c r="LO953"/>
      <c r="LP953"/>
      <c r="LQ953"/>
      <c r="LR953"/>
      <c r="LS953"/>
      <c r="LT953"/>
      <c r="LU953"/>
      <c r="LV953"/>
      <c r="LW953"/>
      <c r="LX953"/>
      <c r="LY953"/>
      <c r="LZ953"/>
      <c r="MA953"/>
      <c r="MB953"/>
      <c r="MC953"/>
      <c r="MD953"/>
      <c r="ME953"/>
      <c r="MF953"/>
      <c r="MG953"/>
      <c r="MH953"/>
      <c r="MI953"/>
      <c r="MJ953"/>
      <c r="MK953"/>
      <c r="ML953"/>
      <c r="MM953"/>
      <c r="MN953"/>
      <c r="MO953"/>
      <c r="MP953"/>
      <c r="MQ953"/>
      <c r="MR953"/>
      <c r="MS953"/>
      <c r="MT953"/>
      <c r="MU953"/>
      <c r="MV953"/>
      <c r="MW953"/>
      <c r="MX953"/>
      <c r="MY953"/>
      <c r="MZ953"/>
      <c r="NA953"/>
      <c r="NB953"/>
      <c r="NC953"/>
      <c r="ND953"/>
      <c r="NE953"/>
      <c r="NF953"/>
      <c r="NG953"/>
      <c r="NH953"/>
      <c r="NI953"/>
      <c r="NJ953"/>
      <c r="NK953"/>
      <c r="NL953"/>
      <c r="NM953"/>
      <c r="NN953"/>
      <c r="NO953"/>
      <c r="NP953"/>
      <c r="NQ953"/>
      <c r="NR953"/>
      <c r="NS953"/>
      <c r="NT953"/>
      <c r="NU953"/>
      <c r="NV953"/>
      <c r="NW953"/>
      <c r="NX953"/>
      <c r="NY953"/>
      <c r="NZ953"/>
      <c r="OA953"/>
      <c r="OB953"/>
      <c r="OC953"/>
      <c r="OD953"/>
      <c r="OE953"/>
      <c r="OF953"/>
      <c r="OG953"/>
      <c r="OH953"/>
      <c r="OI953"/>
      <c r="OJ953"/>
      <c r="OK953"/>
      <c r="OL953"/>
      <c r="OM953"/>
      <c r="ON953"/>
      <c r="OO953"/>
      <c r="OP953"/>
      <c r="OQ953"/>
      <c r="OR953"/>
      <c r="OS953"/>
      <c r="OT953"/>
      <c r="OU953"/>
      <c r="OV953"/>
      <c r="OW953"/>
      <c r="OX953"/>
      <c r="OY953"/>
      <c r="OZ953"/>
      <c r="PA953"/>
      <c r="PB953"/>
      <c r="PC953"/>
      <c r="PD953"/>
      <c r="PE953"/>
      <c r="PF953"/>
      <c r="PG953"/>
      <c r="PH953"/>
      <c r="PI953"/>
      <c r="PJ953"/>
      <c r="PK953"/>
      <c r="PL953"/>
      <c r="PM953"/>
      <c r="PN953"/>
      <c r="PO953"/>
      <c r="PP953"/>
      <c r="PQ953"/>
      <c r="PR953"/>
      <c r="PS953"/>
      <c r="PT953"/>
      <c r="PU953"/>
      <c r="PV953"/>
      <c r="PW953"/>
      <c r="PX953"/>
      <c r="PY953"/>
      <c r="PZ953"/>
      <c r="QA953"/>
      <c r="QB953"/>
      <c r="QC953"/>
      <c r="QD953"/>
      <c r="QE953"/>
      <c r="QF953"/>
      <c r="QG953"/>
      <c r="QH953"/>
      <c r="QI953"/>
      <c r="QJ953"/>
      <c r="QK953"/>
      <c r="QL953"/>
      <c r="QM953"/>
      <c r="QN953"/>
      <c r="QO953"/>
      <c r="QP953"/>
      <c r="QQ953"/>
      <c r="QR953"/>
      <c r="QS953"/>
      <c r="QT953"/>
      <c r="QU953"/>
      <c r="QV953"/>
      <c r="QW953"/>
      <c r="QX953"/>
      <c r="QY953"/>
      <c r="QZ953"/>
      <c r="RA953"/>
      <c r="RB953"/>
      <c r="RC953"/>
      <c r="RD953"/>
      <c r="RE953"/>
      <c r="RF953"/>
      <c r="RG953"/>
      <c r="RH953"/>
      <c r="RI953"/>
      <c r="RJ953"/>
      <c r="RK953"/>
      <c r="RL953"/>
      <c r="RM953"/>
      <c r="RN953"/>
      <c r="RO953"/>
      <c r="RP953"/>
      <c r="RQ953"/>
      <c r="RR953"/>
      <c r="RS953"/>
      <c r="RT953"/>
      <c r="RU953"/>
      <c r="RV953"/>
      <c r="RW953"/>
      <c r="RX953"/>
      <c r="RY953"/>
      <c r="RZ953"/>
      <c r="SA953"/>
      <c r="SB953"/>
      <c r="SC953"/>
      <c r="SD953"/>
      <c r="SE953"/>
      <c r="SF953"/>
      <c r="SG953"/>
      <c r="SH953"/>
      <c r="SI953"/>
      <c r="SJ953"/>
      <c r="SK953"/>
      <c r="SL953"/>
      <c r="SM953"/>
      <c r="SN953"/>
      <c r="SO953"/>
      <c r="SP953"/>
      <c r="SQ953"/>
      <c r="SR953"/>
      <c r="SS953"/>
      <c r="ST953"/>
      <c r="SU953"/>
      <c r="SV953"/>
      <c r="SW953"/>
      <c r="SX953"/>
      <c r="SY953"/>
      <c r="SZ953"/>
      <c r="TA953"/>
      <c r="TB953"/>
      <c r="TC953"/>
      <c r="TD953"/>
      <c r="TE953"/>
      <c r="TF953"/>
      <c r="TG953"/>
      <c r="TH953"/>
      <c r="TI953"/>
      <c r="TJ953"/>
      <c r="TK953"/>
      <c r="TL953"/>
      <c r="TM953"/>
      <c r="TN953"/>
      <c r="TO953"/>
      <c r="TP953"/>
      <c r="TQ953"/>
      <c r="TR953"/>
      <c r="TS953"/>
      <c r="TT953"/>
      <c r="TU953"/>
      <c r="TV953"/>
      <c r="TW953"/>
      <c r="TX953"/>
      <c r="TY953"/>
      <c r="TZ953"/>
      <c r="UA953"/>
      <c r="UB953"/>
      <c r="UC953"/>
      <c r="UD953"/>
      <c r="UE953"/>
      <c r="UF953"/>
      <c r="UG953"/>
      <c r="UH953"/>
      <c r="UI953"/>
      <c r="UJ953"/>
      <c r="UK953"/>
      <c r="UL953"/>
      <c r="UM953"/>
      <c r="UN953"/>
      <c r="UO953"/>
      <c r="UP953"/>
      <c r="UQ953"/>
      <c r="UR953"/>
      <c r="US953"/>
      <c r="UT953"/>
      <c r="UU953"/>
      <c r="UV953"/>
      <c r="UW953"/>
      <c r="UX953"/>
      <c r="UY953"/>
      <c r="UZ953"/>
      <c r="VA953"/>
      <c r="VB953"/>
      <c r="VC953"/>
      <c r="VD953"/>
      <c r="VE953"/>
      <c r="VF953"/>
      <c r="VG953"/>
      <c r="VH953"/>
      <c r="VI953"/>
      <c r="VJ953"/>
      <c r="VK953"/>
      <c r="VL953"/>
      <c r="VM953"/>
      <c r="VN953"/>
      <c r="VO953"/>
      <c r="VP953"/>
      <c r="VQ953"/>
      <c r="VR953"/>
      <c r="VS953"/>
      <c r="VT953"/>
      <c r="VU953"/>
      <c r="VV953"/>
      <c r="VW953"/>
      <c r="VX953"/>
      <c r="VY953"/>
      <c r="VZ953"/>
      <c r="WA953"/>
      <c r="WB953"/>
      <c r="WC953"/>
      <c r="WD953"/>
      <c r="WE953"/>
      <c r="WF953"/>
      <c r="WG953"/>
      <c r="WH953"/>
      <c r="WI953"/>
      <c r="WJ953"/>
      <c r="WK953"/>
      <c r="WL953"/>
      <c r="WM953"/>
      <c r="WN953"/>
      <c r="WO953"/>
      <c r="WP953"/>
      <c r="WQ953"/>
      <c r="WR953"/>
      <c r="WS953"/>
      <c r="WT953"/>
      <c r="WU953"/>
      <c r="WV953"/>
      <c r="WW953"/>
    </row>
    <row r="954" spans="1:621" s="41" customFormat="1" ht="159" hidden="1" customHeight="1" x14ac:dyDescent="0.25">
      <c r="A954" s="96">
        <f>A953+1</f>
        <v>750</v>
      </c>
      <c r="B954" s="315" t="s">
        <v>86</v>
      </c>
      <c r="C954" s="288" t="s">
        <v>2765</v>
      </c>
      <c r="D954" s="288" t="s">
        <v>5177</v>
      </c>
      <c r="E954" s="288" t="s">
        <v>5178</v>
      </c>
      <c r="F954" s="288" t="s">
        <v>5179</v>
      </c>
      <c r="G954" s="289">
        <v>44524.809027777781</v>
      </c>
      <c r="H954" s="289">
        <v>44524.892361111109</v>
      </c>
      <c r="I954" s="289">
        <v>44529.833333333336</v>
      </c>
      <c r="J954" s="188">
        <f t="shared" ref="J954" si="151">H954-G954</f>
        <v>8.3333333328482695E-2</v>
      </c>
      <c r="K954" s="288" t="s">
        <v>1074</v>
      </c>
      <c r="L954" s="288">
        <v>1</v>
      </c>
      <c r="M954" s="288"/>
      <c r="N954" s="288"/>
      <c r="O954" s="288">
        <v>1</v>
      </c>
      <c r="P954" s="288">
        <v>3</v>
      </c>
      <c r="Q954" s="288">
        <v>1</v>
      </c>
      <c r="R954" s="288" t="s">
        <v>5180</v>
      </c>
      <c r="S954" s="288" t="s">
        <v>5277</v>
      </c>
      <c r="T954" s="299" t="s">
        <v>75</v>
      </c>
      <c r="U954" s="288">
        <v>370</v>
      </c>
      <c r="V954" s="288" t="s">
        <v>76</v>
      </c>
      <c r="W954" s="288">
        <v>1</v>
      </c>
      <c r="X954" s="291">
        <v>556</v>
      </c>
      <c r="Y954" s="50">
        <f t="shared" si="143"/>
        <v>1.9999999998835847</v>
      </c>
      <c r="Z954"/>
      <c r="AA954"/>
      <c r="AB954">
        <v>1</v>
      </c>
      <c r="AC954"/>
      <c r="AD954"/>
      <c r="AE954"/>
      <c r="AF954"/>
      <c r="AG954"/>
      <c r="AH954"/>
      <c r="AI954"/>
      <c r="AJ954"/>
      <c r="AK954"/>
      <c r="AL954"/>
      <c r="AM954"/>
      <c r="AN954"/>
      <c r="AO954"/>
      <c r="AP954"/>
      <c r="AQ954"/>
      <c r="AR954"/>
      <c r="AS954"/>
      <c r="AT954"/>
      <c r="AU954"/>
      <c r="AV954" s="53" t="s">
        <v>89</v>
      </c>
      <c r="AW954" s="53" t="s">
        <v>91</v>
      </c>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c r="DY954"/>
      <c r="DZ954"/>
      <c r="EA954"/>
      <c r="EB954"/>
      <c r="EC954"/>
      <c r="ED954"/>
      <c r="EE954"/>
      <c r="EF954"/>
      <c r="EG954"/>
      <c r="EH954"/>
      <c r="EI954"/>
      <c r="EJ954"/>
      <c r="EK954"/>
      <c r="EL954"/>
      <c r="EM954"/>
      <c r="EN954"/>
      <c r="EO954"/>
      <c r="EP954"/>
      <c r="EQ954"/>
      <c r="ER954"/>
      <c r="ES954"/>
      <c r="ET954"/>
      <c r="EU954"/>
      <c r="EV954"/>
      <c r="EW954"/>
      <c r="EX954"/>
      <c r="EY954"/>
      <c r="EZ954"/>
      <c r="FA954"/>
      <c r="FB954"/>
      <c r="FC954"/>
      <c r="FD954"/>
      <c r="FE954"/>
      <c r="FF954"/>
      <c r="FG954"/>
      <c r="FH954"/>
      <c r="FI954"/>
      <c r="FJ954"/>
      <c r="FK954"/>
      <c r="FL954"/>
      <c r="FM954"/>
      <c r="FN954"/>
      <c r="FO954"/>
      <c r="FP954"/>
      <c r="FQ954"/>
      <c r="FR954"/>
      <c r="FS954"/>
      <c r="FT954"/>
      <c r="FU954"/>
      <c r="FV954"/>
      <c r="FW954"/>
      <c r="FX954"/>
      <c r="FY954"/>
      <c r="FZ954"/>
      <c r="GA954"/>
      <c r="GB954"/>
      <c r="GC954"/>
      <c r="GD954"/>
      <c r="GE954"/>
      <c r="GF954"/>
      <c r="GG954"/>
      <c r="GH954"/>
      <c r="GI954"/>
      <c r="GJ954"/>
      <c r="GK954"/>
      <c r="GL954"/>
      <c r="GM954"/>
      <c r="GN954"/>
      <c r="GO954"/>
      <c r="GP954"/>
      <c r="GQ954"/>
      <c r="GR954"/>
      <c r="GS954"/>
      <c r="GT954"/>
      <c r="GU954"/>
      <c r="GV954"/>
      <c r="GW954"/>
      <c r="GX954"/>
      <c r="GY954"/>
      <c r="GZ954"/>
      <c r="HA954"/>
      <c r="HB954"/>
      <c r="HC954"/>
      <c r="HD954"/>
      <c r="HE954"/>
      <c r="HF954"/>
      <c r="HG954"/>
      <c r="HH954"/>
      <c r="HI954"/>
      <c r="HJ954"/>
      <c r="HK954"/>
      <c r="HL954"/>
      <c r="HM954"/>
      <c r="HN954"/>
      <c r="HO954"/>
      <c r="HP954"/>
      <c r="HQ954"/>
      <c r="HR954"/>
      <c r="HS954"/>
      <c r="HT954"/>
      <c r="HU954"/>
      <c r="HV954"/>
      <c r="HW954"/>
      <c r="HX954"/>
      <c r="HY954"/>
      <c r="HZ954"/>
      <c r="IA954"/>
      <c r="IB954"/>
      <c r="IC954"/>
      <c r="ID954"/>
      <c r="IE954"/>
      <c r="IF954"/>
      <c r="IG954"/>
      <c r="IH954"/>
      <c r="II954"/>
      <c r="IJ954"/>
      <c r="IK954"/>
      <c r="IL954"/>
      <c r="IM954"/>
      <c r="IN954"/>
      <c r="IO954"/>
      <c r="IP954"/>
      <c r="IQ954"/>
      <c r="IR954"/>
      <c r="IS954"/>
      <c r="IT954"/>
      <c r="IU954"/>
      <c r="IV954"/>
      <c r="IW954"/>
      <c r="IX954"/>
      <c r="IY954"/>
      <c r="IZ954"/>
      <c r="JA954"/>
      <c r="JB954"/>
      <c r="JC954"/>
      <c r="JD954"/>
      <c r="JE954"/>
      <c r="JF954"/>
      <c r="JG954"/>
      <c r="JH954"/>
      <c r="JI954"/>
      <c r="JJ954"/>
      <c r="JK954"/>
      <c r="JL954"/>
      <c r="JM954"/>
      <c r="JN954"/>
      <c r="JO954"/>
      <c r="JP954"/>
      <c r="JQ954"/>
      <c r="JR954"/>
      <c r="JS954"/>
      <c r="JT954"/>
      <c r="JU954"/>
      <c r="JV954"/>
      <c r="JW954"/>
      <c r="JX954"/>
      <c r="JY954"/>
      <c r="JZ954"/>
      <c r="KA954"/>
      <c r="KB954"/>
      <c r="KC954"/>
      <c r="KD954"/>
      <c r="KE954"/>
      <c r="KF954"/>
      <c r="KG954"/>
      <c r="KH954"/>
      <c r="KI954"/>
      <c r="KJ954"/>
      <c r="KK954"/>
      <c r="KL954"/>
      <c r="KM954"/>
      <c r="KN954"/>
      <c r="KO954"/>
      <c r="KP954"/>
      <c r="KQ954"/>
      <c r="KR954"/>
      <c r="KS954"/>
      <c r="KT954"/>
      <c r="KU954"/>
      <c r="KV954"/>
      <c r="KW954"/>
      <c r="KX954"/>
      <c r="KY954"/>
      <c r="KZ954"/>
      <c r="LA954"/>
      <c r="LB954"/>
      <c r="LC954"/>
      <c r="LD954"/>
      <c r="LE954"/>
      <c r="LF954"/>
      <c r="LG954"/>
      <c r="LH954"/>
      <c r="LI954"/>
      <c r="LJ954"/>
      <c r="LK954"/>
      <c r="LL954"/>
      <c r="LM954"/>
      <c r="LN954"/>
      <c r="LO954"/>
      <c r="LP954"/>
      <c r="LQ954"/>
      <c r="LR954"/>
      <c r="LS954"/>
      <c r="LT954"/>
      <c r="LU954"/>
      <c r="LV954"/>
      <c r="LW954"/>
      <c r="LX954"/>
      <c r="LY954"/>
      <c r="LZ954"/>
      <c r="MA954"/>
      <c r="MB954"/>
      <c r="MC954"/>
      <c r="MD954"/>
      <c r="ME954"/>
      <c r="MF954"/>
      <c r="MG954"/>
      <c r="MH954"/>
      <c r="MI954"/>
      <c r="MJ954"/>
      <c r="MK954"/>
      <c r="ML954"/>
      <c r="MM954"/>
      <c r="MN954"/>
      <c r="MO954"/>
      <c r="MP954"/>
      <c r="MQ954"/>
      <c r="MR954"/>
      <c r="MS954"/>
      <c r="MT954"/>
      <c r="MU954"/>
      <c r="MV954"/>
      <c r="MW954"/>
      <c r="MX954"/>
      <c r="MY954"/>
      <c r="MZ954"/>
      <c r="NA954"/>
      <c r="NB954"/>
      <c r="NC954"/>
      <c r="ND954"/>
      <c r="NE954"/>
      <c r="NF954"/>
      <c r="NG954"/>
      <c r="NH954"/>
      <c r="NI954"/>
      <c r="NJ954"/>
      <c r="NK954"/>
      <c r="NL954"/>
      <c r="NM954"/>
      <c r="NN954"/>
      <c r="NO954"/>
      <c r="NP954"/>
      <c r="NQ954"/>
      <c r="NR954"/>
      <c r="NS954"/>
      <c r="NT954"/>
      <c r="NU954"/>
      <c r="NV954"/>
      <c r="NW954"/>
      <c r="NX954"/>
      <c r="NY954"/>
      <c r="NZ954"/>
      <c r="OA954"/>
      <c r="OB954"/>
      <c r="OC954"/>
      <c r="OD954"/>
      <c r="OE954"/>
      <c r="OF954"/>
      <c r="OG954"/>
      <c r="OH954"/>
      <c r="OI954"/>
      <c r="OJ954"/>
      <c r="OK954"/>
      <c r="OL954"/>
      <c r="OM954"/>
      <c r="ON954"/>
      <c r="OO954"/>
      <c r="OP954"/>
      <c r="OQ954"/>
      <c r="OR954"/>
      <c r="OS954"/>
      <c r="OT954"/>
      <c r="OU954"/>
      <c r="OV954"/>
      <c r="OW954"/>
      <c r="OX954"/>
      <c r="OY954"/>
      <c r="OZ954"/>
      <c r="PA954"/>
      <c r="PB954"/>
      <c r="PC954"/>
      <c r="PD954"/>
      <c r="PE954"/>
      <c r="PF954"/>
      <c r="PG954"/>
      <c r="PH954"/>
      <c r="PI954"/>
      <c r="PJ954"/>
      <c r="PK954"/>
      <c r="PL954"/>
      <c r="PM954"/>
      <c r="PN954"/>
      <c r="PO954"/>
      <c r="PP954"/>
      <c r="PQ954"/>
      <c r="PR954"/>
      <c r="PS954"/>
      <c r="PT954"/>
      <c r="PU954"/>
      <c r="PV954"/>
      <c r="PW954"/>
      <c r="PX954"/>
      <c r="PY954"/>
      <c r="PZ954"/>
      <c r="QA954"/>
      <c r="QB954"/>
      <c r="QC954"/>
      <c r="QD954"/>
      <c r="QE954"/>
      <c r="QF954"/>
      <c r="QG954"/>
      <c r="QH954"/>
      <c r="QI954"/>
      <c r="QJ954"/>
      <c r="QK954"/>
      <c r="QL954"/>
      <c r="QM954"/>
      <c r="QN954"/>
      <c r="QO954"/>
      <c r="QP954"/>
      <c r="QQ954"/>
      <c r="QR954"/>
      <c r="QS954"/>
      <c r="QT954"/>
      <c r="QU954"/>
      <c r="QV954"/>
      <c r="QW954"/>
      <c r="QX954"/>
      <c r="QY954"/>
      <c r="QZ954"/>
      <c r="RA954"/>
      <c r="RB954"/>
      <c r="RC954"/>
      <c r="RD954"/>
      <c r="RE954"/>
      <c r="RF954"/>
      <c r="RG954"/>
      <c r="RH954"/>
      <c r="RI954"/>
      <c r="RJ954"/>
      <c r="RK954"/>
      <c r="RL954"/>
      <c r="RM954"/>
      <c r="RN954"/>
      <c r="RO954"/>
      <c r="RP954"/>
      <c r="RQ954"/>
      <c r="RR954"/>
      <c r="RS954"/>
      <c r="RT954"/>
      <c r="RU954"/>
      <c r="RV954"/>
      <c r="RW954"/>
      <c r="RX954"/>
      <c r="RY954"/>
      <c r="RZ954"/>
      <c r="SA954"/>
      <c r="SB954"/>
      <c r="SC954"/>
      <c r="SD954"/>
      <c r="SE954"/>
      <c r="SF954"/>
      <c r="SG954"/>
      <c r="SH954"/>
      <c r="SI954"/>
      <c r="SJ954"/>
      <c r="SK954"/>
      <c r="SL954"/>
      <c r="SM954"/>
      <c r="SN954"/>
      <c r="SO954"/>
      <c r="SP954"/>
      <c r="SQ954"/>
      <c r="SR954"/>
      <c r="SS954"/>
      <c r="ST954"/>
      <c r="SU954"/>
      <c r="SV954"/>
      <c r="SW954"/>
      <c r="SX954"/>
      <c r="SY954"/>
      <c r="SZ954"/>
      <c r="TA954"/>
      <c r="TB954"/>
      <c r="TC954"/>
      <c r="TD954"/>
      <c r="TE954"/>
      <c r="TF954"/>
      <c r="TG954"/>
      <c r="TH954"/>
      <c r="TI954"/>
      <c r="TJ954"/>
      <c r="TK954"/>
      <c r="TL954"/>
      <c r="TM954"/>
      <c r="TN954"/>
      <c r="TO954"/>
      <c r="TP954"/>
      <c r="TQ954"/>
      <c r="TR954"/>
      <c r="TS954"/>
      <c r="TT954"/>
      <c r="TU954"/>
      <c r="TV954"/>
      <c r="TW954"/>
      <c r="TX954"/>
      <c r="TY954"/>
      <c r="TZ954"/>
      <c r="UA954"/>
      <c r="UB954"/>
      <c r="UC954"/>
      <c r="UD954"/>
      <c r="UE954"/>
      <c r="UF954"/>
      <c r="UG954"/>
      <c r="UH954"/>
      <c r="UI954"/>
      <c r="UJ954"/>
      <c r="UK954"/>
      <c r="UL954"/>
      <c r="UM954"/>
      <c r="UN954"/>
      <c r="UO954"/>
      <c r="UP954"/>
      <c r="UQ954"/>
      <c r="UR954"/>
      <c r="US954"/>
      <c r="UT954"/>
      <c r="UU954"/>
      <c r="UV954"/>
      <c r="UW954"/>
      <c r="UX954"/>
      <c r="UY954"/>
      <c r="UZ954"/>
      <c r="VA954"/>
      <c r="VB954"/>
      <c r="VC954"/>
      <c r="VD954"/>
      <c r="VE954"/>
      <c r="VF954"/>
      <c r="VG954"/>
      <c r="VH954"/>
      <c r="VI954"/>
      <c r="VJ954"/>
      <c r="VK954"/>
      <c r="VL954"/>
      <c r="VM954"/>
      <c r="VN954"/>
      <c r="VO954"/>
      <c r="VP954"/>
      <c r="VQ954"/>
      <c r="VR954"/>
      <c r="VS954"/>
      <c r="VT954"/>
      <c r="VU954"/>
      <c r="VV954"/>
      <c r="VW954"/>
      <c r="VX954"/>
      <c r="VY954"/>
      <c r="VZ954"/>
      <c r="WA954"/>
      <c r="WB954"/>
      <c r="WC954"/>
      <c r="WD954"/>
      <c r="WE954"/>
      <c r="WF954"/>
      <c r="WG954"/>
      <c r="WH954"/>
      <c r="WI954"/>
      <c r="WJ954"/>
      <c r="WK954"/>
      <c r="WL954"/>
      <c r="WM954"/>
      <c r="WN954"/>
      <c r="WO954"/>
      <c r="WP954"/>
      <c r="WQ954"/>
      <c r="WR954"/>
      <c r="WS954"/>
      <c r="WT954"/>
      <c r="WU954"/>
      <c r="WV954"/>
      <c r="WW954"/>
    </row>
    <row r="955" spans="1:621" s="133" customFormat="1" ht="90.75" hidden="1" customHeight="1" x14ac:dyDescent="0.25">
      <c r="A955" s="96">
        <f>A954+1</f>
        <v>751</v>
      </c>
      <c r="B955" s="199" t="s">
        <v>99</v>
      </c>
      <c r="C955" s="288" t="s">
        <v>1768</v>
      </c>
      <c r="D955" s="288" t="s">
        <v>5181</v>
      </c>
      <c r="E955" s="288" t="s">
        <v>5189</v>
      </c>
      <c r="F955" s="288" t="s">
        <v>5182</v>
      </c>
      <c r="G955" s="422">
        <v>44525.179861111108</v>
      </c>
      <c r="H955" s="289">
        <v>44525.320833333331</v>
      </c>
      <c r="I955" s="289"/>
      <c r="J955" s="188">
        <f>H955-G955</f>
        <v>0.14097222222335404</v>
      </c>
      <c r="K955" s="288" t="s">
        <v>5183</v>
      </c>
      <c r="L955" s="288"/>
      <c r="M955" s="288"/>
      <c r="N955" s="288"/>
      <c r="O955" s="288"/>
      <c r="P955" s="288"/>
      <c r="Q955" s="288">
        <v>1</v>
      </c>
      <c r="R955" s="288" t="s">
        <v>5190</v>
      </c>
      <c r="S955" s="288" t="s">
        <v>5191</v>
      </c>
      <c r="T955" s="288" t="s">
        <v>1648</v>
      </c>
      <c r="U955" s="288">
        <v>150</v>
      </c>
      <c r="V955" s="288" t="s">
        <v>76</v>
      </c>
      <c r="W955" s="288">
        <v>1</v>
      </c>
      <c r="X955" s="291">
        <v>557</v>
      </c>
      <c r="Y955" s="50">
        <f t="shared" si="143"/>
        <v>3.3833333333604969</v>
      </c>
      <c r="Z955"/>
      <c r="AA955">
        <v>1</v>
      </c>
      <c r="AB955"/>
      <c r="AC955"/>
      <c r="AD955"/>
      <c r="AE955"/>
      <c r="AF955"/>
      <c r="AG955"/>
      <c r="AH955"/>
      <c r="AI955"/>
      <c r="AJ955"/>
      <c r="AK955"/>
      <c r="AL955"/>
      <c r="AM955"/>
      <c r="AN955"/>
      <c r="AO955"/>
      <c r="AP955"/>
      <c r="AQ955"/>
      <c r="AR955"/>
      <c r="AS955"/>
      <c r="AT955"/>
      <c r="AU955"/>
      <c r="AV955" s="53" t="s">
        <v>89</v>
      </c>
      <c r="AW955" s="53" t="s">
        <v>91</v>
      </c>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c r="DY955"/>
      <c r="DZ955"/>
      <c r="EA955"/>
      <c r="EB955"/>
      <c r="EC955"/>
      <c r="ED955"/>
      <c r="EE955"/>
      <c r="EF955"/>
      <c r="EG955"/>
      <c r="EH955"/>
      <c r="EI955"/>
      <c r="EJ955"/>
      <c r="EK955"/>
      <c r="EL955"/>
      <c r="EM955"/>
      <c r="EN955"/>
      <c r="EO955"/>
      <c r="EP955"/>
      <c r="EQ955"/>
      <c r="ER955"/>
      <c r="ES955"/>
      <c r="ET955"/>
      <c r="EU955"/>
      <c r="EV955"/>
      <c r="EW955"/>
      <c r="EX955"/>
      <c r="EY955"/>
      <c r="EZ955"/>
      <c r="FA955"/>
      <c r="FB955"/>
      <c r="FC955"/>
      <c r="FD955"/>
      <c r="FE955"/>
      <c r="FF955"/>
      <c r="FG955"/>
      <c r="FH955"/>
      <c r="FI955"/>
      <c r="FJ955"/>
      <c r="FK955"/>
      <c r="FL955"/>
      <c r="FM955"/>
      <c r="FN955"/>
      <c r="FO955"/>
      <c r="FP955"/>
      <c r="FQ955"/>
      <c r="FR955"/>
      <c r="FS955"/>
      <c r="FT955"/>
      <c r="FU955"/>
      <c r="FV955"/>
      <c r="FW955"/>
      <c r="FX955"/>
      <c r="FY955"/>
      <c r="FZ955"/>
      <c r="GA955"/>
      <c r="GB955"/>
      <c r="GC955"/>
      <c r="GD955"/>
      <c r="GE955"/>
      <c r="GF955"/>
      <c r="GG955"/>
      <c r="GH955"/>
      <c r="GI955"/>
      <c r="GJ955"/>
      <c r="GK955"/>
      <c r="GL955"/>
      <c r="GM955"/>
      <c r="GN955"/>
      <c r="GO955"/>
      <c r="GP955"/>
      <c r="GQ955"/>
      <c r="GR955"/>
      <c r="GS955"/>
      <c r="GT955"/>
      <c r="GU955"/>
      <c r="GV955"/>
      <c r="GW955"/>
      <c r="GX955"/>
      <c r="GY955"/>
      <c r="GZ955"/>
      <c r="HA955"/>
      <c r="HB955"/>
      <c r="HC955"/>
      <c r="HD955"/>
      <c r="HE955"/>
      <c r="HF955"/>
      <c r="HG955"/>
      <c r="HH955"/>
      <c r="HI955"/>
      <c r="HJ955"/>
      <c r="HK955"/>
      <c r="HL955"/>
      <c r="HM955"/>
      <c r="HN955"/>
      <c r="HO955"/>
      <c r="HP955"/>
      <c r="HQ955"/>
      <c r="HR955"/>
      <c r="HS955"/>
      <c r="HT955"/>
      <c r="HU955"/>
      <c r="HV955"/>
      <c r="HW955"/>
      <c r="HX955"/>
      <c r="HY955"/>
      <c r="HZ955"/>
      <c r="IA955"/>
      <c r="IB955"/>
      <c r="IC955"/>
      <c r="ID955"/>
      <c r="IE955"/>
      <c r="IF955"/>
      <c r="IG955"/>
      <c r="IH955"/>
      <c r="II955"/>
      <c r="IJ955"/>
      <c r="IK955"/>
      <c r="IL955"/>
      <c r="IM955"/>
      <c r="IN955"/>
      <c r="IO955"/>
      <c r="IP955"/>
      <c r="IQ955"/>
      <c r="IR955"/>
      <c r="IS955"/>
      <c r="IT955"/>
      <c r="IU955"/>
      <c r="IV955"/>
      <c r="IW955"/>
      <c r="IX955"/>
      <c r="IY955"/>
      <c r="IZ955"/>
      <c r="JA955"/>
      <c r="JB955"/>
      <c r="JC955"/>
      <c r="JD955"/>
      <c r="JE955"/>
      <c r="JF955"/>
      <c r="JG955"/>
      <c r="JH955"/>
      <c r="JI955"/>
      <c r="JJ955"/>
      <c r="JK955"/>
      <c r="JL955"/>
      <c r="JM955"/>
      <c r="JN955"/>
      <c r="JO955"/>
      <c r="JP955"/>
      <c r="JQ955"/>
      <c r="JR955"/>
      <c r="JS955"/>
      <c r="JT955"/>
      <c r="JU955"/>
      <c r="JV955"/>
      <c r="JW955"/>
      <c r="JX955"/>
      <c r="JY955"/>
      <c r="JZ955"/>
      <c r="KA955"/>
      <c r="KB955"/>
      <c r="KC955"/>
      <c r="KD955"/>
      <c r="KE955"/>
      <c r="KF955"/>
      <c r="KG955"/>
      <c r="KH955"/>
      <c r="KI955"/>
      <c r="KJ955"/>
      <c r="KK955"/>
      <c r="KL955"/>
      <c r="KM955"/>
      <c r="KN955"/>
      <c r="KO955"/>
      <c r="KP955"/>
      <c r="KQ955"/>
      <c r="KR955"/>
      <c r="KS955"/>
      <c r="KT955"/>
      <c r="KU955"/>
      <c r="KV955"/>
      <c r="KW955"/>
      <c r="KX955"/>
      <c r="KY955"/>
      <c r="KZ955"/>
      <c r="LA955"/>
      <c r="LB955"/>
      <c r="LC955"/>
      <c r="LD955"/>
      <c r="LE955"/>
      <c r="LF955"/>
      <c r="LG955"/>
      <c r="LH955"/>
      <c r="LI955"/>
      <c r="LJ955"/>
      <c r="LK955"/>
      <c r="LL955"/>
      <c r="LM955"/>
      <c r="LN955"/>
      <c r="LO955"/>
      <c r="LP955"/>
      <c r="LQ955"/>
      <c r="LR955"/>
      <c r="LS955"/>
      <c r="LT955"/>
      <c r="LU955"/>
      <c r="LV955"/>
      <c r="LW955"/>
      <c r="LX955"/>
      <c r="LY955"/>
      <c r="LZ955"/>
      <c r="MA955"/>
      <c r="MB955"/>
      <c r="MC955"/>
      <c r="MD955"/>
      <c r="ME955"/>
      <c r="MF955"/>
      <c r="MG955"/>
      <c r="MH955"/>
      <c r="MI955"/>
      <c r="MJ955"/>
      <c r="MK955"/>
      <c r="ML955"/>
      <c r="MM955"/>
      <c r="MN955"/>
      <c r="MO955"/>
      <c r="MP955"/>
      <c r="MQ955"/>
      <c r="MR955"/>
      <c r="MS955"/>
      <c r="MT955"/>
      <c r="MU955"/>
      <c r="MV955"/>
      <c r="MW955"/>
      <c r="MX955"/>
      <c r="MY955"/>
      <c r="MZ955"/>
      <c r="NA955"/>
      <c r="NB955"/>
      <c r="NC955"/>
      <c r="ND955"/>
      <c r="NE955"/>
      <c r="NF955"/>
      <c r="NG955"/>
      <c r="NH955"/>
      <c r="NI955"/>
      <c r="NJ955"/>
      <c r="NK955"/>
      <c r="NL955"/>
      <c r="NM955"/>
      <c r="NN955"/>
      <c r="NO955"/>
      <c r="NP955"/>
      <c r="NQ955"/>
      <c r="NR955"/>
      <c r="NS955"/>
      <c r="NT955"/>
      <c r="NU955"/>
      <c r="NV955"/>
      <c r="NW955"/>
      <c r="NX955"/>
      <c r="NY955"/>
      <c r="NZ955"/>
      <c r="OA955"/>
      <c r="OB955"/>
      <c r="OC955"/>
      <c r="OD955"/>
      <c r="OE955"/>
      <c r="OF955"/>
      <c r="OG955"/>
      <c r="OH955"/>
      <c r="OI955"/>
      <c r="OJ955"/>
      <c r="OK955"/>
      <c r="OL955"/>
      <c r="OM955"/>
      <c r="ON955"/>
      <c r="OO955"/>
      <c r="OP955"/>
      <c r="OQ955"/>
      <c r="OR955"/>
      <c r="OS955"/>
      <c r="OT955"/>
      <c r="OU955"/>
      <c r="OV955"/>
      <c r="OW955"/>
      <c r="OX955"/>
      <c r="OY955"/>
      <c r="OZ955"/>
      <c r="PA955"/>
      <c r="PB955"/>
      <c r="PC955"/>
      <c r="PD955"/>
      <c r="PE955"/>
      <c r="PF955"/>
      <c r="PG955"/>
      <c r="PH955"/>
      <c r="PI955"/>
      <c r="PJ955"/>
      <c r="PK955"/>
      <c r="PL955"/>
      <c r="PM955"/>
      <c r="PN955"/>
      <c r="PO955"/>
      <c r="PP955"/>
      <c r="PQ955"/>
      <c r="PR955"/>
      <c r="PS955"/>
      <c r="PT955"/>
      <c r="PU955"/>
      <c r="PV955"/>
      <c r="PW955"/>
      <c r="PX955"/>
      <c r="PY955"/>
      <c r="PZ955"/>
      <c r="QA955"/>
      <c r="QB955"/>
      <c r="QC955"/>
      <c r="QD955"/>
      <c r="QE955"/>
      <c r="QF955"/>
      <c r="QG955"/>
      <c r="QH955"/>
      <c r="QI955"/>
      <c r="QJ955"/>
      <c r="QK955"/>
      <c r="QL955"/>
      <c r="QM955"/>
      <c r="QN955"/>
      <c r="QO955"/>
      <c r="QP955"/>
      <c r="QQ955"/>
      <c r="QR955"/>
      <c r="QS955"/>
      <c r="QT955"/>
      <c r="QU955"/>
      <c r="QV955"/>
      <c r="QW955"/>
      <c r="QX955"/>
      <c r="QY955"/>
      <c r="QZ955"/>
      <c r="RA955"/>
      <c r="RB955"/>
      <c r="RC955"/>
      <c r="RD955"/>
      <c r="RE955"/>
      <c r="RF955"/>
      <c r="RG955"/>
      <c r="RH955"/>
      <c r="RI955"/>
      <c r="RJ955"/>
      <c r="RK955"/>
      <c r="RL955"/>
      <c r="RM955"/>
      <c r="RN955"/>
      <c r="RO955"/>
      <c r="RP955"/>
      <c r="RQ955"/>
      <c r="RR955"/>
      <c r="RS955"/>
      <c r="RT955"/>
      <c r="RU955"/>
      <c r="RV955"/>
      <c r="RW955"/>
      <c r="RX955"/>
      <c r="RY955"/>
      <c r="RZ955"/>
      <c r="SA955"/>
      <c r="SB955"/>
      <c r="SC955"/>
      <c r="SD955"/>
      <c r="SE955"/>
      <c r="SF955"/>
      <c r="SG955"/>
      <c r="SH955"/>
      <c r="SI955"/>
      <c r="SJ955"/>
      <c r="SK955"/>
      <c r="SL955"/>
      <c r="SM955"/>
      <c r="SN955"/>
      <c r="SO955"/>
      <c r="SP955"/>
      <c r="SQ955"/>
      <c r="SR955"/>
      <c r="SS955"/>
      <c r="ST955"/>
      <c r="SU955"/>
      <c r="SV955"/>
      <c r="SW955"/>
      <c r="SX955"/>
      <c r="SY955"/>
      <c r="SZ955"/>
      <c r="TA955"/>
      <c r="TB955"/>
      <c r="TC955"/>
      <c r="TD955"/>
      <c r="TE955"/>
      <c r="TF955"/>
      <c r="TG955"/>
      <c r="TH955"/>
      <c r="TI955"/>
      <c r="TJ955"/>
      <c r="TK955"/>
      <c r="TL955"/>
      <c r="TM955"/>
      <c r="TN955"/>
      <c r="TO955"/>
      <c r="TP955"/>
      <c r="TQ955"/>
      <c r="TR955"/>
      <c r="TS955"/>
      <c r="TT955"/>
      <c r="TU955"/>
      <c r="TV955"/>
      <c r="TW955"/>
      <c r="TX955"/>
      <c r="TY955"/>
      <c r="TZ955"/>
      <c r="UA955"/>
      <c r="UB955"/>
      <c r="UC955"/>
      <c r="UD955"/>
      <c r="UE955"/>
      <c r="UF955"/>
      <c r="UG955"/>
      <c r="UH955"/>
      <c r="UI955"/>
      <c r="UJ955"/>
      <c r="UK955"/>
      <c r="UL955"/>
      <c r="UM955"/>
      <c r="UN955"/>
      <c r="UO955"/>
      <c r="UP955"/>
      <c r="UQ955"/>
      <c r="UR955"/>
      <c r="US955"/>
      <c r="UT955"/>
      <c r="UU955"/>
      <c r="UV955"/>
      <c r="UW955"/>
      <c r="UX955"/>
      <c r="UY955"/>
      <c r="UZ955"/>
      <c r="VA955"/>
      <c r="VB955"/>
      <c r="VC955"/>
      <c r="VD955"/>
      <c r="VE955"/>
      <c r="VF955"/>
      <c r="VG955"/>
      <c r="VH955"/>
      <c r="VI955"/>
      <c r="VJ955"/>
      <c r="VK955"/>
      <c r="VL955"/>
      <c r="VM955"/>
      <c r="VN955"/>
      <c r="VO955"/>
      <c r="VP955"/>
      <c r="VQ955"/>
      <c r="VR955"/>
      <c r="VS955"/>
      <c r="VT955"/>
      <c r="VU955"/>
      <c r="VV955"/>
      <c r="VW955"/>
      <c r="VX955"/>
      <c r="VY955"/>
      <c r="VZ955"/>
      <c r="WA955"/>
      <c r="WB955"/>
      <c r="WC955"/>
      <c r="WD955"/>
      <c r="WE955"/>
      <c r="WF955"/>
      <c r="WG955"/>
      <c r="WH955"/>
      <c r="WI955"/>
      <c r="WJ955"/>
      <c r="WK955"/>
      <c r="WL955"/>
      <c r="WM955"/>
      <c r="WN955"/>
      <c r="WO955"/>
      <c r="WP955"/>
      <c r="WQ955"/>
      <c r="WR955"/>
      <c r="WS955"/>
      <c r="WT955"/>
      <c r="WU955"/>
      <c r="WV955"/>
      <c r="WW955"/>
    </row>
    <row r="956" spans="1:621" s="157" customFormat="1" ht="106.5" hidden="1" customHeight="1" x14ac:dyDescent="0.25">
      <c r="A956" s="96">
        <f>A955+1</f>
        <v>752</v>
      </c>
      <c r="B956" s="315" t="s">
        <v>78</v>
      </c>
      <c r="C956" s="288" t="s">
        <v>5185</v>
      </c>
      <c r="D956" s="288" t="s">
        <v>3267</v>
      </c>
      <c r="E956" s="288" t="s">
        <v>5186</v>
      </c>
      <c r="F956" s="288" t="s">
        <v>5187</v>
      </c>
      <c r="G956" s="318">
        <v>44525.628472222219</v>
      </c>
      <c r="H956" s="135">
        <v>44525.743055555555</v>
      </c>
      <c r="I956" s="318">
        <v>44527.625</v>
      </c>
      <c r="J956" s="45">
        <f>H956-G956</f>
        <v>0.11458333333575865</v>
      </c>
      <c r="K956" s="299" t="s">
        <v>5197</v>
      </c>
      <c r="L956" s="299"/>
      <c r="M956" s="299"/>
      <c r="N956" s="299"/>
      <c r="O956" s="299">
        <v>1</v>
      </c>
      <c r="P956" s="299">
        <v>1</v>
      </c>
      <c r="Q956" s="299">
        <v>1</v>
      </c>
      <c r="R956" s="299" t="s">
        <v>5188</v>
      </c>
      <c r="S956" s="299" t="s">
        <v>5198</v>
      </c>
      <c r="T956" s="288" t="s">
        <v>75</v>
      </c>
      <c r="U956" s="299">
        <v>250</v>
      </c>
      <c r="V956" s="299" t="s">
        <v>76</v>
      </c>
      <c r="W956" s="299">
        <v>1</v>
      </c>
      <c r="X956" s="291">
        <v>558</v>
      </c>
      <c r="Y956" s="50">
        <f t="shared" si="143"/>
        <v>2.7500000000582077</v>
      </c>
      <c r="Z956"/>
      <c r="AA956"/>
      <c r="AB956">
        <v>1</v>
      </c>
      <c r="AC956"/>
      <c r="AD956"/>
      <c r="AE956"/>
      <c r="AF956"/>
      <c r="AG956"/>
      <c r="AH956"/>
      <c r="AI956"/>
      <c r="AJ956"/>
      <c r="AK956"/>
      <c r="AL956"/>
      <c r="AM956"/>
      <c r="AN956"/>
      <c r="AO956"/>
      <c r="AP956"/>
      <c r="AQ956"/>
      <c r="AR956"/>
      <c r="AS956"/>
      <c r="AT956"/>
      <c r="AU956"/>
      <c r="AV956" s="53" t="s">
        <v>89</v>
      </c>
      <c r="AW956" s="53" t="s">
        <v>5184</v>
      </c>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c r="DY956"/>
      <c r="DZ956"/>
      <c r="EA956"/>
      <c r="EB956"/>
      <c r="EC956"/>
      <c r="ED956"/>
      <c r="EE956"/>
      <c r="EF956"/>
      <c r="EG956"/>
      <c r="EH956"/>
      <c r="EI956"/>
      <c r="EJ956"/>
      <c r="EK956"/>
      <c r="EL956"/>
      <c r="EM956"/>
      <c r="EN956"/>
      <c r="EO956"/>
      <c r="EP956"/>
      <c r="EQ956"/>
      <c r="ER956"/>
      <c r="ES956"/>
      <c r="ET956"/>
      <c r="EU956"/>
      <c r="EV956"/>
      <c r="EW956"/>
      <c r="EX956"/>
      <c r="EY956"/>
      <c r="EZ956"/>
      <c r="FA956"/>
      <c r="FB956"/>
      <c r="FC956"/>
      <c r="FD956"/>
      <c r="FE956"/>
      <c r="FF956"/>
      <c r="FG956"/>
      <c r="FH956"/>
      <c r="FI956"/>
      <c r="FJ956"/>
      <c r="FK956"/>
      <c r="FL956"/>
      <c r="FM956"/>
      <c r="FN956"/>
      <c r="FO956"/>
      <c r="FP956"/>
      <c r="FQ956"/>
      <c r="FR956"/>
      <c r="FS956"/>
      <c r="FT956"/>
      <c r="FU956"/>
      <c r="FV956"/>
      <c r="FW956"/>
      <c r="FX956"/>
      <c r="FY956"/>
      <c r="FZ956"/>
      <c r="GA956"/>
      <c r="GB956"/>
      <c r="GC956"/>
      <c r="GD956"/>
      <c r="GE956"/>
      <c r="GF956"/>
      <c r="GG956"/>
      <c r="GH956"/>
      <c r="GI956"/>
      <c r="GJ956"/>
      <c r="GK956"/>
      <c r="GL956"/>
      <c r="GM956"/>
      <c r="GN956"/>
      <c r="GO956"/>
      <c r="GP956"/>
      <c r="GQ956"/>
      <c r="GR956"/>
      <c r="GS956"/>
      <c r="GT956"/>
      <c r="GU956"/>
      <c r="GV956"/>
      <c r="GW956"/>
      <c r="GX956"/>
      <c r="GY956"/>
      <c r="GZ956"/>
      <c r="HA956"/>
      <c r="HB956"/>
      <c r="HC956"/>
      <c r="HD956"/>
      <c r="HE956"/>
      <c r="HF956"/>
      <c r="HG956"/>
      <c r="HH956"/>
      <c r="HI956"/>
      <c r="HJ956"/>
      <c r="HK956"/>
      <c r="HL956"/>
      <c r="HM956"/>
      <c r="HN956"/>
      <c r="HO956"/>
      <c r="HP956"/>
      <c r="HQ956"/>
      <c r="HR956"/>
      <c r="HS956"/>
      <c r="HT956"/>
      <c r="HU956"/>
      <c r="HV956"/>
      <c r="HW956"/>
      <c r="HX956"/>
      <c r="HY956"/>
      <c r="HZ956"/>
      <c r="IA956"/>
      <c r="IB956"/>
      <c r="IC956"/>
      <c r="ID956"/>
      <c r="IE956"/>
      <c r="IF956"/>
      <c r="IG956"/>
      <c r="IH956"/>
      <c r="II956"/>
      <c r="IJ956"/>
      <c r="IK956"/>
      <c r="IL956"/>
      <c r="IM956"/>
      <c r="IN956"/>
      <c r="IO956"/>
      <c r="IP956"/>
      <c r="IQ956"/>
      <c r="IR956"/>
      <c r="IS956"/>
      <c r="IT956"/>
      <c r="IU956"/>
      <c r="IV956"/>
      <c r="IW956"/>
      <c r="IX956"/>
      <c r="IY956"/>
      <c r="IZ956"/>
      <c r="JA956"/>
      <c r="JB956"/>
      <c r="JC956"/>
      <c r="JD956"/>
      <c r="JE956"/>
      <c r="JF956"/>
      <c r="JG956"/>
      <c r="JH956"/>
      <c r="JI956"/>
      <c r="JJ956"/>
      <c r="JK956"/>
      <c r="JL956"/>
      <c r="JM956"/>
      <c r="JN956"/>
      <c r="JO956"/>
      <c r="JP956"/>
      <c r="JQ956"/>
      <c r="JR956"/>
      <c r="JS956"/>
      <c r="JT956"/>
      <c r="JU956"/>
      <c r="JV956"/>
      <c r="JW956"/>
      <c r="JX956"/>
      <c r="JY956"/>
      <c r="JZ956"/>
      <c r="KA956"/>
      <c r="KB956"/>
      <c r="KC956"/>
      <c r="KD956"/>
      <c r="KE956"/>
      <c r="KF956"/>
      <c r="KG956"/>
      <c r="KH956"/>
      <c r="KI956"/>
      <c r="KJ956"/>
      <c r="KK956"/>
      <c r="KL956"/>
      <c r="KM956"/>
      <c r="KN956"/>
      <c r="KO956"/>
      <c r="KP956"/>
      <c r="KQ956"/>
      <c r="KR956"/>
      <c r="KS956"/>
      <c r="KT956"/>
      <c r="KU956"/>
      <c r="KV956"/>
      <c r="KW956"/>
      <c r="KX956"/>
      <c r="KY956"/>
      <c r="KZ956"/>
      <c r="LA956"/>
      <c r="LB956"/>
      <c r="LC956"/>
      <c r="LD956"/>
      <c r="LE956"/>
      <c r="LF956"/>
      <c r="LG956"/>
      <c r="LH956"/>
      <c r="LI956"/>
      <c r="LJ956"/>
      <c r="LK956"/>
      <c r="LL956"/>
      <c r="LM956"/>
      <c r="LN956"/>
      <c r="LO956"/>
      <c r="LP956"/>
      <c r="LQ956"/>
      <c r="LR956"/>
      <c r="LS956"/>
      <c r="LT956"/>
      <c r="LU956"/>
      <c r="LV956"/>
      <c r="LW956"/>
      <c r="LX956"/>
      <c r="LY956"/>
      <c r="LZ956"/>
      <c r="MA956"/>
      <c r="MB956"/>
      <c r="MC956"/>
      <c r="MD956"/>
      <c r="ME956"/>
      <c r="MF956"/>
      <c r="MG956"/>
      <c r="MH956"/>
      <c r="MI956"/>
      <c r="MJ956"/>
      <c r="MK956"/>
      <c r="ML956"/>
      <c r="MM956"/>
      <c r="MN956"/>
      <c r="MO956"/>
      <c r="MP956"/>
      <c r="MQ956"/>
      <c r="MR956"/>
      <c r="MS956"/>
      <c r="MT956"/>
      <c r="MU956"/>
      <c r="MV956"/>
      <c r="MW956"/>
      <c r="MX956"/>
      <c r="MY956"/>
      <c r="MZ956"/>
      <c r="NA956"/>
      <c r="NB956"/>
      <c r="NC956"/>
      <c r="ND956"/>
      <c r="NE956"/>
      <c r="NF956"/>
      <c r="NG956"/>
      <c r="NH956"/>
      <c r="NI956"/>
      <c r="NJ956"/>
      <c r="NK956"/>
      <c r="NL956"/>
      <c r="NM956"/>
      <c r="NN956"/>
      <c r="NO956"/>
      <c r="NP956"/>
      <c r="NQ956"/>
      <c r="NR956"/>
      <c r="NS956"/>
      <c r="NT956"/>
      <c r="NU956"/>
      <c r="NV956"/>
      <c r="NW956"/>
      <c r="NX956"/>
      <c r="NY956"/>
      <c r="NZ956"/>
      <c r="OA956"/>
      <c r="OB956"/>
      <c r="OC956"/>
      <c r="OD956"/>
      <c r="OE956"/>
      <c r="OF956"/>
      <c r="OG956"/>
      <c r="OH956"/>
      <c r="OI956"/>
      <c r="OJ956"/>
      <c r="OK956"/>
      <c r="OL956"/>
      <c r="OM956"/>
      <c r="ON956"/>
      <c r="OO956"/>
      <c r="OP956"/>
      <c r="OQ956"/>
      <c r="OR956"/>
      <c r="OS956"/>
      <c r="OT956"/>
      <c r="OU956"/>
      <c r="OV956"/>
      <c r="OW956"/>
      <c r="OX956"/>
      <c r="OY956"/>
      <c r="OZ956"/>
      <c r="PA956"/>
      <c r="PB956"/>
      <c r="PC956"/>
      <c r="PD956"/>
      <c r="PE956"/>
      <c r="PF956"/>
      <c r="PG956"/>
      <c r="PH956"/>
      <c r="PI956"/>
      <c r="PJ956"/>
      <c r="PK956"/>
      <c r="PL956"/>
      <c r="PM956"/>
      <c r="PN956"/>
      <c r="PO956"/>
      <c r="PP956"/>
      <c r="PQ956"/>
      <c r="PR956"/>
      <c r="PS956"/>
      <c r="PT956"/>
      <c r="PU956"/>
      <c r="PV956"/>
      <c r="PW956"/>
      <c r="PX956"/>
      <c r="PY956"/>
      <c r="PZ956"/>
      <c r="QA956"/>
      <c r="QB956"/>
      <c r="QC956"/>
      <c r="QD956"/>
      <c r="QE956"/>
      <c r="QF956"/>
      <c r="QG956"/>
      <c r="QH956"/>
      <c r="QI956"/>
      <c r="QJ956"/>
      <c r="QK956"/>
      <c r="QL956"/>
      <c r="QM956"/>
      <c r="QN956"/>
      <c r="QO956"/>
      <c r="QP956"/>
      <c r="QQ956"/>
      <c r="QR956"/>
      <c r="QS956"/>
      <c r="QT956"/>
      <c r="QU956"/>
      <c r="QV956"/>
      <c r="QW956"/>
      <c r="QX956"/>
      <c r="QY956"/>
      <c r="QZ956"/>
      <c r="RA956"/>
      <c r="RB956"/>
      <c r="RC956"/>
      <c r="RD956"/>
      <c r="RE956"/>
      <c r="RF956"/>
      <c r="RG956"/>
      <c r="RH956"/>
      <c r="RI956"/>
      <c r="RJ956"/>
      <c r="RK956"/>
      <c r="RL956"/>
      <c r="RM956"/>
      <c r="RN956"/>
      <c r="RO956"/>
      <c r="RP956"/>
      <c r="RQ956"/>
      <c r="RR956"/>
      <c r="RS956"/>
      <c r="RT956"/>
      <c r="RU956"/>
      <c r="RV956"/>
      <c r="RW956"/>
      <c r="RX956"/>
      <c r="RY956"/>
      <c r="RZ956"/>
      <c r="SA956"/>
      <c r="SB956"/>
      <c r="SC956"/>
      <c r="SD956"/>
      <c r="SE956"/>
      <c r="SF956"/>
      <c r="SG956"/>
      <c r="SH956"/>
      <c r="SI956"/>
      <c r="SJ956"/>
      <c r="SK956"/>
      <c r="SL956"/>
      <c r="SM956"/>
      <c r="SN956"/>
      <c r="SO956"/>
      <c r="SP956"/>
      <c r="SQ956"/>
      <c r="SR956"/>
      <c r="SS956"/>
      <c r="ST956"/>
      <c r="SU956"/>
      <c r="SV956"/>
      <c r="SW956"/>
      <c r="SX956"/>
      <c r="SY956"/>
      <c r="SZ956"/>
      <c r="TA956"/>
      <c r="TB956"/>
      <c r="TC956"/>
      <c r="TD956"/>
      <c r="TE956"/>
      <c r="TF956"/>
      <c r="TG956"/>
      <c r="TH956"/>
      <c r="TI956"/>
      <c r="TJ956"/>
      <c r="TK956"/>
      <c r="TL956"/>
      <c r="TM956"/>
      <c r="TN956"/>
      <c r="TO956"/>
      <c r="TP956"/>
      <c r="TQ956"/>
      <c r="TR956"/>
      <c r="TS956"/>
      <c r="TT956"/>
      <c r="TU956"/>
      <c r="TV956"/>
      <c r="TW956"/>
      <c r="TX956"/>
      <c r="TY956"/>
      <c r="TZ956"/>
      <c r="UA956"/>
      <c r="UB956"/>
      <c r="UC956"/>
      <c r="UD956"/>
      <c r="UE956"/>
      <c r="UF956"/>
      <c r="UG956"/>
      <c r="UH956"/>
      <c r="UI956"/>
      <c r="UJ956"/>
      <c r="UK956"/>
      <c r="UL956"/>
      <c r="UM956"/>
      <c r="UN956"/>
      <c r="UO956"/>
      <c r="UP956"/>
      <c r="UQ956"/>
      <c r="UR956"/>
      <c r="US956"/>
      <c r="UT956"/>
      <c r="UU956"/>
      <c r="UV956"/>
      <c r="UW956"/>
      <c r="UX956"/>
      <c r="UY956"/>
      <c r="UZ956"/>
      <c r="VA956"/>
      <c r="VB956"/>
      <c r="VC956"/>
      <c r="VD956"/>
      <c r="VE956"/>
      <c r="VF956"/>
      <c r="VG956"/>
      <c r="VH956"/>
      <c r="VI956"/>
      <c r="VJ956"/>
      <c r="VK956"/>
      <c r="VL956"/>
      <c r="VM956"/>
      <c r="VN956"/>
      <c r="VO956"/>
      <c r="VP956"/>
      <c r="VQ956"/>
      <c r="VR956"/>
      <c r="VS956"/>
      <c r="VT956"/>
      <c r="VU956"/>
      <c r="VV956"/>
      <c r="VW956"/>
      <c r="VX956"/>
      <c r="VY956"/>
      <c r="VZ956"/>
      <c r="WA956"/>
      <c r="WB956"/>
      <c r="WC956"/>
      <c r="WD956"/>
      <c r="WE956"/>
      <c r="WF956"/>
      <c r="WG956"/>
      <c r="WH956"/>
      <c r="WI956"/>
      <c r="WJ956"/>
      <c r="WK956"/>
      <c r="WL956"/>
      <c r="WM956"/>
      <c r="WN956"/>
      <c r="WO956"/>
      <c r="WP956"/>
      <c r="WQ956"/>
      <c r="WR956"/>
      <c r="WS956"/>
      <c r="WT956"/>
      <c r="WU956"/>
      <c r="WV956"/>
    </row>
    <row r="957" spans="1:621" s="153" customFormat="1" ht="129.75" hidden="1" customHeight="1" x14ac:dyDescent="0.25">
      <c r="A957" s="96">
        <f>A956+1</f>
        <v>753</v>
      </c>
      <c r="B957" s="319" t="s">
        <v>180</v>
      </c>
      <c r="C957" s="288" t="s">
        <v>5199</v>
      </c>
      <c r="D957" s="288" t="s">
        <v>5200</v>
      </c>
      <c r="E957" s="288"/>
      <c r="F957" s="359" t="s">
        <v>85</v>
      </c>
      <c r="G957" s="289">
        <v>44526.354166666664</v>
      </c>
      <c r="H957" s="123">
        <v>44526.409722222219</v>
      </c>
      <c r="I957" s="125">
        <v>44526.409722222219</v>
      </c>
      <c r="J957" s="60">
        <f t="shared" ref="J957:J963" si="152">H957-G957</f>
        <v>5.5555555554747116E-2</v>
      </c>
      <c r="K957" s="288" t="s">
        <v>5201</v>
      </c>
      <c r="L957" s="288"/>
      <c r="M957" s="288"/>
      <c r="N957" s="288"/>
      <c r="O957" s="359">
        <v>1</v>
      </c>
      <c r="P957" s="359">
        <v>1</v>
      </c>
      <c r="Q957" s="359"/>
      <c r="R957" s="288" t="s">
        <v>5202</v>
      </c>
      <c r="S957" s="289" t="s">
        <v>5203</v>
      </c>
      <c r="T957" s="288" t="s">
        <v>75</v>
      </c>
      <c r="U957" s="341">
        <v>0</v>
      </c>
      <c r="V957" s="341" t="s">
        <v>88</v>
      </c>
      <c r="W957" s="288">
        <v>0</v>
      </c>
      <c r="X957" s="291" t="s">
        <v>189</v>
      </c>
      <c r="Y957" s="50">
        <f t="shared" si="143"/>
        <v>1.3333333333139308</v>
      </c>
      <c r="Z957"/>
      <c r="AA957"/>
      <c r="AB957"/>
      <c r="AC957"/>
      <c r="AD957"/>
      <c r="AE957">
        <v>1</v>
      </c>
      <c r="AF957"/>
      <c r="AG957"/>
      <c r="AH957"/>
      <c r="AI957"/>
      <c r="AJ957"/>
      <c r="AK957"/>
      <c r="AL957"/>
      <c r="AM957"/>
      <c r="AN957"/>
      <c r="AO957"/>
      <c r="AP957"/>
      <c r="AQ957"/>
      <c r="AR957"/>
      <c r="AS957"/>
      <c r="AT957"/>
      <c r="AU957"/>
      <c r="AV957" s="53" t="s">
        <v>95</v>
      </c>
      <c r="AW957" s="53" t="s">
        <v>90</v>
      </c>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c r="DY957"/>
      <c r="DZ957"/>
      <c r="EA957"/>
      <c r="EB957"/>
      <c r="EC957"/>
      <c r="ED957"/>
      <c r="EE957"/>
      <c r="EF957"/>
      <c r="EG957"/>
      <c r="EH957"/>
      <c r="EI957"/>
      <c r="EJ957"/>
      <c r="EK957"/>
      <c r="EL957"/>
      <c r="EM957"/>
      <c r="EN957"/>
      <c r="EO957"/>
      <c r="EP957"/>
      <c r="EQ957"/>
      <c r="ER957"/>
      <c r="ES957"/>
      <c r="ET957"/>
      <c r="EU957"/>
      <c r="EV957"/>
      <c r="EW957"/>
      <c r="EX957"/>
      <c r="EY957"/>
      <c r="EZ957"/>
      <c r="FA957"/>
      <c r="FB957"/>
      <c r="FC957"/>
      <c r="FD957"/>
      <c r="FE957"/>
      <c r="FF957"/>
      <c r="FG957"/>
      <c r="FH957"/>
      <c r="FI957"/>
      <c r="FJ957"/>
      <c r="FK957"/>
      <c r="FL957"/>
      <c r="FM957"/>
      <c r="FN957"/>
      <c r="FO957"/>
      <c r="FP957"/>
      <c r="FQ957"/>
      <c r="FR957"/>
      <c r="FS957"/>
      <c r="FT957"/>
      <c r="FU957"/>
      <c r="FV957"/>
      <c r="FW957"/>
      <c r="FX957"/>
      <c r="FY957"/>
      <c r="FZ957"/>
      <c r="GA957"/>
      <c r="GB957"/>
      <c r="GC957"/>
      <c r="GD957"/>
      <c r="GE957"/>
      <c r="GF957"/>
      <c r="GG957"/>
      <c r="GH957"/>
      <c r="GI957"/>
      <c r="GJ957"/>
      <c r="GK957"/>
      <c r="GL957"/>
      <c r="GM957"/>
      <c r="GN957"/>
      <c r="GO957"/>
      <c r="GP957"/>
      <c r="GQ957"/>
      <c r="GR957"/>
      <c r="GS957"/>
      <c r="GT957"/>
      <c r="GU957"/>
      <c r="GV957"/>
      <c r="GW957"/>
      <c r="GX957"/>
      <c r="GY957"/>
      <c r="GZ957"/>
      <c r="HA957"/>
      <c r="HB957"/>
      <c r="HC957"/>
      <c r="HD957"/>
      <c r="HE957"/>
      <c r="HF957"/>
      <c r="HG957"/>
      <c r="HH957"/>
      <c r="HI957"/>
      <c r="HJ957"/>
      <c r="HK957"/>
      <c r="HL957"/>
      <c r="HM957"/>
      <c r="HN957"/>
      <c r="HO957"/>
      <c r="HP957"/>
      <c r="HQ957"/>
      <c r="HR957"/>
      <c r="HS957"/>
      <c r="HT957"/>
      <c r="HU957"/>
      <c r="HV957"/>
      <c r="HW957"/>
      <c r="HX957"/>
      <c r="HY957"/>
      <c r="HZ957"/>
      <c r="IA957"/>
      <c r="IB957"/>
      <c r="IC957"/>
      <c r="ID957"/>
      <c r="IE957"/>
      <c r="IF957"/>
      <c r="IG957"/>
      <c r="IH957"/>
      <c r="II957"/>
      <c r="IJ957"/>
      <c r="IK957"/>
      <c r="IL957"/>
      <c r="IM957"/>
      <c r="IN957"/>
      <c r="IO957"/>
      <c r="IP957"/>
      <c r="IQ957"/>
      <c r="IR957"/>
      <c r="IS957"/>
      <c r="IT957"/>
      <c r="IU957"/>
      <c r="IV957"/>
      <c r="IW957"/>
      <c r="IX957"/>
      <c r="IY957"/>
      <c r="IZ957"/>
      <c r="JA957"/>
      <c r="JB957"/>
      <c r="JC957"/>
      <c r="JD957"/>
      <c r="JE957"/>
      <c r="JF957"/>
      <c r="JG957"/>
      <c r="JH957"/>
      <c r="JI957"/>
      <c r="JJ957"/>
      <c r="JK957"/>
      <c r="JL957"/>
      <c r="JM957"/>
      <c r="JN957"/>
      <c r="JO957"/>
      <c r="JP957"/>
      <c r="JQ957"/>
      <c r="JR957"/>
      <c r="JS957"/>
      <c r="JT957"/>
      <c r="JU957"/>
      <c r="JV957"/>
      <c r="JW957"/>
      <c r="JX957"/>
      <c r="JY957"/>
      <c r="JZ957"/>
      <c r="KA957"/>
      <c r="KB957"/>
      <c r="KC957"/>
      <c r="KD957"/>
      <c r="KE957"/>
      <c r="KF957"/>
      <c r="KG957"/>
      <c r="KH957"/>
      <c r="KI957"/>
      <c r="KJ957"/>
      <c r="KK957"/>
      <c r="KL957"/>
      <c r="KM957"/>
      <c r="KN957"/>
      <c r="KO957"/>
      <c r="KP957"/>
      <c r="KQ957"/>
      <c r="KR957"/>
      <c r="KS957"/>
      <c r="KT957"/>
      <c r="KU957"/>
      <c r="KV957"/>
      <c r="KW957"/>
      <c r="KX957"/>
      <c r="KY957"/>
      <c r="KZ957"/>
      <c r="LA957"/>
      <c r="LB957"/>
      <c r="LC957"/>
      <c r="LD957"/>
      <c r="LE957"/>
      <c r="LF957"/>
      <c r="LG957"/>
      <c r="LH957"/>
      <c r="LI957"/>
      <c r="LJ957"/>
      <c r="LK957"/>
      <c r="LL957"/>
      <c r="LM957"/>
      <c r="LN957"/>
      <c r="LO957"/>
      <c r="LP957"/>
      <c r="LQ957"/>
      <c r="LR957"/>
      <c r="LS957"/>
      <c r="LT957"/>
      <c r="LU957"/>
      <c r="LV957"/>
      <c r="LW957"/>
      <c r="LX957"/>
      <c r="LY957"/>
      <c r="LZ957"/>
      <c r="MA957"/>
      <c r="MB957"/>
      <c r="MC957"/>
      <c r="MD957"/>
      <c r="ME957"/>
      <c r="MF957"/>
      <c r="MG957"/>
      <c r="MH957"/>
      <c r="MI957"/>
      <c r="MJ957"/>
      <c r="MK957"/>
      <c r="ML957"/>
      <c r="MM957"/>
      <c r="MN957"/>
      <c r="MO957"/>
      <c r="MP957"/>
      <c r="MQ957"/>
      <c r="MR957"/>
      <c r="MS957"/>
      <c r="MT957"/>
      <c r="MU957"/>
      <c r="MV957"/>
      <c r="MW957"/>
      <c r="MX957"/>
      <c r="MY957"/>
      <c r="MZ957"/>
      <c r="NA957"/>
      <c r="NB957"/>
      <c r="NC957"/>
      <c r="ND957"/>
      <c r="NE957"/>
      <c r="NF957"/>
      <c r="NG957"/>
      <c r="NH957"/>
      <c r="NI957"/>
      <c r="NJ957"/>
      <c r="NK957"/>
      <c r="NL957"/>
      <c r="NM957"/>
      <c r="NN957"/>
      <c r="NO957"/>
      <c r="NP957"/>
      <c r="NQ957"/>
      <c r="NR957"/>
      <c r="NS957"/>
      <c r="NT957"/>
      <c r="NU957"/>
      <c r="NV957"/>
      <c r="NW957"/>
      <c r="NX957"/>
      <c r="NY957"/>
      <c r="NZ957"/>
      <c r="OA957"/>
      <c r="OB957"/>
      <c r="OC957"/>
      <c r="OD957"/>
      <c r="OE957"/>
      <c r="OF957"/>
      <c r="OG957"/>
      <c r="OH957"/>
      <c r="OI957"/>
      <c r="OJ957"/>
      <c r="OK957"/>
      <c r="OL957"/>
      <c r="OM957"/>
      <c r="ON957"/>
      <c r="OO957"/>
      <c r="OP957"/>
      <c r="OQ957"/>
      <c r="OR957"/>
      <c r="OS957"/>
      <c r="OT957"/>
      <c r="OU957"/>
      <c r="OV957"/>
      <c r="OW957"/>
      <c r="OX957"/>
      <c r="OY957"/>
      <c r="OZ957"/>
      <c r="PA957"/>
      <c r="PB957"/>
      <c r="PC957"/>
      <c r="PD957"/>
      <c r="PE957"/>
      <c r="PF957"/>
      <c r="PG957"/>
      <c r="PH957"/>
      <c r="PI957"/>
      <c r="PJ957"/>
      <c r="PK957"/>
      <c r="PL957"/>
      <c r="PM957"/>
      <c r="PN957"/>
      <c r="PO957"/>
      <c r="PP957"/>
      <c r="PQ957"/>
      <c r="PR957"/>
      <c r="PS957"/>
      <c r="PT957"/>
      <c r="PU957"/>
      <c r="PV957"/>
      <c r="PW957"/>
      <c r="PX957"/>
      <c r="PY957"/>
      <c r="PZ957"/>
      <c r="QA957"/>
      <c r="QB957"/>
      <c r="QC957"/>
      <c r="QD957"/>
      <c r="QE957"/>
      <c r="QF957"/>
      <c r="QG957"/>
      <c r="QH957"/>
      <c r="QI957"/>
      <c r="QJ957"/>
      <c r="QK957"/>
      <c r="QL957"/>
      <c r="QM957"/>
      <c r="QN957"/>
      <c r="QO957"/>
      <c r="QP957"/>
      <c r="QQ957"/>
      <c r="QR957"/>
      <c r="QS957"/>
      <c r="QT957"/>
      <c r="QU957"/>
      <c r="QV957"/>
      <c r="QW957"/>
      <c r="QX957"/>
      <c r="QY957"/>
      <c r="QZ957"/>
      <c r="RA957"/>
      <c r="RB957"/>
      <c r="RC957"/>
      <c r="RD957"/>
      <c r="RE957"/>
      <c r="RF957"/>
      <c r="RG957"/>
      <c r="RH957"/>
      <c r="RI957"/>
      <c r="RJ957"/>
      <c r="RK957"/>
      <c r="RL957"/>
      <c r="RM957"/>
      <c r="RN957"/>
      <c r="RO957"/>
      <c r="RP957"/>
      <c r="RQ957"/>
      <c r="RR957"/>
      <c r="RS957"/>
      <c r="RT957"/>
      <c r="RU957"/>
      <c r="RV957"/>
      <c r="RW957"/>
      <c r="RX957"/>
      <c r="RY957"/>
      <c r="RZ957"/>
      <c r="SA957"/>
      <c r="SB957"/>
      <c r="SC957"/>
      <c r="SD957"/>
      <c r="SE957"/>
      <c r="SF957"/>
      <c r="SG957"/>
      <c r="SH957"/>
      <c r="SI957"/>
      <c r="SJ957"/>
      <c r="SK957"/>
      <c r="SL957"/>
      <c r="SM957"/>
      <c r="SN957"/>
      <c r="SO957"/>
      <c r="SP957"/>
      <c r="SQ957"/>
      <c r="SR957"/>
      <c r="SS957"/>
      <c r="ST957"/>
      <c r="SU957"/>
      <c r="SV957"/>
      <c r="SW957"/>
      <c r="SX957"/>
      <c r="SY957"/>
      <c r="SZ957"/>
      <c r="TA957"/>
      <c r="TB957"/>
      <c r="TC957"/>
      <c r="TD957"/>
      <c r="TE957"/>
      <c r="TF957"/>
      <c r="TG957"/>
      <c r="TH957"/>
      <c r="TI957"/>
      <c r="TJ957"/>
      <c r="TK957"/>
      <c r="TL957"/>
      <c r="TM957"/>
      <c r="TN957"/>
      <c r="TO957"/>
      <c r="TP957"/>
      <c r="TQ957"/>
      <c r="TR957"/>
      <c r="TS957"/>
      <c r="TT957"/>
      <c r="TU957"/>
      <c r="TV957"/>
      <c r="TW957"/>
      <c r="TX957"/>
      <c r="TY957"/>
      <c r="TZ957"/>
      <c r="UA957"/>
      <c r="UB957"/>
      <c r="UC957"/>
      <c r="UD957"/>
      <c r="UE957"/>
      <c r="UF957"/>
      <c r="UG957"/>
      <c r="UH957"/>
      <c r="UI957"/>
      <c r="UJ957"/>
      <c r="UK957"/>
      <c r="UL957"/>
      <c r="UM957"/>
      <c r="UN957"/>
      <c r="UO957"/>
      <c r="UP957"/>
      <c r="UQ957"/>
      <c r="UR957"/>
      <c r="US957"/>
      <c r="UT957"/>
      <c r="UU957"/>
      <c r="UV957"/>
      <c r="UW957"/>
      <c r="UX957"/>
      <c r="UY957"/>
      <c r="UZ957"/>
      <c r="VA957"/>
      <c r="VB957"/>
      <c r="VC957"/>
      <c r="VD957"/>
      <c r="VE957"/>
      <c r="VF957"/>
      <c r="VG957"/>
      <c r="VH957"/>
      <c r="VI957"/>
      <c r="VJ957"/>
      <c r="VK957"/>
      <c r="VL957"/>
      <c r="VM957"/>
      <c r="VN957"/>
      <c r="VO957"/>
      <c r="VP957"/>
      <c r="VQ957"/>
      <c r="VR957"/>
      <c r="VS957"/>
      <c r="VT957"/>
      <c r="VU957"/>
      <c r="VV957"/>
      <c r="VW957"/>
      <c r="VX957"/>
      <c r="VY957"/>
      <c r="VZ957"/>
      <c r="WA957"/>
      <c r="WB957"/>
      <c r="WC957"/>
      <c r="WD957"/>
      <c r="WE957"/>
      <c r="WF957"/>
      <c r="WG957"/>
      <c r="WH957"/>
      <c r="WI957"/>
      <c r="WJ957"/>
      <c r="WK957"/>
      <c r="WL957"/>
      <c r="WM957"/>
      <c r="WN957"/>
      <c r="WO957"/>
      <c r="WP957"/>
      <c r="WQ957"/>
      <c r="WR957"/>
      <c r="WS957"/>
      <c r="WT957"/>
      <c r="WU957"/>
      <c r="WV957"/>
      <c r="WW957"/>
    </row>
    <row r="958" spans="1:621" s="41" customFormat="1" ht="48.75" hidden="1" customHeight="1" x14ac:dyDescent="0.25">
      <c r="A958" s="96">
        <f t="shared" ref="A958:A962" si="153">A957+1</f>
        <v>754</v>
      </c>
      <c r="B958" s="199" t="s">
        <v>99</v>
      </c>
      <c r="C958" s="288" t="s">
        <v>1768</v>
      </c>
      <c r="D958" s="288" t="s">
        <v>5204</v>
      </c>
      <c r="E958" s="288" t="s">
        <v>5205</v>
      </c>
      <c r="F958" s="288" t="s">
        <v>5206</v>
      </c>
      <c r="G958" s="289">
        <v>44526.376388888886</v>
      </c>
      <c r="H958" s="289">
        <v>44526.404861111114</v>
      </c>
      <c r="I958" s="289">
        <v>44529.717361111114</v>
      </c>
      <c r="J958" s="188">
        <f>H958-G958</f>
        <v>2.8472222227719612E-2</v>
      </c>
      <c r="K958" s="288" t="s">
        <v>5207</v>
      </c>
      <c r="L958" s="288"/>
      <c r="M958" s="288"/>
      <c r="N958" s="288"/>
      <c r="O958" s="288"/>
      <c r="P958" s="288"/>
      <c r="Q958" s="288"/>
      <c r="R958" s="288" t="s">
        <v>5208</v>
      </c>
      <c r="S958" s="288" t="s">
        <v>5276</v>
      </c>
      <c r="T958" s="299" t="s">
        <v>75</v>
      </c>
      <c r="U958" s="288">
        <v>80</v>
      </c>
      <c r="V958" s="288" t="s">
        <v>76</v>
      </c>
      <c r="W958" s="288">
        <v>1</v>
      </c>
      <c r="X958" s="291">
        <v>559</v>
      </c>
      <c r="Y958" s="50">
        <f t="shared" si="143"/>
        <v>0.6833333334652707</v>
      </c>
      <c r="Z958"/>
      <c r="AA958">
        <v>1</v>
      </c>
      <c r="AB958"/>
      <c r="AC958"/>
      <c r="AD958"/>
      <c r="AE958"/>
      <c r="AF958"/>
      <c r="AG958"/>
      <c r="AH958"/>
      <c r="AI958"/>
      <c r="AJ958"/>
      <c r="AK958"/>
      <c r="AL958"/>
      <c r="AM958"/>
      <c r="AN958"/>
      <c r="AO958"/>
      <c r="AP958"/>
      <c r="AQ958"/>
      <c r="AR958"/>
      <c r="AS958"/>
      <c r="AT958"/>
      <c r="AU958"/>
      <c r="AV958" s="53" t="s">
        <v>89</v>
      </c>
      <c r="AW958" s="53" t="s">
        <v>91</v>
      </c>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c r="DY958"/>
      <c r="DZ958"/>
      <c r="EA958"/>
      <c r="EB958"/>
      <c r="EC958"/>
      <c r="ED958"/>
      <c r="EE958"/>
      <c r="EF958"/>
      <c r="EG958"/>
      <c r="EH958"/>
      <c r="EI958"/>
      <c r="EJ958"/>
      <c r="EK958"/>
      <c r="EL958"/>
      <c r="EM958"/>
      <c r="EN958"/>
      <c r="EO958"/>
      <c r="EP958"/>
      <c r="EQ958"/>
      <c r="ER958"/>
      <c r="ES958"/>
      <c r="ET958"/>
      <c r="EU958"/>
      <c r="EV958"/>
      <c r="EW958"/>
      <c r="EX958"/>
      <c r="EY958"/>
      <c r="EZ958"/>
      <c r="FA958"/>
      <c r="FB958"/>
      <c r="FC958"/>
      <c r="FD958"/>
      <c r="FE958"/>
      <c r="FF958"/>
      <c r="FG958"/>
      <c r="FH958"/>
      <c r="FI958"/>
      <c r="FJ958"/>
      <c r="FK958"/>
      <c r="FL958"/>
      <c r="FM958"/>
      <c r="FN958"/>
      <c r="FO958"/>
      <c r="FP958"/>
      <c r="FQ958"/>
      <c r="FR958"/>
      <c r="FS958"/>
      <c r="FT958"/>
      <c r="FU958"/>
      <c r="FV958"/>
      <c r="FW958"/>
      <c r="FX958"/>
      <c r="FY958"/>
      <c r="FZ958"/>
      <c r="GA958"/>
      <c r="GB958"/>
      <c r="GC958"/>
      <c r="GD958"/>
      <c r="GE958"/>
      <c r="GF958"/>
      <c r="GG958"/>
      <c r="GH958"/>
      <c r="GI958"/>
      <c r="GJ958"/>
      <c r="GK958"/>
      <c r="GL958"/>
      <c r="GM958"/>
      <c r="GN958"/>
      <c r="GO958"/>
      <c r="GP958"/>
      <c r="GQ958"/>
      <c r="GR958"/>
      <c r="GS958"/>
      <c r="GT958"/>
      <c r="GU958"/>
      <c r="GV958"/>
      <c r="GW958"/>
      <c r="GX958"/>
      <c r="GY958"/>
      <c r="GZ958"/>
      <c r="HA958"/>
      <c r="HB958"/>
      <c r="HC958"/>
      <c r="HD958"/>
      <c r="HE958"/>
      <c r="HF958"/>
      <c r="HG958"/>
      <c r="HH958"/>
      <c r="HI958"/>
      <c r="HJ958"/>
      <c r="HK958"/>
      <c r="HL958"/>
      <c r="HM958"/>
      <c r="HN958"/>
      <c r="HO958"/>
      <c r="HP958"/>
      <c r="HQ958"/>
      <c r="HR958"/>
      <c r="HS958"/>
      <c r="HT958"/>
      <c r="HU958"/>
      <c r="HV958"/>
      <c r="HW958"/>
      <c r="HX958"/>
      <c r="HY958"/>
      <c r="HZ958"/>
      <c r="IA958"/>
      <c r="IB958"/>
      <c r="IC958"/>
      <c r="ID958"/>
      <c r="IE958"/>
      <c r="IF958"/>
      <c r="IG958"/>
      <c r="IH958"/>
      <c r="II958"/>
      <c r="IJ958"/>
      <c r="IK958"/>
      <c r="IL958"/>
      <c r="IM958"/>
      <c r="IN958"/>
      <c r="IO958"/>
      <c r="IP958"/>
      <c r="IQ958"/>
      <c r="IR958"/>
      <c r="IS958"/>
      <c r="IT958"/>
      <c r="IU958"/>
      <c r="IV958"/>
      <c r="IW958"/>
      <c r="IX958"/>
      <c r="IY958"/>
      <c r="IZ958"/>
      <c r="JA958"/>
      <c r="JB958"/>
      <c r="JC958"/>
      <c r="JD958"/>
      <c r="JE958"/>
      <c r="JF958"/>
      <c r="JG958"/>
      <c r="JH958"/>
      <c r="JI958"/>
      <c r="JJ958"/>
      <c r="JK958"/>
      <c r="JL958"/>
      <c r="JM958"/>
      <c r="JN958"/>
      <c r="JO958"/>
      <c r="JP958"/>
      <c r="JQ958"/>
      <c r="JR958"/>
      <c r="JS958"/>
      <c r="JT958"/>
      <c r="JU958"/>
      <c r="JV958"/>
      <c r="JW958"/>
      <c r="JX958"/>
      <c r="JY958"/>
      <c r="JZ958"/>
      <c r="KA958"/>
      <c r="KB958"/>
      <c r="KC958"/>
      <c r="KD958"/>
      <c r="KE958"/>
      <c r="KF958"/>
      <c r="KG958"/>
      <c r="KH958"/>
      <c r="KI958"/>
      <c r="KJ958"/>
      <c r="KK958"/>
      <c r="KL958"/>
      <c r="KM958"/>
      <c r="KN958"/>
      <c r="KO958"/>
      <c r="KP958"/>
      <c r="KQ958"/>
      <c r="KR958"/>
      <c r="KS958"/>
      <c r="KT958"/>
      <c r="KU958"/>
      <c r="KV958"/>
      <c r="KW958"/>
      <c r="KX958"/>
      <c r="KY958"/>
      <c r="KZ958"/>
      <c r="LA958"/>
      <c r="LB958"/>
      <c r="LC958"/>
      <c r="LD958"/>
      <c r="LE958"/>
      <c r="LF958"/>
      <c r="LG958"/>
      <c r="LH958"/>
      <c r="LI958"/>
      <c r="LJ958"/>
      <c r="LK958"/>
      <c r="LL958"/>
      <c r="LM958"/>
      <c r="LN958"/>
      <c r="LO958"/>
      <c r="LP958"/>
      <c r="LQ958"/>
      <c r="LR958"/>
      <c r="LS958"/>
      <c r="LT958"/>
      <c r="LU958"/>
      <c r="LV958"/>
      <c r="LW958"/>
      <c r="LX958"/>
      <c r="LY958"/>
      <c r="LZ958"/>
      <c r="MA958"/>
      <c r="MB958"/>
      <c r="MC958"/>
      <c r="MD958"/>
      <c r="ME958"/>
      <c r="MF958"/>
      <c r="MG958"/>
      <c r="MH958"/>
      <c r="MI958"/>
      <c r="MJ958"/>
      <c r="MK958"/>
      <c r="ML958"/>
      <c r="MM958"/>
      <c r="MN958"/>
      <c r="MO958"/>
      <c r="MP958"/>
      <c r="MQ958"/>
      <c r="MR958"/>
      <c r="MS958"/>
      <c r="MT958"/>
      <c r="MU958"/>
      <c r="MV958"/>
      <c r="MW958"/>
      <c r="MX958"/>
      <c r="MY958"/>
      <c r="MZ958"/>
      <c r="NA958"/>
      <c r="NB958"/>
      <c r="NC958"/>
      <c r="ND958"/>
      <c r="NE958"/>
      <c r="NF958"/>
      <c r="NG958"/>
      <c r="NH958"/>
      <c r="NI958"/>
      <c r="NJ958"/>
      <c r="NK958"/>
      <c r="NL958"/>
      <c r="NM958"/>
      <c r="NN958"/>
      <c r="NO958"/>
      <c r="NP958"/>
      <c r="NQ958"/>
      <c r="NR958"/>
      <c r="NS958"/>
      <c r="NT958"/>
      <c r="NU958"/>
      <c r="NV958"/>
      <c r="NW958"/>
      <c r="NX958"/>
      <c r="NY958"/>
      <c r="NZ958"/>
      <c r="OA958"/>
      <c r="OB958"/>
      <c r="OC958"/>
      <c r="OD958"/>
      <c r="OE958"/>
      <c r="OF958"/>
      <c r="OG958"/>
      <c r="OH958"/>
      <c r="OI958"/>
      <c r="OJ958"/>
      <c r="OK958"/>
      <c r="OL958"/>
      <c r="OM958"/>
      <c r="ON958"/>
      <c r="OO958"/>
      <c r="OP958"/>
      <c r="OQ958"/>
      <c r="OR958"/>
      <c r="OS958"/>
      <c r="OT958"/>
      <c r="OU958"/>
      <c r="OV958"/>
      <c r="OW958"/>
      <c r="OX958"/>
      <c r="OY958"/>
      <c r="OZ958"/>
      <c r="PA958"/>
      <c r="PB958"/>
      <c r="PC958"/>
      <c r="PD958"/>
      <c r="PE958"/>
      <c r="PF958"/>
      <c r="PG958"/>
      <c r="PH958"/>
      <c r="PI958"/>
      <c r="PJ958"/>
      <c r="PK958"/>
      <c r="PL958"/>
      <c r="PM958"/>
      <c r="PN958"/>
      <c r="PO958"/>
      <c r="PP958"/>
      <c r="PQ958"/>
      <c r="PR958"/>
      <c r="PS958"/>
      <c r="PT958"/>
      <c r="PU958"/>
      <c r="PV958"/>
      <c r="PW958"/>
      <c r="PX958"/>
      <c r="PY958"/>
      <c r="PZ958"/>
      <c r="QA958"/>
      <c r="QB958"/>
      <c r="QC958"/>
      <c r="QD958"/>
      <c r="QE958"/>
      <c r="QF958"/>
      <c r="QG958"/>
      <c r="QH958"/>
      <c r="QI958"/>
      <c r="QJ958"/>
      <c r="QK958"/>
      <c r="QL958"/>
      <c r="QM958"/>
      <c r="QN958"/>
      <c r="QO958"/>
      <c r="QP958"/>
      <c r="QQ958"/>
      <c r="QR958"/>
      <c r="QS958"/>
      <c r="QT958"/>
      <c r="QU958"/>
      <c r="QV958"/>
      <c r="QW958"/>
      <c r="QX958"/>
      <c r="QY958"/>
      <c r="QZ958"/>
      <c r="RA958"/>
      <c r="RB958"/>
      <c r="RC958"/>
      <c r="RD958"/>
      <c r="RE958"/>
      <c r="RF958"/>
      <c r="RG958"/>
      <c r="RH958"/>
      <c r="RI958"/>
      <c r="RJ958"/>
      <c r="RK958"/>
      <c r="RL958"/>
      <c r="RM958"/>
      <c r="RN958"/>
      <c r="RO958"/>
      <c r="RP958"/>
      <c r="RQ958"/>
      <c r="RR958"/>
      <c r="RS958"/>
      <c r="RT958"/>
      <c r="RU958"/>
      <c r="RV958"/>
      <c r="RW958"/>
      <c r="RX958"/>
      <c r="RY958"/>
      <c r="RZ958"/>
      <c r="SA958"/>
      <c r="SB958"/>
      <c r="SC958"/>
      <c r="SD958"/>
      <c r="SE958"/>
      <c r="SF958"/>
      <c r="SG958"/>
      <c r="SH958"/>
      <c r="SI958"/>
      <c r="SJ958"/>
      <c r="SK958"/>
      <c r="SL958"/>
      <c r="SM958"/>
      <c r="SN958"/>
      <c r="SO958"/>
      <c r="SP958"/>
      <c r="SQ958"/>
      <c r="SR958"/>
      <c r="SS958"/>
      <c r="ST958"/>
      <c r="SU958"/>
      <c r="SV958"/>
      <c r="SW958"/>
      <c r="SX958"/>
      <c r="SY958"/>
      <c r="SZ958"/>
      <c r="TA958"/>
      <c r="TB958"/>
      <c r="TC958"/>
      <c r="TD958"/>
      <c r="TE958"/>
      <c r="TF958"/>
      <c r="TG958"/>
      <c r="TH958"/>
      <c r="TI958"/>
      <c r="TJ958"/>
      <c r="TK958"/>
      <c r="TL958"/>
      <c r="TM958"/>
      <c r="TN958"/>
      <c r="TO958"/>
      <c r="TP958"/>
      <c r="TQ958"/>
      <c r="TR958"/>
      <c r="TS958"/>
      <c r="TT958"/>
      <c r="TU958"/>
      <c r="TV958"/>
      <c r="TW958"/>
      <c r="TX958"/>
      <c r="TY958"/>
      <c r="TZ958"/>
      <c r="UA958"/>
      <c r="UB958"/>
      <c r="UC958"/>
      <c r="UD958"/>
      <c r="UE958"/>
      <c r="UF958"/>
      <c r="UG958"/>
      <c r="UH958"/>
      <c r="UI958"/>
      <c r="UJ958"/>
      <c r="UK958"/>
      <c r="UL958"/>
      <c r="UM958"/>
      <c r="UN958"/>
      <c r="UO958"/>
      <c r="UP958"/>
      <c r="UQ958"/>
      <c r="UR958"/>
      <c r="US958"/>
      <c r="UT958"/>
      <c r="UU958"/>
      <c r="UV958"/>
      <c r="UW958"/>
      <c r="UX958"/>
      <c r="UY958"/>
      <c r="UZ958"/>
      <c r="VA958"/>
      <c r="VB958"/>
      <c r="VC958"/>
      <c r="VD958"/>
      <c r="VE958"/>
      <c r="VF958"/>
      <c r="VG958"/>
      <c r="VH958"/>
      <c r="VI958"/>
      <c r="VJ958"/>
      <c r="VK958"/>
      <c r="VL958"/>
      <c r="VM958"/>
      <c r="VN958"/>
      <c r="VO958"/>
      <c r="VP958"/>
      <c r="VQ958"/>
      <c r="VR958"/>
      <c r="VS958"/>
      <c r="VT958"/>
      <c r="VU958"/>
      <c r="VV958"/>
      <c r="VW958"/>
      <c r="VX958"/>
      <c r="VY958"/>
      <c r="VZ958"/>
      <c r="WA958"/>
      <c r="WB958"/>
      <c r="WC958"/>
      <c r="WD958"/>
      <c r="WE958"/>
      <c r="WF958"/>
      <c r="WG958"/>
      <c r="WH958"/>
      <c r="WI958"/>
      <c r="WJ958"/>
      <c r="WK958"/>
      <c r="WL958"/>
      <c r="WM958"/>
      <c r="WN958"/>
      <c r="WO958"/>
      <c r="WP958"/>
      <c r="WQ958"/>
      <c r="WR958"/>
      <c r="WS958"/>
      <c r="WT958"/>
      <c r="WU958"/>
      <c r="WV958"/>
      <c r="WW958"/>
    </row>
    <row r="959" spans="1:621" s="41" customFormat="1" ht="57" hidden="1" customHeight="1" x14ac:dyDescent="0.25">
      <c r="A959" s="96">
        <f t="shared" si="153"/>
        <v>755</v>
      </c>
      <c r="B959" s="33" t="s">
        <v>969</v>
      </c>
      <c r="C959" s="288" t="s">
        <v>1257</v>
      </c>
      <c r="D959" s="288" t="s">
        <v>4618</v>
      </c>
      <c r="E959" s="288" t="s">
        <v>5209</v>
      </c>
      <c r="F959" s="288" t="s">
        <v>5210</v>
      </c>
      <c r="G959" s="311">
        <v>44526.426388888889</v>
      </c>
      <c r="H959" s="206">
        <v>44526.458333333336</v>
      </c>
      <c r="I959" s="311">
        <v>44531.62222222222</v>
      </c>
      <c r="J959" s="312">
        <f>H959-G959</f>
        <v>3.1944444446708076E-2</v>
      </c>
      <c r="K959" s="287" t="s">
        <v>5211</v>
      </c>
      <c r="L959" s="287"/>
      <c r="M959" s="287"/>
      <c r="N959" s="287"/>
      <c r="O959" s="287"/>
      <c r="P959" s="287">
        <v>2</v>
      </c>
      <c r="Q959" s="287"/>
      <c r="R959" s="287" t="s">
        <v>4621</v>
      </c>
      <c r="S959" s="287" t="s">
        <v>5296</v>
      </c>
      <c r="T959" s="299" t="s">
        <v>75</v>
      </c>
      <c r="U959" s="152" t="s">
        <v>1262</v>
      </c>
      <c r="V959" s="152" t="s">
        <v>76</v>
      </c>
      <c r="W959" s="195" t="s">
        <v>1126</v>
      </c>
      <c r="X959" s="291" t="s">
        <v>189</v>
      </c>
      <c r="Y959" s="50">
        <f t="shared" si="143"/>
        <v>0.76666666672099382</v>
      </c>
      <c r="Z959"/>
      <c r="AA959">
        <v>1</v>
      </c>
      <c r="AB959"/>
      <c r="AC959"/>
      <c r="AD959"/>
      <c r="AE959"/>
      <c r="AF959"/>
      <c r="AG959"/>
      <c r="AH959"/>
      <c r="AI959"/>
      <c r="AJ959"/>
      <c r="AK959"/>
      <c r="AL959"/>
      <c r="AM959"/>
      <c r="AN959"/>
      <c r="AO959"/>
      <c r="AP959"/>
      <c r="AQ959"/>
      <c r="AR959"/>
      <c r="AS959"/>
      <c r="AT959"/>
      <c r="AU959"/>
      <c r="AV959" s="53" t="s">
        <v>89</v>
      </c>
      <c r="AW959" s="53" t="s">
        <v>91</v>
      </c>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c r="DY959"/>
      <c r="DZ959"/>
      <c r="EA959"/>
      <c r="EB959"/>
      <c r="EC959"/>
      <c r="ED959"/>
      <c r="EE959"/>
      <c r="EF959"/>
      <c r="EG959"/>
      <c r="EH959"/>
      <c r="EI959"/>
      <c r="EJ959"/>
      <c r="EK959"/>
      <c r="EL959"/>
      <c r="EM959"/>
      <c r="EN959"/>
      <c r="EO959"/>
      <c r="EP959"/>
      <c r="EQ959"/>
      <c r="ER959"/>
      <c r="ES959"/>
      <c r="ET959"/>
      <c r="EU959"/>
      <c r="EV959"/>
      <c r="EW959"/>
      <c r="EX959"/>
      <c r="EY959"/>
      <c r="EZ959"/>
      <c r="FA959"/>
      <c r="FB959"/>
      <c r="FC959"/>
      <c r="FD959"/>
      <c r="FE959"/>
      <c r="FF959"/>
      <c r="FG959"/>
      <c r="FH959"/>
      <c r="FI959"/>
      <c r="FJ959"/>
      <c r="FK959"/>
      <c r="FL959"/>
      <c r="FM959"/>
      <c r="FN959"/>
      <c r="FO959"/>
      <c r="FP959"/>
      <c r="FQ959"/>
      <c r="FR959"/>
      <c r="FS959"/>
      <c r="FT959"/>
      <c r="FU959"/>
      <c r="FV959"/>
      <c r="FW959"/>
      <c r="FX959"/>
      <c r="FY959"/>
      <c r="FZ959"/>
      <c r="GA959"/>
      <c r="GB959"/>
      <c r="GC959"/>
      <c r="GD959"/>
      <c r="GE959"/>
      <c r="GF959"/>
      <c r="GG959"/>
      <c r="GH959"/>
      <c r="GI959"/>
      <c r="GJ959"/>
      <c r="GK959"/>
      <c r="GL959"/>
      <c r="GM959"/>
      <c r="GN959"/>
      <c r="GO959"/>
      <c r="GP959"/>
      <c r="GQ959"/>
      <c r="GR959"/>
      <c r="GS959"/>
      <c r="GT959"/>
      <c r="GU959"/>
      <c r="GV959"/>
      <c r="GW959"/>
      <c r="GX959"/>
      <c r="GY959"/>
      <c r="GZ959"/>
      <c r="HA959"/>
      <c r="HB959"/>
      <c r="HC959"/>
      <c r="HD959"/>
      <c r="HE959"/>
      <c r="HF959"/>
      <c r="HG959"/>
      <c r="HH959"/>
      <c r="HI959"/>
      <c r="HJ959"/>
      <c r="HK959"/>
      <c r="HL959"/>
      <c r="HM959"/>
      <c r="HN959"/>
      <c r="HO959"/>
      <c r="HP959"/>
      <c r="HQ959"/>
      <c r="HR959"/>
      <c r="HS959"/>
      <c r="HT959"/>
      <c r="HU959"/>
      <c r="HV959"/>
      <c r="HW959"/>
      <c r="HX959"/>
      <c r="HY959"/>
      <c r="HZ959"/>
      <c r="IA959"/>
      <c r="IB959"/>
      <c r="IC959"/>
      <c r="ID959"/>
      <c r="IE959"/>
      <c r="IF959"/>
      <c r="IG959"/>
      <c r="IH959"/>
      <c r="II959"/>
      <c r="IJ959"/>
      <c r="IK959"/>
      <c r="IL959"/>
      <c r="IM959"/>
      <c r="IN959"/>
      <c r="IO959"/>
      <c r="IP959"/>
      <c r="IQ959"/>
      <c r="IR959"/>
      <c r="IS959"/>
      <c r="IT959"/>
      <c r="IU959"/>
      <c r="IV959"/>
      <c r="IW959"/>
      <c r="IX959"/>
      <c r="IY959"/>
      <c r="IZ959"/>
      <c r="JA959"/>
      <c r="JB959"/>
      <c r="JC959"/>
      <c r="JD959"/>
      <c r="JE959"/>
      <c r="JF959"/>
      <c r="JG959"/>
      <c r="JH959"/>
      <c r="JI959"/>
      <c r="JJ959"/>
      <c r="JK959"/>
      <c r="JL959"/>
      <c r="JM959"/>
      <c r="JN959"/>
      <c r="JO959"/>
      <c r="JP959"/>
      <c r="JQ959"/>
      <c r="JR959"/>
      <c r="JS959"/>
      <c r="JT959"/>
      <c r="JU959"/>
      <c r="JV959"/>
      <c r="JW959"/>
      <c r="JX959"/>
      <c r="JY959"/>
      <c r="JZ959"/>
      <c r="KA959"/>
      <c r="KB959"/>
      <c r="KC959"/>
      <c r="KD959"/>
      <c r="KE959"/>
      <c r="KF959"/>
      <c r="KG959"/>
      <c r="KH959"/>
      <c r="KI959"/>
      <c r="KJ959"/>
      <c r="KK959"/>
      <c r="KL959"/>
      <c r="KM959"/>
      <c r="KN959"/>
      <c r="KO959"/>
      <c r="KP959"/>
      <c r="KQ959"/>
      <c r="KR959"/>
      <c r="KS959"/>
      <c r="KT959"/>
      <c r="KU959"/>
      <c r="KV959"/>
      <c r="KW959"/>
      <c r="KX959"/>
      <c r="KY959"/>
      <c r="KZ959"/>
      <c r="LA959"/>
      <c r="LB959"/>
      <c r="LC959"/>
      <c r="LD959"/>
      <c r="LE959"/>
      <c r="LF959"/>
      <c r="LG959"/>
      <c r="LH959"/>
      <c r="LI959"/>
      <c r="LJ959"/>
      <c r="LK959"/>
      <c r="LL959"/>
      <c r="LM959"/>
      <c r="LN959"/>
      <c r="LO959"/>
      <c r="LP959"/>
      <c r="LQ959"/>
      <c r="LR959"/>
      <c r="LS959"/>
      <c r="LT959"/>
      <c r="LU959"/>
      <c r="LV959"/>
      <c r="LW959"/>
      <c r="LX959"/>
      <c r="LY959"/>
      <c r="LZ959"/>
      <c r="MA959"/>
      <c r="MB959"/>
      <c r="MC959"/>
      <c r="MD959"/>
      <c r="ME959"/>
      <c r="MF959"/>
      <c r="MG959"/>
      <c r="MH959"/>
      <c r="MI959"/>
      <c r="MJ959"/>
      <c r="MK959"/>
      <c r="ML959"/>
      <c r="MM959"/>
      <c r="MN959"/>
      <c r="MO959"/>
      <c r="MP959"/>
      <c r="MQ959"/>
      <c r="MR959"/>
      <c r="MS959"/>
      <c r="MT959"/>
      <c r="MU959"/>
      <c r="MV959"/>
      <c r="MW959"/>
      <c r="MX959"/>
      <c r="MY959"/>
      <c r="MZ959"/>
      <c r="NA959"/>
      <c r="NB959"/>
      <c r="NC959"/>
      <c r="ND959"/>
      <c r="NE959"/>
      <c r="NF959"/>
      <c r="NG959"/>
      <c r="NH959"/>
      <c r="NI959"/>
      <c r="NJ959"/>
      <c r="NK959"/>
      <c r="NL959"/>
      <c r="NM959"/>
      <c r="NN959"/>
      <c r="NO959"/>
      <c r="NP959"/>
      <c r="NQ959"/>
      <c r="NR959"/>
      <c r="NS959"/>
      <c r="NT959"/>
      <c r="NU959"/>
      <c r="NV959"/>
      <c r="NW959"/>
      <c r="NX959"/>
      <c r="NY959"/>
      <c r="NZ959"/>
      <c r="OA959"/>
      <c r="OB959"/>
      <c r="OC959"/>
      <c r="OD959"/>
      <c r="OE959"/>
      <c r="OF959"/>
      <c r="OG959"/>
      <c r="OH959"/>
      <c r="OI959"/>
      <c r="OJ959"/>
      <c r="OK959"/>
      <c r="OL959"/>
      <c r="OM959"/>
      <c r="ON959"/>
      <c r="OO959"/>
      <c r="OP959"/>
      <c r="OQ959"/>
      <c r="OR959"/>
      <c r="OS959"/>
      <c r="OT959"/>
      <c r="OU959"/>
      <c r="OV959"/>
      <c r="OW959"/>
      <c r="OX959"/>
      <c r="OY959"/>
      <c r="OZ959"/>
      <c r="PA959"/>
      <c r="PB959"/>
      <c r="PC959"/>
      <c r="PD959"/>
      <c r="PE959"/>
      <c r="PF959"/>
      <c r="PG959"/>
      <c r="PH959"/>
      <c r="PI959"/>
      <c r="PJ959"/>
      <c r="PK959"/>
      <c r="PL959"/>
      <c r="PM959"/>
      <c r="PN959"/>
      <c r="PO959"/>
      <c r="PP959"/>
      <c r="PQ959"/>
      <c r="PR959"/>
      <c r="PS959"/>
      <c r="PT959"/>
      <c r="PU959"/>
      <c r="PV959"/>
      <c r="PW959"/>
      <c r="PX959"/>
      <c r="PY959"/>
      <c r="PZ959"/>
      <c r="QA959"/>
      <c r="QB959"/>
      <c r="QC959"/>
      <c r="QD959"/>
      <c r="QE959"/>
      <c r="QF959"/>
      <c r="QG959"/>
      <c r="QH959"/>
      <c r="QI959"/>
      <c r="QJ959"/>
      <c r="QK959"/>
      <c r="QL959"/>
      <c r="QM959"/>
      <c r="QN959"/>
      <c r="QO959"/>
      <c r="QP959"/>
      <c r="QQ959"/>
      <c r="QR959"/>
      <c r="QS959"/>
      <c r="QT959"/>
      <c r="QU959"/>
      <c r="QV959"/>
      <c r="QW959"/>
      <c r="QX959"/>
      <c r="QY959"/>
      <c r="QZ959"/>
      <c r="RA959"/>
      <c r="RB959"/>
      <c r="RC959"/>
      <c r="RD959"/>
      <c r="RE959"/>
      <c r="RF959"/>
      <c r="RG959"/>
      <c r="RH959"/>
      <c r="RI959"/>
      <c r="RJ959"/>
      <c r="RK959"/>
      <c r="RL959"/>
      <c r="RM959"/>
      <c r="RN959"/>
      <c r="RO959"/>
      <c r="RP959"/>
      <c r="RQ959"/>
      <c r="RR959"/>
      <c r="RS959"/>
      <c r="RT959"/>
      <c r="RU959"/>
      <c r="RV959"/>
      <c r="RW959"/>
      <c r="RX959"/>
      <c r="RY959"/>
      <c r="RZ959"/>
      <c r="SA959"/>
      <c r="SB959"/>
      <c r="SC959"/>
      <c r="SD959"/>
      <c r="SE959"/>
      <c r="SF959"/>
      <c r="SG959"/>
      <c r="SH959"/>
      <c r="SI959"/>
      <c r="SJ959"/>
      <c r="SK959"/>
      <c r="SL959"/>
      <c r="SM959"/>
      <c r="SN959"/>
      <c r="SO959"/>
      <c r="SP959"/>
      <c r="SQ959"/>
      <c r="SR959"/>
      <c r="SS959"/>
      <c r="ST959"/>
      <c r="SU959"/>
      <c r="SV959"/>
      <c r="SW959"/>
      <c r="SX959"/>
      <c r="SY959"/>
      <c r="SZ959"/>
      <c r="TA959"/>
      <c r="TB959"/>
      <c r="TC959"/>
      <c r="TD959"/>
      <c r="TE959"/>
      <c r="TF959"/>
      <c r="TG959"/>
      <c r="TH959"/>
      <c r="TI959"/>
      <c r="TJ959"/>
      <c r="TK959"/>
      <c r="TL959"/>
      <c r="TM959"/>
      <c r="TN959"/>
      <c r="TO959"/>
      <c r="TP959"/>
      <c r="TQ959"/>
      <c r="TR959"/>
      <c r="TS959"/>
      <c r="TT959"/>
      <c r="TU959"/>
      <c r="TV959"/>
      <c r="TW959"/>
      <c r="TX959"/>
      <c r="TY959"/>
      <c r="TZ959"/>
      <c r="UA959"/>
      <c r="UB959"/>
      <c r="UC959"/>
      <c r="UD959"/>
      <c r="UE959"/>
      <c r="UF959"/>
      <c r="UG959"/>
      <c r="UH959"/>
      <c r="UI959"/>
      <c r="UJ959"/>
      <c r="UK959"/>
      <c r="UL959"/>
      <c r="UM959"/>
      <c r="UN959"/>
      <c r="UO959"/>
      <c r="UP959"/>
      <c r="UQ959"/>
      <c r="UR959"/>
      <c r="US959"/>
      <c r="UT959"/>
      <c r="UU959"/>
      <c r="UV959"/>
      <c r="UW959"/>
      <c r="UX959"/>
      <c r="UY959"/>
      <c r="UZ959"/>
      <c r="VA959"/>
      <c r="VB959"/>
      <c r="VC959"/>
      <c r="VD959"/>
      <c r="VE959"/>
      <c r="VF959"/>
      <c r="VG959"/>
      <c r="VH959"/>
      <c r="VI959"/>
      <c r="VJ959"/>
      <c r="VK959"/>
      <c r="VL959"/>
      <c r="VM959"/>
      <c r="VN959"/>
      <c r="VO959"/>
      <c r="VP959"/>
      <c r="VQ959"/>
      <c r="VR959"/>
      <c r="VS959"/>
      <c r="VT959"/>
      <c r="VU959"/>
      <c r="VV959"/>
      <c r="VW959"/>
      <c r="VX959"/>
      <c r="VY959"/>
      <c r="VZ959"/>
      <c r="WA959"/>
      <c r="WB959"/>
      <c r="WC959"/>
      <c r="WD959"/>
      <c r="WE959"/>
      <c r="WF959"/>
      <c r="WG959"/>
      <c r="WH959"/>
      <c r="WI959"/>
      <c r="WJ959"/>
      <c r="WK959"/>
      <c r="WL959"/>
      <c r="WM959"/>
      <c r="WN959"/>
      <c r="WO959"/>
      <c r="WP959"/>
      <c r="WQ959"/>
      <c r="WR959"/>
      <c r="WS959"/>
      <c r="WT959"/>
      <c r="WU959"/>
      <c r="WV959"/>
      <c r="WW959"/>
    </row>
    <row r="960" spans="1:621" s="41" customFormat="1" ht="72.75" hidden="1" customHeight="1" x14ac:dyDescent="0.25">
      <c r="A960" s="96">
        <f t="shared" si="153"/>
        <v>756</v>
      </c>
      <c r="B960" s="315" t="s">
        <v>437</v>
      </c>
      <c r="C960" s="279" t="s">
        <v>2723</v>
      </c>
      <c r="D960" s="279" t="s">
        <v>2724</v>
      </c>
      <c r="E960" s="279" t="s">
        <v>5212</v>
      </c>
      <c r="F960" s="359" t="s">
        <v>5213</v>
      </c>
      <c r="G960" s="280">
        <v>44526.605555555558</v>
      </c>
      <c r="H960" s="156">
        <v>44526.677083333336</v>
      </c>
      <c r="I960" s="280">
        <v>44526.677083333336</v>
      </c>
      <c r="J960" s="60">
        <f t="shared" si="152"/>
        <v>7.1527777778101154E-2</v>
      </c>
      <c r="K960" s="359" t="s">
        <v>5214</v>
      </c>
      <c r="L960" s="288"/>
      <c r="M960" s="288"/>
      <c r="N960" s="288"/>
      <c r="O960" s="288"/>
      <c r="P960" s="288">
        <v>1</v>
      </c>
      <c r="Q960" s="288"/>
      <c r="R960" s="288" t="s">
        <v>5215</v>
      </c>
      <c r="S960" s="288" t="s">
        <v>5216</v>
      </c>
      <c r="T960" s="288" t="s">
        <v>75</v>
      </c>
      <c r="U960" s="359">
        <v>50</v>
      </c>
      <c r="V960" s="279" t="s">
        <v>87</v>
      </c>
      <c r="W960" s="288">
        <v>0</v>
      </c>
      <c r="X960" s="291">
        <v>560</v>
      </c>
      <c r="Y960" s="50">
        <f t="shared" si="143"/>
        <v>1.7166666666744277</v>
      </c>
      <c r="Z960" s="278">
        <v>1</v>
      </c>
      <c r="AA960"/>
      <c r="AB960"/>
      <c r="AC960"/>
      <c r="AD960"/>
      <c r="AE960"/>
      <c r="AF960"/>
      <c r="AG960"/>
      <c r="AH960"/>
      <c r="AI960"/>
      <c r="AJ960"/>
      <c r="AK960"/>
      <c r="AL960"/>
      <c r="AM960"/>
      <c r="AN960"/>
      <c r="AO960"/>
      <c r="AP960"/>
      <c r="AQ960"/>
      <c r="AR960"/>
      <c r="AS960"/>
      <c r="AT960"/>
      <c r="AU960"/>
      <c r="AV960" s="53" t="s">
        <v>96</v>
      </c>
      <c r="AW960" s="53" t="s">
        <v>90</v>
      </c>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c r="DY960"/>
      <c r="DZ960"/>
      <c r="EA960"/>
      <c r="EB960"/>
      <c r="EC960"/>
      <c r="ED960"/>
      <c r="EE960"/>
      <c r="EF960"/>
      <c r="EG960"/>
      <c r="EH960"/>
      <c r="EI960"/>
      <c r="EJ960"/>
      <c r="EK960"/>
      <c r="EL960"/>
      <c r="EM960"/>
      <c r="EN960"/>
      <c r="EO960"/>
      <c r="EP960"/>
      <c r="EQ960"/>
      <c r="ER960"/>
      <c r="ES960"/>
      <c r="ET960"/>
      <c r="EU960"/>
      <c r="EV960"/>
      <c r="EW960"/>
      <c r="EX960"/>
      <c r="EY960"/>
      <c r="EZ960"/>
      <c r="FA960"/>
      <c r="FB960"/>
      <c r="FC960"/>
      <c r="FD960"/>
      <c r="FE960"/>
      <c r="FF960"/>
      <c r="FG960"/>
      <c r="FH960"/>
      <c r="FI960"/>
      <c r="FJ960"/>
      <c r="FK960"/>
      <c r="FL960"/>
      <c r="FM960"/>
      <c r="FN960"/>
      <c r="FO960"/>
      <c r="FP960"/>
      <c r="FQ960"/>
      <c r="FR960"/>
      <c r="FS960"/>
      <c r="FT960"/>
      <c r="FU960"/>
      <c r="FV960"/>
      <c r="FW960"/>
      <c r="FX960"/>
      <c r="FY960"/>
      <c r="FZ960"/>
      <c r="GA960"/>
      <c r="GB960"/>
      <c r="GC960"/>
      <c r="GD960"/>
      <c r="GE960"/>
      <c r="GF960"/>
      <c r="GG960"/>
      <c r="GH960"/>
      <c r="GI960"/>
      <c r="GJ960"/>
      <c r="GK960"/>
      <c r="GL960"/>
      <c r="GM960"/>
      <c r="GN960"/>
      <c r="GO960"/>
      <c r="GP960"/>
      <c r="GQ960"/>
      <c r="GR960"/>
      <c r="GS960"/>
      <c r="GT960"/>
      <c r="GU960"/>
      <c r="GV960"/>
      <c r="GW960"/>
      <c r="GX960"/>
      <c r="GY960"/>
      <c r="GZ960"/>
      <c r="HA960"/>
      <c r="HB960"/>
      <c r="HC960"/>
      <c r="HD960"/>
      <c r="HE960"/>
      <c r="HF960"/>
      <c r="HG960"/>
      <c r="HH960"/>
      <c r="HI960"/>
      <c r="HJ960"/>
      <c r="HK960"/>
      <c r="HL960"/>
      <c r="HM960"/>
      <c r="HN960"/>
      <c r="HO960"/>
      <c r="HP960"/>
      <c r="HQ960"/>
      <c r="HR960"/>
      <c r="HS960"/>
      <c r="HT960"/>
      <c r="HU960"/>
      <c r="HV960"/>
      <c r="HW960"/>
      <c r="HX960"/>
      <c r="HY960"/>
      <c r="HZ960"/>
      <c r="IA960"/>
      <c r="IB960"/>
      <c r="IC960"/>
      <c r="ID960"/>
      <c r="IE960"/>
      <c r="IF960"/>
      <c r="IG960"/>
      <c r="IH960"/>
      <c r="II960"/>
      <c r="IJ960"/>
      <c r="IK960"/>
      <c r="IL960"/>
      <c r="IM960"/>
      <c r="IN960"/>
      <c r="IO960"/>
      <c r="IP960"/>
      <c r="IQ960"/>
      <c r="IR960"/>
      <c r="IS960"/>
      <c r="IT960"/>
      <c r="IU960"/>
      <c r="IV960"/>
      <c r="IW960"/>
      <c r="IX960"/>
      <c r="IY960"/>
      <c r="IZ960"/>
      <c r="JA960"/>
      <c r="JB960"/>
      <c r="JC960"/>
      <c r="JD960"/>
      <c r="JE960"/>
      <c r="JF960"/>
      <c r="JG960"/>
      <c r="JH960"/>
      <c r="JI960"/>
      <c r="JJ960"/>
      <c r="JK960"/>
      <c r="JL960"/>
      <c r="JM960"/>
      <c r="JN960"/>
      <c r="JO960"/>
      <c r="JP960"/>
      <c r="JQ960"/>
      <c r="JR960"/>
      <c r="JS960"/>
      <c r="JT960"/>
      <c r="JU960"/>
      <c r="JV960"/>
      <c r="JW960"/>
      <c r="JX960"/>
      <c r="JY960"/>
      <c r="JZ960"/>
      <c r="KA960"/>
      <c r="KB960"/>
      <c r="KC960"/>
      <c r="KD960"/>
      <c r="KE960"/>
      <c r="KF960"/>
      <c r="KG960"/>
      <c r="KH960"/>
      <c r="KI960"/>
      <c r="KJ960"/>
      <c r="KK960"/>
      <c r="KL960"/>
      <c r="KM960"/>
      <c r="KN960"/>
      <c r="KO960"/>
      <c r="KP960"/>
      <c r="KQ960"/>
      <c r="KR960"/>
      <c r="KS960"/>
      <c r="KT960"/>
      <c r="KU960"/>
      <c r="KV960"/>
      <c r="KW960"/>
      <c r="KX960"/>
      <c r="KY960"/>
      <c r="KZ960"/>
      <c r="LA960"/>
      <c r="LB960"/>
      <c r="LC960"/>
      <c r="LD960"/>
      <c r="LE960"/>
      <c r="LF960"/>
      <c r="LG960"/>
      <c r="LH960"/>
      <c r="LI960"/>
      <c r="LJ960"/>
      <c r="LK960"/>
      <c r="LL960"/>
      <c r="LM960"/>
      <c r="LN960"/>
      <c r="LO960"/>
      <c r="LP960"/>
      <c r="LQ960"/>
      <c r="LR960"/>
      <c r="LS960"/>
      <c r="LT960"/>
      <c r="LU960"/>
      <c r="LV960"/>
      <c r="LW960"/>
      <c r="LX960"/>
      <c r="LY960"/>
      <c r="LZ960"/>
      <c r="MA960"/>
      <c r="MB960"/>
      <c r="MC960"/>
      <c r="MD960"/>
      <c r="ME960"/>
      <c r="MF960"/>
      <c r="MG960"/>
      <c r="MH960"/>
      <c r="MI960"/>
      <c r="MJ960"/>
      <c r="MK960"/>
      <c r="ML960"/>
      <c r="MM960"/>
      <c r="MN960"/>
      <c r="MO960"/>
      <c r="MP960"/>
      <c r="MQ960"/>
      <c r="MR960"/>
      <c r="MS960"/>
      <c r="MT960"/>
      <c r="MU960"/>
      <c r="MV960"/>
      <c r="MW960"/>
      <c r="MX960"/>
      <c r="MY960"/>
      <c r="MZ960"/>
      <c r="NA960"/>
      <c r="NB960"/>
      <c r="NC960"/>
      <c r="ND960"/>
      <c r="NE960"/>
      <c r="NF960"/>
      <c r="NG960"/>
      <c r="NH960"/>
      <c r="NI960"/>
      <c r="NJ960"/>
      <c r="NK960"/>
      <c r="NL960"/>
      <c r="NM960"/>
      <c r="NN960"/>
      <c r="NO960"/>
      <c r="NP960"/>
      <c r="NQ960"/>
      <c r="NR960"/>
      <c r="NS960"/>
      <c r="NT960"/>
      <c r="NU960"/>
      <c r="NV960"/>
      <c r="NW960"/>
      <c r="NX960"/>
      <c r="NY960"/>
      <c r="NZ960"/>
      <c r="OA960"/>
      <c r="OB960"/>
      <c r="OC960"/>
      <c r="OD960"/>
      <c r="OE960"/>
      <c r="OF960"/>
      <c r="OG960"/>
      <c r="OH960"/>
      <c r="OI960"/>
      <c r="OJ960"/>
      <c r="OK960"/>
      <c r="OL960"/>
      <c r="OM960"/>
      <c r="ON960"/>
      <c r="OO960"/>
      <c r="OP960"/>
      <c r="OQ960"/>
      <c r="OR960"/>
      <c r="OS960"/>
      <c r="OT960"/>
      <c r="OU960"/>
      <c r="OV960"/>
      <c r="OW960"/>
      <c r="OX960"/>
      <c r="OY960"/>
      <c r="OZ960"/>
      <c r="PA960"/>
      <c r="PB960"/>
      <c r="PC960"/>
      <c r="PD960"/>
      <c r="PE960"/>
      <c r="PF960"/>
      <c r="PG960"/>
      <c r="PH960"/>
      <c r="PI960"/>
      <c r="PJ960"/>
      <c r="PK960"/>
      <c r="PL960"/>
      <c r="PM960"/>
      <c r="PN960"/>
      <c r="PO960"/>
      <c r="PP960"/>
      <c r="PQ960"/>
      <c r="PR960"/>
      <c r="PS960"/>
      <c r="PT960"/>
      <c r="PU960"/>
      <c r="PV960"/>
      <c r="PW960"/>
      <c r="PX960"/>
      <c r="PY960"/>
      <c r="PZ960"/>
      <c r="QA960"/>
      <c r="QB960"/>
      <c r="QC960"/>
      <c r="QD960"/>
      <c r="QE960"/>
      <c r="QF960"/>
      <c r="QG960"/>
      <c r="QH960"/>
      <c r="QI960"/>
      <c r="QJ960"/>
      <c r="QK960"/>
      <c r="QL960"/>
      <c r="QM960"/>
      <c r="QN960"/>
      <c r="QO960"/>
      <c r="QP960"/>
      <c r="QQ960"/>
      <c r="QR960"/>
      <c r="QS960"/>
      <c r="QT960"/>
      <c r="QU960"/>
      <c r="QV960"/>
      <c r="QW960"/>
      <c r="QX960"/>
      <c r="QY960"/>
      <c r="QZ960"/>
      <c r="RA960"/>
      <c r="RB960"/>
      <c r="RC960"/>
      <c r="RD960"/>
      <c r="RE960"/>
      <c r="RF960"/>
      <c r="RG960"/>
      <c r="RH960"/>
      <c r="RI960"/>
      <c r="RJ960"/>
      <c r="RK960"/>
      <c r="RL960"/>
      <c r="RM960"/>
      <c r="RN960"/>
      <c r="RO960"/>
      <c r="RP960"/>
      <c r="RQ960"/>
      <c r="RR960"/>
      <c r="RS960"/>
      <c r="RT960"/>
      <c r="RU960"/>
      <c r="RV960"/>
      <c r="RW960"/>
      <c r="RX960"/>
      <c r="RY960"/>
      <c r="RZ960"/>
      <c r="SA960"/>
      <c r="SB960"/>
      <c r="SC960"/>
      <c r="SD960"/>
      <c r="SE960"/>
      <c r="SF960"/>
      <c r="SG960"/>
      <c r="SH960"/>
      <c r="SI960"/>
      <c r="SJ960"/>
      <c r="SK960"/>
      <c r="SL960"/>
      <c r="SM960"/>
      <c r="SN960"/>
      <c r="SO960"/>
      <c r="SP960"/>
      <c r="SQ960"/>
      <c r="SR960"/>
      <c r="SS960"/>
      <c r="ST960"/>
      <c r="SU960"/>
      <c r="SV960"/>
      <c r="SW960"/>
      <c r="SX960"/>
      <c r="SY960"/>
      <c r="SZ960"/>
      <c r="TA960"/>
      <c r="TB960"/>
      <c r="TC960"/>
      <c r="TD960"/>
      <c r="TE960"/>
      <c r="TF960"/>
      <c r="TG960"/>
      <c r="TH960"/>
      <c r="TI960"/>
      <c r="TJ960"/>
      <c r="TK960"/>
      <c r="TL960"/>
      <c r="TM960"/>
      <c r="TN960"/>
      <c r="TO960"/>
      <c r="TP960"/>
      <c r="TQ960"/>
      <c r="TR960"/>
      <c r="TS960"/>
      <c r="TT960"/>
      <c r="TU960"/>
      <c r="TV960"/>
      <c r="TW960"/>
      <c r="TX960"/>
      <c r="TY960"/>
      <c r="TZ960"/>
      <c r="UA960"/>
      <c r="UB960"/>
      <c r="UC960"/>
      <c r="UD960"/>
      <c r="UE960"/>
      <c r="UF960"/>
      <c r="UG960"/>
      <c r="UH960"/>
      <c r="UI960"/>
      <c r="UJ960"/>
      <c r="UK960"/>
      <c r="UL960"/>
      <c r="UM960"/>
      <c r="UN960"/>
      <c r="UO960"/>
      <c r="UP960"/>
      <c r="UQ960"/>
      <c r="UR960"/>
      <c r="US960"/>
      <c r="UT960"/>
      <c r="UU960"/>
      <c r="UV960"/>
      <c r="UW960"/>
      <c r="UX960"/>
      <c r="UY960"/>
      <c r="UZ960"/>
      <c r="VA960"/>
      <c r="VB960"/>
      <c r="VC960"/>
      <c r="VD960"/>
      <c r="VE960"/>
      <c r="VF960"/>
      <c r="VG960"/>
      <c r="VH960"/>
      <c r="VI960"/>
      <c r="VJ960"/>
      <c r="VK960"/>
      <c r="VL960"/>
      <c r="VM960"/>
      <c r="VN960"/>
      <c r="VO960"/>
      <c r="VP960"/>
      <c r="VQ960"/>
      <c r="VR960"/>
      <c r="VS960"/>
      <c r="VT960"/>
      <c r="VU960"/>
      <c r="VV960"/>
      <c r="VW960"/>
      <c r="VX960"/>
      <c r="VY960"/>
      <c r="VZ960"/>
      <c r="WA960"/>
      <c r="WB960"/>
      <c r="WC960"/>
      <c r="WD960"/>
      <c r="WE960"/>
      <c r="WF960"/>
      <c r="WG960"/>
      <c r="WH960"/>
      <c r="WI960"/>
      <c r="WJ960"/>
      <c r="WK960"/>
      <c r="WL960"/>
      <c r="WM960"/>
      <c r="WN960"/>
      <c r="WO960"/>
      <c r="WP960"/>
      <c r="WQ960"/>
      <c r="WR960"/>
      <c r="WS960"/>
      <c r="WT960"/>
      <c r="WU960"/>
      <c r="WV960"/>
      <c r="WW960"/>
    </row>
    <row r="961" spans="1:621" s="41" customFormat="1" ht="70.5" hidden="1" customHeight="1" x14ac:dyDescent="0.25">
      <c r="A961" s="96">
        <f t="shared" si="153"/>
        <v>757</v>
      </c>
      <c r="B961" s="315" t="s">
        <v>77</v>
      </c>
      <c r="C961" s="288" t="s">
        <v>5217</v>
      </c>
      <c r="D961" s="288" t="s">
        <v>5218</v>
      </c>
      <c r="E961" s="288" t="s">
        <v>5219</v>
      </c>
      <c r="F961" s="288" t="s">
        <v>85</v>
      </c>
      <c r="G961" s="289">
        <v>44527.305555555555</v>
      </c>
      <c r="H961" s="289">
        <v>44527.458333333336</v>
      </c>
      <c r="I961" s="289">
        <v>44527.670138888891</v>
      </c>
      <c r="J961" s="60">
        <f t="shared" si="152"/>
        <v>0.15277777778101154</v>
      </c>
      <c r="K961" s="288" t="s">
        <v>2319</v>
      </c>
      <c r="L961" s="288"/>
      <c r="M961" s="288"/>
      <c r="N961" s="288"/>
      <c r="O961" s="288"/>
      <c r="P961" s="288"/>
      <c r="Q961" s="288"/>
      <c r="R961" s="288" t="s">
        <v>2320</v>
      </c>
      <c r="S961" s="288" t="s">
        <v>5220</v>
      </c>
      <c r="T961" s="288" t="s">
        <v>75</v>
      </c>
      <c r="U961" s="288">
        <v>1</v>
      </c>
      <c r="V961" s="288" t="s">
        <v>76</v>
      </c>
      <c r="W961" s="288">
        <v>1</v>
      </c>
      <c r="X961" s="291">
        <v>561</v>
      </c>
      <c r="Y961" s="50">
        <f t="shared" si="143"/>
        <v>3.6666666667442769</v>
      </c>
      <c r="Z961" s="278">
        <v>1</v>
      </c>
      <c r="AA961"/>
      <c r="AB961"/>
      <c r="AC961"/>
      <c r="AD961"/>
      <c r="AE961"/>
      <c r="AF961"/>
      <c r="AG961"/>
      <c r="AH961"/>
      <c r="AI961"/>
      <c r="AJ961"/>
      <c r="AK961"/>
      <c r="AL961"/>
      <c r="AM961"/>
      <c r="AN961"/>
      <c r="AO961"/>
      <c r="AP961"/>
      <c r="AQ961"/>
      <c r="AR961"/>
      <c r="AS961"/>
      <c r="AT961"/>
      <c r="AU961"/>
      <c r="AV961" s="53" t="s">
        <v>89</v>
      </c>
      <c r="AW961" s="53" t="s">
        <v>91</v>
      </c>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c r="DY961"/>
      <c r="DZ961"/>
      <c r="EA961"/>
      <c r="EB961"/>
      <c r="EC961"/>
      <c r="ED961"/>
      <c r="EE961"/>
      <c r="EF961"/>
      <c r="EG961"/>
      <c r="EH961"/>
      <c r="EI961"/>
      <c r="EJ961"/>
      <c r="EK961"/>
      <c r="EL961"/>
      <c r="EM961"/>
      <c r="EN961"/>
      <c r="EO961"/>
      <c r="EP961"/>
      <c r="EQ961"/>
      <c r="ER961"/>
      <c r="ES961"/>
      <c r="ET961"/>
      <c r="EU961"/>
      <c r="EV961"/>
      <c r="EW961"/>
      <c r="EX961"/>
      <c r="EY961"/>
      <c r="EZ961"/>
      <c r="FA961"/>
      <c r="FB961"/>
      <c r="FC961"/>
      <c r="FD961"/>
      <c r="FE961"/>
      <c r="FF961"/>
      <c r="FG961"/>
      <c r="FH961"/>
      <c r="FI961"/>
      <c r="FJ961"/>
      <c r="FK961"/>
      <c r="FL961"/>
      <c r="FM961"/>
      <c r="FN961"/>
      <c r="FO961"/>
      <c r="FP961"/>
      <c r="FQ961"/>
      <c r="FR961"/>
      <c r="FS961"/>
      <c r="FT961"/>
      <c r="FU961"/>
      <c r="FV961"/>
      <c r="FW961"/>
      <c r="FX961"/>
      <c r="FY961"/>
      <c r="FZ961"/>
      <c r="GA961"/>
      <c r="GB961"/>
      <c r="GC961"/>
      <c r="GD961"/>
      <c r="GE961"/>
      <c r="GF961"/>
      <c r="GG961"/>
      <c r="GH961"/>
      <c r="GI961"/>
      <c r="GJ961"/>
      <c r="GK961"/>
      <c r="GL961"/>
      <c r="GM961"/>
      <c r="GN961"/>
      <c r="GO961"/>
      <c r="GP961"/>
      <c r="GQ961"/>
      <c r="GR961"/>
      <c r="GS961"/>
      <c r="GT961"/>
      <c r="GU961"/>
      <c r="GV961"/>
      <c r="GW961"/>
      <c r="GX961"/>
      <c r="GY961"/>
      <c r="GZ961"/>
      <c r="HA961"/>
      <c r="HB961"/>
      <c r="HC961"/>
      <c r="HD961"/>
      <c r="HE961"/>
      <c r="HF961"/>
      <c r="HG961"/>
      <c r="HH961"/>
      <c r="HI961"/>
      <c r="HJ961"/>
      <c r="HK961"/>
      <c r="HL961"/>
      <c r="HM961"/>
      <c r="HN961"/>
      <c r="HO961"/>
      <c r="HP961"/>
      <c r="HQ961"/>
      <c r="HR961"/>
      <c r="HS961"/>
      <c r="HT961"/>
      <c r="HU961"/>
      <c r="HV961"/>
      <c r="HW961"/>
      <c r="HX961"/>
      <c r="HY961"/>
      <c r="HZ961"/>
      <c r="IA961"/>
      <c r="IB961"/>
      <c r="IC961"/>
      <c r="ID961"/>
      <c r="IE961"/>
      <c r="IF961"/>
      <c r="IG961"/>
      <c r="IH961"/>
      <c r="II961"/>
      <c r="IJ961"/>
      <c r="IK961"/>
      <c r="IL961"/>
      <c r="IM961"/>
      <c r="IN961"/>
      <c r="IO961"/>
      <c r="IP961"/>
      <c r="IQ961"/>
      <c r="IR961"/>
      <c r="IS961"/>
      <c r="IT961"/>
      <c r="IU961"/>
      <c r="IV961"/>
      <c r="IW961"/>
      <c r="IX961"/>
      <c r="IY961"/>
      <c r="IZ961"/>
      <c r="JA961"/>
      <c r="JB961"/>
      <c r="JC961"/>
      <c r="JD961"/>
      <c r="JE961"/>
      <c r="JF961"/>
      <c r="JG961"/>
      <c r="JH961"/>
      <c r="JI961"/>
      <c r="JJ961"/>
      <c r="JK961"/>
      <c r="JL961"/>
      <c r="JM961"/>
      <c r="JN961"/>
      <c r="JO961"/>
      <c r="JP961"/>
      <c r="JQ961"/>
      <c r="JR961"/>
      <c r="JS961"/>
      <c r="JT961"/>
      <c r="JU961"/>
      <c r="JV961"/>
      <c r="JW961"/>
      <c r="JX961"/>
      <c r="JY961"/>
      <c r="JZ961"/>
      <c r="KA961"/>
      <c r="KB961"/>
      <c r="KC961"/>
      <c r="KD961"/>
      <c r="KE961"/>
      <c r="KF961"/>
      <c r="KG961"/>
      <c r="KH961"/>
      <c r="KI961"/>
      <c r="KJ961"/>
      <c r="KK961"/>
      <c r="KL961"/>
      <c r="KM961"/>
      <c r="KN961"/>
      <c r="KO961"/>
      <c r="KP961"/>
      <c r="KQ961"/>
      <c r="KR961"/>
      <c r="KS961"/>
      <c r="KT961"/>
      <c r="KU961"/>
      <c r="KV961"/>
      <c r="KW961"/>
      <c r="KX961"/>
      <c r="KY961"/>
      <c r="KZ961"/>
      <c r="LA961"/>
      <c r="LB961"/>
      <c r="LC961"/>
      <c r="LD961"/>
      <c r="LE961"/>
      <c r="LF961"/>
      <c r="LG961"/>
      <c r="LH961"/>
      <c r="LI961"/>
      <c r="LJ961"/>
      <c r="LK961"/>
      <c r="LL961"/>
      <c r="LM961"/>
      <c r="LN961"/>
      <c r="LO961"/>
      <c r="LP961"/>
      <c r="LQ961"/>
      <c r="LR961"/>
      <c r="LS961"/>
      <c r="LT961"/>
      <c r="LU961"/>
      <c r="LV961"/>
      <c r="LW961"/>
      <c r="LX961"/>
      <c r="LY961"/>
      <c r="LZ961"/>
      <c r="MA961"/>
      <c r="MB961"/>
      <c r="MC961"/>
      <c r="MD961"/>
      <c r="ME961"/>
      <c r="MF961"/>
      <c r="MG961"/>
      <c r="MH961"/>
      <c r="MI961"/>
      <c r="MJ961"/>
      <c r="MK961"/>
      <c r="ML961"/>
      <c r="MM961"/>
      <c r="MN961"/>
      <c r="MO961"/>
      <c r="MP961"/>
      <c r="MQ961"/>
      <c r="MR961"/>
      <c r="MS961"/>
      <c r="MT961"/>
      <c r="MU961"/>
      <c r="MV961"/>
      <c r="MW961"/>
      <c r="MX961"/>
      <c r="MY961"/>
      <c r="MZ961"/>
      <c r="NA961"/>
      <c r="NB961"/>
      <c r="NC961"/>
      <c r="ND961"/>
      <c r="NE961"/>
      <c r="NF961"/>
      <c r="NG961"/>
      <c r="NH961"/>
      <c r="NI961"/>
      <c r="NJ961"/>
      <c r="NK961"/>
      <c r="NL961"/>
      <c r="NM961"/>
      <c r="NN961"/>
      <c r="NO961"/>
      <c r="NP961"/>
      <c r="NQ961"/>
      <c r="NR961"/>
      <c r="NS961"/>
      <c r="NT961"/>
      <c r="NU961"/>
      <c r="NV961"/>
      <c r="NW961"/>
      <c r="NX961"/>
      <c r="NY961"/>
      <c r="NZ961"/>
      <c r="OA961"/>
      <c r="OB961"/>
      <c r="OC961"/>
      <c r="OD961"/>
      <c r="OE961"/>
      <c r="OF961"/>
      <c r="OG961"/>
      <c r="OH961"/>
      <c r="OI961"/>
      <c r="OJ961"/>
      <c r="OK961"/>
      <c r="OL961"/>
      <c r="OM961"/>
      <c r="ON961"/>
      <c r="OO961"/>
      <c r="OP961"/>
      <c r="OQ961"/>
      <c r="OR961"/>
      <c r="OS961"/>
      <c r="OT961"/>
      <c r="OU961"/>
      <c r="OV961"/>
      <c r="OW961"/>
      <c r="OX961"/>
      <c r="OY961"/>
      <c r="OZ961"/>
      <c r="PA961"/>
      <c r="PB961"/>
      <c r="PC961"/>
      <c r="PD961"/>
      <c r="PE961"/>
      <c r="PF961"/>
      <c r="PG961"/>
      <c r="PH961"/>
      <c r="PI961"/>
      <c r="PJ961"/>
      <c r="PK961"/>
      <c r="PL961"/>
      <c r="PM961"/>
      <c r="PN961"/>
      <c r="PO961"/>
      <c r="PP961"/>
      <c r="PQ961"/>
      <c r="PR961"/>
      <c r="PS961"/>
      <c r="PT961"/>
      <c r="PU961"/>
      <c r="PV961"/>
      <c r="PW961"/>
      <c r="PX961"/>
      <c r="PY961"/>
      <c r="PZ961"/>
      <c r="QA961"/>
      <c r="QB961"/>
      <c r="QC961"/>
      <c r="QD961"/>
      <c r="QE961"/>
      <c r="QF961"/>
      <c r="QG961"/>
      <c r="QH961"/>
      <c r="QI961"/>
      <c r="QJ961"/>
      <c r="QK961"/>
      <c r="QL961"/>
      <c r="QM961"/>
      <c r="QN961"/>
      <c r="QO961"/>
      <c r="QP961"/>
      <c r="QQ961"/>
      <c r="QR961"/>
      <c r="QS961"/>
      <c r="QT961"/>
      <c r="QU961"/>
      <c r="QV961"/>
      <c r="QW961"/>
      <c r="QX961"/>
      <c r="QY961"/>
      <c r="QZ961"/>
      <c r="RA961"/>
      <c r="RB961"/>
      <c r="RC961"/>
      <c r="RD961"/>
      <c r="RE961"/>
      <c r="RF961"/>
      <c r="RG961"/>
      <c r="RH961"/>
      <c r="RI961"/>
      <c r="RJ961"/>
      <c r="RK961"/>
      <c r="RL961"/>
      <c r="RM961"/>
      <c r="RN961"/>
      <c r="RO961"/>
      <c r="RP961"/>
      <c r="RQ961"/>
      <c r="RR961"/>
      <c r="RS961"/>
      <c r="RT961"/>
      <c r="RU961"/>
      <c r="RV961"/>
      <c r="RW961"/>
      <c r="RX961"/>
      <c r="RY961"/>
      <c r="RZ961"/>
      <c r="SA961"/>
      <c r="SB961"/>
      <c r="SC961"/>
      <c r="SD961"/>
      <c r="SE961"/>
      <c r="SF961"/>
      <c r="SG961"/>
      <c r="SH961"/>
      <c r="SI961"/>
      <c r="SJ961"/>
      <c r="SK961"/>
      <c r="SL961"/>
      <c r="SM961"/>
      <c r="SN961"/>
      <c r="SO961"/>
      <c r="SP961"/>
      <c r="SQ961"/>
      <c r="SR961"/>
      <c r="SS961"/>
      <c r="ST961"/>
      <c r="SU961"/>
      <c r="SV961"/>
      <c r="SW961"/>
      <c r="SX961"/>
      <c r="SY961"/>
      <c r="SZ961"/>
      <c r="TA961"/>
      <c r="TB961"/>
      <c r="TC961"/>
      <c r="TD961"/>
      <c r="TE961"/>
      <c r="TF961"/>
      <c r="TG961"/>
      <c r="TH961"/>
      <c r="TI961"/>
      <c r="TJ961"/>
      <c r="TK961"/>
      <c r="TL961"/>
      <c r="TM961"/>
      <c r="TN961"/>
      <c r="TO961"/>
      <c r="TP961"/>
      <c r="TQ961"/>
      <c r="TR961"/>
      <c r="TS961"/>
      <c r="TT961"/>
      <c r="TU961"/>
      <c r="TV961"/>
      <c r="TW961"/>
      <c r="TX961"/>
      <c r="TY961"/>
      <c r="TZ961"/>
      <c r="UA961"/>
      <c r="UB961"/>
      <c r="UC961"/>
      <c r="UD961"/>
      <c r="UE961"/>
      <c r="UF961"/>
      <c r="UG961"/>
      <c r="UH961"/>
      <c r="UI961"/>
      <c r="UJ961"/>
      <c r="UK961"/>
      <c r="UL961"/>
      <c r="UM961"/>
      <c r="UN961"/>
      <c r="UO961"/>
      <c r="UP961"/>
      <c r="UQ961"/>
      <c r="UR961"/>
      <c r="US961"/>
      <c r="UT961"/>
      <c r="UU961"/>
      <c r="UV961"/>
      <c r="UW961"/>
      <c r="UX961"/>
      <c r="UY961"/>
      <c r="UZ961"/>
      <c r="VA961"/>
      <c r="VB961"/>
      <c r="VC961"/>
      <c r="VD961"/>
      <c r="VE961"/>
      <c r="VF961"/>
      <c r="VG961"/>
      <c r="VH961"/>
      <c r="VI961"/>
      <c r="VJ961"/>
      <c r="VK961"/>
      <c r="VL961"/>
      <c r="VM961"/>
      <c r="VN961"/>
      <c r="VO961"/>
      <c r="VP961"/>
      <c r="VQ961"/>
      <c r="VR961"/>
      <c r="VS961"/>
      <c r="VT961"/>
      <c r="VU961"/>
      <c r="VV961"/>
      <c r="VW961"/>
      <c r="VX961"/>
      <c r="VY961"/>
      <c r="VZ961"/>
      <c r="WA961"/>
      <c r="WB961"/>
      <c r="WC961"/>
      <c r="WD961"/>
      <c r="WE961"/>
      <c r="WF961"/>
      <c r="WG961"/>
      <c r="WH961"/>
      <c r="WI961"/>
      <c r="WJ961"/>
      <c r="WK961"/>
      <c r="WL961"/>
      <c r="WM961"/>
      <c r="WN961"/>
      <c r="WO961"/>
      <c r="WP961"/>
      <c r="WQ961"/>
      <c r="WR961"/>
      <c r="WS961"/>
      <c r="WT961"/>
      <c r="WU961"/>
      <c r="WV961"/>
      <c r="WW961"/>
    </row>
    <row r="962" spans="1:621" s="41" customFormat="1" ht="90.75" hidden="1" customHeight="1" x14ac:dyDescent="0.25">
      <c r="A962" s="96">
        <f t="shared" si="153"/>
        <v>758</v>
      </c>
      <c r="B962" s="315" t="s">
        <v>77</v>
      </c>
      <c r="C962" s="288" t="s">
        <v>5221</v>
      </c>
      <c r="D962" s="288" t="s">
        <v>5222</v>
      </c>
      <c r="E962" s="288" t="s">
        <v>4103</v>
      </c>
      <c r="F962" s="288" t="s">
        <v>4104</v>
      </c>
      <c r="G962" s="289">
        <v>44527.406944444447</v>
      </c>
      <c r="H962" s="289">
        <v>44527.424305555556</v>
      </c>
      <c r="I962" s="289"/>
      <c r="J962" s="60">
        <f t="shared" si="152"/>
        <v>1.7361111109494232E-2</v>
      </c>
      <c r="K962" s="288" t="s">
        <v>5223</v>
      </c>
      <c r="L962" s="288"/>
      <c r="M962" s="288"/>
      <c r="N962" s="288"/>
      <c r="O962" s="288"/>
      <c r="P962" s="288"/>
      <c r="Q962" s="288"/>
      <c r="R962" s="288" t="s">
        <v>4106</v>
      </c>
      <c r="S962" s="288" t="s">
        <v>5224</v>
      </c>
      <c r="T962" s="288" t="s">
        <v>5225</v>
      </c>
      <c r="U962" s="288">
        <v>5</v>
      </c>
      <c r="V962" s="288" t="s">
        <v>76</v>
      </c>
      <c r="W962" s="288">
        <v>1</v>
      </c>
      <c r="X962" s="291">
        <v>562</v>
      </c>
      <c r="Y962" s="50">
        <f t="shared" si="143"/>
        <v>0.41666666662786156</v>
      </c>
      <c r="Z962"/>
      <c r="AA962">
        <v>1</v>
      </c>
      <c r="AB962"/>
      <c r="AC962"/>
      <c r="AD962"/>
      <c r="AE962"/>
      <c r="AF962"/>
      <c r="AG962"/>
      <c r="AH962"/>
      <c r="AI962"/>
      <c r="AJ962"/>
      <c r="AK962"/>
      <c r="AL962"/>
      <c r="AM962"/>
      <c r="AN962"/>
      <c r="AO962"/>
      <c r="AP962"/>
      <c r="AQ962"/>
      <c r="AR962"/>
      <c r="AS962"/>
      <c r="AT962"/>
      <c r="AU962"/>
      <c r="AV962" s="53" t="s">
        <v>89</v>
      </c>
      <c r="AW962" s="53" t="s">
        <v>91</v>
      </c>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c r="DY962"/>
      <c r="DZ962"/>
      <c r="EA962"/>
      <c r="EB962"/>
      <c r="EC962"/>
      <c r="ED962"/>
      <c r="EE962"/>
      <c r="EF962"/>
      <c r="EG962"/>
      <c r="EH962"/>
      <c r="EI962"/>
      <c r="EJ962"/>
      <c r="EK962"/>
      <c r="EL962"/>
      <c r="EM962"/>
      <c r="EN962"/>
      <c r="EO962"/>
      <c r="EP962"/>
      <c r="EQ962"/>
      <c r="ER962"/>
      <c r="ES962"/>
      <c r="ET962"/>
      <c r="EU962"/>
      <c r="EV962"/>
      <c r="EW962"/>
      <c r="EX962"/>
      <c r="EY962"/>
      <c r="EZ962"/>
      <c r="FA962"/>
      <c r="FB962"/>
      <c r="FC962"/>
      <c r="FD962"/>
      <c r="FE962"/>
      <c r="FF962"/>
      <c r="FG962"/>
      <c r="FH962"/>
      <c r="FI962"/>
      <c r="FJ962"/>
      <c r="FK962"/>
      <c r="FL962"/>
      <c r="FM962"/>
      <c r="FN962"/>
      <c r="FO962"/>
      <c r="FP962"/>
      <c r="FQ962"/>
      <c r="FR962"/>
      <c r="FS962"/>
      <c r="FT962"/>
      <c r="FU962"/>
      <c r="FV962"/>
      <c r="FW962"/>
      <c r="FX962"/>
      <c r="FY962"/>
      <c r="FZ962"/>
      <c r="GA962"/>
      <c r="GB962"/>
      <c r="GC962"/>
      <c r="GD962"/>
      <c r="GE962"/>
      <c r="GF962"/>
      <c r="GG962"/>
      <c r="GH962"/>
      <c r="GI962"/>
      <c r="GJ962"/>
      <c r="GK962"/>
      <c r="GL962"/>
      <c r="GM962"/>
      <c r="GN962"/>
      <c r="GO962"/>
      <c r="GP962"/>
      <c r="GQ962"/>
      <c r="GR962"/>
      <c r="GS962"/>
      <c r="GT962"/>
      <c r="GU962"/>
      <c r="GV962"/>
      <c r="GW962"/>
      <c r="GX962"/>
      <c r="GY962"/>
      <c r="GZ962"/>
      <c r="HA962"/>
      <c r="HB962"/>
      <c r="HC962"/>
      <c r="HD962"/>
      <c r="HE962"/>
      <c r="HF962"/>
      <c r="HG962"/>
      <c r="HH962"/>
      <c r="HI962"/>
      <c r="HJ962"/>
      <c r="HK962"/>
      <c r="HL962"/>
      <c r="HM962"/>
      <c r="HN962"/>
      <c r="HO962"/>
      <c r="HP962"/>
      <c r="HQ962"/>
      <c r="HR962"/>
      <c r="HS962"/>
      <c r="HT962"/>
      <c r="HU962"/>
      <c r="HV962"/>
      <c r="HW962"/>
      <c r="HX962"/>
      <c r="HY962"/>
      <c r="HZ962"/>
      <c r="IA962"/>
      <c r="IB962"/>
      <c r="IC962"/>
      <c r="ID962"/>
      <c r="IE962"/>
      <c r="IF962"/>
      <c r="IG962"/>
      <c r="IH962"/>
      <c r="II962"/>
      <c r="IJ962"/>
      <c r="IK962"/>
      <c r="IL962"/>
      <c r="IM962"/>
      <c r="IN962"/>
      <c r="IO962"/>
      <c r="IP962"/>
      <c r="IQ962"/>
      <c r="IR962"/>
      <c r="IS962"/>
      <c r="IT962"/>
      <c r="IU962"/>
      <c r="IV962"/>
      <c r="IW962"/>
      <c r="IX962"/>
      <c r="IY962"/>
      <c r="IZ962"/>
      <c r="JA962"/>
      <c r="JB962"/>
      <c r="JC962"/>
      <c r="JD962"/>
      <c r="JE962"/>
      <c r="JF962"/>
      <c r="JG962"/>
      <c r="JH962"/>
      <c r="JI962"/>
      <c r="JJ962"/>
      <c r="JK962"/>
      <c r="JL962"/>
      <c r="JM962"/>
      <c r="JN962"/>
      <c r="JO962"/>
      <c r="JP962"/>
      <c r="JQ962"/>
      <c r="JR962"/>
      <c r="JS962"/>
      <c r="JT962"/>
      <c r="JU962"/>
      <c r="JV962"/>
      <c r="JW962"/>
      <c r="JX962"/>
      <c r="JY962"/>
      <c r="JZ962"/>
      <c r="KA962"/>
      <c r="KB962"/>
      <c r="KC962"/>
      <c r="KD962"/>
      <c r="KE962"/>
      <c r="KF962"/>
      <c r="KG962"/>
      <c r="KH962"/>
      <c r="KI962"/>
      <c r="KJ962"/>
      <c r="KK962"/>
      <c r="KL962"/>
      <c r="KM962"/>
      <c r="KN962"/>
      <c r="KO962"/>
      <c r="KP962"/>
      <c r="KQ962"/>
      <c r="KR962"/>
      <c r="KS962"/>
      <c r="KT962"/>
      <c r="KU962"/>
      <c r="KV962"/>
      <c r="KW962"/>
      <c r="KX962"/>
      <c r="KY962"/>
      <c r="KZ962"/>
      <c r="LA962"/>
      <c r="LB962"/>
      <c r="LC962"/>
      <c r="LD962"/>
      <c r="LE962"/>
      <c r="LF962"/>
      <c r="LG962"/>
      <c r="LH962"/>
      <c r="LI962"/>
      <c r="LJ962"/>
      <c r="LK962"/>
      <c r="LL962"/>
      <c r="LM962"/>
      <c r="LN962"/>
      <c r="LO962"/>
      <c r="LP962"/>
      <c r="LQ962"/>
      <c r="LR962"/>
      <c r="LS962"/>
      <c r="LT962"/>
      <c r="LU962"/>
      <c r="LV962"/>
      <c r="LW962"/>
      <c r="LX962"/>
      <c r="LY962"/>
      <c r="LZ962"/>
      <c r="MA962"/>
      <c r="MB962"/>
      <c r="MC962"/>
      <c r="MD962"/>
      <c r="ME962"/>
      <c r="MF962"/>
      <c r="MG962"/>
      <c r="MH962"/>
      <c r="MI962"/>
      <c r="MJ962"/>
      <c r="MK962"/>
      <c r="ML962"/>
      <c r="MM962"/>
      <c r="MN962"/>
      <c r="MO962"/>
      <c r="MP962"/>
      <c r="MQ962"/>
      <c r="MR962"/>
      <c r="MS962"/>
      <c r="MT962"/>
      <c r="MU962"/>
      <c r="MV962"/>
      <c r="MW962"/>
      <c r="MX962"/>
      <c r="MY962"/>
      <c r="MZ962"/>
      <c r="NA962"/>
      <c r="NB962"/>
      <c r="NC962"/>
      <c r="ND962"/>
      <c r="NE962"/>
      <c r="NF962"/>
      <c r="NG962"/>
      <c r="NH962"/>
      <c r="NI962"/>
      <c r="NJ962"/>
      <c r="NK962"/>
      <c r="NL962"/>
      <c r="NM962"/>
      <c r="NN962"/>
      <c r="NO962"/>
      <c r="NP962"/>
      <c r="NQ962"/>
      <c r="NR962"/>
      <c r="NS962"/>
      <c r="NT962"/>
      <c r="NU962"/>
      <c r="NV962"/>
      <c r="NW962"/>
      <c r="NX962"/>
      <c r="NY962"/>
      <c r="NZ962"/>
      <c r="OA962"/>
      <c r="OB962"/>
      <c r="OC962"/>
      <c r="OD962"/>
      <c r="OE962"/>
      <c r="OF962"/>
      <c r="OG962"/>
      <c r="OH962"/>
      <c r="OI962"/>
      <c r="OJ962"/>
      <c r="OK962"/>
      <c r="OL962"/>
      <c r="OM962"/>
      <c r="ON962"/>
      <c r="OO962"/>
      <c r="OP962"/>
      <c r="OQ962"/>
      <c r="OR962"/>
      <c r="OS962"/>
      <c r="OT962"/>
      <c r="OU962"/>
      <c r="OV962"/>
      <c r="OW962"/>
      <c r="OX962"/>
      <c r="OY962"/>
      <c r="OZ962"/>
      <c r="PA962"/>
      <c r="PB962"/>
      <c r="PC962"/>
      <c r="PD962"/>
      <c r="PE962"/>
      <c r="PF962"/>
      <c r="PG962"/>
      <c r="PH962"/>
      <c r="PI962"/>
      <c r="PJ962"/>
      <c r="PK962"/>
      <c r="PL962"/>
      <c r="PM962"/>
      <c r="PN962"/>
      <c r="PO962"/>
      <c r="PP962"/>
      <c r="PQ962"/>
      <c r="PR962"/>
      <c r="PS962"/>
      <c r="PT962"/>
      <c r="PU962"/>
      <c r="PV962"/>
      <c r="PW962"/>
      <c r="PX962"/>
      <c r="PY962"/>
      <c r="PZ962"/>
      <c r="QA962"/>
      <c r="QB962"/>
      <c r="QC962"/>
      <c r="QD962"/>
      <c r="QE962"/>
      <c r="QF962"/>
      <c r="QG962"/>
      <c r="QH962"/>
      <c r="QI962"/>
      <c r="QJ962"/>
      <c r="QK962"/>
      <c r="QL962"/>
      <c r="QM962"/>
      <c r="QN962"/>
      <c r="QO962"/>
      <c r="QP962"/>
      <c r="QQ962"/>
      <c r="QR962"/>
      <c r="QS962"/>
      <c r="QT962"/>
      <c r="QU962"/>
      <c r="QV962"/>
      <c r="QW962"/>
      <c r="QX962"/>
      <c r="QY962"/>
      <c r="QZ962"/>
      <c r="RA962"/>
      <c r="RB962"/>
      <c r="RC962"/>
      <c r="RD962"/>
      <c r="RE962"/>
      <c r="RF962"/>
      <c r="RG962"/>
      <c r="RH962"/>
      <c r="RI962"/>
      <c r="RJ962"/>
      <c r="RK962"/>
      <c r="RL962"/>
      <c r="RM962"/>
      <c r="RN962"/>
      <c r="RO962"/>
      <c r="RP962"/>
      <c r="RQ962"/>
      <c r="RR962"/>
      <c r="RS962"/>
      <c r="RT962"/>
      <c r="RU962"/>
      <c r="RV962"/>
      <c r="RW962"/>
      <c r="RX962"/>
      <c r="RY962"/>
      <c r="RZ962"/>
      <c r="SA962"/>
      <c r="SB962"/>
      <c r="SC962"/>
      <c r="SD962"/>
      <c r="SE962"/>
      <c r="SF962"/>
      <c r="SG962"/>
      <c r="SH962"/>
      <c r="SI962"/>
      <c r="SJ962"/>
      <c r="SK962"/>
      <c r="SL962"/>
      <c r="SM962"/>
      <c r="SN962"/>
      <c r="SO962"/>
      <c r="SP962"/>
      <c r="SQ962"/>
      <c r="SR962"/>
      <c r="SS962"/>
      <c r="ST962"/>
      <c r="SU962"/>
      <c r="SV962"/>
      <c r="SW962"/>
      <c r="SX962"/>
      <c r="SY962"/>
      <c r="SZ962"/>
      <c r="TA962"/>
      <c r="TB962"/>
      <c r="TC962"/>
      <c r="TD962"/>
      <c r="TE962"/>
      <c r="TF962"/>
      <c r="TG962"/>
      <c r="TH962"/>
      <c r="TI962"/>
      <c r="TJ962"/>
      <c r="TK962"/>
      <c r="TL962"/>
      <c r="TM962"/>
      <c r="TN962"/>
      <c r="TO962"/>
      <c r="TP962"/>
      <c r="TQ962"/>
      <c r="TR962"/>
      <c r="TS962"/>
      <c r="TT962"/>
      <c r="TU962"/>
      <c r="TV962"/>
      <c r="TW962"/>
      <c r="TX962"/>
      <c r="TY962"/>
      <c r="TZ962"/>
      <c r="UA962"/>
      <c r="UB962"/>
      <c r="UC962"/>
      <c r="UD962"/>
      <c r="UE962"/>
      <c r="UF962"/>
      <c r="UG962"/>
      <c r="UH962"/>
      <c r="UI962"/>
      <c r="UJ962"/>
      <c r="UK962"/>
      <c r="UL962"/>
      <c r="UM962"/>
      <c r="UN962"/>
      <c r="UO962"/>
      <c r="UP962"/>
      <c r="UQ962"/>
      <c r="UR962"/>
      <c r="US962"/>
      <c r="UT962"/>
      <c r="UU962"/>
      <c r="UV962"/>
      <c r="UW962"/>
      <c r="UX962"/>
      <c r="UY962"/>
      <c r="UZ962"/>
      <c r="VA962"/>
      <c r="VB962"/>
      <c r="VC962"/>
      <c r="VD962"/>
      <c r="VE962"/>
      <c r="VF962"/>
      <c r="VG962"/>
      <c r="VH962"/>
      <c r="VI962"/>
      <c r="VJ962"/>
      <c r="VK962"/>
      <c r="VL962"/>
      <c r="VM962"/>
      <c r="VN962"/>
      <c r="VO962"/>
      <c r="VP962"/>
      <c r="VQ962"/>
      <c r="VR962"/>
      <c r="VS962"/>
      <c r="VT962"/>
      <c r="VU962"/>
      <c r="VV962"/>
      <c r="VW962"/>
      <c r="VX962"/>
      <c r="VY962"/>
      <c r="VZ962"/>
      <c r="WA962"/>
      <c r="WB962"/>
      <c r="WC962"/>
      <c r="WD962"/>
      <c r="WE962"/>
      <c r="WF962"/>
      <c r="WG962"/>
      <c r="WH962"/>
      <c r="WI962"/>
      <c r="WJ962"/>
      <c r="WK962"/>
      <c r="WL962"/>
      <c r="WM962"/>
      <c r="WN962"/>
      <c r="WO962"/>
      <c r="WP962"/>
      <c r="WQ962"/>
      <c r="WR962"/>
      <c r="WS962"/>
      <c r="WT962"/>
      <c r="WU962"/>
      <c r="WV962"/>
      <c r="WW962"/>
    </row>
    <row r="963" spans="1:621" s="41" customFormat="1" ht="45" hidden="1" customHeight="1" x14ac:dyDescent="0.25">
      <c r="A963" s="625">
        <f>A962+1</f>
        <v>759</v>
      </c>
      <c r="B963" s="607" t="s">
        <v>78</v>
      </c>
      <c r="C963" s="604" t="s">
        <v>5226</v>
      </c>
      <c r="D963" s="604" t="s">
        <v>4825</v>
      </c>
      <c r="E963" s="604" t="s">
        <v>5227</v>
      </c>
      <c r="F963" s="288" t="s">
        <v>5228</v>
      </c>
      <c r="G963" s="615">
        <v>44527.798611111109</v>
      </c>
      <c r="H963" s="123">
        <v>44527.840277777781</v>
      </c>
      <c r="I963" s="289">
        <v>44527.840277777781</v>
      </c>
      <c r="J963" s="60">
        <f t="shared" si="152"/>
        <v>4.1666666671517305E-2</v>
      </c>
      <c r="K963" s="288" t="s">
        <v>5229</v>
      </c>
      <c r="L963" s="288"/>
      <c r="M963" s="288"/>
      <c r="N963" s="288"/>
      <c r="O963" s="288"/>
      <c r="P963" s="288"/>
      <c r="Q963" s="288"/>
      <c r="R963" s="604" t="s">
        <v>5230</v>
      </c>
      <c r="S963" s="604" t="s">
        <v>5231</v>
      </c>
      <c r="T963" s="608" t="s">
        <v>75</v>
      </c>
      <c r="U963" s="288">
        <v>150</v>
      </c>
      <c r="V963" s="604" t="s">
        <v>76</v>
      </c>
      <c r="W963" s="604">
        <v>1</v>
      </c>
      <c r="X963" s="605">
        <v>563</v>
      </c>
      <c r="Y963" s="50">
        <f t="shared" si="143"/>
        <v>1.0000000001164153</v>
      </c>
      <c r="Z963" s="253"/>
      <c r="AA963" s="253"/>
      <c r="AB963" s="253"/>
      <c r="AC963" s="253"/>
      <c r="AD963" s="253"/>
      <c r="AE963" s="253">
        <v>1</v>
      </c>
      <c r="AF963" s="253"/>
      <c r="AG963" s="253"/>
      <c r="AH963" s="253"/>
      <c r="AI963" s="253"/>
      <c r="AJ963" s="253"/>
      <c r="AK963" s="253"/>
      <c r="AL963" s="253"/>
      <c r="AM963" s="253"/>
      <c r="AN963" s="253"/>
      <c r="AO963" s="253">
        <v>1</v>
      </c>
      <c r="AP963" s="253"/>
      <c r="AQ963" s="253"/>
      <c r="AR963" s="253"/>
      <c r="AS963" s="253"/>
      <c r="AT963" s="253"/>
      <c r="AU963" s="253"/>
      <c r="AV963" s="53" t="s">
        <v>89</v>
      </c>
      <c r="AW963" s="53" t="s">
        <v>183</v>
      </c>
      <c r="AX963" s="253"/>
      <c r="AY963" s="253"/>
      <c r="AZ963" s="253"/>
      <c r="BA963" s="253"/>
      <c r="BB963" s="253"/>
      <c r="BC963" s="253"/>
      <c r="BD963" s="253"/>
      <c r="BE963" s="253"/>
      <c r="BF963" s="253"/>
      <c r="BG963" s="253"/>
      <c r="BH963" s="253"/>
      <c r="BI963" s="253"/>
      <c r="BJ963" s="253"/>
      <c r="BK963" s="253"/>
      <c r="BL963" s="253"/>
      <c r="BM963" s="253"/>
      <c r="BN963" s="253"/>
      <c r="BO963" s="253"/>
      <c r="BP963" s="253"/>
      <c r="BQ963" s="253"/>
      <c r="BR963" s="253"/>
      <c r="BS963" s="253"/>
      <c r="BT963" s="253"/>
      <c r="BU963" s="253"/>
      <c r="BV963" s="253"/>
      <c r="BW963" s="253"/>
      <c r="BX963" s="253"/>
      <c r="BY963" s="253"/>
      <c r="BZ963" s="253"/>
      <c r="CA963" s="253"/>
      <c r="CB963" s="253"/>
      <c r="CC963" s="253"/>
      <c r="CD963" s="253"/>
      <c r="CE963" s="253"/>
      <c r="CF963" s="253"/>
      <c r="CG963" s="253"/>
      <c r="CH963" s="253"/>
      <c r="CI963" s="253"/>
      <c r="CJ963" s="253"/>
      <c r="CK963" s="253"/>
      <c r="CL963" s="253"/>
      <c r="CM963" s="253"/>
      <c r="CN963" s="253"/>
      <c r="CO963" s="253"/>
      <c r="CP963" s="253"/>
      <c r="CQ963" s="253"/>
      <c r="CR963" s="253"/>
      <c r="CS963" s="253"/>
      <c r="CT963" s="253"/>
      <c r="CU963" s="253"/>
      <c r="CV963" s="253"/>
      <c r="CW963" s="253"/>
      <c r="CX963" s="253"/>
      <c r="CY963" s="253"/>
      <c r="CZ963" s="253"/>
      <c r="DA963" s="253"/>
      <c r="DB963" s="253"/>
      <c r="DC963" s="253"/>
      <c r="DD963" s="253"/>
      <c r="DE963" s="253"/>
      <c r="DF963" s="253"/>
      <c r="DG963" s="253"/>
      <c r="DH963" s="253"/>
      <c r="DI963" s="253"/>
      <c r="DJ963" s="253"/>
      <c r="DK963" s="253"/>
      <c r="DL963" s="253"/>
      <c r="DM963" s="253"/>
      <c r="DN963" s="253"/>
      <c r="DO963" s="253"/>
      <c r="DP963" s="253"/>
      <c r="DQ963" s="253"/>
      <c r="DR963" s="253"/>
      <c r="DS963" s="253"/>
      <c r="DT963" s="253"/>
      <c r="DU963" s="253"/>
      <c r="DV963" s="253"/>
      <c r="DW963" s="253"/>
      <c r="DX963" s="253"/>
      <c r="DY963" s="253"/>
      <c r="DZ963" s="253"/>
      <c r="EA963" s="253"/>
      <c r="EB963" s="253"/>
      <c r="EC963" s="253"/>
      <c r="ED963" s="253"/>
      <c r="EE963" s="253"/>
      <c r="EF963" s="253"/>
      <c r="EG963" s="253"/>
      <c r="EH963" s="253"/>
      <c r="EI963" s="253"/>
      <c r="EJ963" s="253"/>
      <c r="EK963" s="253"/>
      <c r="EL963" s="253"/>
      <c r="EM963" s="253"/>
      <c r="EN963" s="253"/>
      <c r="EO963" s="253"/>
      <c r="EP963" s="253"/>
      <c r="EQ963" s="253"/>
      <c r="ER963" s="253"/>
      <c r="ES963" s="253"/>
      <c r="ET963" s="253"/>
      <c r="EU963" s="253"/>
      <c r="EV963" s="253"/>
      <c r="EW963" s="253"/>
      <c r="EX963" s="253"/>
      <c r="EY963" s="253"/>
      <c r="EZ963" s="253"/>
      <c r="FA963" s="253"/>
      <c r="FB963" s="253"/>
      <c r="FC963" s="253"/>
      <c r="FD963" s="253"/>
      <c r="FE963" s="253"/>
      <c r="FF963" s="253"/>
      <c r="FG963" s="253"/>
      <c r="FH963" s="253"/>
      <c r="FI963" s="253"/>
      <c r="FJ963" s="253"/>
      <c r="FK963" s="253"/>
      <c r="FL963" s="253"/>
      <c r="FM963" s="253"/>
      <c r="FN963" s="253"/>
      <c r="FO963" s="253"/>
      <c r="FP963" s="253"/>
      <c r="FQ963" s="253"/>
      <c r="FR963" s="253"/>
      <c r="FS963" s="253"/>
      <c r="FT963" s="253"/>
      <c r="FU963" s="253"/>
      <c r="FV963" s="253"/>
      <c r="FW963" s="253"/>
      <c r="FX963" s="253"/>
      <c r="FY963" s="253"/>
      <c r="FZ963" s="253"/>
      <c r="GA963" s="253"/>
      <c r="GB963" s="253"/>
      <c r="GC963" s="253"/>
      <c r="GD963" s="253"/>
      <c r="GE963" s="253"/>
      <c r="GF963" s="253"/>
      <c r="GG963" s="253"/>
      <c r="GH963" s="253"/>
      <c r="GI963" s="253"/>
      <c r="GJ963" s="253"/>
      <c r="GK963" s="253"/>
      <c r="GL963" s="253"/>
      <c r="GM963" s="253"/>
      <c r="GN963" s="253"/>
      <c r="GO963" s="253"/>
      <c r="GP963" s="253"/>
      <c r="GQ963" s="253"/>
      <c r="GR963" s="253"/>
      <c r="GS963" s="253"/>
      <c r="GT963" s="253"/>
      <c r="GU963" s="253"/>
      <c r="GV963" s="253"/>
      <c r="GW963" s="253"/>
      <c r="GX963" s="253"/>
      <c r="GY963" s="253"/>
      <c r="GZ963" s="253"/>
      <c r="HA963" s="253"/>
      <c r="HB963" s="253"/>
      <c r="HC963" s="253"/>
      <c r="HD963" s="253"/>
      <c r="HE963" s="253"/>
      <c r="HF963" s="253"/>
      <c r="HG963" s="253"/>
      <c r="HH963" s="253"/>
      <c r="HI963" s="253"/>
      <c r="HJ963" s="253"/>
      <c r="HK963" s="253"/>
      <c r="HL963" s="253"/>
      <c r="HM963" s="253"/>
      <c r="HN963" s="253"/>
      <c r="HO963" s="253"/>
      <c r="HP963" s="253"/>
      <c r="HQ963" s="253"/>
      <c r="HR963" s="253"/>
      <c r="HS963" s="253"/>
      <c r="HT963" s="253"/>
      <c r="HU963" s="253"/>
      <c r="HV963" s="253"/>
      <c r="HW963" s="253"/>
      <c r="HX963" s="253"/>
      <c r="HY963" s="253"/>
      <c r="HZ963" s="253"/>
      <c r="IA963" s="253"/>
      <c r="IB963" s="253"/>
      <c r="IC963" s="253"/>
      <c r="ID963" s="253"/>
      <c r="IE963" s="253"/>
      <c r="IF963" s="253"/>
      <c r="IG963" s="253"/>
      <c r="IH963" s="253"/>
      <c r="II963" s="253"/>
      <c r="IJ963" s="253"/>
      <c r="IK963" s="253"/>
      <c r="IL963" s="253"/>
      <c r="IM963" s="253"/>
      <c r="IN963" s="253"/>
      <c r="IO963" s="253"/>
      <c r="IP963" s="253"/>
      <c r="IQ963" s="253"/>
      <c r="IR963" s="253"/>
      <c r="IS963" s="253"/>
      <c r="IT963" s="253"/>
      <c r="IU963" s="253"/>
      <c r="IV963" s="253"/>
      <c r="IW963" s="253"/>
      <c r="IX963" s="253"/>
      <c r="IY963" s="253"/>
      <c r="IZ963" s="253"/>
      <c r="JA963" s="253"/>
      <c r="JB963" s="253"/>
      <c r="JC963" s="253"/>
      <c r="JD963" s="253"/>
      <c r="JE963" s="253"/>
      <c r="JF963" s="253"/>
      <c r="JG963" s="253"/>
      <c r="JH963" s="253"/>
      <c r="JI963" s="253"/>
      <c r="JJ963" s="253"/>
      <c r="JK963" s="253"/>
      <c r="JL963" s="253"/>
      <c r="JM963" s="253"/>
      <c r="JN963" s="253"/>
      <c r="JO963" s="253"/>
      <c r="JP963" s="253"/>
      <c r="JQ963" s="253"/>
      <c r="JR963" s="253"/>
      <c r="JS963" s="253"/>
      <c r="JT963" s="253"/>
      <c r="JU963" s="253"/>
      <c r="JV963" s="253"/>
      <c r="JW963" s="253"/>
      <c r="JX963" s="253"/>
      <c r="JY963" s="253"/>
      <c r="JZ963" s="253"/>
      <c r="KA963" s="253"/>
      <c r="KB963" s="253"/>
      <c r="KC963" s="253"/>
      <c r="KD963" s="253"/>
      <c r="KE963" s="253"/>
      <c r="KF963" s="253"/>
      <c r="KG963" s="253"/>
      <c r="KH963" s="253"/>
      <c r="KI963" s="253"/>
      <c r="KJ963" s="253"/>
      <c r="KK963" s="253"/>
      <c r="KL963" s="253"/>
      <c r="KM963" s="253"/>
      <c r="KN963" s="253"/>
      <c r="KO963" s="253"/>
      <c r="KP963" s="253"/>
      <c r="KQ963" s="253"/>
      <c r="KR963" s="253"/>
      <c r="KS963" s="253"/>
      <c r="KT963" s="253"/>
      <c r="KU963" s="253"/>
      <c r="KV963" s="253"/>
      <c r="KW963" s="253"/>
      <c r="KX963" s="253"/>
      <c r="KY963" s="253"/>
      <c r="KZ963" s="253"/>
      <c r="LA963" s="253"/>
      <c r="LB963" s="253"/>
      <c r="LC963" s="253"/>
      <c r="LD963" s="253"/>
      <c r="LE963" s="253"/>
      <c r="LF963" s="253"/>
      <c r="LG963" s="253"/>
      <c r="LH963" s="253"/>
      <c r="LI963" s="253"/>
      <c r="LJ963" s="253"/>
      <c r="LK963" s="253"/>
      <c r="LL963" s="253"/>
      <c r="LM963" s="253"/>
      <c r="LN963" s="253"/>
      <c r="LO963" s="253"/>
      <c r="LP963" s="253"/>
      <c r="LQ963" s="253"/>
      <c r="LR963" s="253"/>
      <c r="LS963" s="253"/>
      <c r="LT963" s="253"/>
      <c r="LU963" s="253"/>
      <c r="LV963" s="253"/>
      <c r="LW963" s="253"/>
      <c r="LX963" s="253"/>
      <c r="LY963" s="253"/>
      <c r="LZ963" s="253"/>
      <c r="MA963" s="253"/>
      <c r="MB963" s="253"/>
      <c r="MC963" s="253"/>
      <c r="MD963" s="253"/>
      <c r="ME963" s="253"/>
      <c r="MF963" s="253"/>
      <c r="MG963" s="253"/>
      <c r="MH963" s="253"/>
      <c r="MI963" s="253"/>
      <c r="MJ963" s="253"/>
      <c r="MK963" s="253"/>
      <c r="ML963" s="253"/>
      <c r="MM963" s="253"/>
      <c r="MN963" s="253"/>
      <c r="MO963" s="253"/>
      <c r="MP963" s="253"/>
      <c r="MQ963" s="253"/>
      <c r="MR963" s="253"/>
      <c r="MS963" s="253"/>
      <c r="MT963" s="253"/>
      <c r="MU963" s="253"/>
      <c r="MV963" s="253"/>
      <c r="MW963" s="253"/>
      <c r="MX963" s="253"/>
      <c r="MY963" s="253"/>
      <c r="MZ963" s="253"/>
      <c r="NA963" s="253"/>
      <c r="NB963" s="253"/>
      <c r="NC963" s="253"/>
      <c r="ND963" s="253"/>
      <c r="NE963" s="253"/>
      <c r="NF963" s="253"/>
      <c r="NG963" s="253"/>
      <c r="NH963" s="253"/>
      <c r="NI963" s="253"/>
      <c r="NJ963" s="253"/>
      <c r="NK963" s="253"/>
      <c r="NL963" s="253"/>
      <c r="NM963" s="253"/>
      <c r="NN963" s="253"/>
      <c r="NO963" s="253"/>
      <c r="NP963" s="253"/>
      <c r="NQ963" s="253"/>
      <c r="NR963" s="253"/>
      <c r="NS963" s="253"/>
      <c r="NT963" s="253"/>
      <c r="NU963" s="253"/>
      <c r="NV963" s="253"/>
      <c r="NW963" s="253"/>
      <c r="NX963" s="253"/>
      <c r="NY963" s="253"/>
      <c r="NZ963" s="253"/>
      <c r="OA963" s="253"/>
      <c r="OB963" s="253"/>
      <c r="OC963" s="253"/>
      <c r="OD963" s="253"/>
      <c r="OE963" s="253"/>
      <c r="OF963" s="253"/>
      <c r="OG963" s="253"/>
      <c r="OH963" s="253"/>
      <c r="OI963" s="253"/>
      <c r="OJ963" s="253"/>
      <c r="OK963" s="253"/>
      <c r="OL963" s="253"/>
      <c r="OM963" s="253"/>
      <c r="ON963" s="253"/>
      <c r="OO963" s="253"/>
      <c r="OP963" s="253"/>
      <c r="OQ963" s="253"/>
      <c r="OR963" s="253"/>
      <c r="OS963" s="253"/>
      <c r="OT963" s="253"/>
      <c r="OU963" s="253"/>
      <c r="OV963" s="253"/>
      <c r="OW963" s="253"/>
      <c r="OX963" s="253"/>
      <c r="OY963" s="253"/>
      <c r="OZ963" s="253"/>
      <c r="PA963" s="253"/>
      <c r="PB963" s="253"/>
      <c r="PC963" s="253"/>
      <c r="PD963" s="253"/>
      <c r="PE963" s="253"/>
      <c r="PF963" s="253"/>
      <c r="PG963" s="253"/>
      <c r="PH963" s="253"/>
      <c r="PI963" s="253"/>
      <c r="PJ963" s="253"/>
      <c r="PK963" s="253"/>
      <c r="PL963" s="253"/>
      <c r="PM963" s="253"/>
      <c r="PN963" s="253"/>
      <c r="PO963" s="253"/>
      <c r="PP963" s="253"/>
      <c r="PQ963" s="253"/>
      <c r="PR963" s="253"/>
      <c r="PS963" s="253"/>
      <c r="PT963" s="253"/>
      <c r="PU963" s="253"/>
      <c r="PV963" s="253"/>
      <c r="PW963" s="253"/>
      <c r="PX963" s="253"/>
      <c r="PY963" s="253"/>
      <c r="PZ963" s="253"/>
      <c r="QA963" s="253"/>
      <c r="QB963" s="253"/>
      <c r="QC963" s="253"/>
      <c r="QD963" s="253"/>
      <c r="QE963" s="253"/>
      <c r="QF963" s="253"/>
      <c r="QG963" s="253"/>
      <c r="QH963" s="253"/>
      <c r="QI963" s="253"/>
      <c r="QJ963" s="253"/>
      <c r="QK963" s="253"/>
      <c r="QL963" s="253"/>
      <c r="QM963" s="253"/>
      <c r="QN963" s="253"/>
      <c r="QO963" s="253"/>
      <c r="QP963" s="253"/>
      <c r="QQ963" s="253"/>
      <c r="QR963" s="253"/>
      <c r="QS963" s="253"/>
      <c r="QT963" s="253"/>
      <c r="QU963" s="253"/>
      <c r="QV963" s="253"/>
      <c r="QW963" s="253"/>
      <c r="QX963" s="253"/>
      <c r="QY963" s="253"/>
      <c r="QZ963" s="253"/>
      <c r="RA963" s="253"/>
      <c r="RB963" s="253"/>
      <c r="RC963" s="253"/>
      <c r="RD963" s="253"/>
      <c r="RE963" s="253"/>
      <c r="RF963" s="253"/>
      <c r="RG963" s="253"/>
      <c r="RH963" s="253"/>
      <c r="RI963" s="253"/>
      <c r="RJ963" s="253"/>
      <c r="RK963" s="253"/>
      <c r="RL963" s="253"/>
      <c r="RM963" s="253"/>
      <c r="RN963" s="253"/>
      <c r="RO963" s="253"/>
      <c r="RP963" s="253"/>
      <c r="RQ963" s="253"/>
      <c r="RR963" s="253"/>
      <c r="RS963" s="253"/>
      <c r="RT963" s="253"/>
      <c r="RU963" s="253"/>
      <c r="RV963" s="253"/>
      <c r="RW963" s="253"/>
      <c r="RX963" s="253"/>
      <c r="RY963" s="253"/>
      <c r="RZ963" s="253"/>
      <c r="SA963" s="253"/>
      <c r="SB963" s="253"/>
      <c r="SC963" s="253"/>
      <c r="SD963" s="253"/>
      <c r="SE963" s="253"/>
      <c r="SF963" s="253"/>
      <c r="SG963" s="253"/>
      <c r="SH963" s="253"/>
      <c r="SI963" s="253"/>
      <c r="SJ963" s="253"/>
      <c r="SK963" s="253"/>
      <c r="SL963" s="253"/>
      <c r="SM963" s="253"/>
      <c r="SN963" s="253"/>
      <c r="SO963" s="253"/>
      <c r="SP963" s="253"/>
      <c r="SQ963" s="253"/>
      <c r="SR963" s="253"/>
      <c r="SS963" s="253"/>
      <c r="ST963" s="253"/>
      <c r="SU963" s="253"/>
      <c r="SV963" s="253"/>
      <c r="SW963" s="253"/>
      <c r="SX963" s="253"/>
      <c r="SY963" s="253"/>
      <c r="SZ963" s="253"/>
      <c r="TA963" s="253"/>
      <c r="TB963" s="253"/>
      <c r="TC963" s="253"/>
      <c r="TD963" s="253"/>
      <c r="TE963" s="253"/>
      <c r="TF963" s="253"/>
      <c r="TG963" s="253"/>
      <c r="TH963" s="253"/>
      <c r="TI963" s="253"/>
      <c r="TJ963" s="253"/>
      <c r="TK963" s="253"/>
      <c r="TL963" s="253"/>
      <c r="TM963" s="253"/>
      <c r="TN963" s="253"/>
      <c r="TO963" s="253"/>
      <c r="TP963" s="253"/>
      <c r="TQ963" s="253"/>
      <c r="TR963" s="253"/>
      <c r="TS963" s="253"/>
      <c r="TT963" s="253"/>
      <c r="TU963" s="253"/>
      <c r="TV963" s="253"/>
      <c r="TW963" s="253"/>
      <c r="TX963" s="253"/>
      <c r="TY963" s="253"/>
      <c r="TZ963" s="253"/>
      <c r="UA963" s="253"/>
      <c r="UB963" s="253"/>
      <c r="UC963" s="253"/>
      <c r="UD963" s="253"/>
      <c r="UE963" s="253"/>
      <c r="UF963" s="253"/>
      <c r="UG963" s="253"/>
      <c r="UH963" s="253"/>
      <c r="UI963" s="253"/>
      <c r="UJ963" s="253"/>
      <c r="UK963" s="253"/>
      <c r="UL963" s="253"/>
      <c r="UM963" s="253"/>
      <c r="UN963" s="253"/>
      <c r="UO963" s="253"/>
      <c r="UP963" s="253"/>
      <c r="UQ963" s="253"/>
      <c r="UR963" s="253"/>
      <c r="US963" s="253"/>
      <c r="UT963" s="253"/>
      <c r="UU963" s="253"/>
      <c r="UV963" s="253"/>
      <c r="UW963" s="253"/>
      <c r="UX963" s="253"/>
      <c r="UY963" s="253"/>
      <c r="UZ963" s="253"/>
      <c r="VA963" s="253"/>
      <c r="VB963" s="253"/>
      <c r="VC963" s="253"/>
      <c r="VD963" s="253"/>
      <c r="VE963" s="253"/>
      <c r="VF963" s="253"/>
      <c r="VG963" s="253"/>
      <c r="VH963" s="253"/>
      <c r="VI963" s="253"/>
      <c r="VJ963" s="253"/>
      <c r="VK963" s="253"/>
      <c r="VL963" s="253"/>
      <c r="VM963" s="253"/>
      <c r="VN963" s="253"/>
      <c r="VO963" s="253"/>
      <c r="VP963" s="253"/>
      <c r="VQ963" s="253"/>
      <c r="VR963" s="253"/>
      <c r="VS963" s="253"/>
      <c r="VT963" s="253"/>
      <c r="VU963" s="253"/>
      <c r="VV963" s="253"/>
      <c r="VW963" s="253"/>
      <c r="VX963" s="253"/>
      <c r="VY963" s="253"/>
      <c r="VZ963" s="253"/>
      <c r="WA963" s="253"/>
      <c r="WB963" s="253"/>
      <c r="WC963" s="253"/>
      <c r="WD963" s="253"/>
      <c r="WE963" s="253"/>
      <c r="WF963" s="253"/>
      <c r="WG963" s="253"/>
      <c r="WH963" s="253"/>
      <c r="WI963" s="253"/>
      <c r="WJ963" s="253"/>
      <c r="WK963" s="253"/>
      <c r="WL963" s="253"/>
      <c r="WM963" s="253"/>
      <c r="WN963" s="253"/>
      <c r="WO963" s="253"/>
      <c r="WP963" s="253"/>
      <c r="WQ963" s="253"/>
      <c r="WR963" s="253"/>
      <c r="WS963" s="253"/>
      <c r="WT963" s="253"/>
      <c r="WU963" s="253"/>
      <c r="WV963" s="253"/>
      <c r="WW963" s="253"/>
    </row>
    <row r="964" spans="1:621" s="41" customFormat="1" ht="45" hidden="1" customHeight="1" x14ac:dyDescent="0.25">
      <c r="A964" s="627"/>
      <c r="B964" s="599"/>
      <c r="C964" s="604"/>
      <c r="D964" s="604"/>
      <c r="E964" s="604"/>
      <c r="F964" s="288" t="s">
        <v>5232</v>
      </c>
      <c r="G964" s="616"/>
      <c r="H964" s="123">
        <v>44527.881944444445</v>
      </c>
      <c r="I964" s="289">
        <v>44527.881944444445</v>
      </c>
      <c r="J964" s="60">
        <f>H964-G963</f>
        <v>8.3333333335758653E-2</v>
      </c>
      <c r="K964" s="288" t="s">
        <v>5233</v>
      </c>
      <c r="L964" s="288"/>
      <c r="M964" s="288"/>
      <c r="N964" s="288"/>
      <c r="O964" s="288"/>
      <c r="P964" s="288"/>
      <c r="Q964" s="288"/>
      <c r="R964" s="604"/>
      <c r="S964" s="604"/>
      <c r="T964" s="601"/>
      <c r="U964" s="288">
        <v>250</v>
      </c>
      <c r="V964" s="604"/>
      <c r="W964" s="604"/>
      <c r="X964" s="595"/>
      <c r="Y964" s="50">
        <f t="shared" si="143"/>
        <v>2.0000000000582077</v>
      </c>
      <c r="Z964" s="253"/>
      <c r="AA964" s="253"/>
      <c r="AB964" s="253"/>
      <c r="AC964" s="253"/>
      <c r="AD964" s="253"/>
      <c r="AE964" s="253"/>
      <c r="AF964" s="253"/>
      <c r="AG964" s="253"/>
      <c r="AH964" s="253"/>
      <c r="AI964" s="253"/>
      <c r="AJ964" s="253"/>
      <c r="AK964" s="253"/>
      <c r="AL964" s="253"/>
      <c r="AM964" s="253"/>
      <c r="AN964" s="253"/>
      <c r="AO964" s="253"/>
      <c r="AP964" s="253"/>
      <c r="AQ964" s="253"/>
      <c r="AR964" s="253"/>
      <c r="AS964" s="253"/>
      <c r="AT964" s="253"/>
      <c r="AU964" s="253"/>
      <c r="AV964" s="53"/>
      <c r="AW964" s="53"/>
      <c r="AX964" s="253"/>
      <c r="AY964" s="253"/>
      <c r="AZ964" s="253"/>
      <c r="BA964" s="253"/>
      <c r="BB964" s="253"/>
      <c r="BC964" s="253"/>
      <c r="BD964" s="253"/>
      <c r="BE964" s="253"/>
      <c r="BF964" s="253"/>
      <c r="BG964" s="253"/>
      <c r="BH964" s="253"/>
      <c r="BI964" s="253"/>
      <c r="BJ964" s="253"/>
      <c r="BK964" s="253"/>
      <c r="BL964" s="253"/>
      <c r="BM964" s="253"/>
      <c r="BN964" s="253"/>
      <c r="BO964" s="253"/>
      <c r="BP964" s="253"/>
      <c r="BQ964" s="253"/>
      <c r="BR964" s="253"/>
      <c r="BS964" s="253"/>
      <c r="BT964" s="253"/>
      <c r="BU964" s="253"/>
      <c r="BV964" s="253"/>
      <c r="BW964" s="253"/>
      <c r="BX964" s="253"/>
      <c r="BY964" s="253"/>
      <c r="BZ964" s="253"/>
      <c r="CA964" s="253"/>
      <c r="CB964" s="253"/>
      <c r="CC964" s="253"/>
      <c r="CD964" s="253"/>
      <c r="CE964" s="253"/>
      <c r="CF964" s="253"/>
      <c r="CG964" s="253"/>
      <c r="CH964" s="253"/>
      <c r="CI964" s="253"/>
      <c r="CJ964" s="253"/>
      <c r="CK964" s="253"/>
      <c r="CL964" s="253"/>
      <c r="CM964" s="253"/>
      <c r="CN964" s="253"/>
      <c r="CO964" s="253"/>
      <c r="CP964" s="253"/>
      <c r="CQ964" s="253"/>
      <c r="CR964" s="253"/>
      <c r="CS964" s="253"/>
      <c r="CT964" s="253"/>
      <c r="CU964" s="253"/>
      <c r="CV964" s="253"/>
      <c r="CW964" s="253"/>
      <c r="CX964" s="253"/>
      <c r="CY964" s="253"/>
      <c r="CZ964" s="253"/>
      <c r="DA964" s="253"/>
      <c r="DB964" s="253"/>
      <c r="DC964" s="253"/>
      <c r="DD964" s="253"/>
      <c r="DE964" s="253"/>
      <c r="DF964" s="253"/>
      <c r="DG964" s="253"/>
      <c r="DH964" s="253"/>
      <c r="DI964" s="253"/>
      <c r="DJ964" s="253"/>
      <c r="DK964" s="253"/>
      <c r="DL964" s="253"/>
      <c r="DM964" s="253"/>
      <c r="DN964" s="253"/>
      <c r="DO964" s="253"/>
      <c r="DP964" s="253"/>
      <c r="DQ964" s="253"/>
      <c r="DR964" s="253"/>
      <c r="DS964" s="253"/>
      <c r="DT964" s="253"/>
      <c r="DU964" s="253"/>
      <c r="DV964" s="253"/>
      <c r="DW964" s="253"/>
      <c r="DX964" s="253"/>
      <c r="DY964" s="253"/>
      <c r="DZ964" s="253"/>
      <c r="EA964" s="253"/>
      <c r="EB964" s="253"/>
      <c r="EC964" s="253"/>
      <c r="ED964" s="253"/>
      <c r="EE964" s="253"/>
      <c r="EF964" s="253"/>
      <c r="EG964" s="253"/>
      <c r="EH964" s="253"/>
      <c r="EI964" s="253"/>
      <c r="EJ964" s="253"/>
      <c r="EK964" s="253"/>
      <c r="EL964" s="253"/>
      <c r="EM964" s="253"/>
      <c r="EN964" s="253"/>
      <c r="EO964" s="253"/>
      <c r="EP964" s="253"/>
      <c r="EQ964" s="253"/>
      <c r="ER964" s="253"/>
      <c r="ES964" s="253"/>
      <c r="ET964" s="253"/>
      <c r="EU964" s="253"/>
      <c r="EV964" s="253"/>
      <c r="EW964" s="253"/>
      <c r="EX964" s="253"/>
      <c r="EY964" s="253"/>
      <c r="EZ964" s="253"/>
      <c r="FA964" s="253"/>
      <c r="FB964" s="253"/>
      <c r="FC964" s="253"/>
      <c r="FD964" s="253"/>
      <c r="FE964" s="253"/>
      <c r="FF964" s="253"/>
      <c r="FG964" s="253"/>
      <c r="FH964" s="253"/>
      <c r="FI964" s="253"/>
      <c r="FJ964" s="253"/>
      <c r="FK964" s="253"/>
      <c r="FL964" s="253"/>
      <c r="FM964" s="253"/>
      <c r="FN964" s="253"/>
      <c r="FO964" s="253"/>
      <c r="FP964" s="253"/>
      <c r="FQ964" s="253"/>
      <c r="FR964" s="253"/>
      <c r="FS964" s="253"/>
      <c r="FT964" s="253"/>
      <c r="FU964" s="253"/>
      <c r="FV964" s="253"/>
      <c r="FW964" s="253"/>
      <c r="FX964" s="253"/>
      <c r="FY964" s="253"/>
      <c r="FZ964" s="253"/>
      <c r="GA964" s="253"/>
      <c r="GB964" s="253"/>
      <c r="GC964" s="253"/>
      <c r="GD964" s="253"/>
      <c r="GE964" s="253"/>
      <c r="GF964" s="253"/>
      <c r="GG964" s="253"/>
      <c r="GH964" s="253"/>
      <c r="GI964" s="253"/>
      <c r="GJ964" s="253"/>
      <c r="GK964" s="253"/>
      <c r="GL964" s="253"/>
      <c r="GM964" s="253"/>
      <c r="GN964" s="253"/>
      <c r="GO964" s="253"/>
      <c r="GP964" s="253"/>
      <c r="GQ964" s="253"/>
      <c r="GR964" s="253"/>
      <c r="GS964" s="253"/>
      <c r="GT964" s="253"/>
      <c r="GU964" s="253"/>
      <c r="GV964" s="253"/>
      <c r="GW964" s="253"/>
      <c r="GX964" s="253"/>
      <c r="GY964" s="253"/>
      <c r="GZ964" s="253"/>
      <c r="HA964" s="253"/>
      <c r="HB964" s="253"/>
      <c r="HC964" s="253"/>
      <c r="HD964" s="253"/>
      <c r="HE964" s="253"/>
      <c r="HF964" s="253"/>
      <c r="HG964" s="253"/>
      <c r="HH964" s="253"/>
      <c r="HI964" s="253"/>
      <c r="HJ964" s="253"/>
      <c r="HK964" s="253"/>
      <c r="HL964" s="253"/>
      <c r="HM964" s="253"/>
      <c r="HN964" s="253"/>
      <c r="HO964" s="253"/>
      <c r="HP964" s="253"/>
      <c r="HQ964" s="253"/>
      <c r="HR964" s="253"/>
      <c r="HS964" s="253"/>
      <c r="HT964" s="253"/>
      <c r="HU964" s="253"/>
      <c r="HV964" s="253"/>
      <c r="HW964" s="253"/>
      <c r="HX964" s="253"/>
      <c r="HY964" s="253"/>
      <c r="HZ964" s="253"/>
      <c r="IA964" s="253"/>
      <c r="IB964" s="253"/>
      <c r="IC964" s="253"/>
      <c r="ID964" s="253"/>
      <c r="IE964" s="253"/>
      <c r="IF964" s="253"/>
      <c r="IG964" s="253"/>
      <c r="IH964" s="253"/>
      <c r="II964" s="253"/>
      <c r="IJ964" s="253"/>
      <c r="IK964" s="253"/>
      <c r="IL964" s="253"/>
      <c r="IM964" s="253"/>
      <c r="IN964" s="253"/>
      <c r="IO964" s="253"/>
      <c r="IP964" s="253"/>
      <c r="IQ964" s="253"/>
      <c r="IR964" s="253"/>
      <c r="IS964" s="253"/>
      <c r="IT964" s="253"/>
      <c r="IU964" s="253"/>
      <c r="IV964" s="253"/>
      <c r="IW964" s="253"/>
      <c r="IX964" s="253"/>
      <c r="IY964" s="253"/>
      <c r="IZ964" s="253"/>
      <c r="JA964" s="253"/>
      <c r="JB964" s="253"/>
      <c r="JC964" s="253"/>
      <c r="JD964" s="253"/>
      <c r="JE964" s="253"/>
      <c r="JF964" s="253"/>
      <c r="JG964" s="253"/>
      <c r="JH964" s="253"/>
      <c r="JI964" s="253"/>
      <c r="JJ964" s="253"/>
      <c r="JK964" s="253"/>
      <c r="JL964" s="253"/>
      <c r="JM964" s="253"/>
      <c r="JN964" s="253"/>
      <c r="JO964" s="253"/>
      <c r="JP964" s="253"/>
      <c r="JQ964" s="253"/>
      <c r="JR964" s="253"/>
      <c r="JS964" s="253"/>
      <c r="JT964" s="253"/>
      <c r="JU964" s="253"/>
      <c r="JV964" s="253"/>
      <c r="JW964" s="253"/>
      <c r="JX964" s="253"/>
      <c r="JY964" s="253"/>
      <c r="JZ964" s="253"/>
      <c r="KA964" s="253"/>
      <c r="KB964" s="253"/>
      <c r="KC964" s="253"/>
      <c r="KD964" s="253"/>
      <c r="KE964" s="253"/>
      <c r="KF964" s="253"/>
      <c r="KG964" s="253"/>
      <c r="KH964" s="253"/>
      <c r="KI964" s="253"/>
      <c r="KJ964" s="253"/>
      <c r="KK964" s="253"/>
      <c r="KL964" s="253"/>
      <c r="KM964" s="253"/>
      <c r="KN964" s="253"/>
      <c r="KO964" s="253"/>
      <c r="KP964" s="253"/>
      <c r="KQ964" s="253"/>
      <c r="KR964" s="253"/>
      <c r="KS964" s="253"/>
      <c r="KT964" s="253"/>
      <c r="KU964" s="253"/>
      <c r="KV964" s="253"/>
      <c r="KW964" s="253"/>
      <c r="KX964" s="253"/>
      <c r="KY964" s="253"/>
      <c r="KZ964" s="253"/>
      <c r="LA964" s="253"/>
      <c r="LB964" s="253"/>
      <c r="LC964" s="253"/>
      <c r="LD964" s="253"/>
      <c r="LE964" s="253"/>
      <c r="LF964" s="253"/>
      <c r="LG964" s="253"/>
      <c r="LH964" s="253"/>
      <c r="LI964" s="253"/>
      <c r="LJ964" s="253"/>
      <c r="LK964" s="253"/>
      <c r="LL964" s="253"/>
      <c r="LM964" s="253"/>
      <c r="LN964" s="253"/>
      <c r="LO964" s="253"/>
      <c r="LP964" s="253"/>
      <c r="LQ964" s="253"/>
      <c r="LR964" s="253"/>
      <c r="LS964" s="253"/>
      <c r="LT964" s="253"/>
      <c r="LU964" s="253"/>
      <c r="LV964" s="253"/>
      <c r="LW964" s="253"/>
      <c r="LX964" s="253"/>
      <c r="LY964" s="253"/>
      <c r="LZ964" s="253"/>
      <c r="MA964" s="253"/>
      <c r="MB964" s="253"/>
      <c r="MC964" s="253"/>
      <c r="MD964" s="253"/>
      <c r="ME964" s="253"/>
      <c r="MF964" s="253"/>
      <c r="MG964" s="253"/>
      <c r="MH964" s="253"/>
      <c r="MI964" s="253"/>
      <c r="MJ964" s="253"/>
      <c r="MK964" s="253"/>
      <c r="ML964" s="253"/>
      <c r="MM964" s="253"/>
      <c r="MN964" s="253"/>
      <c r="MO964" s="253"/>
      <c r="MP964" s="253"/>
      <c r="MQ964" s="253"/>
      <c r="MR964" s="253"/>
      <c r="MS964" s="253"/>
      <c r="MT964" s="253"/>
      <c r="MU964" s="253"/>
      <c r="MV964" s="253"/>
      <c r="MW964" s="253"/>
      <c r="MX964" s="253"/>
      <c r="MY964" s="253"/>
      <c r="MZ964" s="253"/>
      <c r="NA964" s="253"/>
      <c r="NB964" s="253"/>
      <c r="NC964" s="253"/>
      <c r="ND964" s="253"/>
      <c r="NE964" s="253"/>
      <c r="NF964" s="253"/>
      <c r="NG964" s="253"/>
      <c r="NH964" s="253"/>
      <c r="NI964" s="253"/>
      <c r="NJ964" s="253"/>
      <c r="NK964" s="253"/>
      <c r="NL964" s="253"/>
      <c r="NM964" s="253"/>
      <c r="NN964" s="253"/>
      <c r="NO964" s="253"/>
      <c r="NP964" s="253"/>
      <c r="NQ964" s="253"/>
      <c r="NR964" s="253"/>
      <c r="NS964" s="253"/>
      <c r="NT964" s="253"/>
      <c r="NU964" s="253"/>
      <c r="NV964" s="253"/>
      <c r="NW964" s="253"/>
      <c r="NX964" s="253"/>
      <c r="NY964" s="253"/>
      <c r="NZ964" s="253"/>
      <c r="OA964" s="253"/>
      <c r="OB964" s="253"/>
      <c r="OC964" s="253"/>
      <c r="OD964" s="253"/>
      <c r="OE964" s="253"/>
      <c r="OF964" s="253"/>
      <c r="OG964" s="253"/>
      <c r="OH964" s="253"/>
      <c r="OI964" s="253"/>
      <c r="OJ964" s="253"/>
      <c r="OK964" s="253"/>
      <c r="OL964" s="253"/>
      <c r="OM964" s="253"/>
      <c r="ON964" s="253"/>
      <c r="OO964" s="253"/>
      <c r="OP964" s="253"/>
      <c r="OQ964" s="253"/>
      <c r="OR964" s="253"/>
      <c r="OS964" s="253"/>
      <c r="OT964" s="253"/>
      <c r="OU964" s="253"/>
      <c r="OV964" s="253"/>
      <c r="OW964" s="253"/>
      <c r="OX964" s="253"/>
      <c r="OY964" s="253"/>
      <c r="OZ964" s="253"/>
      <c r="PA964" s="253"/>
      <c r="PB964" s="253"/>
      <c r="PC964" s="253"/>
      <c r="PD964" s="253"/>
      <c r="PE964" s="253"/>
      <c r="PF964" s="253"/>
      <c r="PG964" s="253"/>
      <c r="PH964" s="253"/>
      <c r="PI964" s="253"/>
      <c r="PJ964" s="253"/>
      <c r="PK964" s="253"/>
      <c r="PL964" s="253"/>
      <c r="PM964" s="253"/>
      <c r="PN964" s="253"/>
      <c r="PO964" s="253"/>
      <c r="PP964" s="253"/>
      <c r="PQ964" s="253"/>
      <c r="PR964" s="253"/>
      <c r="PS964" s="253"/>
      <c r="PT964" s="253"/>
      <c r="PU964" s="253"/>
      <c r="PV964" s="253"/>
      <c r="PW964" s="253"/>
      <c r="PX964" s="253"/>
      <c r="PY964" s="253"/>
      <c r="PZ964" s="253"/>
      <c r="QA964" s="253"/>
      <c r="QB964" s="253"/>
      <c r="QC964" s="253"/>
      <c r="QD964" s="253"/>
      <c r="QE964" s="253"/>
      <c r="QF964" s="253"/>
      <c r="QG964" s="253"/>
      <c r="QH964" s="253"/>
      <c r="QI964" s="253"/>
      <c r="QJ964" s="253"/>
      <c r="QK964" s="253"/>
      <c r="QL964" s="253"/>
      <c r="QM964" s="253"/>
      <c r="QN964" s="253"/>
      <c r="QO964" s="253"/>
      <c r="QP964" s="253"/>
      <c r="QQ964" s="253"/>
      <c r="QR964" s="253"/>
      <c r="QS964" s="253"/>
      <c r="QT964" s="253"/>
      <c r="QU964" s="253"/>
      <c r="QV964" s="253"/>
      <c r="QW964" s="253"/>
      <c r="QX964" s="253"/>
      <c r="QY964" s="253"/>
      <c r="QZ964" s="253"/>
      <c r="RA964" s="253"/>
      <c r="RB964" s="253"/>
      <c r="RC964" s="253"/>
      <c r="RD964" s="253"/>
      <c r="RE964" s="253"/>
      <c r="RF964" s="253"/>
      <c r="RG964" s="253"/>
      <c r="RH964" s="253"/>
      <c r="RI964" s="253"/>
      <c r="RJ964" s="253"/>
      <c r="RK964" s="253"/>
      <c r="RL964" s="253"/>
      <c r="RM964" s="253"/>
      <c r="RN964" s="253"/>
      <c r="RO964" s="253"/>
      <c r="RP964" s="253"/>
      <c r="RQ964" s="253"/>
      <c r="RR964" s="253"/>
      <c r="RS964" s="253"/>
      <c r="RT964" s="253"/>
      <c r="RU964" s="253"/>
      <c r="RV964" s="253"/>
      <c r="RW964" s="253"/>
      <c r="RX964" s="253"/>
      <c r="RY964" s="253"/>
      <c r="RZ964" s="253"/>
      <c r="SA964" s="253"/>
      <c r="SB964" s="253"/>
      <c r="SC964" s="253"/>
      <c r="SD964" s="253"/>
      <c r="SE964" s="253"/>
      <c r="SF964" s="253"/>
      <c r="SG964" s="253"/>
      <c r="SH964" s="253"/>
      <c r="SI964" s="253"/>
      <c r="SJ964" s="253"/>
      <c r="SK964" s="253"/>
      <c r="SL964" s="253"/>
      <c r="SM964" s="253"/>
      <c r="SN964" s="253"/>
      <c r="SO964" s="253"/>
      <c r="SP964" s="253"/>
      <c r="SQ964" s="253"/>
      <c r="SR964" s="253"/>
      <c r="SS964" s="253"/>
      <c r="ST964" s="253"/>
      <c r="SU964" s="253"/>
      <c r="SV964" s="253"/>
      <c r="SW964" s="253"/>
      <c r="SX964" s="253"/>
      <c r="SY964" s="253"/>
      <c r="SZ964" s="253"/>
      <c r="TA964" s="253"/>
      <c r="TB964" s="253"/>
      <c r="TC964" s="253"/>
      <c r="TD964" s="253"/>
      <c r="TE964" s="253"/>
      <c r="TF964" s="253"/>
      <c r="TG964" s="253"/>
      <c r="TH964" s="253"/>
      <c r="TI964" s="253"/>
      <c r="TJ964" s="253"/>
      <c r="TK964" s="253"/>
      <c r="TL964" s="253"/>
      <c r="TM964" s="253"/>
      <c r="TN964" s="253"/>
      <c r="TO964" s="253"/>
      <c r="TP964" s="253"/>
      <c r="TQ964" s="253"/>
      <c r="TR964" s="253"/>
      <c r="TS964" s="253"/>
      <c r="TT964" s="253"/>
      <c r="TU964" s="253"/>
      <c r="TV964" s="253"/>
      <c r="TW964" s="253"/>
      <c r="TX964" s="253"/>
      <c r="TY964" s="253"/>
      <c r="TZ964" s="253"/>
      <c r="UA964" s="253"/>
      <c r="UB964" s="253"/>
      <c r="UC964" s="253"/>
      <c r="UD964" s="253"/>
      <c r="UE964" s="253"/>
      <c r="UF964" s="253"/>
      <c r="UG964" s="253"/>
      <c r="UH964" s="253"/>
      <c r="UI964" s="253"/>
      <c r="UJ964" s="253"/>
      <c r="UK964" s="253"/>
      <c r="UL964" s="253"/>
      <c r="UM964" s="253"/>
      <c r="UN964" s="253"/>
      <c r="UO964" s="253"/>
      <c r="UP964" s="253"/>
      <c r="UQ964" s="253"/>
      <c r="UR964" s="253"/>
      <c r="US964" s="253"/>
      <c r="UT964" s="253"/>
      <c r="UU964" s="253"/>
      <c r="UV964" s="253"/>
      <c r="UW964" s="253"/>
      <c r="UX964" s="253"/>
      <c r="UY964" s="253"/>
      <c r="UZ964" s="253"/>
      <c r="VA964" s="253"/>
      <c r="VB964" s="253"/>
      <c r="VC964" s="253"/>
      <c r="VD964" s="253"/>
      <c r="VE964" s="253"/>
      <c r="VF964" s="253"/>
      <c r="VG964" s="253"/>
      <c r="VH964" s="253"/>
      <c r="VI964" s="253"/>
      <c r="VJ964" s="253"/>
      <c r="VK964" s="253"/>
      <c r="VL964" s="253"/>
      <c r="VM964" s="253"/>
      <c r="VN964" s="253"/>
      <c r="VO964" s="253"/>
      <c r="VP964" s="253"/>
      <c r="VQ964" s="253"/>
      <c r="VR964" s="253"/>
      <c r="VS964" s="253"/>
      <c r="VT964" s="253"/>
      <c r="VU964" s="253"/>
      <c r="VV964" s="253"/>
      <c r="VW964" s="253"/>
      <c r="VX964" s="253"/>
      <c r="VY964" s="253"/>
      <c r="VZ964" s="253"/>
      <c r="WA964" s="253"/>
      <c r="WB964" s="253"/>
      <c r="WC964" s="253"/>
      <c r="WD964" s="253"/>
      <c r="WE964" s="253"/>
      <c r="WF964" s="253"/>
      <c r="WG964" s="253"/>
      <c r="WH964" s="253"/>
      <c r="WI964" s="253"/>
      <c r="WJ964" s="253"/>
      <c r="WK964" s="253"/>
      <c r="WL964" s="253"/>
      <c r="WM964" s="253"/>
      <c r="WN964" s="253"/>
      <c r="WO964" s="253"/>
      <c r="WP964" s="253"/>
      <c r="WQ964" s="253"/>
      <c r="WR964" s="253"/>
      <c r="WS964" s="253"/>
      <c r="WT964" s="253"/>
      <c r="WU964" s="253"/>
      <c r="WV964" s="253"/>
      <c r="WW964" s="253"/>
    </row>
    <row r="965" spans="1:621" s="41" customFormat="1" ht="52.5" hidden="1" customHeight="1" x14ac:dyDescent="0.25">
      <c r="A965" s="96">
        <f>A963+1</f>
        <v>760</v>
      </c>
      <c r="B965" s="315" t="s">
        <v>437</v>
      </c>
      <c r="C965" s="279" t="s">
        <v>5234</v>
      </c>
      <c r="D965" s="279" t="s">
        <v>5235</v>
      </c>
      <c r="E965" s="279"/>
      <c r="F965" s="359" t="s">
        <v>5236</v>
      </c>
      <c r="G965" s="280">
        <v>44527.802083333336</v>
      </c>
      <c r="H965" s="361" t="s">
        <v>5237</v>
      </c>
      <c r="I965" s="289">
        <v>44527.822916666664</v>
      </c>
      <c r="J965" s="60">
        <f>H965-G965</f>
        <v>2.0833333328482695E-2</v>
      </c>
      <c r="K965" s="359" t="s">
        <v>5238</v>
      </c>
      <c r="L965" s="288"/>
      <c r="M965" s="288"/>
      <c r="N965" s="288"/>
      <c r="O965" s="288"/>
      <c r="P965" s="288"/>
      <c r="Q965" s="288"/>
      <c r="R965" s="279" t="s">
        <v>5239</v>
      </c>
      <c r="S965" s="288" t="s">
        <v>5240</v>
      </c>
      <c r="T965" s="288" t="s">
        <v>75</v>
      </c>
      <c r="U965" s="359">
        <v>5</v>
      </c>
      <c r="V965" s="279" t="s">
        <v>87</v>
      </c>
      <c r="W965" s="288">
        <v>0</v>
      </c>
      <c r="X965" s="291">
        <v>564</v>
      </c>
      <c r="Y965" s="50">
        <f t="shared" si="143"/>
        <v>0.49999999988358468</v>
      </c>
      <c r="Z965" s="253"/>
      <c r="AA965" s="253"/>
      <c r="AB965" s="253"/>
      <c r="AC965" s="253">
        <v>1</v>
      </c>
      <c r="AD965" s="253"/>
      <c r="AE965" s="253"/>
      <c r="AF965" s="253"/>
      <c r="AG965" s="253"/>
      <c r="AH965" s="253"/>
      <c r="AI965" s="253"/>
      <c r="AJ965" s="253"/>
      <c r="AK965" s="253"/>
      <c r="AL965" s="253"/>
      <c r="AM965" s="253"/>
      <c r="AN965" s="253"/>
      <c r="AO965" s="253"/>
      <c r="AP965" s="253"/>
      <c r="AQ965" s="253"/>
      <c r="AR965" s="253"/>
      <c r="AS965" s="253"/>
      <c r="AT965" s="253"/>
      <c r="AU965" s="253"/>
      <c r="AV965" s="53" t="s">
        <v>96</v>
      </c>
      <c r="AW965" s="53" t="s">
        <v>90</v>
      </c>
      <c r="AX965" s="253"/>
      <c r="AY965" s="253"/>
      <c r="AZ965" s="253"/>
      <c r="BA965" s="253"/>
      <c r="BB965" s="253"/>
      <c r="BC965" s="253"/>
      <c r="BD965" s="253"/>
      <c r="BE965" s="253"/>
      <c r="BF965" s="253"/>
      <c r="BG965" s="253"/>
      <c r="BH965" s="253"/>
      <c r="BI965" s="253"/>
      <c r="BJ965" s="253"/>
      <c r="BK965" s="253"/>
      <c r="BL965" s="253"/>
      <c r="BM965" s="253"/>
      <c r="BN965" s="253"/>
      <c r="BO965" s="253"/>
      <c r="BP965" s="253"/>
      <c r="BQ965" s="253"/>
      <c r="BR965" s="253"/>
      <c r="BS965" s="253"/>
      <c r="BT965" s="253"/>
      <c r="BU965" s="253"/>
      <c r="BV965" s="253"/>
      <c r="BW965" s="253"/>
      <c r="BX965" s="253"/>
      <c r="BY965" s="253"/>
      <c r="BZ965" s="253"/>
      <c r="CA965" s="253"/>
      <c r="CB965" s="253"/>
      <c r="CC965" s="253"/>
      <c r="CD965" s="253"/>
      <c r="CE965" s="253"/>
      <c r="CF965" s="253"/>
      <c r="CG965" s="253"/>
      <c r="CH965" s="253"/>
      <c r="CI965" s="253"/>
      <c r="CJ965" s="253"/>
      <c r="CK965" s="253"/>
      <c r="CL965" s="253"/>
      <c r="CM965" s="253"/>
      <c r="CN965" s="253"/>
      <c r="CO965" s="253"/>
      <c r="CP965" s="253"/>
      <c r="CQ965" s="253"/>
      <c r="CR965" s="253"/>
      <c r="CS965" s="253"/>
      <c r="CT965" s="253"/>
      <c r="CU965" s="253"/>
      <c r="CV965" s="253"/>
      <c r="CW965" s="253"/>
      <c r="CX965" s="253"/>
      <c r="CY965" s="253"/>
      <c r="CZ965" s="253"/>
      <c r="DA965" s="253"/>
      <c r="DB965" s="253"/>
      <c r="DC965" s="253"/>
      <c r="DD965" s="253"/>
      <c r="DE965" s="253"/>
      <c r="DF965" s="253"/>
      <c r="DG965" s="253"/>
      <c r="DH965" s="253"/>
      <c r="DI965" s="253"/>
      <c r="DJ965" s="253"/>
      <c r="DK965" s="253"/>
      <c r="DL965" s="253"/>
      <c r="DM965" s="253"/>
      <c r="DN965" s="253"/>
      <c r="DO965" s="253"/>
      <c r="DP965" s="253"/>
      <c r="DQ965" s="253"/>
      <c r="DR965" s="253"/>
      <c r="DS965" s="253"/>
      <c r="DT965" s="253"/>
      <c r="DU965" s="253"/>
      <c r="DV965" s="253"/>
      <c r="DW965" s="253"/>
      <c r="DX965" s="253"/>
      <c r="DY965" s="253"/>
      <c r="DZ965" s="253"/>
      <c r="EA965" s="253"/>
      <c r="EB965" s="253"/>
      <c r="EC965" s="253"/>
      <c r="ED965" s="253"/>
      <c r="EE965" s="253"/>
      <c r="EF965" s="253"/>
      <c r="EG965" s="253"/>
      <c r="EH965" s="253"/>
      <c r="EI965" s="253"/>
      <c r="EJ965" s="253"/>
      <c r="EK965" s="253"/>
      <c r="EL965" s="253"/>
      <c r="EM965" s="253"/>
      <c r="EN965" s="253"/>
      <c r="EO965" s="253"/>
      <c r="EP965" s="253"/>
      <c r="EQ965" s="253"/>
      <c r="ER965" s="253"/>
      <c r="ES965" s="253"/>
      <c r="ET965" s="253"/>
      <c r="EU965" s="253"/>
      <c r="EV965" s="253"/>
      <c r="EW965" s="253"/>
      <c r="EX965" s="253"/>
      <c r="EY965" s="253"/>
      <c r="EZ965" s="253"/>
      <c r="FA965" s="253"/>
      <c r="FB965" s="253"/>
      <c r="FC965" s="253"/>
      <c r="FD965" s="253"/>
      <c r="FE965" s="253"/>
      <c r="FF965" s="253"/>
      <c r="FG965" s="253"/>
      <c r="FH965" s="253"/>
      <c r="FI965" s="253"/>
      <c r="FJ965" s="253"/>
      <c r="FK965" s="253"/>
      <c r="FL965" s="253"/>
      <c r="FM965" s="253"/>
      <c r="FN965" s="253"/>
      <c r="FO965" s="253"/>
      <c r="FP965" s="253"/>
      <c r="FQ965" s="253"/>
      <c r="FR965" s="253"/>
      <c r="FS965" s="253"/>
      <c r="FT965" s="253"/>
      <c r="FU965" s="253"/>
      <c r="FV965" s="253"/>
      <c r="FW965" s="253"/>
      <c r="FX965" s="253"/>
      <c r="FY965" s="253"/>
      <c r="FZ965" s="253"/>
      <c r="GA965" s="253"/>
      <c r="GB965" s="253"/>
      <c r="GC965" s="253"/>
      <c r="GD965" s="253"/>
      <c r="GE965" s="253"/>
      <c r="GF965" s="253"/>
      <c r="GG965" s="253"/>
      <c r="GH965" s="253"/>
      <c r="GI965" s="253"/>
      <c r="GJ965" s="253"/>
      <c r="GK965" s="253"/>
      <c r="GL965" s="253"/>
      <c r="GM965" s="253"/>
      <c r="GN965" s="253"/>
      <c r="GO965" s="253"/>
      <c r="GP965" s="253"/>
      <c r="GQ965" s="253"/>
      <c r="GR965" s="253"/>
      <c r="GS965" s="253"/>
      <c r="GT965" s="253"/>
      <c r="GU965" s="253"/>
      <c r="GV965" s="253"/>
      <c r="GW965" s="253"/>
      <c r="GX965" s="253"/>
      <c r="GY965" s="253"/>
      <c r="GZ965" s="253"/>
      <c r="HA965" s="253"/>
      <c r="HB965" s="253"/>
      <c r="HC965" s="253"/>
      <c r="HD965" s="253"/>
      <c r="HE965" s="253"/>
      <c r="HF965" s="253"/>
      <c r="HG965" s="253"/>
      <c r="HH965" s="253"/>
      <c r="HI965" s="253"/>
      <c r="HJ965" s="253"/>
      <c r="HK965" s="253"/>
      <c r="HL965" s="253"/>
      <c r="HM965" s="253"/>
      <c r="HN965" s="253"/>
      <c r="HO965" s="253"/>
      <c r="HP965" s="253"/>
      <c r="HQ965" s="253"/>
      <c r="HR965" s="253"/>
      <c r="HS965" s="253"/>
      <c r="HT965" s="253"/>
      <c r="HU965" s="253"/>
      <c r="HV965" s="253"/>
      <c r="HW965" s="253"/>
      <c r="HX965" s="253"/>
      <c r="HY965" s="253"/>
      <c r="HZ965" s="253"/>
      <c r="IA965" s="253"/>
      <c r="IB965" s="253"/>
      <c r="IC965" s="253"/>
      <c r="ID965" s="253"/>
      <c r="IE965" s="253"/>
      <c r="IF965" s="253"/>
      <c r="IG965" s="253"/>
      <c r="IH965" s="253"/>
      <c r="II965" s="253"/>
      <c r="IJ965" s="253"/>
      <c r="IK965" s="253"/>
      <c r="IL965" s="253"/>
      <c r="IM965" s="253"/>
      <c r="IN965" s="253"/>
      <c r="IO965" s="253"/>
      <c r="IP965" s="253"/>
      <c r="IQ965" s="253"/>
      <c r="IR965" s="253"/>
      <c r="IS965" s="253"/>
      <c r="IT965" s="253"/>
      <c r="IU965" s="253"/>
      <c r="IV965" s="253"/>
      <c r="IW965" s="253"/>
      <c r="IX965" s="253"/>
      <c r="IY965" s="253"/>
      <c r="IZ965" s="253"/>
      <c r="JA965" s="253"/>
      <c r="JB965" s="253"/>
      <c r="JC965" s="253"/>
      <c r="JD965" s="253"/>
      <c r="JE965" s="253"/>
      <c r="JF965" s="253"/>
      <c r="JG965" s="253"/>
      <c r="JH965" s="253"/>
      <c r="JI965" s="253"/>
      <c r="JJ965" s="253"/>
      <c r="JK965" s="253"/>
      <c r="JL965" s="253"/>
      <c r="JM965" s="253"/>
      <c r="JN965" s="253"/>
      <c r="JO965" s="253"/>
      <c r="JP965" s="253"/>
      <c r="JQ965" s="253"/>
      <c r="JR965" s="253"/>
      <c r="JS965" s="253"/>
      <c r="JT965" s="253"/>
      <c r="JU965" s="253"/>
      <c r="JV965" s="253"/>
      <c r="JW965" s="253"/>
      <c r="JX965" s="253"/>
      <c r="JY965" s="253"/>
      <c r="JZ965" s="253"/>
      <c r="KA965" s="253"/>
      <c r="KB965" s="253"/>
      <c r="KC965" s="253"/>
      <c r="KD965" s="253"/>
      <c r="KE965" s="253"/>
      <c r="KF965" s="253"/>
      <c r="KG965" s="253"/>
      <c r="KH965" s="253"/>
      <c r="KI965" s="253"/>
      <c r="KJ965" s="253"/>
      <c r="KK965" s="253"/>
      <c r="KL965" s="253"/>
      <c r="KM965" s="253"/>
      <c r="KN965" s="253"/>
      <c r="KO965" s="253"/>
      <c r="KP965" s="253"/>
      <c r="KQ965" s="253"/>
      <c r="KR965" s="253"/>
      <c r="KS965" s="253"/>
      <c r="KT965" s="253"/>
      <c r="KU965" s="253"/>
      <c r="KV965" s="253"/>
      <c r="KW965" s="253"/>
      <c r="KX965" s="253"/>
      <c r="KY965" s="253"/>
      <c r="KZ965" s="253"/>
      <c r="LA965" s="253"/>
      <c r="LB965" s="253"/>
      <c r="LC965" s="253"/>
      <c r="LD965" s="253"/>
      <c r="LE965" s="253"/>
      <c r="LF965" s="253"/>
      <c r="LG965" s="253"/>
      <c r="LH965" s="253"/>
      <c r="LI965" s="253"/>
      <c r="LJ965" s="253"/>
      <c r="LK965" s="253"/>
      <c r="LL965" s="253"/>
      <c r="LM965" s="253"/>
      <c r="LN965" s="253"/>
      <c r="LO965" s="253"/>
      <c r="LP965" s="253"/>
      <c r="LQ965" s="253"/>
      <c r="LR965" s="253"/>
      <c r="LS965" s="253"/>
      <c r="LT965" s="253"/>
      <c r="LU965" s="253"/>
      <c r="LV965" s="253"/>
      <c r="LW965" s="253"/>
      <c r="LX965" s="253"/>
      <c r="LY965" s="253"/>
      <c r="LZ965" s="253"/>
      <c r="MA965" s="253"/>
      <c r="MB965" s="253"/>
      <c r="MC965" s="253"/>
      <c r="MD965" s="253"/>
      <c r="ME965" s="253"/>
      <c r="MF965" s="253"/>
      <c r="MG965" s="253"/>
      <c r="MH965" s="253"/>
      <c r="MI965" s="253"/>
      <c r="MJ965" s="253"/>
      <c r="MK965" s="253"/>
      <c r="ML965" s="253"/>
      <c r="MM965" s="253"/>
      <c r="MN965" s="253"/>
      <c r="MO965" s="253"/>
      <c r="MP965" s="253"/>
      <c r="MQ965" s="253"/>
      <c r="MR965" s="253"/>
      <c r="MS965" s="253"/>
      <c r="MT965" s="253"/>
      <c r="MU965" s="253"/>
      <c r="MV965" s="253"/>
      <c r="MW965" s="253"/>
      <c r="MX965" s="253"/>
      <c r="MY965" s="253"/>
      <c r="MZ965" s="253"/>
      <c r="NA965" s="253"/>
      <c r="NB965" s="253"/>
      <c r="NC965" s="253"/>
      <c r="ND965" s="253"/>
      <c r="NE965" s="253"/>
      <c r="NF965" s="253"/>
      <c r="NG965" s="253"/>
      <c r="NH965" s="253"/>
      <c r="NI965" s="253"/>
      <c r="NJ965" s="253"/>
      <c r="NK965" s="253"/>
      <c r="NL965" s="253"/>
      <c r="NM965" s="253"/>
      <c r="NN965" s="253"/>
      <c r="NO965" s="253"/>
      <c r="NP965" s="253"/>
      <c r="NQ965" s="253"/>
      <c r="NR965" s="253"/>
      <c r="NS965" s="253"/>
      <c r="NT965" s="253"/>
      <c r="NU965" s="253"/>
      <c r="NV965" s="253"/>
      <c r="NW965" s="253"/>
      <c r="NX965" s="253"/>
      <c r="NY965" s="253"/>
      <c r="NZ965" s="253"/>
      <c r="OA965" s="253"/>
      <c r="OB965" s="253"/>
      <c r="OC965" s="253"/>
      <c r="OD965" s="253"/>
      <c r="OE965" s="253"/>
      <c r="OF965" s="253"/>
      <c r="OG965" s="253"/>
      <c r="OH965" s="253"/>
      <c r="OI965" s="253"/>
      <c r="OJ965" s="253"/>
      <c r="OK965" s="253"/>
      <c r="OL965" s="253"/>
      <c r="OM965" s="253"/>
      <c r="ON965" s="253"/>
      <c r="OO965" s="253"/>
      <c r="OP965" s="253"/>
      <c r="OQ965" s="253"/>
      <c r="OR965" s="253"/>
      <c r="OS965" s="253"/>
      <c r="OT965" s="253"/>
      <c r="OU965" s="253"/>
      <c r="OV965" s="253"/>
      <c r="OW965" s="253"/>
      <c r="OX965" s="253"/>
      <c r="OY965" s="253"/>
      <c r="OZ965" s="253"/>
      <c r="PA965" s="253"/>
      <c r="PB965" s="253"/>
      <c r="PC965" s="253"/>
      <c r="PD965" s="253"/>
      <c r="PE965" s="253"/>
      <c r="PF965" s="253"/>
      <c r="PG965" s="253"/>
      <c r="PH965" s="253"/>
      <c r="PI965" s="253"/>
      <c r="PJ965" s="253"/>
      <c r="PK965" s="253"/>
      <c r="PL965" s="253"/>
      <c r="PM965" s="253"/>
      <c r="PN965" s="253"/>
      <c r="PO965" s="253"/>
      <c r="PP965" s="253"/>
      <c r="PQ965" s="253"/>
      <c r="PR965" s="253"/>
      <c r="PS965" s="253"/>
      <c r="PT965" s="253"/>
      <c r="PU965" s="253"/>
      <c r="PV965" s="253"/>
      <c r="PW965" s="253"/>
      <c r="PX965" s="253"/>
      <c r="PY965" s="253"/>
      <c r="PZ965" s="253"/>
      <c r="QA965" s="253"/>
      <c r="QB965" s="253"/>
      <c r="QC965" s="253"/>
      <c r="QD965" s="253"/>
      <c r="QE965" s="253"/>
      <c r="QF965" s="253"/>
      <c r="QG965" s="253"/>
      <c r="QH965" s="253"/>
      <c r="QI965" s="253"/>
      <c r="QJ965" s="253"/>
      <c r="QK965" s="253"/>
      <c r="QL965" s="253"/>
      <c r="QM965" s="253"/>
      <c r="QN965" s="253"/>
      <c r="QO965" s="253"/>
      <c r="QP965" s="253"/>
      <c r="QQ965" s="253"/>
      <c r="QR965" s="253"/>
      <c r="QS965" s="253"/>
      <c r="QT965" s="253"/>
      <c r="QU965" s="253"/>
      <c r="QV965" s="253"/>
      <c r="QW965" s="253"/>
      <c r="QX965" s="253"/>
      <c r="QY965" s="253"/>
      <c r="QZ965" s="253"/>
      <c r="RA965" s="253"/>
      <c r="RB965" s="253"/>
      <c r="RC965" s="253"/>
      <c r="RD965" s="253"/>
      <c r="RE965" s="253"/>
      <c r="RF965" s="253"/>
      <c r="RG965" s="253"/>
      <c r="RH965" s="253"/>
      <c r="RI965" s="253"/>
      <c r="RJ965" s="253"/>
      <c r="RK965" s="253"/>
      <c r="RL965" s="253"/>
      <c r="RM965" s="253"/>
      <c r="RN965" s="253"/>
      <c r="RO965" s="253"/>
      <c r="RP965" s="253"/>
      <c r="RQ965" s="253"/>
      <c r="RR965" s="253"/>
      <c r="RS965" s="253"/>
      <c r="RT965" s="253"/>
      <c r="RU965" s="253"/>
      <c r="RV965" s="253"/>
      <c r="RW965" s="253"/>
      <c r="RX965" s="253"/>
      <c r="RY965" s="253"/>
      <c r="RZ965" s="253"/>
      <c r="SA965" s="253"/>
      <c r="SB965" s="253"/>
      <c r="SC965" s="253"/>
      <c r="SD965" s="253"/>
      <c r="SE965" s="253"/>
      <c r="SF965" s="253"/>
      <c r="SG965" s="253"/>
      <c r="SH965" s="253"/>
      <c r="SI965" s="253"/>
      <c r="SJ965" s="253"/>
      <c r="SK965" s="253"/>
      <c r="SL965" s="253"/>
      <c r="SM965" s="253"/>
      <c r="SN965" s="253"/>
      <c r="SO965" s="253"/>
      <c r="SP965" s="253"/>
      <c r="SQ965" s="253"/>
      <c r="SR965" s="253"/>
      <c r="SS965" s="253"/>
      <c r="ST965" s="253"/>
      <c r="SU965" s="253"/>
      <c r="SV965" s="253"/>
      <c r="SW965" s="253"/>
      <c r="SX965" s="253"/>
      <c r="SY965" s="253"/>
      <c r="SZ965" s="253"/>
      <c r="TA965" s="253"/>
      <c r="TB965" s="253"/>
      <c r="TC965" s="253"/>
      <c r="TD965" s="253"/>
      <c r="TE965" s="253"/>
      <c r="TF965" s="253"/>
      <c r="TG965" s="253"/>
      <c r="TH965" s="253"/>
      <c r="TI965" s="253"/>
      <c r="TJ965" s="253"/>
      <c r="TK965" s="253"/>
      <c r="TL965" s="253"/>
      <c r="TM965" s="253"/>
      <c r="TN965" s="253"/>
      <c r="TO965" s="253"/>
      <c r="TP965" s="253"/>
      <c r="TQ965" s="253"/>
      <c r="TR965" s="253"/>
      <c r="TS965" s="253"/>
      <c r="TT965" s="253"/>
      <c r="TU965" s="253"/>
      <c r="TV965" s="253"/>
      <c r="TW965" s="253"/>
      <c r="TX965" s="253"/>
      <c r="TY965" s="253"/>
      <c r="TZ965" s="253"/>
      <c r="UA965" s="253"/>
      <c r="UB965" s="253"/>
      <c r="UC965" s="253"/>
      <c r="UD965" s="253"/>
      <c r="UE965" s="253"/>
      <c r="UF965" s="253"/>
      <c r="UG965" s="253"/>
      <c r="UH965" s="253"/>
      <c r="UI965" s="253"/>
      <c r="UJ965" s="253"/>
      <c r="UK965" s="253"/>
      <c r="UL965" s="253"/>
      <c r="UM965" s="253"/>
      <c r="UN965" s="253"/>
      <c r="UO965" s="253"/>
      <c r="UP965" s="253"/>
      <c r="UQ965" s="253"/>
      <c r="UR965" s="253"/>
      <c r="US965" s="253"/>
      <c r="UT965" s="253"/>
      <c r="UU965" s="253"/>
      <c r="UV965" s="253"/>
      <c r="UW965" s="253"/>
      <c r="UX965" s="253"/>
      <c r="UY965" s="253"/>
      <c r="UZ965" s="253"/>
      <c r="VA965" s="253"/>
      <c r="VB965" s="253"/>
      <c r="VC965" s="253"/>
      <c r="VD965" s="253"/>
      <c r="VE965" s="253"/>
      <c r="VF965" s="253"/>
      <c r="VG965" s="253"/>
      <c r="VH965" s="253"/>
      <c r="VI965" s="253"/>
      <c r="VJ965" s="253"/>
      <c r="VK965" s="253"/>
      <c r="VL965" s="253"/>
      <c r="VM965" s="253"/>
      <c r="VN965" s="253"/>
      <c r="VO965" s="253"/>
      <c r="VP965" s="253"/>
      <c r="VQ965" s="253"/>
      <c r="VR965" s="253"/>
      <c r="VS965" s="253"/>
      <c r="VT965" s="253"/>
      <c r="VU965" s="253"/>
      <c r="VV965" s="253"/>
      <c r="VW965" s="253"/>
      <c r="VX965" s="253"/>
      <c r="VY965" s="253"/>
      <c r="VZ965" s="253"/>
      <c r="WA965" s="253"/>
      <c r="WB965" s="253"/>
      <c r="WC965" s="253"/>
      <c r="WD965" s="253"/>
      <c r="WE965" s="253"/>
      <c r="WF965" s="253"/>
      <c r="WG965" s="253"/>
      <c r="WH965" s="253"/>
      <c r="WI965" s="253"/>
      <c r="WJ965" s="253"/>
      <c r="WK965" s="253"/>
      <c r="WL965" s="253"/>
      <c r="WM965" s="253"/>
      <c r="WN965" s="253"/>
      <c r="WO965" s="253"/>
      <c r="WP965" s="253"/>
      <c r="WQ965" s="253"/>
      <c r="WR965" s="253"/>
      <c r="WS965" s="253"/>
      <c r="WT965" s="253"/>
      <c r="WU965" s="253"/>
      <c r="WV965" s="253"/>
      <c r="WW965" s="253"/>
    </row>
    <row r="966" spans="1:621" s="131" customFormat="1" ht="63" hidden="1" customHeight="1" x14ac:dyDescent="0.25">
      <c r="A966" s="96">
        <f>A965+1</f>
        <v>761</v>
      </c>
      <c r="B966" s="33" t="s">
        <v>969</v>
      </c>
      <c r="C966" s="288" t="s">
        <v>1257</v>
      </c>
      <c r="D966" s="122" t="s">
        <v>5241</v>
      </c>
      <c r="E966" s="288" t="s">
        <v>5242</v>
      </c>
      <c r="F966" s="288" t="s">
        <v>5243</v>
      </c>
      <c r="G966" s="488">
        <v>44528.265277777777</v>
      </c>
      <c r="H966" s="206">
        <v>44528.265277777777</v>
      </c>
      <c r="I966" s="488">
        <v>44552.904166666667</v>
      </c>
      <c r="J966" s="45">
        <f t="shared" ref="J966" si="154">H966-G966</f>
        <v>0</v>
      </c>
      <c r="K966" s="486" t="s">
        <v>85</v>
      </c>
      <c r="L966" s="486"/>
      <c r="M966" s="486"/>
      <c r="N966" s="486"/>
      <c r="O966" s="486"/>
      <c r="P966" s="486"/>
      <c r="Q966" s="486"/>
      <c r="R966" s="486" t="s">
        <v>5520</v>
      </c>
      <c r="S966" s="486" t="s">
        <v>5521</v>
      </c>
      <c r="T966" s="486" t="s">
        <v>75</v>
      </c>
      <c r="U966" s="152" t="s">
        <v>546</v>
      </c>
      <c r="V966" s="152" t="s">
        <v>76</v>
      </c>
      <c r="W966" s="195" t="s">
        <v>546</v>
      </c>
      <c r="X966" s="291" t="s">
        <v>189</v>
      </c>
      <c r="Y966" s="50">
        <f t="shared" si="143"/>
        <v>0</v>
      </c>
      <c r="Z966"/>
      <c r="AA966">
        <v>1</v>
      </c>
      <c r="AB966"/>
      <c r="AC966"/>
      <c r="AD966"/>
      <c r="AE966"/>
      <c r="AF966"/>
      <c r="AG966"/>
      <c r="AH966"/>
      <c r="AI966"/>
      <c r="AJ966"/>
      <c r="AK966"/>
      <c r="AL966"/>
      <c r="AM966"/>
      <c r="AN966"/>
      <c r="AO966"/>
      <c r="AP966"/>
      <c r="AQ966"/>
      <c r="AR966"/>
      <c r="AS966"/>
      <c r="AT966"/>
      <c r="AU966"/>
      <c r="AV966" s="53" t="s">
        <v>89</v>
      </c>
      <c r="AW966" s="53" t="s">
        <v>91</v>
      </c>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c r="DY966"/>
      <c r="DZ966"/>
      <c r="EA966"/>
      <c r="EB966"/>
      <c r="EC966"/>
      <c r="ED966"/>
      <c r="EE966"/>
      <c r="EF966"/>
      <c r="EG966"/>
      <c r="EH966"/>
      <c r="EI966"/>
      <c r="EJ966"/>
      <c r="EK966"/>
      <c r="EL966"/>
      <c r="EM966"/>
      <c r="EN966"/>
      <c r="EO966"/>
      <c r="EP966"/>
      <c r="EQ966"/>
      <c r="ER966"/>
      <c r="ES966"/>
      <c r="ET966"/>
      <c r="EU966"/>
      <c r="EV966"/>
      <c r="EW966"/>
      <c r="EX966"/>
      <c r="EY966"/>
      <c r="EZ966"/>
      <c r="FA966"/>
      <c r="FB966"/>
      <c r="FC966"/>
      <c r="FD966"/>
      <c r="FE966"/>
      <c r="FF966"/>
      <c r="FG966"/>
      <c r="FH966"/>
      <c r="FI966"/>
      <c r="FJ966"/>
      <c r="FK966"/>
      <c r="FL966"/>
      <c r="FM966"/>
      <c r="FN966"/>
      <c r="FO966"/>
      <c r="FP966"/>
      <c r="FQ966"/>
      <c r="FR966"/>
      <c r="FS966"/>
      <c r="FT966"/>
      <c r="FU966"/>
      <c r="FV966"/>
      <c r="FW966"/>
      <c r="FX966"/>
      <c r="FY966"/>
      <c r="FZ966"/>
      <c r="GA966"/>
      <c r="GB966"/>
      <c r="GC966"/>
      <c r="GD966"/>
      <c r="GE966"/>
      <c r="GF966"/>
      <c r="GG966"/>
      <c r="GH966"/>
      <c r="GI966"/>
      <c r="GJ966"/>
      <c r="GK966"/>
      <c r="GL966"/>
      <c r="GM966"/>
      <c r="GN966"/>
      <c r="GO966"/>
      <c r="GP966"/>
      <c r="GQ966"/>
      <c r="GR966"/>
      <c r="GS966"/>
      <c r="GT966"/>
      <c r="GU966"/>
      <c r="GV966"/>
      <c r="GW966"/>
      <c r="GX966"/>
      <c r="GY966"/>
      <c r="GZ966"/>
      <c r="HA966"/>
      <c r="HB966"/>
      <c r="HC966"/>
      <c r="HD966"/>
      <c r="HE966"/>
      <c r="HF966"/>
      <c r="HG966"/>
      <c r="HH966"/>
      <c r="HI966"/>
      <c r="HJ966"/>
      <c r="HK966"/>
      <c r="HL966"/>
      <c r="HM966"/>
      <c r="HN966"/>
      <c r="HO966"/>
      <c r="HP966"/>
      <c r="HQ966"/>
      <c r="HR966"/>
      <c r="HS966"/>
      <c r="HT966"/>
      <c r="HU966"/>
      <c r="HV966"/>
      <c r="HW966"/>
      <c r="HX966"/>
      <c r="HY966"/>
      <c r="HZ966"/>
      <c r="IA966"/>
      <c r="IB966"/>
      <c r="IC966"/>
      <c r="ID966"/>
      <c r="IE966"/>
      <c r="IF966"/>
      <c r="IG966"/>
      <c r="IH966"/>
      <c r="II966"/>
      <c r="IJ966"/>
      <c r="IK966"/>
      <c r="IL966"/>
      <c r="IM966"/>
      <c r="IN966"/>
      <c r="IO966"/>
      <c r="IP966"/>
      <c r="IQ966"/>
      <c r="IR966"/>
      <c r="IS966"/>
      <c r="IT966"/>
      <c r="IU966"/>
      <c r="IV966"/>
      <c r="IW966"/>
      <c r="IX966"/>
      <c r="IY966"/>
      <c r="IZ966"/>
      <c r="JA966"/>
      <c r="JB966"/>
      <c r="JC966"/>
      <c r="JD966"/>
      <c r="JE966"/>
      <c r="JF966"/>
      <c r="JG966"/>
      <c r="JH966"/>
      <c r="JI966"/>
      <c r="JJ966"/>
      <c r="JK966"/>
      <c r="JL966"/>
      <c r="JM966"/>
      <c r="JN966"/>
      <c r="JO966"/>
      <c r="JP966"/>
      <c r="JQ966"/>
      <c r="JR966"/>
      <c r="JS966"/>
      <c r="JT966"/>
      <c r="JU966"/>
      <c r="JV966"/>
      <c r="JW966"/>
      <c r="JX966"/>
      <c r="JY966"/>
      <c r="JZ966"/>
      <c r="KA966"/>
      <c r="KB966"/>
      <c r="KC966"/>
      <c r="KD966"/>
      <c r="KE966"/>
      <c r="KF966"/>
      <c r="KG966"/>
      <c r="KH966"/>
      <c r="KI966"/>
      <c r="KJ966"/>
      <c r="KK966"/>
      <c r="KL966"/>
      <c r="KM966"/>
      <c r="KN966"/>
      <c r="KO966"/>
      <c r="KP966"/>
      <c r="KQ966"/>
      <c r="KR966"/>
      <c r="KS966"/>
      <c r="KT966"/>
      <c r="KU966"/>
      <c r="KV966"/>
      <c r="KW966"/>
      <c r="KX966"/>
      <c r="KY966"/>
      <c r="KZ966"/>
      <c r="LA966"/>
      <c r="LB966"/>
      <c r="LC966"/>
      <c r="LD966"/>
      <c r="LE966"/>
      <c r="LF966"/>
      <c r="LG966"/>
      <c r="LH966"/>
      <c r="LI966"/>
      <c r="LJ966"/>
      <c r="LK966"/>
      <c r="LL966"/>
      <c r="LM966"/>
      <c r="LN966"/>
      <c r="LO966"/>
      <c r="LP966"/>
      <c r="LQ966"/>
      <c r="LR966"/>
      <c r="LS966"/>
      <c r="LT966"/>
      <c r="LU966"/>
      <c r="LV966"/>
      <c r="LW966"/>
      <c r="LX966"/>
      <c r="LY966"/>
      <c r="LZ966"/>
      <c r="MA966"/>
      <c r="MB966"/>
      <c r="MC966"/>
      <c r="MD966"/>
      <c r="ME966"/>
      <c r="MF966"/>
      <c r="MG966"/>
      <c r="MH966"/>
      <c r="MI966"/>
      <c r="MJ966"/>
      <c r="MK966"/>
      <c r="ML966"/>
      <c r="MM966"/>
      <c r="MN966"/>
      <c r="MO966"/>
      <c r="MP966"/>
      <c r="MQ966"/>
      <c r="MR966"/>
      <c r="MS966"/>
      <c r="MT966"/>
      <c r="MU966"/>
      <c r="MV966"/>
      <c r="MW966"/>
      <c r="MX966"/>
      <c r="MY966"/>
      <c r="MZ966"/>
      <c r="NA966"/>
      <c r="NB966"/>
      <c r="NC966"/>
      <c r="ND966"/>
      <c r="NE966"/>
      <c r="NF966"/>
      <c r="NG966"/>
      <c r="NH966"/>
      <c r="NI966"/>
      <c r="NJ966"/>
      <c r="NK966"/>
      <c r="NL966"/>
      <c r="NM966"/>
      <c r="NN966"/>
      <c r="NO966"/>
      <c r="NP966"/>
      <c r="NQ966"/>
      <c r="NR966"/>
      <c r="NS966"/>
      <c r="NT966"/>
      <c r="NU966"/>
      <c r="NV966"/>
      <c r="NW966"/>
      <c r="NX966"/>
      <c r="NY966"/>
      <c r="NZ966"/>
      <c r="OA966"/>
      <c r="OB966"/>
      <c r="OC966"/>
      <c r="OD966"/>
      <c r="OE966"/>
      <c r="OF966"/>
      <c r="OG966"/>
      <c r="OH966"/>
      <c r="OI966"/>
      <c r="OJ966"/>
      <c r="OK966"/>
      <c r="OL966"/>
      <c r="OM966"/>
      <c r="ON966"/>
      <c r="OO966"/>
      <c r="OP966"/>
      <c r="OQ966"/>
      <c r="OR966"/>
      <c r="OS966"/>
      <c r="OT966"/>
      <c r="OU966"/>
      <c r="OV966"/>
      <c r="OW966"/>
      <c r="OX966"/>
      <c r="OY966"/>
      <c r="OZ966"/>
      <c r="PA966"/>
      <c r="PB966"/>
      <c r="PC966"/>
      <c r="PD966"/>
      <c r="PE966"/>
      <c r="PF966"/>
      <c r="PG966"/>
      <c r="PH966"/>
      <c r="PI966"/>
      <c r="PJ966"/>
      <c r="PK966"/>
      <c r="PL966"/>
      <c r="PM966"/>
      <c r="PN966"/>
      <c r="PO966"/>
      <c r="PP966"/>
      <c r="PQ966"/>
      <c r="PR966"/>
      <c r="PS966"/>
      <c r="PT966"/>
      <c r="PU966"/>
      <c r="PV966"/>
      <c r="PW966"/>
      <c r="PX966"/>
      <c r="PY966"/>
      <c r="PZ966"/>
      <c r="QA966"/>
      <c r="QB966"/>
      <c r="QC966"/>
      <c r="QD966"/>
      <c r="QE966"/>
      <c r="QF966"/>
      <c r="QG966"/>
      <c r="QH966"/>
      <c r="QI966"/>
      <c r="QJ966"/>
      <c r="QK966"/>
      <c r="QL966"/>
      <c r="QM966"/>
      <c r="QN966"/>
      <c r="QO966"/>
      <c r="QP966"/>
      <c r="QQ966"/>
      <c r="QR966"/>
      <c r="QS966"/>
      <c r="QT966"/>
      <c r="QU966"/>
      <c r="QV966"/>
      <c r="QW966"/>
      <c r="QX966"/>
      <c r="QY966"/>
      <c r="QZ966"/>
      <c r="RA966"/>
      <c r="RB966"/>
      <c r="RC966"/>
      <c r="RD966"/>
      <c r="RE966"/>
      <c r="RF966"/>
      <c r="RG966"/>
      <c r="RH966"/>
      <c r="RI966"/>
      <c r="RJ966"/>
      <c r="RK966"/>
      <c r="RL966"/>
      <c r="RM966"/>
      <c r="RN966"/>
      <c r="RO966"/>
      <c r="RP966"/>
      <c r="RQ966"/>
      <c r="RR966"/>
      <c r="RS966"/>
      <c r="RT966"/>
      <c r="RU966"/>
      <c r="RV966"/>
      <c r="RW966"/>
      <c r="RX966"/>
      <c r="RY966"/>
      <c r="RZ966"/>
      <c r="SA966"/>
      <c r="SB966"/>
      <c r="SC966"/>
      <c r="SD966"/>
      <c r="SE966"/>
      <c r="SF966"/>
      <c r="SG966"/>
      <c r="SH966"/>
      <c r="SI966"/>
      <c r="SJ966"/>
      <c r="SK966"/>
      <c r="SL966"/>
      <c r="SM966"/>
      <c r="SN966"/>
      <c r="SO966"/>
      <c r="SP966"/>
      <c r="SQ966"/>
      <c r="SR966"/>
      <c r="SS966"/>
      <c r="ST966"/>
      <c r="SU966"/>
      <c r="SV966"/>
      <c r="SW966"/>
      <c r="SX966"/>
      <c r="SY966"/>
      <c r="SZ966"/>
      <c r="TA966"/>
      <c r="TB966"/>
      <c r="TC966"/>
      <c r="TD966"/>
      <c r="TE966"/>
      <c r="TF966"/>
      <c r="TG966"/>
      <c r="TH966"/>
      <c r="TI966"/>
      <c r="TJ966"/>
      <c r="TK966"/>
      <c r="TL966"/>
      <c r="TM966"/>
      <c r="TN966"/>
      <c r="TO966"/>
      <c r="TP966"/>
      <c r="TQ966"/>
      <c r="TR966"/>
      <c r="TS966"/>
      <c r="TT966"/>
      <c r="TU966"/>
      <c r="TV966"/>
      <c r="TW966"/>
      <c r="TX966"/>
      <c r="TY966"/>
      <c r="TZ966"/>
      <c r="UA966"/>
      <c r="UB966"/>
      <c r="UC966"/>
      <c r="UD966"/>
      <c r="UE966"/>
      <c r="UF966"/>
      <c r="UG966"/>
      <c r="UH966"/>
      <c r="UI966"/>
      <c r="UJ966"/>
      <c r="UK966"/>
      <c r="UL966"/>
      <c r="UM966"/>
      <c r="UN966"/>
      <c r="UO966"/>
      <c r="UP966"/>
      <c r="UQ966"/>
      <c r="UR966"/>
      <c r="US966"/>
      <c r="UT966"/>
      <c r="UU966"/>
      <c r="UV966"/>
      <c r="UW966"/>
      <c r="UX966"/>
      <c r="UY966"/>
      <c r="UZ966"/>
      <c r="VA966"/>
      <c r="VB966"/>
      <c r="VC966"/>
      <c r="VD966"/>
      <c r="VE966"/>
      <c r="VF966"/>
      <c r="VG966"/>
      <c r="VH966"/>
      <c r="VI966"/>
      <c r="VJ966"/>
      <c r="VK966"/>
      <c r="VL966"/>
      <c r="VM966"/>
      <c r="VN966"/>
      <c r="VO966"/>
      <c r="VP966"/>
      <c r="VQ966"/>
      <c r="VR966"/>
      <c r="VS966"/>
      <c r="VT966"/>
      <c r="VU966"/>
      <c r="VV966"/>
      <c r="VW966"/>
      <c r="VX966"/>
      <c r="VY966"/>
      <c r="VZ966"/>
      <c r="WA966"/>
      <c r="WB966"/>
      <c r="WC966"/>
      <c r="WD966"/>
      <c r="WE966"/>
      <c r="WF966"/>
      <c r="WG966"/>
      <c r="WH966"/>
      <c r="WI966"/>
      <c r="WJ966"/>
      <c r="WK966"/>
      <c r="WL966"/>
      <c r="WM966"/>
      <c r="WN966"/>
      <c r="WO966"/>
      <c r="WP966"/>
      <c r="WQ966"/>
      <c r="WR966"/>
      <c r="WS966"/>
      <c r="WT966"/>
      <c r="WU966"/>
      <c r="WV966"/>
      <c r="WW966"/>
    </row>
    <row r="967" spans="1:621" s="157" customFormat="1" ht="192" hidden="1" customHeight="1" x14ac:dyDescent="0.25">
      <c r="A967" s="96">
        <f>A966+1</f>
        <v>762</v>
      </c>
      <c r="B967" s="199" t="s">
        <v>77</v>
      </c>
      <c r="C967" s="288" t="s">
        <v>5244</v>
      </c>
      <c r="D967" s="288" t="s">
        <v>5245</v>
      </c>
      <c r="E967" s="288" t="s">
        <v>5246</v>
      </c>
      <c r="F967" s="407" t="s">
        <v>5247</v>
      </c>
      <c r="G967" s="289">
        <v>44528.591666666667</v>
      </c>
      <c r="H967" s="365">
        <v>44528.745833333334</v>
      </c>
      <c r="I967" s="363">
        <v>44528.745833333334</v>
      </c>
      <c r="J967" s="362">
        <f>H967-G967</f>
        <v>0.15416666666715173</v>
      </c>
      <c r="K967" s="288" t="s">
        <v>5248</v>
      </c>
      <c r="L967" s="333"/>
      <c r="M967" s="333"/>
      <c r="N967" s="333"/>
      <c r="O967" s="359">
        <v>1</v>
      </c>
      <c r="P967" s="359">
        <v>5</v>
      </c>
      <c r="Q967" s="407"/>
      <c r="R967" s="288" t="s">
        <v>5249</v>
      </c>
      <c r="S967" s="407" t="s">
        <v>5250</v>
      </c>
      <c r="T967" s="359" t="s">
        <v>75</v>
      </c>
      <c r="U967" s="364">
        <v>540</v>
      </c>
      <c r="V967" s="288" t="s">
        <v>76</v>
      </c>
      <c r="W967" s="288">
        <v>1</v>
      </c>
      <c r="X967" s="291">
        <v>565</v>
      </c>
      <c r="Y967" s="50">
        <f t="shared" si="143"/>
        <v>3.7000000000116415</v>
      </c>
      <c r="Z967"/>
      <c r="AA967"/>
      <c r="AB967"/>
      <c r="AC967"/>
      <c r="AD967">
        <v>1</v>
      </c>
      <c r="AE967"/>
      <c r="AF967"/>
      <c r="AG967"/>
      <c r="AH967"/>
      <c r="AI967"/>
      <c r="AJ967"/>
      <c r="AK967"/>
      <c r="AL967"/>
      <c r="AM967"/>
      <c r="AN967"/>
      <c r="AO967"/>
      <c r="AP967"/>
      <c r="AQ967"/>
      <c r="AR967"/>
      <c r="AS967"/>
      <c r="AT967"/>
      <c r="AU967"/>
      <c r="AV967" s="53" t="s">
        <v>89</v>
      </c>
      <c r="AW967" s="53" t="s">
        <v>94</v>
      </c>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c r="DY967"/>
      <c r="DZ967"/>
      <c r="EA967"/>
      <c r="EB967"/>
      <c r="EC967"/>
      <c r="ED967"/>
      <c r="EE967"/>
      <c r="EF967"/>
      <c r="EG967"/>
      <c r="EH967"/>
      <c r="EI967"/>
      <c r="EJ967"/>
      <c r="EK967"/>
      <c r="EL967"/>
      <c r="EM967"/>
      <c r="EN967"/>
      <c r="EO967"/>
      <c r="EP967"/>
      <c r="EQ967"/>
      <c r="ER967"/>
      <c r="ES967"/>
      <c r="ET967"/>
      <c r="EU967"/>
      <c r="EV967"/>
      <c r="EW967"/>
      <c r="EX967"/>
      <c r="EY967"/>
      <c r="EZ967"/>
      <c r="FA967"/>
      <c r="FB967"/>
      <c r="FC967"/>
      <c r="FD967"/>
      <c r="FE967"/>
      <c r="FF967"/>
      <c r="FG967"/>
      <c r="FH967"/>
      <c r="FI967"/>
      <c r="FJ967"/>
      <c r="FK967"/>
      <c r="FL967"/>
      <c r="FM967"/>
      <c r="FN967"/>
      <c r="FO967"/>
      <c r="FP967"/>
      <c r="FQ967"/>
      <c r="FR967"/>
      <c r="FS967"/>
      <c r="FT967"/>
      <c r="FU967"/>
      <c r="FV967"/>
      <c r="FW967"/>
      <c r="FX967"/>
      <c r="FY967"/>
      <c r="FZ967"/>
      <c r="GA967"/>
      <c r="GB967"/>
      <c r="GC967"/>
      <c r="GD967"/>
      <c r="GE967"/>
      <c r="GF967"/>
      <c r="GG967"/>
      <c r="GH967"/>
      <c r="GI967"/>
      <c r="GJ967"/>
      <c r="GK967"/>
      <c r="GL967"/>
      <c r="GM967"/>
      <c r="GN967"/>
      <c r="GO967"/>
      <c r="GP967"/>
      <c r="GQ967"/>
      <c r="GR967"/>
      <c r="GS967"/>
      <c r="GT967"/>
      <c r="GU967"/>
      <c r="GV967"/>
      <c r="GW967"/>
      <c r="GX967"/>
      <c r="GY967"/>
      <c r="GZ967"/>
      <c r="HA967"/>
      <c r="HB967"/>
      <c r="HC967"/>
      <c r="HD967"/>
      <c r="HE967"/>
      <c r="HF967"/>
      <c r="HG967"/>
      <c r="HH967"/>
      <c r="HI967"/>
      <c r="HJ967"/>
      <c r="HK967"/>
      <c r="HL967"/>
      <c r="HM967"/>
      <c r="HN967"/>
      <c r="HO967"/>
      <c r="HP967"/>
      <c r="HQ967"/>
      <c r="HR967"/>
      <c r="HS967"/>
      <c r="HT967"/>
      <c r="HU967"/>
      <c r="HV967"/>
      <c r="HW967"/>
      <c r="HX967"/>
      <c r="HY967"/>
      <c r="HZ967"/>
      <c r="IA967"/>
      <c r="IB967"/>
      <c r="IC967"/>
      <c r="ID967"/>
      <c r="IE967"/>
      <c r="IF967"/>
      <c r="IG967"/>
      <c r="IH967"/>
      <c r="II967"/>
      <c r="IJ967"/>
      <c r="IK967"/>
      <c r="IL967"/>
      <c r="IM967"/>
      <c r="IN967"/>
      <c r="IO967"/>
      <c r="IP967"/>
      <c r="IQ967"/>
      <c r="IR967"/>
      <c r="IS967"/>
      <c r="IT967"/>
      <c r="IU967"/>
      <c r="IV967"/>
      <c r="IW967"/>
      <c r="IX967"/>
      <c r="IY967"/>
      <c r="IZ967"/>
      <c r="JA967"/>
      <c r="JB967"/>
      <c r="JC967"/>
      <c r="JD967"/>
      <c r="JE967"/>
      <c r="JF967"/>
      <c r="JG967"/>
      <c r="JH967"/>
      <c r="JI967"/>
      <c r="JJ967"/>
      <c r="JK967"/>
      <c r="JL967"/>
      <c r="JM967"/>
      <c r="JN967"/>
      <c r="JO967"/>
      <c r="JP967"/>
      <c r="JQ967"/>
      <c r="JR967"/>
      <c r="JS967"/>
      <c r="JT967"/>
      <c r="JU967"/>
      <c r="JV967"/>
      <c r="JW967"/>
      <c r="JX967"/>
      <c r="JY967"/>
      <c r="JZ967"/>
      <c r="KA967"/>
      <c r="KB967"/>
      <c r="KC967"/>
      <c r="KD967"/>
      <c r="KE967"/>
      <c r="KF967"/>
      <c r="KG967"/>
      <c r="KH967"/>
      <c r="KI967"/>
      <c r="KJ967"/>
      <c r="KK967"/>
      <c r="KL967"/>
      <c r="KM967"/>
      <c r="KN967"/>
      <c r="KO967"/>
      <c r="KP967"/>
      <c r="KQ967"/>
      <c r="KR967"/>
      <c r="KS967"/>
      <c r="KT967"/>
      <c r="KU967"/>
      <c r="KV967"/>
      <c r="KW967"/>
      <c r="KX967"/>
      <c r="KY967"/>
      <c r="KZ967"/>
      <c r="LA967"/>
      <c r="LB967"/>
      <c r="LC967"/>
      <c r="LD967"/>
      <c r="LE967"/>
      <c r="LF967"/>
      <c r="LG967"/>
      <c r="LH967"/>
      <c r="LI967"/>
      <c r="LJ967"/>
      <c r="LK967"/>
      <c r="LL967"/>
      <c r="LM967"/>
      <c r="LN967"/>
      <c r="LO967"/>
      <c r="LP967"/>
      <c r="LQ967"/>
      <c r="LR967"/>
      <c r="LS967"/>
      <c r="LT967"/>
      <c r="LU967"/>
      <c r="LV967"/>
      <c r="LW967"/>
      <c r="LX967"/>
      <c r="LY967"/>
      <c r="LZ967"/>
      <c r="MA967"/>
      <c r="MB967"/>
      <c r="MC967"/>
      <c r="MD967"/>
      <c r="ME967"/>
      <c r="MF967"/>
      <c r="MG967"/>
      <c r="MH967"/>
      <c r="MI967"/>
      <c r="MJ967"/>
      <c r="MK967"/>
      <c r="ML967"/>
      <c r="MM967"/>
      <c r="MN967"/>
      <c r="MO967"/>
      <c r="MP967"/>
      <c r="MQ967"/>
      <c r="MR967"/>
      <c r="MS967"/>
      <c r="MT967"/>
      <c r="MU967"/>
      <c r="MV967"/>
      <c r="MW967"/>
      <c r="MX967"/>
      <c r="MY967"/>
      <c r="MZ967"/>
      <c r="NA967"/>
      <c r="NB967"/>
      <c r="NC967"/>
      <c r="ND967"/>
      <c r="NE967"/>
      <c r="NF967"/>
      <c r="NG967"/>
      <c r="NH967"/>
      <c r="NI967"/>
      <c r="NJ967"/>
      <c r="NK967"/>
      <c r="NL967"/>
      <c r="NM967"/>
      <c r="NN967"/>
      <c r="NO967"/>
      <c r="NP967"/>
      <c r="NQ967"/>
      <c r="NR967"/>
      <c r="NS967"/>
      <c r="NT967"/>
      <c r="NU967"/>
      <c r="NV967"/>
      <c r="NW967"/>
      <c r="NX967"/>
      <c r="NY967"/>
      <c r="NZ967"/>
      <c r="OA967"/>
      <c r="OB967"/>
      <c r="OC967"/>
      <c r="OD967"/>
      <c r="OE967"/>
      <c r="OF967"/>
      <c r="OG967"/>
      <c r="OH967"/>
      <c r="OI967"/>
      <c r="OJ967"/>
      <c r="OK967"/>
      <c r="OL967"/>
      <c r="OM967"/>
      <c r="ON967"/>
      <c r="OO967"/>
      <c r="OP967"/>
      <c r="OQ967"/>
      <c r="OR967"/>
      <c r="OS967"/>
      <c r="OT967"/>
      <c r="OU967"/>
      <c r="OV967"/>
      <c r="OW967"/>
      <c r="OX967"/>
      <c r="OY967"/>
      <c r="OZ967"/>
      <c r="PA967"/>
      <c r="PB967"/>
      <c r="PC967"/>
      <c r="PD967"/>
      <c r="PE967"/>
      <c r="PF967"/>
      <c r="PG967"/>
      <c r="PH967"/>
      <c r="PI967"/>
      <c r="PJ967"/>
      <c r="PK967"/>
      <c r="PL967"/>
      <c r="PM967"/>
      <c r="PN967"/>
      <c r="PO967"/>
      <c r="PP967"/>
      <c r="PQ967"/>
      <c r="PR967"/>
      <c r="PS967"/>
      <c r="PT967"/>
      <c r="PU967"/>
      <c r="PV967"/>
      <c r="PW967"/>
      <c r="PX967"/>
      <c r="PY967"/>
      <c r="PZ967"/>
      <c r="QA967"/>
      <c r="QB967"/>
      <c r="QC967"/>
      <c r="QD967"/>
      <c r="QE967"/>
      <c r="QF967"/>
      <c r="QG967"/>
      <c r="QH967"/>
      <c r="QI967"/>
      <c r="QJ967"/>
      <c r="QK967"/>
      <c r="QL967"/>
      <c r="QM967"/>
      <c r="QN967"/>
      <c r="QO967"/>
      <c r="QP967"/>
      <c r="QQ967"/>
      <c r="QR967"/>
      <c r="QS967"/>
      <c r="QT967"/>
      <c r="QU967"/>
      <c r="QV967"/>
      <c r="QW967"/>
      <c r="QX967"/>
      <c r="QY967"/>
      <c r="QZ967"/>
      <c r="RA967"/>
      <c r="RB967"/>
      <c r="RC967"/>
      <c r="RD967"/>
      <c r="RE967"/>
      <c r="RF967"/>
      <c r="RG967"/>
      <c r="RH967"/>
      <c r="RI967"/>
      <c r="RJ967"/>
      <c r="RK967"/>
      <c r="RL967"/>
      <c r="RM967"/>
      <c r="RN967"/>
      <c r="RO967"/>
      <c r="RP967"/>
      <c r="RQ967"/>
      <c r="RR967"/>
      <c r="RS967"/>
      <c r="RT967"/>
      <c r="RU967"/>
      <c r="RV967"/>
      <c r="RW967"/>
      <c r="RX967"/>
      <c r="RY967"/>
      <c r="RZ967"/>
      <c r="SA967"/>
      <c r="SB967"/>
      <c r="SC967"/>
      <c r="SD967"/>
      <c r="SE967"/>
      <c r="SF967"/>
      <c r="SG967"/>
      <c r="SH967"/>
      <c r="SI967"/>
      <c r="SJ967"/>
      <c r="SK967"/>
      <c r="SL967"/>
      <c r="SM967"/>
      <c r="SN967"/>
      <c r="SO967"/>
      <c r="SP967"/>
      <c r="SQ967"/>
      <c r="SR967"/>
      <c r="SS967"/>
      <c r="ST967"/>
      <c r="SU967"/>
      <c r="SV967"/>
      <c r="SW967"/>
      <c r="SX967"/>
      <c r="SY967"/>
      <c r="SZ967"/>
      <c r="TA967"/>
      <c r="TB967"/>
      <c r="TC967"/>
      <c r="TD967"/>
      <c r="TE967"/>
      <c r="TF967"/>
      <c r="TG967"/>
      <c r="TH967"/>
      <c r="TI967"/>
      <c r="TJ967"/>
      <c r="TK967"/>
      <c r="TL967"/>
      <c r="TM967"/>
      <c r="TN967"/>
      <c r="TO967"/>
      <c r="TP967"/>
      <c r="TQ967"/>
      <c r="TR967"/>
      <c r="TS967"/>
      <c r="TT967"/>
      <c r="TU967"/>
      <c r="TV967"/>
      <c r="TW967"/>
      <c r="TX967"/>
      <c r="TY967"/>
      <c r="TZ967"/>
      <c r="UA967"/>
      <c r="UB967"/>
      <c r="UC967"/>
      <c r="UD967"/>
      <c r="UE967"/>
      <c r="UF967"/>
      <c r="UG967"/>
      <c r="UH967"/>
      <c r="UI967"/>
      <c r="UJ967"/>
      <c r="UK967"/>
      <c r="UL967"/>
      <c r="UM967"/>
      <c r="UN967"/>
      <c r="UO967"/>
      <c r="UP967"/>
      <c r="UQ967"/>
      <c r="UR967"/>
      <c r="US967"/>
      <c r="UT967"/>
      <c r="UU967"/>
      <c r="UV967"/>
      <c r="UW967"/>
      <c r="UX967"/>
      <c r="UY967"/>
      <c r="UZ967"/>
      <c r="VA967"/>
      <c r="VB967"/>
      <c r="VC967"/>
      <c r="VD967"/>
      <c r="VE967"/>
      <c r="VF967"/>
      <c r="VG967"/>
      <c r="VH967"/>
      <c r="VI967"/>
      <c r="VJ967"/>
      <c r="VK967"/>
      <c r="VL967"/>
      <c r="VM967"/>
      <c r="VN967"/>
      <c r="VO967"/>
      <c r="VP967"/>
      <c r="VQ967"/>
      <c r="VR967"/>
      <c r="VS967"/>
      <c r="VT967"/>
      <c r="VU967"/>
      <c r="VV967"/>
      <c r="VW967"/>
      <c r="VX967"/>
      <c r="VY967"/>
      <c r="VZ967"/>
      <c r="WA967"/>
      <c r="WB967"/>
      <c r="WC967"/>
      <c r="WD967"/>
      <c r="WE967"/>
      <c r="WF967"/>
      <c r="WG967"/>
      <c r="WH967"/>
      <c r="WI967"/>
      <c r="WJ967"/>
      <c r="WK967"/>
      <c r="WL967"/>
      <c r="WM967"/>
      <c r="WN967"/>
      <c r="WO967"/>
      <c r="WP967"/>
      <c r="WQ967"/>
      <c r="WR967"/>
      <c r="WS967"/>
      <c r="WT967"/>
      <c r="WU967"/>
      <c r="WV967"/>
      <c r="WW967"/>
    </row>
    <row r="968" spans="1:621" s="133" customFormat="1" ht="58.5" hidden="1" customHeight="1" x14ac:dyDescent="0.25">
      <c r="A968" s="625">
        <f>A967+1</f>
        <v>763</v>
      </c>
      <c r="B968" s="611" t="s">
        <v>135</v>
      </c>
      <c r="C968" s="608" t="s">
        <v>5251</v>
      </c>
      <c r="D968" s="613" t="s">
        <v>5252</v>
      </c>
      <c r="E968" s="608" t="s">
        <v>5253</v>
      </c>
      <c r="F968" s="288" t="s">
        <v>5254</v>
      </c>
      <c r="G968" s="651">
        <v>44528.770833333336</v>
      </c>
      <c r="H968" s="168" t="s">
        <v>5255</v>
      </c>
      <c r="I968" s="639">
        <v>44529.645833333336</v>
      </c>
      <c r="J968" s="312">
        <v>0</v>
      </c>
      <c r="K968" s="287" t="s">
        <v>5256</v>
      </c>
      <c r="L968" s="287"/>
      <c r="M968" s="287"/>
      <c r="N968" s="287">
        <v>1</v>
      </c>
      <c r="O968" s="287">
        <v>1</v>
      </c>
      <c r="P968" s="287">
        <v>1</v>
      </c>
      <c r="Q968" s="287">
        <v>1</v>
      </c>
      <c r="R968" s="644" t="s">
        <v>5257</v>
      </c>
      <c r="S968" s="644" t="s">
        <v>5278</v>
      </c>
      <c r="T968" s="644" t="s">
        <v>75</v>
      </c>
      <c r="U968" s="644">
        <v>200</v>
      </c>
      <c r="V968" s="644" t="s">
        <v>88</v>
      </c>
      <c r="W968" s="644">
        <v>0</v>
      </c>
      <c r="X968" s="605">
        <v>566</v>
      </c>
      <c r="Y968" s="50">
        <f t="shared" si="143"/>
        <v>0</v>
      </c>
      <c r="Z968"/>
      <c r="AA968"/>
      <c r="AB968"/>
      <c r="AC968"/>
      <c r="AD968"/>
      <c r="AE968">
        <v>1</v>
      </c>
      <c r="AF968"/>
      <c r="AG968"/>
      <c r="AH968"/>
      <c r="AI968"/>
      <c r="AJ968"/>
      <c r="AK968"/>
      <c r="AL968"/>
      <c r="AM968"/>
      <c r="AN968"/>
      <c r="AO968"/>
      <c r="AP968"/>
      <c r="AQ968"/>
      <c r="AR968"/>
      <c r="AS968"/>
      <c r="AT968"/>
      <c r="AU968"/>
      <c r="AV968" s="53" t="s">
        <v>95</v>
      </c>
      <c r="AW968" s="53" t="s">
        <v>90</v>
      </c>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c r="DY968"/>
      <c r="DZ968"/>
      <c r="EA968"/>
      <c r="EB968"/>
      <c r="EC968"/>
      <c r="ED968"/>
      <c r="EE968"/>
      <c r="EF968"/>
      <c r="EG968"/>
      <c r="EH968"/>
      <c r="EI968"/>
      <c r="EJ968"/>
      <c r="EK968"/>
      <c r="EL968"/>
      <c r="EM968"/>
      <c r="EN968"/>
      <c r="EO968"/>
      <c r="EP968"/>
      <c r="EQ968"/>
      <c r="ER968"/>
      <c r="ES968"/>
      <c r="ET968"/>
      <c r="EU968"/>
      <c r="EV968"/>
      <c r="EW968"/>
      <c r="EX968"/>
      <c r="EY968"/>
      <c r="EZ968"/>
      <c r="FA968"/>
      <c r="FB968"/>
      <c r="FC968"/>
      <c r="FD968"/>
      <c r="FE968"/>
      <c r="FF968"/>
      <c r="FG968"/>
      <c r="FH968"/>
      <c r="FI968"/>
      <c r="FJ968"/>
      <c r="FK968"/>
      <c r="FL968"/>
      <c r="FM968"/>
      <c r="FN968"/>
      <c r="FO968"/>
      <c r="FP968"/>
      <c r="FQ968"/>
      <c r="FR968"/>
      <c r="FS968"/>
      <c r="FT968"/>
      <c r="FU968"/>
      <c r="FV968"/>
      <c r="FW968"/>
      <c r="FX968"/>
      <c r="FY968"/>
      <c r="FZ968"/>
      <c r="GA968"/>
      <c r="GB968"/>
      <c r="GC968"/>
      <c r="GD968"/>
      <c r="GE968"/>
      <c r="GF968"/>
      <c r="GG968"/>
      <c r="GH968"/>
      <c r="GI968"/>
      <c r="GJ968"/>
      <c r="GK968"/>
      <c r="GL968"/>
      <c r="GM968"/>
      <c r="GN968"/>
      <c r="GO968"/>
      <c r="GP968"/>
      <c r="GQ968"/>
      <c r="GR968"/>
      <c r="GS968"/>
      <c r="GT968"/>
      <c r="GU968"/>
      <c r="GV968"/>
      <c r="GW968"/>
      <c r="GX968"/>
      <c r="GY968"/>
      <c r="GZ968"/>
      <c r="HA968"/>
      <c r="HB968"/>
      <c r="HC968"/>
      <c r="HD968"/>
      <c r="HE968"/>
      <c r="HF968"/>
      <c r="HG968"/>
      <c r="HH968"/>
      <c r="HI968"/>
      <c r="HJ968"/>
      <c r="HK968"/>
      <c r="HL968"/>
      <c r="HM968"/>
      <c r="HN968"/>
      <c r="HO968"/>
      <c r="HP968"/>
      <c r="HQ968"/>
      <c r="HR968"/>
      <c r="HS968"/>
      <c r="HT968"/>
      <c r="HU968"/>
      <c r="HV968"/>
      <c r="HW968"/>
      <c r="HX968"/>
      <c r="HY968"/>
      <c r="HZ968"/>
      <c r="IA968"/>
      <c r="IB968"/>
      <c r="IC968"/>
      <c r="ID968"/>
      <c r="IE968"/>
      <c r="IF968"/>
      <c r="IG968"/>
      <c r="IH968"/>
      <c r="II968"/>
      <c r="IJ968"/>
      <c r="IK968"/>
      <c r="IL968"/>
      <c r="IM968"/>
      <c r="IN968"/>
      <c r="IO968"/>
      <c r="IP968"/>
      <c r="IQ968"/>
      <c r="IR968"/>
      <c r="IS968"/>
      <c r="IT968"/>
      <c r="IU968"/>
      <c r="IV968"/>
      <c r="IW968"/>
      <c r="IX968"/>
      <c r="IY968"/>
      <c r="IZ968"/>
      <c r="JA968"/>
      <c r="JB968"/>
      <c r="JC968"/>
      <c r="JD968"/>
      <c r="JE968"/>
      <c r="JF968"/>
      <c r="JG968"/>
      <c r="JH968"/>
      <c r="JI968"/>
      <c r="JJ968"/>
      <c r="JK968"/>
      <c r="JL968"/>
      <c r="JM968"/>
      <c r="JN968"/>
      <c r="JO968"/>
      <c r="JP968"/>
      <c r="JQ968"/>
      <c r="JR968"/>
      <c r="JS968"/>
      <c r="JT968"/>
      <c r="JU968"/>
      <c r="JV968"/>
      <c r="JW968"/>
      <c r="JX968"/>
      <c r="JY968"/>
      <c r="JZ968"/>
      <c r="KA968"/>
      <c r="KB968"/>
      <c r="KC968"/>
      <c r="KD968"/>
      <c r="KE968"/>
      <c r="KF968"/>
      <c r="KG968"/>
      <c r="KH968"/>
      <c r="KI968"/>
      <c r="KJ968"/>
      <c r="KK968"/>
      <c r="KL968"/>
      <c r="KM968"/>
      <c r="KN968"/>
      <c r="KO968"/>
      <c r="KP968"/>
      <c r="KQ968"/>
      <c r="KR968"/>
      <c r="KS968"/>
      <c r="KT968"/>
      <c r="KU968"/>
      <c r="KV968"/>
      <c r="KW968"/>
      <c r="KX968"/>
      <c r="KY968"/>
      <c r="KZ968"/>
      <c r="LA968"/>
      <c r="LB968"/>
      <c r="LC968"/>
      <c r="LD968"/>
      <c r="LE968"/>
      <c r="LF968"/>
      <c r="LG968"/>
      <c r="LH968"/>
      <c r="LI968"/>
      <c r="LJ968"/>
      <c r="LK968"/>
      <c r="LL968"/>
      <c r="LM968"/>
      <c r="LN968"/>
      <c r="LO968"/>
      <c r="LP968"/>
      <c r="LQ968"/>
      <c r="LR968"/>
      <c r="LS968"/>
      <c r="LT968"/>
      <c r="LU968"/>
      <c r="LV968"/>
      <c r="LW968"/>
      <c r="LX968"/>
      <c r="LY968"/>
      <c r="LZ968"/>
      <c r="MA968"/>
      <c r="MB968"/>
      <c r="MC968"/>
      <c r="MD968"/>
      <c r="ME968"/>
      <c r="MF968"/>
      <c r="MG968"/>
      <c r="MH968"/>
      <c r="MI968"/>
      <c r="MJ968"/>
      <c r="MK968"/>
      <c r="ML968"/>
      <c r="MM968"/>
      <c r="MN968"/>
      <c r="MO968"/>
      <c r="MP968"/>
      <c r="MQ968"/>
      <c r="MR968"/>
      <c r="MS968"/>
      <c r="MT968"/>
      <c r="MU968"/>
      <c r="MV968"/>
      <c r="MW968"/>
      <c r="MX968"/>
      <c r="MY968"/>
      <c r="MZ968"/>
      <c r="NA968"/>
      <c r="NB968"/>
      <c r="NC968"/>
      <c r="ND968"/>
      <c r="NE968"/>
      <c r="NF968"/>
      <c r="NG968"/>
      <c r="NH968"/>
      <c r="NI968"/>
      <c r="NJ968"/>
      <c r="NK968"/>
      <c r="NL968"/>
      <c r="NM968"/>
      <c r="NN968"/>
      <c r="NO968"/>
      <c r="NP968"/>
      <c r="NQ968"/>
      <c r="NR968"/>
      <c r="NS968"/>
      <c r="NT968"/>
      <c r="NU968"/>
      <c r="NV968"/>
      <c r="NW968"/>
      <c r="NX968"/>
      <c r="NY968"/>
      <c r="NZ968"/>
      <c r="OA968"/>
      <c r="OB968"/>
      <c r="OC968"/>
      <c r="OD968"/>
      <c r="OE968"/>
      <c r="OF968"/>
      <c r="OG968"/>
      <c r="OH968"/>
      <c r="OI968"/>
      <c r="OJ968"/>
      <c r="OK968"/>
      <c r="OL968"/>
      <c r="OM968"/>
      <c r="ON968"/>
      <c r="OO968"/>
      <c r="OP968"/>
      <c r="OQ968"/>
      <c r="OR968"/>
      <c r="OS968"/>
      <c r="OT968"/>
      <c r="OU968"/>
      <c r="OV968"/>
      <c r="OW968"/>
      <c r="OX968"/>
      <c r="OY968"/>
      <c r="OZ968"/>
      <c r="PA968"/>
      <c r="PB968"/>
      <c r="PC968"/>
      <c r="PD968"/>
      <c r="PE968"/>
      <c r="PF968"/>
      <c r="PG968"/>
      <c r="PH968"/>
      <c r="PI968"/>
      <c r="PJ968"/>
      <c r="PK968"/>
      <c r="PL968"/>
      <c r="PM968"/>
      <c r="PN968"/>
      <c r="PO968"/>
      <c r="PP968"/>
      <c r="PQ968"/>
      <c r="PR968"/>
      <c r="PS968"/>
      <c r="PT968"/>
      <c r="PU968"/>
      <c r="PV968"/>
      <c r="PW968"/>
      <c r="PX968"/>
      <c r="PY968"/>
      <c r="PZ968"/>
      <c r="QA968"/>
      <c r="QB968"/>
      <c r="QC968"/>
      <c r="QD968"/>
      <c r="QE968"/>
      <c r="QF968"/>
      <c r="QG968"/>
      <c r="QH968"/>
      <c r="QI968"/>
      <c r="QJ968"/>
      <c r="QK968"/>
      <c r="QL968"/>
      <c r="QM968"/>
      <c r="QN968"/>
      <c r="QO968"/>
      <c r="QP968"/>
      <c r="QQ968"/>
      <c r="QR968"/>
      <c r="QS968"/>
      <c r="QT968"/>
      <c r="QU968"/>
      <c r="QV968"/>
      <c r="QW968"/>
      <c r="QX968"/>
      <c r="QY968"/>
      <c r="QZ968"/>
      <c r="RA968"/>
      <c r="RB968"/>
      <c r="RC968"/>
      <c r="RD968"/>
      <c r="RE968"/>
      <c r="RF968"/>
      <c r="RG968"/>
      <c r="RH968"/>
      <c r="RI968"/>
      <c r="RJ968"/>
      <c r="RK968"/>
      <c r="RL968"/>
      <c r="RM968"/>
      <c r="RN968"/>
      <c r="RO968"/>
      <c r="RP968"/>
      <c r="RQ968"/>
      <c r="RR968"/>
      <c r="RS968"/>
      <c r="RT968"/>
      <c r="RU968"/>
      <c r="RV968"/>
      <c r="RW968"/>
      <c r="RX968"/>
      <c r="RY968"/>
      <c r="RZ968"/>
      <c r="SA968"/>
      <c r="SB968"/>
      <c r="SC968"/>
      <c r="SD968"/>
      <c r="SE968"/>
      <c r="SF968"/>
      <c r="SG968"/>
      <c r="SH968"/>
      <c r="SI968"/>
      <c r="SJ968"/>
      <c r="SK968"/>
      <c r="SL968"/>
      <c r="SM968"/>
      <c r="SN968"/>
      <c r="SO968"/>
      <c r="SP968"/>
      <c r="SQ968"/>
      <c r="SR968"/>
      <c r="SS968"/>
      <c r="ST968"/>
      <c r="SU968"/>
      <c r="SV968"/>
      <c r="SW968"/>
      <c r="SX968"/>
      <c r="SY968"/>
      <c r="SZ968"/>
      <c r="TA968"/>
      <c r="TB968"/>
      <c r="TC968"/>
      <c r="TD968"/>
      <c r="TE968"/>
      <c r="TF968"/>
      <c r="TG968"/>
      <c r="TH968"/>
      <c r="TI968"/>
      <c r="TJ968"/>
      <c r="TK968"/>
      <c r="TL968"/>
      <c r="TM968"/>
      <c r="TN968"/>
      <c r="TO968"/>
      <c r="TP968"/>
      <c r="TQ968"/>
      <c r="TR968"/>
      <c r="TS968"/>
      <c r="TT968"/>
      <c r="TU968"/>
      <c r="TV968"/>
      <c r="TW968"/>
      <c r="TX968"/>
      <c r="TY968"/>
      <c r="TZ968"/>
      <c r="UA968"/>
      <c r="UB968"/>
      <c r="UC968"/>
      <c r="UD968"/>
      <c r="UE968"/>
      <c r="UF968"/>
      <c r="UG968"/>
      <c r="UH968"/>
      <c r="UI968"/>
      <c r="UJ968"/>
      <c r="UK968"/>
      <c r="UL968"/>
      <c r="UM968"/>
      <c r="UN968"/>
      <c r="UO968"/>
      <c r="UP968"/>
      <c r="UQ968"/>
      <c r="UR968"/>
      <c r="US968"/>
      <c r="UT968"/>
      <c r="UU968"/>
      <c r="UV968"/>
      <c r="UW968"/>
      <c r="UX968"/>
      <c r="UY968"/>
      <c r="UZ968"/>
      <c r="VA968"/>
      <c r="VB968"/>
      <c r="VC968"/>
      <c r="VD968"/>
      <c r="VE968"/>
      <c r="VF968"/>
      <c r="VG968"/>
      <c r="VH968"/>
      <c r="VI968"/>
      <c r="VJ968"/>
      <c r="VK968"/>
      <c r="VL968"/>
      <c r="VM968"/>
      <c r="VN968"/>
      <c r="VO968"/>
      <c r="VP968"/>
      <c r="VQ968"/>
      <c r="VR968"/>
      <c r="VS968"/>
      <c r="VT968"/>
      <c r="VU968"/>
      <c r="VV968"/>
      <c r="VW968"/>
      <c r="VX968"/>
      <c r="VY968"/>
      <c r="VZ968"/>
      <c r="WA968"/>
      <c r="WB968"/>
      <c r="WC968"/>
      <c r="WD968"/>
      <c r="WE968"/>
      <c r="WF968"/>
      <c r="WG968"/>
      <c r="WH968"/>
      <c r="WI968"/>
      <c r="WJ968"/>
      <c r="WK968"/>
      <c r="WL968"/>
      <c r="WM968"/>
      <c r="WN968"/>
      <c r="WO968"/>
      <c r="WP968"/>
      <c r="WQ968"/>
      <c r="WR968"/>
      <c r="WS968"/>
      <c r="WT968"/>
      <c r="WU968"/>
      <c r="WV968"/>
      <c r="WW968"/>
    </row>
    <row r="969" spans="1:621" s="153" customFormat="1" ht="69.75" hidden="1" customHeight="1" x14ac:dyDescent="0.25">
      <c r="A969" s="627"/>
      <c r="B969" s="612"/>
      <c r="C969" s="601"/>
      <c r="D969" s="614"/>
      <c r="E969" s="601"/>
      <c r="F969" s="288" t="s">
        <v>5258</v>
      </c>
      <c r="G969" s="652"/>
      <c r="H969" s="84">
        <v>44529.645833333336</v>
      </c>
      <c r="I969" s="640"/>
      <c r="J969" s="312">
        <f>H969-G968</f>
        <v>0.875</v>
      </c>
      <c r="K969" s="287" t="s">
        <v>5279</v>
      </c>
      <c r="L969" s="68">
        <v>1</v>
      </c>
      <c r="M969" s="68">
        <v>1</v>
      </c>
      <c r="N969" s="276"/>
      <c r="O969" s="276"/>
      <c r="P969" s="276"/>
      <c r="Q969" s="276"/>
      <c r="R969" s="645"/>
      <c r="S969" s="645"/>
      <c r="T969" s="645"/>
      <c r="U969" s="645"/>
      <c r="V969" s="645"/>
      <c r="W969" s="645"/>
      <c r="X969" s="595"/>
      <c r="Y969" s="50">
        <f t="shared" si="143"/>
        <v>21</v>
      </c>
      <c r="Z969"/>
      <c r="AA969"/>
      <c r="AB969"/>
      <c r="AC969"/>
      <c r="AD969"/>
      <c r="AE969"/>
      <c r="AF969"/>
      <c r="AG969"/>
      <c r="AH969"/>
      <c r="AI969"/>
      <c r="AJ969"/>
      <c r="AK969"/>
      <c r="AL969"/>
      <c r="AM969"/>
      <c r="AN969"/>
      <c r="AO969"/>
      <c r="AP969"/>
      <c r="AQ969"/>
      <c r="AR969"/>
      <c r="AS969"/>
      <c r="AT969"/>
      <c r="AU969"/>
      <c r="AV969" s="53"/>
      <c r="AW969" s="53"/>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c r="DY969"/>
      <c r="DZ969"/>
      <c r="EA969"/>
      <c r="EB969"/>
      <c r="EC969"/>
      <c r="ED969"/>
      <c r="EE969"/>
      <c r="EF969"/>
      <c r="EG969"/>
      <c r="EH969"/>
      <c r="EI969"/>
      <c r="EJ969"/>
      <c r="EK969"/>
      <c r="EL969"/>
      <c r="EM969"/>
      <c r="EN969"/>
      <c r="EO969"/>
      <c r="EP969"/>
      <c r="EQ969"/>
      <c r="ER969"/>
      <c r="ES969"/>
      <c r="ET969"/>
      <c r="EU969"/>
      <c r="EV969"/>
      <c r="EW969"/>
      <c r="EX969"/>
      <c r="EY969"/>
      <c r="EZ969"/>
      <c r="FA969"/>
      <c r="FB969"/>
      <c r="FC969"/>
      <c r="FD969"/>
      <c r="FE969"/>
      <c r="FF969"/>
      <c r="FG969"/>
      <c r="FH969"/>
      <c r="FI969"/>
      <c r="FJ969"/>
      <c r="FK969"/>
      <c r="FL969"/>
      <c r="FM969"/>
      <c r="FN969"/>
      <c r="FO969"/>
      <c r="FP969"/>
      <c r="FQ969"/>
      <c r="FR969"/>
      <c r="FS969"/>
      <c r="FT969"/>
      <c r="FU969"/>
      <c r="FV969"/>
      <c r="FW969"/>
      <c r="FX969"/>
      <c r="FY969"/>
      <c r="FZ969"/>
      <c r="GA969"/>
      <c r="GB969"/>
      <c r="GC969"/>
      <c r="GD969"/>
      <c r="GE969"/>
      <c r="GF969"/>
      <c r="GG969"/>
      <c r="GH969"/>
      <c r="GI969"/>
      <c r="GJ969"/>
      <c r="GK969"/>
      <c r="GL969"/>
      <c r="GM969"/>
      <c r="GN969"/>
      <c r="GO969"/>
      <c r="GP969"/>
      <c r="GQ969"/>
      <c r="GR969"/>
      <c r="GS969"/>
      <c r="GT969"/>
      <c r="GU969"/>
      <c r="GV969"/>
      <c r="GW969"/>
      <c r="GX969"/>
      <c r="GY969"/>
      <c r="GZ969"/>
      <c r="HA969"/>
      <c r="HB969"/>
      <c r="HC969"/>
      <c r="HD969"/>
      <c r="HE969"/>
      <c r="HF969"/>
      <c r="HG969"/>
      <c r="HH969"/>
      <c r="HI969"/>
      <c r="HJ969"/>
      <c r="HK969"/>
      <c r="HL969"/>
      <c r="HM969"/>
      <c r="HN969"/>
      <c r="HO969"/>
      <c r="HP969"/>
      <c r="HQ969"/>
      <c r="HR969"/>
      <c r="HS969"/>
      <c r="HT969"/>
      <c r="HU969"/>
      <c r="HV969"/>
      <c r="HW969"/>
      <c r="HX969"/>
      <c r="HY969"/>
      <c r="HZ969"/>
      <c r="IA969"/>
      <c r="IB969"/>
      <c r="IC969"/>
      <c r="ID969"/>
      <c r="IE969"/>
      <c r="IF969"/>
      <c r="IG969"/>
      <c r="IH969"/>
      <c r="II969"/>
      <c r="IJ969"/>
      <c r="IK969"/>
      <c r="IL969"/>
      <c r="IM969"/>
      <c r="IN969"/>
      <c r="IO969"/>
      <c r="IP969"/>
      <c r="IQ969"/>
      <c r="IR969"/>
      <c r="IS969"/>
      <c r="IT969"/>
      <c r="IU969"/>
      <c r="IV969"/>
      <c r="IW969"/>
      <c r="IX969"/>
      <c r="IY969"/>
      <c r="IZ969"/>
      <c r="JA969"/>
      <c r="JB969"/>
      <c r="JC969"/>
      <c r="JD969"/>
      <c r="JE969"/>
      <c r="JF969"/>
      <c r="JG969"/>
      <c r="JH969"/>
      <c r="JI969"/>
      <c r="JJ969"/>
      <c r="JK969"/>
      <c r="JL969"/>
      <c r="JM969"/>
      <c r="JN969"/>
      <c r="JO969"/>
      <c r="JP969"/>
      <c r="JQ969"/>
      <c r="JR969"/>
      <c r="JS969"/>
      <c r="JT969"/>
      <c r="JU969"/>
      <c r="JV969"/>
      <c r="JW969"/>
      <c r="JX969"/>
      <c r="JY969"/>
      <c r="JZ969"/>
      <c r="KA969"/>
      <c r="KB969"/>
      <c r="KC969"/>
      <c r="KD969"/>
      <c r="KE969"/>
      <c r="KF969"/>
      <c r="KG969"/>
      <c r="KH969"/>
      <c r="KI969"/>
      <c r="KJ969"/>
      <c r="KK969"/>
      <c r="KL969"/>
      <c r="KM969"/>
      <c r="KN969"/>
      <c r="KO969"/>
      <c r="KP969"/>
      <c r="KQ969"/>
      <c r="KR969"/>
      <c r="KS969"/>
      <c r="KT969"/>
      <c r="KU969"/>
      <c r="KV969"/>
      <c r="KW969"/>
      <c r="KX969"/>
      <c r="KY969"/>
      <c r="KZ969"/>
      <c r="LA969"/>
      <c r="LB969"/>
      <c r="LC969"/>
      <c r="LD969"/>
      <c r="LE969"/>
      <c r="LF969"/>
      <c r="LG969"/>
      <c r="LH969"/>
      <c r="LI969"/>
      <c r="LJ969"/>
      <c r="LK969"/>
      <c r="LL969"/>
      <c r="LM969"/>
      <c r="LN969"/>
      <c r="LO969"/>
      <c r="LP969"/>
      <c r="LQ969"/>
      <c r="LR969"/>
      <c r="LS969"/>
      <c r="LT969"/>
      <c r="LU969"/>
      <c r="LV969"/>
      <c r="LW969"/>
      <c r="LX969"/>
      <c r="LY969"/>
      <c r="LZ969"/>
      <c r="MA969"/>
      <c r="MB969"/>
      <c r="MC969"/>
      <c r="MD969"/>
      <c r="ME969"/>
      <c r="MF969"/>
      <c r="MG969"/>
      <c r="MH969"/>
      <c r="MI969"/>
      <c r="MJ969"/>
      <c r="MK969"/>
      <c r="ML969"/>
      <c r="MM969"/>
      <c r="MN969"/>
      <c r="MO969"/>
      <c r="MP969"/>
      <c r="MQ969"/>
      <c r="MR969"/>
      <c r="MS969"/>
      <c r="MT969"/>
      <c r="MU969"/>
      <c r="MV969"/>
      <c r="MW969"/>
      <c r="MX969"/>
      <c r="MY969"/>
      <c r="MZ969"/>
      <c r="NA969"/>
      <c r="NB969"/>
      <c r="NC969"/>
      <c r="ND969"/>
      <c r="NE969"/>
      <c r="NF969"/>
      <c r="NG969"/>
      <c r="NH969"/>
      <c r="NI969"/>
      <c r="NJ969"/>
      <c r="NK969"/>
      <c r="NL969"/>
      <c r="NM969"/>
      <c r="NN969"/>
      <c r="NO969"/>
      <c r="NP969"/>
      <c r="NQ969"/>
      <c r="NR969"/>
      <c r="NS969"/>
      <c r="NT969"/>
      <c r="NU969"/>
      <c r="NV969"/>
      <c r="NW969"/>
      <c r="NX969"/>
      <c r="NY969"/>
      <c r="NZ969"/>
      <c r="OA969"/>
      <c r="OB969"/>
      <c r="OC969"/>
      <c r="OD969"/>
      <c r="OE969"/>
      <c r="OF969"/>
      <c r="OG969"/>
      <c r="OH969"/>
      <c r="OI969"/>
      <c r="OJ969"/>
      <c r="OK969"/>
      <c r="OL969"/>
      <c r="OM969"/>
      <c r="ON969"/>
      <c r="OO969"/>
      <c r="OP969"/>
      <c r="OQ969"/>
      <c r="OR969"/>
      <c r="OS969"/>
      <c r="OT969"/>
      <c r="OU969"/>
      <c r="OV969"/>
      <c r="OW969"/>
      <c r="OX969"/>
      <c r="OY969"/>
      <c r="OZ969"/>
      <c r="PA969"/>
      <c r="PB969"/>
      <c r="PC969"/>
      <c r="PD969"/>
      <c r="PE969"/>
      <c r="PF969"/>
      <c r="PG969"/>
      <c r="PH969"/>
      <c r="PI969"/>
      <c r="PJ969"/>
      <c r="PK969"/>
      <c r="PL969"/>
      <c r="PM969"/>
      <c r="PN969"/>
      <c r="PO969"/>
      <c r="PP969"/>
      <c r="PQ969"/>
      <c r="PR969"/>
      <c r="PS969"/>
      <c r="PT969"/>
      <c r="PU969"/>
      <c r="PV969"/>
      <c r="PW969"/>
      <c r="PX969"/>
      <c r="PY969"/>
      <c r="PZ969"/>
      <c r="QA969"/>
      <c r="QB969"/>
      <c r="QC969"/>
      <c r="QD969"/>
      <c r="QE969"/>
      <c r="QF969"/>
      <c r="QG969"/>
      <c r="QH969"/>
      <c r="QI969"/>
      <c r="QJ969"/>
      <c r="QK969"/>
      <c r="QL969"/>
      <c r="QM969"/>
      <c r="QN969"/>
      <c r="QO969"/>
      <c r="QP969"/>
      <c r="QQ969"/>
      <c r="QR969"/>
      <c r="QS969"/>
      <c r="QT969"/>
      <c r="QU969"/>
      <c r="QV969"/>
      <c r="QW969"/>
      <c r="QX969"/>
      <c r="QY969"/>
      <c r="QZ969"/>
      <c r="RA969"/>
      <c r="RB969"/>
      <c r="RC969"/>
      <c r="RD969"/>
      <c r="RE969"/>
      <c r="RF969"/>
      <c r="RG969"/>
      <c r="RH969"/>
      <c r="RI969"/>
      <c r="RJ969"/>
      <c r="RK969"/>
      <c r="RL969"/>
      <c r="RM969"/>
      <c r="RN969"/>
      <c r="RO969"/>
      <c r="RP969"/>
      <c r="RQ969"/>
      <c r="RR969"/>
      <c r="RS969"/>
      <c r="RT969"/>
      <c r="RU969"/>
      <c r="RV969"/>
      <c r="RW969"/>
      <c r="RX969"/>
      <c r="RY969"/>
      <c r="RZ969"/>
      <c r="SA969"/>
      <c r="SB969"/>
      <c r="SC969"/>
      <c r="SD969"/>
      <c r="SE969"/>
      <c r="SF969"/>
      <c r="SG969"/>
      <c r="SH969"/>
      <c r="SI969"/>
      <c r="SJ969"/>
      <c r="SK969"/>
      <c r="SL969"/>
      <c r="SM969"/>
      <c r="SN969"/>
      <c r="SO969"/>
      <c r="SP969"/>
      <c r="SQ969"/>
      <c r="SR969"/>
      <c r="SS969"/>
      <c r="ST969"/>
      <c r="SU969"/>
      <c r="SV969"/>
      <c r="SW969"/>
      <c r="SX969"/>
      <c r="SY969"/>
      <c r="SZ969"/>
      <c r="TA969"/>
      <c r="TB969"/>
      <c r="TC969"/>
      <c r="TD969"/>
      <c r="TE969"/>
      <c r="TF969"/>
      <c r="TG969"/>
      <c r="TH969"/>
      <c r="TI969"/>
      <c r="TJ969"/>
      <c r="TK969"/>
      <c r="TL969"/>
      <c r="TM969"/>
      <c r="TN969"/>
      <c r="TO969"/>
      <c r="TP969"/>
      <c r="TQ969"/>
      <c r="TR969"/>
      <c r="TS969"/>
      <c r="TT969"/>
      <c r="TU969"/>
      <c r="TV969"/>
      <c r="TW969"/>
      <c r="TX969"/>
      <c r="TY969"/>
      <c r="TZ969"/>
      <c r="UA969"/>
      <c r="UB969"/>
      <c r="UC969"/>
      <c r="UD969"/>
      <c r="UE969"/>
      <c r="UF969"/>
      <c r="UG969"/>
      <c r="UH969"/>
      <c r="UI969"/>
      <c r="UJ969"/>
      <c r="UK969"/>
      <c r="UL969"/>
      <c r="UM969"/>
      <c r="UN969"/>
      <c r="UO969"/>
      <c r="UP969"/>
      <c r="UQ969"/>
      <c r="UR969"/>
      <c r="US969"/>
      <c r="UT969"/>
      <c r="UU969"/>
      <c r="UV969"/>
      <c r="UW969"/>
      <c r="UX969"/>
      <c r="UY969"/>
      <c r="UZ969"/>
      <c r="VA969"/>
      <c r="VB969"/>
      <c r="VC969"/>
      <c r="VD969"/>
      <c r="VE969"/>
      <c r="VF969"/>
      <c r="VG969"/>
      <c r="VH969"/>
      <c r="VI969"/>
      <c r="VJ969"/>
      <c r="VK969"/>
      <c r="VL969"/>
      <c r="VM969"/>
      <c r="VN969"/>
      <c r="VO969"/>
      <c r="VP969"/>
      <c r="VQ969"/>
      <c r="VR969"/>
      <c r="VS969"/>
      <c r="VT969"/>
      <c r="VU969"/>
      <c r="VV969"/>
      <c r="VW969"/>
      <c r="VX969"/>
      <c r="VY969"/>
      <c r="VZ969"/>
      <c r="WA969"/>
      <c r="WB969"/>
      <c r="WC969"/>
      <c r="WD969"/>
      <c r="WE969"/>
      <c r="WF969"/>
      <c r="WG969"/>
      <c r="WH969"/>
      <c r="WI969"/>
      <c r="WJ969"/>
      <c r="WK969"/>
      <c r="WL969"/>
      <c r="WM969"/>
      <c r="WN969"/>
      <c r="WO969"/>
      <c r="WP969"/>
      <c r="WQ969"/>
      <c r="WR969"/>
      <c r="WS969"/>
      <c r="WT969"/>
      <c r="WU969"/>
      <c r="WV969"/>
      <c r="WW969"/>
    </row>
    <row r="970" spans="1:621" s="41" customFormat="1" ht="84" hidden="1" customHeight="1" x14ac:dyDescent="0.25">
      <c r="A970" s="96">
        <f>A968+1</f>
        <v>764</v>
      </c>
      <c r="B970" s="315" t="s">
        <v>86</v>
      </c>
      <c r="C970" s="288" t="s">
        <v>1464</v>
      </c>
      <c r="D970" s="288" t="s">
        <v>3668</v>
      </c>
      <c r="E970" s="288" t="s">
        <v>4499</v>
      </c>
      <c r="F970" s="288" t="s">
        <v>1467</v>
      </c>
      <c r="G970" s="289">
        <v>44528.78125</v>
      </c>
      <c r="H970" s="127">
        <v>44528.902777777781</v>
      </c>
      <c r="I970" s="289"/>
      <c r="J970" s="60">
        <f>H970-G970</f>
        <v>0.12152777778101154</v>
      </c>
      <c r="K970" s="288" t="s">
        <v>5259</v>
      </c>
      <c r="L970" s="288"/>
      <c r="M970" s="288"/>
      <c r="N970" s="288"/>
      <c r="O970" s="288">
        <v>1</v>
      </c>
      <c r="P970" s="288">
        <v>1</v>
      </c>
      <c r="Q970" s="288"/>
      <c r="R970" s="288" t="s">
        <v>3671</v>
      </c>
      <c r="S970" s="288" t="s">
        <v>5260</v>
      </c>
      <c r="T970" s="288" t="s">
        <v>5261</v>
      </c>
      <c r="U970" s="288">
        <v>230</v>
      </c>
      <c r="V970" s="288" t="s">
        <v>87</v>
      </c>
      <c r="W970" s="288">
        <v>0</v>
      </c>
      <c r="X970" s="291">
        <v>567</v>
      </c>
      <c r="Y970" s="50">
        <f t="shared" si="143"/>
        <v>2.9166666667442769</v>
      </c>
      <c r="Z970"/>
      <c r="AA970"/>
      <c r="AB970"/>
      <c r="AC970"/>
      <c r="AD970"/>
      <c r="AE970">
        <v>1</v>
      </c>
      <c r="AF970"/>
      <c r="AG970"/>
      <c r="AH970"/>
      <c r="AI970"/>
      <c r="AJ970"/>
      <c r="AK970"/>
      <c r="AL970"/>
      <c r="AM970"/>
      <c r="AN970"/>
      <c r="AO970"/>
      <c r="AP970"/>
      <c r="AQ970"/>
      <c r="AR970"/>
      <c r="AS970"/>
      <c r="AT970"/>
      <c r="AU970"/>
      <c r="AV970" s="53" t="s">
        <v>96</v>
      </c>
      <c r="AW970" s="53" t="s">
        <v>90</v>
      </c>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c r="HO970"/>
      <c r="HP970"/>
      <c r="HQ970"/>
      <c r="HR970"/>
      <c r="HS970"/>
      <c r="HT970"/>
      <c r="HU970"/>
      <c r="HV970"/>
      <c r="HW970"/>
      <c r="HX970"/>
      <c r="HY970"/>
      <c r="HZ970"/>
      <c r="IA970"/>
      <c r="IB970"/>
      <c r="IC970"/>
      <c r="ID970"/>
      <c r="IE970"/>
      <c r="IF970"/>
      <c r="IG970"/>
      <c r="IH970"/>
      <c r="II970"/>
      <c r="IJ970"/>
      <c r="IK970"/>
      <c r="IL970"/>
      <c r="IM970"/>
      <c r="IN970"/>
      <c r="IO970"/>
      <c r="IP970"/>
      <c r="IQ970"/>
      <c r="IR970"/>
      <c r="IS970"/>
      <c r="IT970"/>
      <c r="IU970"/>
      <c r="IV970"/>
      <c r="IW970"/>
      <c r="IX970"/>
      <c r="IY970"/>
      <c r="IZ970"/>
      <c r="JA970"/>
      <c r="JB970"/>
      <c r="JC970"/>
      <c r="JD970"/>
      <c r="JE970"/>
      <c r="JF970"/>
      <c r="JG970"/>
      <c r="JH970"/>
      <c r="JI970"/>
      <c r="JJ970"/>
      <c r="JK970"/>
      <c r="JL970"/>
      <c r="JM970"/>
      <c r="JN970"/>
      <c r="JO970"/>
      <c r="JP970"/>
      <c r="JQ970"/>
      <c r="JR970"/>
      <c r="JS970"/>
      <c r="JT970"/>
      <c r="JU970"/>
      <c r="JV970"/>
      <c r="JW970"/>
      <c r="JX970"/>
      <c r="JY970"/>
      <c r="JZ970"/>
      <c r="KA970"/>
      <c r="KB970"/>
      <c r="KC970"/>
      <c r="KD970"/>
      <c r="KE970"/>
      <c r="KF970"/>
      <c r="KG970"/>
      <c r="KH970"/>
      <c r="KI970"/>
      <c r="KJ970"/>
      <c r="KK970"/>
      <c r="KL970"/>
      <c r="KM970"/>
      <c r="KN970"/>
      <c r="KO970"/>
      <c r="KP970"/>
      <c r="KQ970"/>
      <c r="KR970"/>
      <c r="KS970"/>
      <c r="KT970"/>
      <c r="KU970"/>
      <c r="KV970"/>
      <c r="KW970"/>
      <c r="KX970"/>
      <c r="KY970"/>
      <c r="KZ970"/>
      <c r="LA970"/>
      <c r="LB970"/>
      <c r="LC970"/>
      <c r="LD970"/>
      <c r="LE970"/>
      <c r="LF970"/>
      <c r="LG970"/>
      <c r="LH970"/>
      <c r="LI970"/>
      <c r="LJ970"/>
      <c r="LK970"/>
      <c r="LL970"/>
      <c r="LM970"/>
      <c r="LN970"/>
      <c r="LO970"/>
      <c r="LP970"/>
      <c r="LQ970"/>
      <c r="LR970"/>
      <c r="LS970"/>
      <c r="LT970"/>
      <c r="LU970"/>
      <c r="LV970"/>
      <c r="LW970"/>
      <c r="LX970"/>
      <c r="LY970"/>
      <c r="LZ970"/>
      <c r="MA970"/>
      <c r="MB970"/>
      <c r="MC970"/>
      <c r="MD970"/>
      <c r="ME970"/>
      <c r="MF970"/>
      <c r="MG970"/>
      <c r="MH970"/>
      <c r="MI970"/>
      <c r="MJ970"/>
      <c r="MK970"/>
      <c r="ML970"/>
      <c r="MM970"/>
      <c r="MN970"/>
      <c r="MO970"/>
      <c r="MP970"/>
      <c r="MQ970"/>
      <c r="MR970"/>
      <c r="MS970"/>
      <c r="MT970"/>
      <c r="MU970"/>
      <c r="MV970"/>
      <c r="MW970"/>
      <c r="MX970"/>
      <c r="MY970"/>
      <c r="MZ970"/>
      <c r="NA970"/>
      <c r="NB970"/>
      <c r="NC970"/>
      <c r="ND970"/>
      <c r="NE970"/>
      <c r="NF970"/>
      <c r="NG970"/>
      <c r="NH970"/>
      <c r="NI970"/>
      <c r="NJ970"/>
      <c r="NK970"/>
      <c r="NL970"/>
      <c r="NM970"/>
      <c r="NN970"/>
      <c r="NO970"/>
      <c r="NP970"/>
      <c r="NQ970"/>
      <c r="NR970"/>
      <c r="NS970"/>
      <c r="NT970"/>
      <c r="NU970"/>
      <c r="NV970"/>
      <c r="NW970"/>
      <c r="NX970"/>
      <c r="NY970"/>
      <c r="NZ970"/>
      <c r="OA970"/>
      <c r="OB970"/>
      <c r="OC970"/>
      <c r="OD970"/>
      <c r="OE970"/>
      <c r="OF970"/>
      <c r="OG970"/>
      <c r="OH970"/>
      <c r="OI970"/>
      <c r="OJ970"/>
      <c r="OK970"/>
      <c r="OL970"/>
      <c r="OM970"/>
      <c r="ON970"/>
      <c r="OO970"/>
      <c r="OP970"/>
      <c r="OQ970"/>
      <c r="OR970"/>
      <c r="OS970"/>
      <c r="OT970"/>
      <c r="OU970"/>
      <c r="OV970"/>
      <c r="OW970"/>
      <c r="OX970"/>
      <c r="OY970"/>
      <c r="OZ970"/>
      <c r="PA970"/>
      <c r="PB970"/>
      <c r="PC970"/>
      <c r="PD970"/>
      <c r="PE970"/>
      <c r="PF970"/>
      <c r="PG970"/>
      <c r="PH970"/>
      <c r="PI970"/>
      <c r="PJ970"/>
      <c r="PK970"/>
      <c r="PL970"/>
      <c r="PM970"/>
      <c r="PN970"/>
      <c r="PO970"/>
      <c r="PP970"/>
      <c r="PQ970"/>
      <c r="PR970"/>
      <c r="PS970"/>
      <c r="PT970"/>
      <c r="PU970"/>
      <c r="PV970"/>
      <c r="PW970"/>
      <c r="PX970"/>
      <c r="PY970"/>
      <c r="PZ970"/>
      <c r="QA970"/>
      <c r="QB970"/>
      <c r="QC970"/>
      <c r="QD970"/>
      <c r="QE970"/>
      <c r="QF970"/>
      <c r="QG970"/>
      <c r="QH970"/>
      <c r="QI970"/>
      <c r="QJ970"/>
      <c r="QK970"/>
      <c r="QL970"/>
      <c r="QM970"/>
      <c r="QN970"/>
      <c r="QO970"/>
      <c r="QP970"/>
      <c r="QQ970"/>
      <c r="QR970"/>
      <c r="QS970"/>
      <c r="QT970"/>
      <c r="QU970"/>
      <c r="QV970"/>
      <c r="QW970"/>
      <c r="QX970"/>
      <c r="QY970"/>
      <c r="QZ970"/>
      <c r="RA970"/>
      <c r="RB970"/>
      <c r="RC970"/>
      <c r="RD970"/>
      <c r="RE970"/>
      <c r="RF970"/>
      <c r="RG970"/>
      <c r="RH970"/>
      <c r="RI970"/>
      <c r="RJ970"/>
      <c r="RK970"/>
      <c r="RL970"/>
      <c r="RM970"/>
      <c r="RN970"/>
      <c r="RO970"/>
      <c r="RP970"/>
      <c r="RQ970"/>
      <c r="RR970"/>
      <c r="RS970"/>
      <c r="RT970"/>
      <c r="RU970"/>
      <c r="RV970"/>
      <c r="RW970"/>
      <c r="RX970"/>
      <c r="RY970"/>
      <c r="RZ970"/>
      <c r="SA970"/>
      <c r="SB970"/>
      <c r="SC970"/>
      <c r="SD970"/>
      <c r="SE970"/>
      <c r="SF970"/>
      <c r="SG970"/>
      <c r="SH970"/>
      <c r="SI970"/>
      <c r="SJ970"/>
      <c r="SK970"/>
      <c r="SL970"/>
      <c r="SM970"/>
      <c r="SN970"/>
      <c r="SO970"/>
      <c r="SP970"/>
      <c r="SQ970"/>
      <c r="SR970"/>
      <c r="SS970"/>
      <c r="ST970"/>
      <c r="SU970"/>
      <c r="SV970"/>
      <c r="SW970"/>
      <c r="SX970"/>
      <c r="SY970"/>
      <c r="SZ970"/>
      <c r="TA970"/>
      <c r="TB970"/>
      <c r="TC970"/>
      <c r="TD970"/>
      <c r="TE970"/>
      <c r="TF970"/>
      <c r="TG970"/>
      <c r="TH970"/>
      <c r="TI970"/>
      <c r="TJ970"/>
      <c r="TK970"/>
      <c r="TL970"/>
      <c r="TM970"/>
      <c r="TN970"/>
      <c r="TO970"/>
      <c r="TP970"/>
      <c r="TQ970"/>
      <c r="TR970"/>
      <c r="TS970"/>
      <c r="TT970"/>
      <c r="TU970"/>
      <c r="TV970"/>
      <c r="TW970"/>
      <c r="TX970"/>
      <c r="TY970"/>
      <c r="TZ970"/>
      <c r="UA970"/>
      <c r="UB970"/>
      <c r="UC970"/>
      <c r="UD970"/>
      <c r="UE970"/>
      <c r="UF970"/>
      <c r="UG970"/>
      <c r="UH970"/>
      <c r="UI970"/>
      <c r="UJ970"/>
      <c r="UK970"/>
      <c r="UL970"/>
      <c r="UM970"/>
      <c r="UN970"/>
      <c r="UO970"/>
      <c r="UP970"/>
      <c r="UQ970"/>
      <c r="UR970"/>
      <c r="US970"/>
      <c r="UT970"/>
      <c r="UU970"/>
      <c r="UV970"/>
      <c r="UW970"/>
      <c r="UX970"/>
      <c r="UY970"/>
      <c r="UZ970"/>
      <c r="VA970"/>
      <c r="VB970"/>
      <c r="VC970"/>
      <c r="VD970"/>
      <c r="VE970"/>
      <c r="VF970"/>
      <c r="VG970"/>
      <c r="VH970"/>
      <c r="VI970"/>
      <c r="VJ970"/>
      <c r="VK970"/>
      <c r="VL970"/>
      <c r="VM970"/>
      <c r="VN970"/>
      <c r="VO970"/>
      <c r="VP970"/>
      <c r="VQ970"/>
      <c r="VR970"/>
      <c r="VS970"/>
      <c r="VT970"/>
      <c r="VU970"/>
      <c r="VV970"/>
      <c r="VW970"/>
      <c r="VX970"/>
      <c r="VY970"/>
      <c r="VZ970"/>
      <c r="WA970"/>
      <c r="WB970"/>
      <c r="WC970"/>
      <c r="WD970"/>
      <c r="WE970"/>
      <c r="WF970"/>
      <c r="WG970"/>
      <c r="WH970"/>
      <c r="WI970"/>
      <c r="WJ970"/>
      <c r="WK970"/>
      <c r="WL970"/>
      <c r="WM970"/>
      <c r="WN970"/>
      <c r="WO970"/>
      <c r="WP970"/>
      <c r="WQ970"/>
      <c r="WR970"/>
      <c r="WS970"/>
      <c r="WT970"/>
      <c r="WU970"/>
      <c r="WV970"/>
      <c r="WW970"/>
    </row>
    <row r="971" spans="1:621" s="153" customFormat="1" ht="120" hidden="1" customHeight="1" x14ac:dyDescent="0.25">
      <c r="A971" s="625">
        <f>A970+1</f>
        <v>765</v>
      </c>
      <c r="B971" s="707" t="s">
        <v>180</v>
      </c>
      <c r="C971" s="604" t="s">
        <v>5262</v>
      </c>
      <c r="D971" s="604" t="s">
        <v>5200</v>
      </c>
      <c r="E971" s="604" t="s">
        <v>5263</v>
      </c>
      <c r="F971" s="288" t="s">
        <v>5264</v>
      </c>
      <c r="G971" s="615" t="s">
        <v>5265</v>
      </c>
      <c r="H971" s="123" t="s">
        <v>5266</v>
      </c>
      <c r="I971" s="125" t="s">
        <v>5266</v>
      </c>
      <c r="J971" s="188">
        <f>H971-G971</f>
        <v>6.5277777779556345E-2</v>
      </c>
      <c r="K971" s="288" t="s">
        <v>5267</v>
      </c>
      <c r="L971" s="288">
        <v>5</v>
      </c>
      <c r="M971" s="288">
        <v>5</v>
      </c>
      <c r="N971" s="288">
        <v>4</v>
      </c>
      <c r="O971" s="288">
        <v>11</v>
      </c>
      <c r="P971" s="288">
        <v>24</v>
      </c>
      <c r="Q971" s="288">
        <v>8</v>
      </c>
      <c r="R971" s="288" t="s">
        <v>5268</v>
      </c>
      <c r="S971" s="289" t="s">
        <v>5269</v>
      </c>
      <c r="T971" s="604" t="s">
        <v>75</v>
      </c>
      <c r="U971" s="341">
        <v>1137</v>
      </c>
      <c r="V971" s="862" t="s">
        <v>88</v>
      </c>
      <c r="W971" s="604">
        <v>0</v>
      </c>
      <c r="X971" s="605" t="s">
        <v>189</v>
      </c>
      <c r="Y971" s="50">
        <f t="shared" si="143"/>
        <v>1.5666666667093523</v>
      </c>
      <c r="Z971"/>
      <c r="AA971"/>
      <c r="AB971"/>
      <c r="AC971"/>
      <c r="AD971"/>
      <c r="AE971"/>
      <c r="AF971">
        <v>1</v>
      </c>
      <c r="AG971"/>
      <c r="AH971"/>
      <c r="AI971"/>
      <c r="AJ971"/>
      <c r="AK971"/>
      <c r="AL971"/>
      <c r="AM971"/>
      <c r="AN971"/>
      <c r="AO971"/>
      <c r="AP971"/>
      <c r="AQ971"/>
      <c r="AR971"/>
      <c r="AS971"/>
      <c r="AT971"/>
      <c r="AU971"/>
      <c r="AV971" s="53" t="s">
        <v>95</v>
      </c>
      <c r="AW971" s="53" t="s">
        <v>90</v>
      </c>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c r="HO971"/>
      <c r="HP971"/>
      <c r="HQ971"/>
      <c r="HR971"/>
      <c r="HS971"/>
      <c r="HT971"/>
      <c r="HU971"/>
      <c r="HV971"/>
      <c r="HW971"/>
      <c r="HX971"/>
      <c r="HY971"/>
      <c r="HZ971"/>
      <c r="IA971"/>
      <c r="IB971"/>
      <c r="IC971"/>
      <c r="ID971"/>
      <c r="IE971"/>
      <c r="IF971"/>
      <c r="IG971"/>
      <c r="IH971"/>
      <c r="II971"/>
      <c r="IJ971"/>
      <c r="IK971"/>
      <c r="IL971"/>
      <c r="IM971"/>
      <c r="IN971"/>
      <c r="IO971"/>
      <c r="IP971"/>
      <c r="IQ971"/>
      <c r="IR971"/>
      <c r="IS971"/>
      <c r="IT971"/>
      <c r="IU971"/>
      <c r="IV971"/>
      <c r="IW971"/>
      <c r="IX971"/>
      <c r="IY971"/>
      <c r="IZ971"/>
      <c r="JA971"/>
      <c r="JB971"/>
      <c r="JC971"/>
      <c r="JD971"/>
      <c r="JE971"/>
      <c r="JF971"/>
      <c r="JG971"/>
      <c r="JH971"/>
      <c r="JI971"/>
      <c r="JJ971"/>
      <c r="JK971"/>
      <c r="JL971"/>
      <c r="JM971"/>
      <c r="JN971"/>
      <c r="JO971"/>
      <c r="JP971"/>
      <c r="JQ971"/>
      <c r="JR971"/>
      <c r="JS971"/>
      <c r="JT971"/>
      <c r="JU971"/>
      <c r="JV971"/>
      <c r="JW971"/>
      <c r="JX971"/>
      <c r="JY971"/>
      <c r="JZ971"/>
      <c r="KA971"/>
      <c r="KB971"/>
      <c r="KC971"/>
      <c r="KD971"/>
      <c r="KE971"/>
      <c r="KF971"/>
      <c r="KG971"/>
      <c r="KH971"/>
      <c r="KI971"/>
      <c r="KJ971"/>
      <c r="KK971"/>
      <c r="KL971"/>
      <c r="KM971"/>
      <c r="KN971"/>
      <c r="KO971"/>
      <c r="KP971"/>
      <c r="KQ971"/>
      <c r="KR971"/>
      <c r="KS971"/>
      <c r="KT971"/>
      <c r="KU971"/>
      <c r="KV971"/>
      <c r="KW971"/>
      <c r="KX971"/>
      <c r="KY971"/>
      <c r="KZ971"/>
      <c r="LA971"/>
      <c r="LB971"/>
      <c r="LC971"/>
      <c r="LD971"/>
      <c r="LE971"/>
      <c r="LF971"/>
      <c r="LG971"/>
      <c r="LH971"/>
      <c r="LI971"/>
      <c r="LJ971"/>
      <c r="LK971"/>
      <c r="LL971"/>
      <c r="LM971"/>
      <c r="LN971"/>
      <c r="LO971"/>
      <c r="LP971"/>
      <c r="LQ971"/>
      <c r="LR971"/>
      <c r="LS971"/>
      <c r="LT971"/>
      <c r="LU971"/>
      <c r="LV971"/>
      <c r="LW971"/>
      <c r="LX971"/>
      <c r="LY971"/>
      <c r="LZ971"/>
      <c r="MA971"/>
      <c r="MB971"/>
      <c r="MC971"/>
      <c r="MD971"/>
      <c r="ME971"/>
      <c r="MF971"/>
      <c r="MG971"/>
      <c r="MH971"/>
      <c r="MI971"/>
      <c r="MJ971"/>
      <c r="MK971"/>
      <c r="ML971"/>
      <c r="MM971"/>
      <c r="MN971"/>
      <c r="MO971"/>
      <c r="MP971"/>
      <c r="MQ971"/>
      <c r="MR971"/>
      <c r="MS971"/>
      <c r="MT971"/>
      <c r="MU971"/>
      <c r="MV971"/>
      <c r="MW971"/>
      <c r="MX971"/>
      <c r="MY971"/>
      <c r="MZ971"/>
      <c r="NA971"/>
      <c r="NB971"/>
      <c r="NC971"/>
      <c r="ND971"/>
      <c r="NE971"/>
      <c r="NF971"/>
      <c r="NG971"/>
      <c r="NH971"/>
      <c r="NI971"/>
      <c r="NJ971"/>
      <c r="NK971"/>
      <c r="NL971"/>
      <c r="NM971"/>
      <c r="NN971"/>
      <c r="NO971"/>
      <c r="NP971"/>
      <c r="NQ971"/>
      <c r="NR971"/>
      <c r="NS971"/>
      <c r="NT971"/>
      <c r="NU971"/>
      <c r="NV971"/>
      <c r="NW971"/>
      <c r="NX971"/>
      <c r="NY971"/>
      <c r="NZ971"/>
      <c r="OA971"/>
      <c r="OB971"/>
      <c r="OC971"/>
      <c r="OD971"/>
      <c r="OE971"/>
      <c r="OF971"/>
      <c r="OG971"/>
      <c r="OH971"/>
      <c r="OI971"/>
      <c r="OJ971"/>
      <c r="OK971"/>
      <c r="OL971"/>
      <c r="OM971"/>
      <c r="ON971"/>
      <c r="OO971"/>
      <c r="OP971"/>
      <c r="OQ971"/>
      <c r="OR971"/>
      <c r="OS971"/>
      <c r="OT971"/>
      <c r="OU971"/>
      <c r="OV971"/>
      <c r="OW971"/>
      <c r="OX971"/>
      <c r="OY971"/>
      <c r="OZ971"/>
      <c r="PA971"/>
      <c r="PB971"/>
      <c r="PC971"/>
      <c r="PD971"/>
      <c r="PE971"/>
      <c r="PF971"/>
      <c r="PG971"/>
      <c r="PH971"/>
      <c r="PI971"/>
      <c r="PJ971"/>
      <c r="PK971"/>
      <c r="PL971"/>
      <c r="PM971"/>
      <c r="PN971"/>
      <c r="PO971"/>
      <c r="PP971"/>
      <c r="PQ971"/>
      <c r="PR971"/>
      <c r="PS971"/>
      <c r="PT971"/>
      <c r="PU971"/>
      <c r="PV971"/>
      <c r="PW971"/>
      <c r="PX971"/>
      <c r="PY971"/>
      <c r="PZ971"/>
      <c r="QA971"/>
      <c r="QB971"/>
      <c r="QC971"/>
      <c r="QD971"/>
      <c r="QE971"/>
      <c r="QF971"/>
      <c r="QG971"/>
      <c r="QH971"/>
      <c r="QI971"/>
      <c r="QJ971"/>
      <c r="QK971"/>
      <c r="QL971"/>
      <c r="QM971"/>
      <c r="QN971"/>
      <c r="QO971"/>
      <c r="QP971"/>
      <c r="QQ971"/>
      <c r="QR971"/>
      <c r="QS971"/>
      <c r="QT971"/>
      <c r="QU971"/>
      <c r="QV971"/>
      <c r="QW971"/>
      <c r="QX971"/>
      <c r="QY971"/>
      <c r="QZ971"/>
      <c r="RA971"/>
      <c r="RB971"/>
      <c r="RC971"/>
      <c r="RD971"/>
      <c r="RE971"/>
      <c r="RF971"/>
      <c r="RG971"/>
      <c r="RH971"/>
      <c r="RI971"/>
      <c r="RJ971"/>
      <c r="RK971"/>
      <c r="RL971"/>
      <c r="RM971"/>
      <c r="RN971"/>
      <c r="RO971"/>
      <c r="RP971"/>
      <c r="RQ971"/>
      <c r="RR971"/>
      <c r="RS971"/>
      <c r="RT971"/>
      <c r="RU971"/>
      <c r="RV971"/>
      <c r="RW971"/>
      <c r="RX971"/>
      <c r="RY971"/>
      <c r="RZ971"/>
      <c r="SA971"/>
      <c r="SB971"/>
      <c r="SC971"/>
      <c r="SD971"/>
      <c r="SE971"/>
      <c r="SF971"/>
      <c r="SG971"/>
      <c r="SH971"/>
      <c r="SI971"/>
      <c r="SJ971"/>
      <c r="SK971"/>
      <c r="SL971"/>
      <c r="SM971"/>
      <c r="SN971"/>
      <c r="SO971"/>
      <c r="SP971"/>
      <c r="SQ971"/>
      <c r="SR971"/>
      <c r="SS971"/>
      <c r="ST971"/>
      <c r="SU971"/>
      <c r="SV971"/>
      <c r="SW971"/>
      <c r="SX971"/>
      <c r="SY971"/>
      <c r="SZ971"/>
      <c r="TA971"/>
      <c r="TB971"/>
      <c r="TC971"/>
      <c r="TD971"/>
      <c r="TE971"/>
      <c r="TF971"/>
      <c r="TG971"/>
      <c r="TH971"/>
      <c r="TI971"/>
      <c r="TJ971"/>
      <c r="TK971"/>
      <c r="TL971"/>
      <c r="TM971"/>
      <c r="TN971"/>
      <c r="TO971"/>
      <c r="TP971"/>
      <c r="TQ971"/>
      <c r="TR971"/>
      <c r="TS971"/>
      <c r="TT971"/>
      <c r="TU971"/>
      <c r="TV971"/>
      <c r="TW971"/>
      <c r="TX971"/>
      <c r="TY971"/>
      <c r="TZ971"/>
      <c r="UA971"/>
      <c r="UB971"/>
      <c r="UC971"/>
      <c r="UD971"/>
      <c r="UE971"/>
      <c r="UF971"/>
      <c r="UG971"/>
      <c r="UH971"/>
      <c r="UI971"/>
      <c r="UJ971"/>
      <c r="UK971"/>
      <c r="UL971"/>
      <c r="UM971"/>
      <c r="UN971"/>
      <c r="UO971"/>
      <c r="UP971"/>
      <c r="UQ971"/>
      <c r="UR971"/>
      <c r="US971"/>
      <c r="UT971"/>
      <c r="UU971"/>
      <c r="UV971"/>
      <c r="UW971"/>
      <c r="UX971"/>
      <c r="UY971"/>
      <c r="UZ971"/>
      <c r="VA971"/>
      <c r="VB971"/>
      <c r="VC971"/>
      <c r="VD971"/>
      <c r="VE971"/>
      <c r="VF971"/>
      <c r="VG971"/>
      <c r="VH971"/>
      <c r="VI971"/>
      <c r="VJ971"/>
      <c r="VK971"/>
      <c r="VL971"/>
      <c r="VM971"/>
      <c r="VN971"/>
      <c r="VO971"/>
      <c r="VP971"/>
      <c r="VQ971"/>
      <c r="VR971"/>
      <c r="VS971"/>
      <c r="VT971"/>
      <c r="VU971"/>
      <c r="VV971"/>
      <c r="VW971"/>
      <c r="VX971"/>
      <c r="VY971"/>
      <c r="VZ971"/>
      <c r="WA971"/>
      <c r="WB971"/>
      <c r="WC971"/>
      <c r="WD971"/>
      <c r="WE971"/>
      <c r="WF971"/>
      <c r="WG971"/>
      <c r="WH971"/>
      <c r="WI971"/>
      <c r="WJ971"/>
      <c r="WK971"/>
      <c r="WL971"/>
      <c r="WM971"/>
      <c r="WN971"/>
      <c r="WO971"/>
      <c r="WP971"/>
      <c r="WQ971"/>
      <c r="WR971"/>
      <c r="WS971"/>
      <c r="WT971"/>
      <c r="WU971"/>
      <c r="WV971"/>
      <c r="WW971"/>
    </row>
    <row r="972" spans="1:621" s="153" customFormat="1" ht="108" hidden="1" customHeight="1" x14ac:dyDescent="0.25">
      <c r="A972" s="627"/>
      <c r="B972" s="708"/>
      <c r="C972" s="865"/>
      <c r="D972" s="746"/>
      <c r="E972" s="746"/>
      <c r="F972" s="288" t="s">
        <v>5270</v>
      </c>
      <c r="G972" s="746"/>
      <c r="H972" s="123" t="s">
        <v>5271</v>
      </c>
      <c r="I972" s="125" t="s">
        <v>5271</v>
      </c>
      <c r="J972" s="188">
        <f>H972-G971</f>
        <v>0.11180555555620231</v>
      </c>
      <c r="K972" s="288" t="s">
        <v>5272</v>
      </c>
      <c r="L972" s="288"/>
      <c r="M972" s="288"/>
      <c r="N972" s="288">
        <v>1</v>
      </c>
      <c r="O972" s="288">
        <v>3</v>
      </c>
      <c r="P972" s="288">
        <v>10</v>
      </c>
      <c r="Q972" s="288"/>
      <c r="R972" s="288" t="s">
        <v>5273</v>
      </c>
      <c r="S972" s="289" t="s">
        <v>5274</v>
      </c>
      <c r="T972" s="604"/>
      <c r="U972" s="341">
        <v>341</v>
      </c>
      <c r="V972" s="862"/>
      <c r="W972" s="604"/>
      <c r="X972" s="595"/>
      <c r="Y972" s="50">
        <f t="shared" si="143"/>
        <v>2.6833333333488554</v>
      </c>
      <c r="Z972"/>
      <c r="AA972"/>
      <c r="AB972"/>
      <c r="AC972"/>
      <c r="AD972"/>
      <c r="AE972"/>
      <c r="AF972"/>
      <c r="AG972"/>
      <c r="AH972"/>
      <c r="AI972"/>
      <c r="AJ972"/>
      <c r="AK972"/>
      <c r="AL972"/>
      <c r="AM972"/>
      <c r="AN972"/>
      <c r="AO972"/>
      <c r="AP972"/>
      <c r="AQ972"/>
      <c r="AR972"/>
      <c r="AS972"/>
      <c r="AT972"/>
      <c r="AU972"/>
      <c r="AV972" s="53"/>
      <c r="AW972" s="53"/>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c r="DY972"/>
      <c r="DZ972"/>
      <c r="EA972"/>
      <c r="EB972"/>
      <c r="EC972"/>
      <c r="ED972"/>
      <c r="EE972"/>
      <c r="EF972"/>
      <c r="EG972"/>
      <c r="EH972"/>
      <c r="EI972"/>
      <c r="EJ972"/>
      <c r="EK972"/>
      <c r="EL972"/>
      <c r="EM972"/>
      <c r="EN972"/>
      <c r="EO972"/>
      <c r="EP972"/>
      <c r="EQ972"/>
      <c r="ER972"/>
      <c r="ES972"/>
      <c r="ET972"/>
      <c r="EU972"/>
      <c r="EV972"/>
      <c r="EW972"/>
      <c r="EX972"/>
      <c r="EY972"/>
      <c r="EZ972"/>
      <c r="FA972"/>
      <c r="FB972"/>
      <c r="FC972"/>
      <c r="FD972"/>
      <c r="FE972"/>
      <c r="FF972"/>
      <c r="FG972"/>
      <c r="FH972"/>
      <c r="FI972"/>
      <c r="FJ972"/>
      <c r="FK972"/>
      <c r="FL972"/>
      <c r="FM972"/>
      <c r="FN972"/>
      <c r="FO972"/>
      <c r="FP972"/>
      <c r="FQ972"/>
      <c r="FR972"/>
      <c r="FS972"/>
      <c r="FT972"/>
      <c r="FU972"/>
      <c r="FV972"/>
      <c r="FW972"/>
      <c r="FX972"/>
      <c r="FY972"/>
      <c r="FZ972"/>
      <c r="GA972"/>
      <c r="GB972"/>
      <c r="GC972"/>
      <c r="GD972"/>
      <c r="GE972"/>
      <c r="GF972"/>
      <c r="GG972"/>
      <c r="GH972"/>
      <c r="GI972"/>
      <c r="GJ972"/>
      <c r="GK972"/>
      <c r="GL972"/>
      <c r="GM972"/>
      <c r="GN972"/>
      <c r="GO972"/>
      <c r="GP972"/>
      <c r="GQ972"/>
      <c r="GR972"/>
      <c r="GS972"/>
      <c r="GT972"/>
      <c r="GU972"/>
      <c r="GV972"/>
      <c r="GW972"/>
      <c r="GX972"/>
      <c r="GY972"/>
      <c r="GZ972"/>
      <c r="HA972"/>
      <c r="HB972"/>
      <c r="HC972"/>
      <c r="HD972"/>
      <c r="HE972"/>
      <c r="HF972"/>
      <c r="HG972"/>
      <c r="HH972"/>
      <c r="HI972"/>
      <c r="HJ972"/>
      <c r="HK972"/>
      <c r="HL972"/>
      <c r="HM972"/>
      <c r="HN972"/>
      <c r="HO972"/>
      <c r="HP972"/>
      <c r="HQ972"/>
      <c r="HR972"/>
      <c r="HS972"/>
      <c r="HT972"/>
      <c r="HU972"/>
      <c r="HV972"/>
      <c r="HW972"/>
      <c r="HX972"/>
      <c r="HY972"/>
      <c r="HZ972"/>
      <c r="IA972"/>
      <c r="IB972"/>
      <c r="IC972"/>
      <c r="ID972"/>
      <c r="IE972"/>
      <c r="IF972"/>
      <c r="IG972"/>
      <c r="IH972"/>
      <c r="II972"/>
      <c r="IJ972"/>
      <c r="IK972"/>
      <c r="IL972"/>
      <c r="IM972"/>
      <c r="IN972"/>
      <c r="IO972"/>
      <c r="IP972"/>
      <c r="IQ972"/>
      <c r="IR972"/>
      <c r="IS972"/>
      <c r="IT972"/>
      <c r="IU972"/>
      <c r="IV972"/>
      <c r="IW972"/>
      <c r="IX972"/>
      <c r="IY972"/>
      <c r="IZ972"/>
      <c r="JA972"/>
      <c r="JB972"/>
      <c r="JC972"/>
      <c r="JD972"/>
      <c r="JE972"/>
      <c r="JF972"/>
      <c r="JG972"/>
      <c r="JH972"/>
      <c r="JI972"/>
      <c r="JJ972"/>
      <c r="JK972"/>
      <c r="JL972"/>
      <c r="JM972"/>
      <c r="JN972"/>
      <c r="JO972"/>
      <c r="JP972"/>
      <c r="JQ972"/>
      <c r="JR972"/>
      <c r="JS972"/>
      <c r="JT972"/>
      <c r="JU972"/>
      <c r="JV972"/>
      <c r="JW972"/>
      <c r="JX972"/>
      <c r="JY972"/>
      <c r="JZ972"/>
      <c r="KA972"/>
      <c r="KB972"/>
      <c r="KC972"/>
      <c r="KD972"/>
      <c r="KE972"/>
      <c r="KF972"/>
      <c r="KG972"/>
      <c r="KH972"/>
      <c r="KI972"/>
      <c r="KJ972"/>
      <c r="KK972"/>
      <c r="KL972"/>
      <c r="KM972"/>
      <c r="KN972"/>
      <c r="KO972"/>
      <c r="KP972"/>
      <c r="KQ972"/>
      <c r="KR972"/>
      <c r="KS972"/>
      <c r="KT972"/>
      <c r="KU972"/>
      <c r="KV972"/>
      <c r="KW972"/>
      <c r="KX972"/>
      <c r="KY972"/>
      <c r="KZ972"/>
      <c r="LA972"/>
      <c r="LB972"/>
      <c r="LC972"/>
      <c r="LD972"/>
      <c r="LE972"/>
      <c r="LF972"/>
      <c r="LG972"/>
      <c r="LH972"/>
      <c r="LI972"/>
      <c r="LJ972"/>
      <c r="LK972"/>
      <c r="LL972"/>
      <c r="LM972"/>
      <c r="LN972"/>
      <c r="LO972"/>
      <c r="LP972"/>
      <c r="LQ972"/>
      <c r="LR972"/>
      <c r="LS972"/>
      <c r="LT972"/>
      <c r="LU972"/>
      <c r="LV972"/>
      <c r="LW972"/>
      <c r="LX972"/>
      <c r="LY972"/>
      <c r="LZ972"/>
      <c r="MA972"/>
      <c r="MB972"/>
      <c r="MC972"/>
      <c r="MD972"/>
      <c r="ME972"/>
      <c r="MF972"/>
      <c r="MG972"/>
      <c r="MH972"/>
      <c r="MI972"/>
      <c r="MJ972"/>
      <c r="MK972"/>
      <c r="ML972"/>
      <c r="MM972"/>
      <c r="MN972"/>
      <c r="MO972"/>
      <c r="MP972"/>
      <c r="MQ972"/>
      <c r="MR972"/>
      <c r="MS972"/>
      <c r="MT972"/>
      <c r="MU972"/>
      <c r="MV972"/>
      <c r="MW972"/>
      <c r="MX972"/>
      <c r="MY972"/>
      <c r="MZ972"/>
      <c r="NA972"/>
      <c r="NB972"/>
      <c r="NC972"/>
      <c r="ND972"/>
      <c r="NE972"/>
      <c r="NF972"/>
      <c r="NG972"/>
      <c r="NH972"/>
      <c r="NI972"/>
      <c r="NJ972"/>
      <c r="NK972"/>
      <c r="NL972"/>
      <c r="NM972"/>
      <c r="NN972"/>
      <c r="NO972"/>
      <c r="NP972"/>
      <c r="NQ972"/>
      <c r="NR972"/>
      <c r="NS972"/>
      <c r="NT972"/>
      <c r="NU972"/>
      <c r="NV972"/>
      <c r="NW972"/>
      <c r="NX972"/>
      <c r="NY972"/>
      <c r="NZ972"/>
      <c r="OA972"/>
      <c r="OB972"/>
      <c r="OC972"/>
      <c r="OD972"/>
      <c r="OE972"/>
      <c r="OF972"/>
      <c r="OG972"/>
      <c r="OH972"/>
      <c r="OI972"/>
      <c r="OJ972"/>
      <c r="OK972"/>
      <c r="OL972"/>
      <c r="OM972"/>
      <c r="ON972"/>
      <c r="OO972"/>
      <c r="OP972"/>
      <c r="OQ972"/>
      <c r="OR972"/>
      <c r="OS972"/>
      <c r="OT972"/>
      <c r="OU972"/>
      <c r="OV972"/>
      <c r="OW972"/>
      <c r="OX972"/>
      <c r="OY972"/>
      <c r="OZ972"/>
      <c r="PA972"/>
      <c r="PB972"/>
      <c r="PC972"/>
      <c r="PD972"/>
      <c r="PE972"/>
      <c r="PF972"/>
      <c r="PG972"/>
      <c r="PH972"/>
      <c r="PI972"/>
      <c r="PJ972"/>
      <c r="PK972"/>
      <c r="PL972"/>
      <c r="PM972"/>
      <c r="PN972"/>
      <c r="PO972"/>
      <c r="PP972"/>
      <c r="PQ972"/>
      <c r="PR972"/>
      <c r="PS972"/>
      <c r="PT972"/>
      <c r="PU972"/>
      <c r="PV972"/>
      <c r="PW972"/>
      <c r="PX972"/>
      <c r="PY972"/>
      <c r="PZ972"/>
      <c r="QA972"/>
      <c r="QB972"/>
      <c r="QC972"/>
      <c r="QD972"/>
      <c r="QE972"/>
      <c r="QF972"/>
      <c r="QG972"/>
      <c r="QH972"/>
      <c r="QI972"/>
      <c r="QJ972"/>
      <c r="QK972"/>
      <c r="QL972"/>
      <c r="QM972"/>
      <c r="QN972"/>
      <c r="QO972"/>
      <c r="QP972"/>
      <c r="QQ972"/>
      <c r="QR972"/>
      <c r="QS972"/>
      <c r="QT972"/>
      <c r="QU972"/>
      <c r="QV972"/>
      <c r="QW972"/>
      <c r="QX972"/>
      <c r="QY972"/>
      <c r="QZ972"/>
      <c r="RA972"/>
      <c r="RB972"/>
      <c r="RC972"/>
      <c r="RD972"/>
      <c r="RE972"/>
      <c r="RF972"/>
      <c r="RG972"/>
      <c r="RH972"/>
      <c r="RI972"/>
      <c r="RJ972"/>
      <c r="RK972"/>
      <c r="RL972"/>
      <c r="RM972"/>
      <c r="RN972"/>
      <c r="RO972"/>
      <c r="RP972"/>
      <c r="RQ972"/>
      <c r="RR972"/>
      <c r="RS972"/>
      <c r="RT972"/>
      <c r="RU972"/>
      <c r="RV972"/>
      <c r="RW972"/>
      <c r="RX972"/>
      <c r="RY972"/>
      <c r="RZ972"/>
      <c r="SA972"/>
      <c r="SB972"/>
      <c r="SC972"/>
      <c r="SD972"/>
      <c r="SE972"/>
      <c r="SF972"/>
      <c r="SG972"/>
      <c r="SH972"/>
      <c r="SI972"/>
      <c r="SJ972"/>
      <c r="SK972"/>
      <c r="SL972"/>
      <c r="SM972"/>
      <c r="SN972"/>
      <c r="SO972"/>
      <c r="SP972"/>
      <c r="SQ972"/>
      <c r="SR972"/>
      <c r="SS972"/>
      <c r="ST972"/>
      <c r="SU972"/>
      <c r="SV972"/>
      <c r="SW972"/>
      <c r="SX972"/>
      <c r="SY972"/>
      <c r="SZ972"/>
      <c r="TA972"/>
      <c r="TB972"/>
      <c r="TC972"/>
      <c r="TD972"/>
      <c r="TE972"/>
      <c r="TF972"/>
      <c r="TG972"/>
      <c r="TH972"/>
      <c r="TI972"/>
      <c r="TJ972"/>
      <c r="TK972"/>
      <c r="TL972"/>
      <c r="TM972"/>
      <c r="TN972"/>
      <c r="TO972"/>
      <c r="TP972"/>
      <c r="TQ972"/>
      <c r="TR972"/>
      <c r="TS972"/>
      <c r="TT972"/>
      <c r="TU972"/>
      <c r="TV972"/>
      <c r="TW972"/>
      <c r="TX972"/>
      <c r="TY972"/>
      <c r="TZ972"/>
      <c r="UA972"/>
      <c r="UB972"/>
      <c r="UC972"/>
      <c r="UD972"/>
      <c r="UE972"/>
      <c r="UF972"/>
      <c r="UG972"/>
      <c r="UH972"/>
      <c r="UI972"/>
      <c r="UJ972"/>
      <c r="UK972"/>
      <c r="UL972"/>
      <c r="UM972"/>
      <c r="UN972"/>
      <c r="UO972"/>
      <c r="UP972"/>
      <c r="UQ972"/>
      <c r="UR972"/>
      <c r="US972"/>
      <c r="UT972"/>
      <c r="UU972"/>
      <c r="UV972"/>
      <c r="UW972"/>
      <c r="UX972"/>
      <c r="UY972"/>
      <c r="UZ972"/>
      <c r="VA972"/>
      <c r="VB972"/>
      <c r="VC972"/>
      <c r="VD972"/>
      <c r="VE972"/>
      <c r="VF972"/>
      <c r="VG972"/>
      <c r="VH972"/>
      <c r="VI972"/>
      <c r="VJ972"/>
      <c r="VK972"/>
      <c r="VL972"/>
      <c r="VM972"/>
      <c r="VN972"/>
      <c r="VO972"/>
      <c r="VP972"/>
      <c r="VQ972"/>
      <c r="VR972"/>
      <c r="VS972"/>
      <c r="VT972"/>
      <c r="VU972"/>
      <c r="VV972"/>
      <c r="VW972"/>
      <c r="VX972"/>
      <c r="VY972"/>
      <c r="VZ972"/>
      <c r="WA972"/>
      <c r="WB972"/>
      <c r="WC972"/>
      <c r="WD972"/>
      <c r="WE972"/>
      <c r="WF972"/>
      <c r="WG972"/>
      <c r="WH972"/>
      <c r="WI972"/>
      <c r="WJ972"/>
      <c r="WK972"/>
      <c r="WL972"/>
      <c r="WM972"/>
      <c r="WN972"/>
      <c r="WO972"/>
      <c r="WP972"/>
      <c r="WQ972"/>
      <c r="WR972"/>
      <c r="WS972"/>
      <c r="WT972"/>
      <c r="WU972"/>
      <c r="WV972"/>
      <c r="WW972"/>
    </row>
    <row r="973" spans="1:621" s="126" customFormat="1" ht="85.5" hidden="1" customHeight="1" x14ac:dyDescent="0.25">
      <c r="A973" s="96">
        <f>A971+1</f>
        <v>766</v>
      </c>
      <c r="B973" s="319" t="s">
        <v>464</v>
      </c>
      <c r="C973" s="288" t="s">
        <v>5280</v>
      </c>
      <c r="D973" s="288" t="s">
        <v>5281</v>
      </c>
      <c r="E973" s="288" t="s">
        <v>5282</v>
      </c>
      <c r="F973" s="288" t="s">
        <v>5283</v>
      </c>
      <c r="G973" s="289" t="s">
        <v>5284</v>
      </c>
      <c r="H973" s="123" t="s">
        <v>5285</v>
      </c>
      <c r="I973" s="277"/>
      <c r="J973" s="188">
        <f>H973-G973</f>
        <v>0.11805555555474712</v>
      </c>
      <c r="K973" s="288" t="s">
        <v>5286</v>
      </c>
      <c r="L973" s="288"/>
      <c r="M973" s="288"/>
      <c r="N973" s="288"/>
      <c r="O973" s="288"/>
      <c r="P973" s="288"/>
      <c r="Q973" s="288"/>
      <c r="R973" s="288" t="s">
        <v>5287</v>
      </c>
      <c r="S973" s="289" t="s">
        <v>5288</v>
      </c>
      <c r="T973" s="288" t="s">
        <v>5289</v>
      </c>
      <c r="U973" s="341">
        <v>12</v>
      </c>
      <c r="V973" s="341" t="s">
        <v>76</v>
      </c>
      <c r="W973" s="288">
        <v>1</v>
      </c>
      <c r="X973" s="291" t="s">
        <v>189</v>
      </c>
      <c r="Y973" s="50">
        <f t="shared" si="143"/>
        <v>2.8333333333139308</v>
      </c>
      <c r="Z973"/>
      <c r="AA973">
        <v>1</v>
      </c>
      <c r="AB973"/>
      <c r="AC973"/>
      <c r="AD973"/>
      <c r="AE973"/>
      <c r="AF973"/>
      <c r="AG973"/>
      <c r="AH973"/>
      <c r="AI973"/>
      <c r="AJ973"/>
      <c r="AK973"/>
      <c r="AL973"/>
      <c r="AM973"/>
      <c r="AN973"/>
      <c r="AO973"/>
      <c r="AP973"/>
      <c r="AQ973"/>
      <c r="AR973"/>
      <c r="AS973"/>
      <c r="AT973"/>
      <c r="AU973"/>
      <c r="AV973" s="53" t="s">
        <v>89</v>
      </c>
      <c r="AW973" s="53" t="s">
        <v>91</v>
      </c>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c r="DY973"/>
      <c r="DZ973"/>
      <c r="EA973"/>
      <c r="EB973"/>
      <c r="EC973"/>
      <c r="ED973"/>
      <c r="EE973"/>
      <c r="EF973"/>
      <c r="EG973"/>
      <c r="EH973"/>
      <c r="EI973"/>
      <c r="EJ973"/>
      <c r="EK973"/>
      <c r="EL973"/>
      <c r="EM973"/>
      <c r="EN973"/>
      <c r="EO973"/>
      <c r="EP973"/>
      <c r="EQ973"/>
      <c r="ER973"/>
      <c r="ES973"/>
      <c r="ET973"/>
      <c r="EU973"/>
      <c r="EV973"/>
      <c r="EW973"/>
      <c r="EX973"/>
      <c r="EY973"/>
      <c r="EZ973"/>
      <c r="FA973"/>
      <c r="FB973"/>
      <c r="FC973"/>
      <c r="FD973"/>
      <c r="FE973"/>
      <c r="FF973"/>
      <c r="FG973"/>
      <c r="FH973"/>
      <c r="FI973"/>
      <c r="FJ973"/>
      <c r="FK973"/>
      <c r="FL973"/>
      <c r="FM973"/>
      <c r="FN973"/>
      <c r="FO973"/>
      <c r="FP973"/>
      <c r="FQ973"/>
      <c r="FR973"/>
      <c r="FS973"/>
      <c r="FT973"/>
      <c r="FU973"/>
      <c r="FV973"/>
      <c r="FW973"/>
      <c r="FX973"/>
      <c r="FY973"/>
      <c r="FZ973"/>
      <c r="GA973"/>
      <c r="GB973"/>
      <c r="GC973"/>
      <c r="GD973"/>
      <c r="GE973"/>
      <c r="GF973"/>
      <c r="GG973"/>
      <c r="GH973"/>
      <c r="GI973"/>
      <c r="GJ973"/>
      <c r="GK973"/>
      <c r="GL973"/>
      <c r="GM973"/>
      <c r="GN973"/>
      <c r="GO973"/>
      <c r="GP973"/>
      <c r="GQ973"/>
      <c r="GR973"/>
      <c r="GS973"/>
      <c r="GT973"/>
      <c r="GU973"/>
      <c r="GV973"/>
      <c r="GW973"/>
      <c r="GX973"/>
      <c r="GY973"/>
      <c r="GZ973"/>
      <c r="HA973"/>
      <c r="HB973"/>
      <c r="HC973"/>
      <c r="HD973"/>
      <c r="HE973"/>
      <c r="HF973"/>
      <c r="HG973"/>
      <c r="HH973"/>
      <c r="HI973"/>
      <c r="HJ973"/>
      <c r="HK973"/>
      <c r="HL973"/>
      <c r="HM973"/>
      <c r="HN973"/>
      <c r="HO973"/>
      <c r="HP973"/>
      <c r="HQ973"/>
      <c r="HR973"/>
      <c r="HS973"/>
      <c r="HT973"/>
      <c r="HU973"/>
      <c r="HV973"/>
      <c r="HW973"/>
      <c r="HX973"/>
      <c r="HY973"/>
      <c r="HZ973"/>
      <c r="IA973"/>
      <c r="IB973"/>
      <c r="IC973"/>
      <c r="ID973"/>
      <c r="IE973"/>
      <c r="IF973"/>
      <c r="IG973"/>
      <c r="IH973"/>
      <c r="II973"/>
      <c r="IJ973"/>
      <c r="IK973"/>
      <c r="IL973"/>
      <c r="IM973"/>
      <c r="IN973"/>
      <c r="IO973"/>
      <c r="IP973"/>
      <c r="IQ973"/>
      <c r="IR973"/>
      <c r="IS973"/>
      <c r="IT973"/>
      <c r="IU973"/>
      <c r="IV973"/>
      <c r="IW973"/>
      <c r="IX973"/>
      <c r="IY973"/>
      <c r="IZ973"/>
      <c r="JA973"/>
      <c r="JB973"/>
      <c r="JC973"/>
      <c r="JD973"/>
      <c r="JE973"/>
      <c r="JF973"/>
      <c r="JG973"/>
      <c r="JH973"/>
      <c r="JI973"/>
      <c r="JJ973"/>
      <c r="JK973"/>
      <c r="JL973"/>
      <c r="JM973"/>
      <c r="JN973"/>
      <c r="JO973"/>
      <c r="JP973"/>
      <c r="JQ973"/>
      <c r="JR973"/>
      <c r="JS973"/>
      <c r="JT973"/>
      <c r="JU973"/>
      <c r="JV973"/>
      <c r="JW973"/>
      <c r="JX973"/>
      <c r="JY973"/>
      <c r="JZ973"/>
      <c r="KA973"/>
      <c r="KB973"/>
      <c r="KC973"/>
      <c r="KD973"/>
      <c r="KE973"/>
      <c r="KF973"/>
      <c r="KG973"/>
      <c r="KH973"/>
      <c r="KI973"/>
      <c r="KJ973"/>
      <c r="KK973"/>
      <c r="KL973"/>
      <c r="KM973"/>
      <c r="KN973"/>
      <c r="KO973"/>
      <c r="KP973"/>
      <c r="KQ973"/>
      <c r="KR973"/>
      <c r="KS973"/>
      <c r="KT973"/>
      <c r="KU973"/>
      <c r="KV973"/>
      <c r="KW973"/>
      <c r="KX973"/>
      <c r="KY973"/>
      <c r="KZ973"/>
      <c r="LA973"/>
      <c r="LB973"/>
      <c r="LC973"/>
      <c r="LD973"/>
      <c r="LE973"/>
      <c r="LF973"/>
      <c r="LG973"/>
      <c r="LH973"/>
      <c r="LI973"/>
      <c r="LJ973"/>
      <c r="LK973"/>
      <c r="LL973"/>
      <c r="LM973"/>
      <c r="LN973"/>
      <c r="LO973"/>
      <c r="LP973"/>
      <c r="LQ973"/>
      <c r="LR973"/>
      <c r="LS973"/>
      <c r="LT973"/>
      <c r="LU973"/>
      <c r="LV973"/>
      <c r="LW973"/>
      <c r="LX973"/>
      <c r="LY973"/>
      <c r="LZ973"/>
      <c r="MA973"/>
      <c r="MB973"/>
      <c r="MC973"/>
      <c r="MD973"/>
      <c r="ME973"/>
      <c r="MF973"/>
      <c r="MG973"/>
      <c r="MH973"/>
      <c r="MI973"/>
      <c r="MJ973"/>
      <c r="MK973"/>
      <c r="ML973"/>
      <c r="MM973"/>
      <c r="MN973"/>
      <c r="MO973"/>
      <c r="MP973"/>
      <c r="MQ973"/>
      <c r="MR973"/>
      <c r="MS973"/>
      <c r="MT973"/>
      <c r="MU973"/>
      <c r="MV973"/>
      <c r="MW973"/>
      <c r="MX973"/>
      <c r="MY973"/>
      <c r="MZ973"/>
      <c r="NA973"/>
      <c r="NB973"/>
      <c r="NC973"/>
      <c r="ND973"/>
      <c r="NE973"/>
      <c r="NF973"/>
      <c r="NG973"/>
      <c r="NH973"/>
      <c r="NI973"/>
      <c r="NJ973"/>
      <c r="NK973"/>
      <c r="NL973"/>
      <c r="NM973"/>
      <c r="NN973"/>
      <c r="NO973"/>
      <c r="NP973"/>
      <c r="NQ973"/>
      <c r="NR973"/>
      <c r="NS973"/>
      <c r="NT973"/>
      <c r="NU973"/>
      <c r="NV973"/>
      <c r="NW973"/>
      <c r="NX973"/>
      <c r="NY973"/>
      <c r="NZ973"/>
      <c r="OA973"/>
      <c r="OB973"/>
      <c r="OC973"/>
      <c r="OD973"/>
      <c r="OE973"/>
      <c r="OF973"/>
      <c r="OG973"/>
      <c r="OH973"/>
      <c r="OI973"/>
      <c r="OJ973"/>
      <c r="OK973"/>
      <c r="OL973"/>
      <c r="OM973"/>
      <c r="ON973"/>
      <c r="OO973"/>
      <c r="OP973"/>
      <c r="OQ973"/>
      <c r="OR973"/>
      <c r="OS973"/>
      <c r="OT973"/>
      <c r="OU973"/>
      <c r="OV973"/>
      <c r="OW973"/>
      <c r="OX973"/>
      <c r="OY973"/>
      <c r="OZ973"/>
      <c r="PA973"/>
      <c r="PB973"/>
      <c r="PC973"/>
      <c r="PD973"/>
      <c r="PE973"/>
      <c r="PF973"/>
      <c r="PG973"/>
      <c r="PH973"/>
      <c r="PI973"/>
      <c r="PJ973"/>
      <c r="PK973"/>
      <c r="PL973"/>
      <c r="PM973"/>
      <c r="PN973"/>
      <c r="PO973"/>
      <c r="PP973"/>
      <c r="PQ973"/>
      <c r="PR973"/>
      <c r="PS973"/>
      <c r="PT973"/>
      <c r="PU973"/>
      <c r="PV973"/>
      <c r="PW973"/>
      <c r="PX973"/>
      <c r="PY973"/>
      <c r="PZ973"/>
      <c r="QA973"/>
      <c r="QB973"/>
      <c r="QC973"/>
      <c r="QD973"/>
      <c r="QE973"/>
      <c r="QF973"/>
      <c r="QG973"/>
      <c r="QH973"/>
      <c r="QI973"/>
      <c r="QJ973"/>
      <c r="QK973"/>
      <c r="QL973"/>
      <c r="QM973"/>
      <c r="QN973"/>
      <c r="QO973"/>
      <c r="QP973"/>
      <c r="QQ973"/>
      <c r="QR973"/>
      <c r="QS973"/>
      <c r="QT973"/>
      <c r="QU973"/>
      <c r="QV973"/>
      <c r="QW973"/>
      <c r="QX973"/>
      <c r="QY973"/>
      <c r="QZ973"/>
      <c r="RA973"/>
      <c r="RB973"/>
      <c r="RC973"/>
      <c r="RD973"/>
      <c r="RE973"/>
      <c r="RF973"/>
      <c r="RG973"/>
      <c r="RH973"/>
      <c r="RI973"/>
      <c r="RJ973"/>
      <c r="RK973"/>
      <c r="RL973"/>
      <c r="RM973"/>
      <c r="RN973"/>
      <c r="RO973"/>
      <c r="RP973"/>
      <c r="RQ973"/>
      <c r="RR973"/>
      <c r="RS973"/>
      <c r="RT973"/>
      <c r="RU973"/>
      <c r="RV973"/>
      <c r="RW973"/>
      <c r="RX973"/>
      <c r="RY973"/>
      <c r="RZ973"/>
      <c r="SA973"/>
      <c r="SB973"/>
      <c r="SC973"/>
      <c r="SD973"/>
      <c r="SE973"/>
      <c r="SF973"/>
      <c r="SG973"/>
      <c r="SH973"/>
      <c r="SI973"/>
      <c r="SJ973"/>
      <c r="SK973"/>
      <c r="SL973"/>
      <c r="SM973"/>
      <c r="SN973"/>
      <c r="SO973"/>
      <c r="SP973"/>
      <c r="SQ973"/>
      <c r="SR973"/>
      <c r="SS973"/>
      <c r="ST973"/>
      <c r="SU973"/>
      <c r="SV973"/>
      <c r="SW973"/>
      <c r="SX973"/>
      <c r="SY973"/>
      <c r="SZ973"/>
      <c r="TA973"/>
      <c r="TB973"/>
      <c r="TC973"/>
      <c r="TD973"/>
      <c r="TE973"/>
      <c r="TF973"/>
      <c r="TG973"/>
      <c r="TH973"/>
      <c r="TI973"/>
      <c r="TJ973"/>
      <c r="TK973"/>
      <c r="TL973"/>
      <c r="TM973"/>
      <c r="TN973"/>
      <c r="TO973"/>
      <c r="TP973"/>
      <c r="TQ973"/>
      <c r="TR973"/>
      <c r="TS973"/>
      <c r="TT973"/>
      <c r="TU973"/>
      <c r="TV973"/>
      <c r="TW973"/>
      <c r="TX973"/>
      <c r="TY973"/>
      <c r="TZ973"/>
      <c r="UA973"/>
      <c r="UB973"/>
      <c r="UC973"/>
      <c r="UD973"/>
      <c r="UE973"/>
      <c r="UF973"/>
      <c r="UG973"/>
      <c r="UH973"/>
      <c r="UI973"/>
      <c r="UJ973"/>
      <c r="UK973"/>
      <c r="UL973"/>
      <c r="UM973"/>
      <c r="UN973"/>
      <c r="UO973"/>
      <c r="UP973"/>
      <c r="UQ973"/>
      <c r="UR973"/>
      <c r="US973"/>
      <c r="UT973"/>
      <c r="UU973"/>
      <c r="UV973"/>
      <c r="UW973"/>
      <c r="UX973"/>
      <c r="UY973"/>
      <c r="UZ973"/>
      <c r="VA973"/>
      <c r="VB973"/>
      <c r="VC973"/>
      <c r="VD973"/>
      <c r="VE973"/>
      <c r="VF973"/>
      <c r="VG973"/>
      <c r="VH973"/>
      <c r="VI973"/>
      <c r="VJ973"/>
      <c r="VK973"/>
      <c r="VL973"/>
      <c r="VM973"/>
      <c r="VN973"/>
      <c r="VO973"/>
      <c r="VP973"/>
      <c r="VQ973"/>
      <c r="VR973"/>
      <c r="VS973"/>
      <c r="VT973"/>
      <c r="VU973"/>
      <c r="VV973"/>
      <c r="VW973"/>
      <c r="VX973"/>
      <c r="VY973"/>
      <c r="VZ973"/>
      <c r="WA973"/>
      <c r="WB973"/>
      <c r="WC973"/>
      <c r="WD973"/>
      <c r="WE973"/>
      <c r="WF973"/>
      <c r="WG973"/>
      <c r="WH973"/>
      <c r="WI973"/>
      <c r="WJ973"/>
      <c r="WK973"/>
      <c r="WL973"/>
      <c r="WM973"/>
      <c r="WN973"/>
      <c r="WO973"/>
      <c r="WP973"/>
      <c r="WQ973"/>
      <c r="WR973"/>
      <c r="WS973"/>
      <c r="WT973"/>
      <c r="WU973"/>
      <c r="WV973"/>
      <c r="WW973"/>
    </row>
    <row r="974" spans="1:621" s="41" customFormat="1" ht="91.5" hidden="1" customHeight="1" x14ac:dyDescent="0.25">
      <c r="A974" s="411">
        <f>A973+1</f>
        <v>767</v>
      </c>
      <c r="B974" s="199" t="s">
        <v>5297</v>
      </c>
      <c r="C974" s="288" t="s">
        <v>5291</v>
      </c>
      <c r="D974" s="288" t="s">
        <v>5298</v>
      </c>
      <c r="E974" s="288" t="s">
        <v>5292</v>
      </c>
      <c r="F974" s="288" t="s">
        <v>5293</v>
      </c>
      <c r="G974" s="308">
        <v>44531.589583333334</v>
      </c>
      <c r="H974" s="58">
        <v>44531.611805555556</v>
      </c>
      <c r="I974" s="308">
        <v>44533.541666666664</v>
      </c>
      <c r="J974" s="45">
        <f>H974-G974</f>
        <v>2.2222222221898846E-2</v>
      </c>
      <c r="K974" s="299" t="s">
        <v>5294</v>
      </c>
      <c r="L974" s="299"/>
      <c r="M974" s="299"/>
      <c r="N974" s="299"/>
      <c r="O974" s="299">
        <v>1</v>
      </c>
      <c r="P974" s="299"/>
      <c r="Q974" s="299"/>
      <c r="R974" s="299" t="s">
        <v>5295</v>
      </c>
      <c r="S974" s="299" t="s">
        <v>5299</v>
      </c>
      <c r="T974" s="299" t="s">
        <v>75</v>
      </c>
      <c r="U974" s="299">
        <v>30</v>
      </c>
      <c r="V974" s="299" t="s">
        <v>76</v>
      </c>
      <c r="W974" s="299">
        <v>1</v>
      </c>
      <c r="X974" s="291">
        <v>568</v>
      </c>
      <c r="Y974" s="50">
        <f t="shared" si="143"/>
        <v>0.53333333332557231</v>
      </c>
      <c r="Z974" s="253"/>
      <c r="AA974" s="253"/>
      <c r="AB974" s="253"/>
      <c r="AC974" s="253"/>
      <c r="AD974" s="253"/>
      <c r="AE974" s="253"/>
      <c r="AF974" s="253"/>
      <c r="AG974" s="253"/>
      <c r="AH974" s="253">
        <v>1</v>
      </c>
      <c r="AI974" s="253"/>
      <c r="AJ974" s="253"/>
      <c r="AK974" s="253"/>
      <c r="AL974" s="253"/>
      <c r="AM974" s="253"/>
      <c r="AN974" s="253"/>
      <c r="AO974" s="253"/>
      <c r="AP974" s="253"/>
      <c r="AQ974" s="253"/>
      <c r="AR974" s="253"/>
      <c r="AS974" s="253"/>
      <c r="AT974" s="253"/>
      <c r="AU974" s="253"/>
      <c r="AV974" s="53" t="s">
        <v>89</v>
      </c>
      <c r="AW974" s="53" t="s">
        <v>94</v>
      </c>
      <c r="AX974" s="253"/>
      <c r="AY974" s="253"/>
      <c r="AZ974" s="253"/>
      <c r="BA974" s="253"/>
      <c r="BB974" s="253"/>
      <c r="BC974" s="253"/>
      <c r="BD974" s="253"/>
      <c r="BE974" s="253"/>
      <c r="BF974" s="253"/>
      <c r="BG974" s="253"/>
      <c r="BH974" s="253"/>
      <c r="BI974" s="253"/>
      <c r="BJ974" s="253"/>
      <c r="BK974" s="253"/>
      <c r="BL974" s="253"/>
      <c r="BM974" s="253"/>
      <c r="BN974" s="253"/>
      <c r="BO974" s="253"/>
      <c r="BP974" s="253"/>
      <c r="BQ974" s="253"/>
      <c r="BR974" s="253"/>
      <c r="BS974" s="253"/>
      <c r="BT974" s="253"/>
      <c r="BU974" s="253"/>
      <c r="BV974" s="253"/>
      <c r="BW974" s="253"/>
      <c r="BX974" s="253"/>
      <c r="BY974" s="253"/>
      <c r="BZ974" s="253"/>
      <c r="CA974" s="253"/>
      <c r="CB974" s="253"/>
      <c r="CC974" s="253"/>
      <c r="CD974" s="253"/>
      <c r="CE974" s="253"/>
      <c r="CF974" s="253"/>
      <c r="CG974" s="253"/>
      <c r="CH974" s="253"/>
      <c r="CI974" s="253"/>
      <c r="CJ974" s="253"/>
      <c r="CK974" s="253"/>
      <c r="CL974" s="253"/>
      <c r="CM974" s="253"/>
      <c r="CN974" s="253"/>
      <c r="CO974" s="253"/>
      <c r="CP974" s="253"/>
      <c r="CQ974" s="253"/>
      <c r="CR974" s="253"/>
      <c r="CS974" s="253"/>
      <c r="CT974" s="253"/>
      <c r="CU974" s="253"/>
      <c r="CV974" s="253"/>
      <c r="CW974" s="253"/>
      <c r="CX974" s="253"/>
      <c r="CY974" s="253"/>
      <c r="CZ974" s="253"/>
      <c r="DA974" s="253"/>
      <c r="DB974" s="253"/>
      <c r="DC974" s="253"/>
      <c r="DD974" s="253"/>
      <c r="DE974" s="253"/>
      <c r="DF974" s="253"/>
      <c r="DG974" s="253"/>
      <c r="DH974" s="253"/>
      <c r="DI974" s="253"/>
      <c r="DJ974" s="253"/>
      <c r="DK974" s="253"/>
      <c r="DL974" s="253"/>
      <c r="DM974" s="253"/>
      <c r="DN974" s="253"/>
      <c r="DO974" s="253"/>
      <c r="DP974" s="253"/>
      <c r="DQ974" s="253"/>
      <c r="DR974" s="253"/>
      <c r="DS974" s="253"/>
      <c r="DT974" s="253"/>
      <c r="DU974" s="253"/>
      <c r="DV974" s="253"/>
      <c r="DW974" s="253"/>
      <c r="DX974" s="253"/>
      <c r="DY974" s="253"/>
      <c r="DZ974" s="253"/>
      <c r="EA974" s="253"/>
      <c r="EB974" s="253"/>
      <c r="EC974" s="253"/>
      <c r="ED974" s="253"/>
      <c r="EE974" s="253"/>
      <c r="EF974" s="253"/>
      <c r="EG974" s="253"/>
      <c r="EH974" s="253"/>
      <c r="EI974" s="253"/>
      <c r="EJ974" s="253"/>
      <c r="EK974" s="253"/>
      <c r="EL974" s="253"/>
      <c r="EM974" s="253"/>
      <c r="EN974" s="253"/>
      <c r="EO974" s="253"/>
      <c r="EP974" s="253"/>
      <c r="EQ974" s="253"/>
      <c r="ER974" s="253"/>
      <c r="ES974" s="253"/>
      <c r="ET974" s="253"/>
      <c r="EU974" s="253"/>
      <c r="EV974" s="253"/>
      <c r="EW974" s="253"/>
      <c r="EX974" s="253"/>
      <c r="EY974" s="253"/>
      <c r="EZ974" s="253"/>
      <c r="FA974" s="253"/>
      <c r="FB974" s="253"/>
      <c r="FC974" s="253"/>
      <c r="FD974" s="253"/>
      <c r="FE974" s="253"/>
      <c r="FF974" s="253"/>
      <c r="FG974" s="253"/>
      <c r="FH974" s="253"/>
      <c r="FI974" s="253"/>
      <c r="FJ974" s="253"/>
      <c r="FK974" s="253"/>
      <c r="FL974" s="253"/>
      <c r="FM974" s="253"/>
      <c r="FN974" s="253"/>
      <c r="FO974" s="253"/>
      <c r="FP974" s="253"/>
      <c r="FQ974" s="253"/>
      <c r="FR974" s="253"/>
      <c r="FS974" s="253"/>
      <c r="FT974" s="253"/>
      <c r="FU974" s="253"/>
      <c r="FV974" s="253"/>
      <c r="FW974" s="253"/>
      <c r="FX974" s="253"/>
      <c r="FY974" s="253"/>
      <c r="FZ974" s="253"/>
      <c r="GA974" s="253"/>
      <c r="GB974" s="253"/>
      <c r="GC974" s="253"/>
      <c r="GD974" s="253"/>
      <c r="GE974" s="253"/>
      <c r="GF974" s="253"/>
      <c r="GG974" s="253"/>
      <c r="GH974" s="253"/>
      <c r="GI974" s="253"/>
      <c r="GJ974" s="253"/>
      <c r="GK974" s="253"/>
      <c r="GL974" s="253"/>
      <c r="GM974" s="253"/>
      <c r="GN974" s="253"/>
      <c r="GO974" s="253"/>
      <c r="GP974" s="253"/>
      <c r="GQ974" s="253"/>
      <c r="GR974" s="253"/>
      <c r="GS974" s="253"/>
      <c r="GT974" s="253"/>
      <c r="GU974" s="253"/>
      <c r="GV974" s="253"/>
      <c r="GW974" s="253"/>
      <c r="GX974" s="253"/>
      <c r="GY974" s="253"/>
      <c r="GZ974" s="253"/>
      <c r="HA974" s="253"/>
      <c r="HB974" s="253"/>
      <c r="HC974" s="253"/>
      <c r="HD974" s="253"/>
      <c r="HE974" s="253"/>
      <c r="HF974" s="253"/>
      <c r="HG974" s="253"/>
      <c r="HH974" s="253"/>
      <c r="HI974" s="253"/>
      <c r="HJ974" s="253"/>
      <c r="HK974" s="253"/>
      <c r="HL974" s="253"/>
      <c r="HM974" s="253"/>
      <c r="HN974" s="253"/>
      <c r="HO974" s="253"/>
      <c r="HP974" s="253"/>
      <c r="HQ974" s="253"/>
      <c r="HR974" s="253"/>
      <c r="HS974" s="253"/>
      <c r="HT974" s="253"/>
      <c r="HU974" s="253"/>
      <c r="HV974" s="253"/>
      <c r="HW974" s="253"/>
      <c r="HX974" s="253"/>
      <c r="HY974" s="253"/>
      <c r="HZ974" s="253"/>
      <c r="IA974" s="253"/>
      <c r="IB974" s="253"/>
      <c r="IC974" s="253"/>
      <c r="ID974" s="253"/>
      <c r="IE974" s="253"/>
      <c r="IF974" s="253"/>
      <c r="IG974" s="253"/>
      <c r="IH974" s="253"/>
      <c r="II974" s="253"/>
      <c r="IJ974" s="253"/>
      <c r="IK974" s="253"/>
      <c r="IL974" s="253"/>
      <c r="IM974" s="253"/>
      <c r="IN974" s="253"/>
      <c r="IO974" s="253"/>
      <c r="IP974" s="253"/>
      <c r="IQ974" s="253"/>
      <c r="IR974" s="253"/>
      <c r="IS974" s="253"/>
      <c r="IT974" s="253"/>
      <c r="IU974" s="253"/>
      <c r="IV974" s="253"/>
      <c r="IW974" s="253"/>
      <c r="IX974" s="253"/>
      <c r="IY974" s="253"/>
      <c r="IZ974" s="253"/>
      <c r="JA974" s="253"/>
      <c r="JB974" s="253"/>
      <c r="JC974" s="253"/>
      <c r="JD974" s="253"/>
      <c r="JE974" s="253"/>
      <c r="JF974" s="253"/>
      <c r="JG974" s="253"/>
      <c r="JH974" s="253"/>
      <c r="JI974" s="253"/>
      <c r="JJ974" s="253"/>
      <c r="JK974" s="253"/>
      <c r="JL974" s="253"/>
      <c r="JM974" s="253"/>
      <c r="JN974" s="253"/>
      <c r="JO974" s="253"/>
      <c r="JP974" s="253"/>
      <c r="JQ974" s="253"/>
      <c r="JR974" s="253"/>
      <c r="JS974" s="253"/>
      <c r="JT974" s="253"/>
      <c r="JU974" s="253"/>
      <c r="JV974" s="253"/>
      <c r="JW974" s="253"/>
      <c r="JX974" s="253"/>
      <c r="JY974" s="253"/>
      <c r="JZ974" s="253"/>
      <c r="KA974" s="253"/>
      <c r="KB974" s="253"/>
      <c r="KC974" s="253"/>
      <c r="KD974" s="253"/>
      <c r="KE974" s="253"/>
      <c r="KF974" s="253"/>
      <c r="KG974" s="253"/>
      <c r="KH974" s="253"/>
      <c r="KI974" s="253"/>
      <c r="KJ974" s="253"/>
      <c r="KK974" s="253"/>
      <c r="KL974" s="253"/>
      <c r="KM974" s="253"/>
      <c r="KN974" s="253"/>
      <c r="KO974" s="253"/>
      <c r="KP974" s="253"/>
      <c r="KQ974" s="253"/>
      <c r="KR974" s="253"/>
      <c r="KS974" s="253"/>
      <c r="KT974" s="253"/>
      <c r="KU974" s="253"/>
      <c r="KV974" s="253"/>
      <c r="KW974" s="253"/>
      <c r="KX974" s="253"/>
      <c r="KY974" s="253"/>
      <c r="KZ974" s="253"/>
      <c r="LA974" s="253"/>
      <c r="LB974" s="253"/>
      <c r="LC974" s="253"/>
      <c r="LD974" s="253"/>
      <c r="LE974" s="253"/>
      <c r="LF974" s="253"/>
      <c r="LG974" s="253"/>
      <c r="LH974" s="253"/>
      <c r="LI974" s="253"/>
      <c r="LJ974" s="253"/>
      <c r="LK974" s="253"/>
      <c r="LL974" s="253"/>
      <c r="LM974" s="253"/>
      <c r="LN974" s="253"/>
      <c r="LO974" s="253"/>
      <c r="LP974" s="253"/>
      <c r="LQ974" s="253"/>
      <c r="LR974" s="253"/>
      <c r="LS974" s="253"/>
      <c r="LT974" s="253"/>
      <c r="LU974" s="253"/>
      <c r="LV974" s="253"/>
      <c r="LW974" s="253"/>
      <c r="LX974" s="253"/>
      <c r="LY974" s="253"/>
      <c r="LZ974" s="253"/>
      <c r="MA974" s="253"/>
      <c r="MB974" s="253"/>
      <c r="MC974" s="253"/>
      <c r="MD974" s="253"/>
      <c r="ME974" s="253"/>
      <c r="MF974" s="253"/>
      <c r="MG974" s="253"/>
      <c r="MH974" s="253"/>
      <c r="MI974" s="253"/>
      <c r="MJ974" s="253"/>
      <c r="MK974" s="253"/>
      <c r="ML974" s="253"/>
      <c r="MM974" s="253"/>
      <c r="MN974" s="253"/>
      <c r="MO974" s="253"/>
      <c r="MP974" s="253"/>
      <c r="MQ974" s="253"/>
      <c r="MR974" s="253"/>
      <c r="MS974" s="253"/>
      <c r="MT974" s="253"/>
      <c r="MU974" s="253"/>
      <c r="MV974" s="253"/>
      <c r="MW974" s="253"/>
      <c r="MX974" s="253"/>
      <c r="MY974" s="253"/>
      <c r="MZ974" s="253"/>
      <c r="NA974" s="253"/>
      <c r="NB974" s="253"/>
      <c r="NC974" s="253"/>
      <c r="ND974" s="253"/>
      <c r="NE974" s="253"/>
      <c r="NF974" s="253"/>
      <c r="NG974" s="253"/>
      <c r="NH974" s="253"/>
      <c r="NI974" s="253"/>
      <c r="NJ974" s="253"/>
      <c r="NK974" s="253"/>
      <c r="NL974" s="253"/>
      <c r="NM974" s="253"/>
      <c r="NN974" s="253"/>
      <c r="NO974" s="253"/>
      <c r="NP974" s="253"/>
      <c r="NQ974" s="253"/>
      <c r="NR974" s="253"/>
      <c r="NS974" s="253"/>
      <c r="NT974" s="253"/>
      <c r="NU974" s="253"/>
      <c r="NV974" s="253"/>
      <c r="NW974" s="253"/>
      <c r="NX974" s="253"/>
      <c r="NY974" s="253"/>
      <c r="NZ974" s="253"/>
      <c r="OA974" s="253"/>
      <c r="OB974" s="253"/>
      <c r="OC974" s="253"/>
      <c r="OD974" s="253"/>
      <c r="OE974" s="253"/>
      <c r="OF974" s="253"/>
      <c r="OG974" s="253"/>
      <c r="OH974" s="253"/>
      <c r="OI974" s="253"/>
      <c r="OJ974" s="253"/>
      <c r="OK974" s="253"/>
      <c r="OL974" s="253"/>
      <c r="OM974" s="253"/>
      <c r="ON974" s="253"/>
      <c r="OO974" s="253"/>
      <c r="OP974" s="253"/>
      <c r="OQ974" s="253"/>
      <c r="OR974" s="253"/>
      <c r="OS974" s="253"/>
      <c r="OT974" s="253"/>
      <c r="OU974" s="253"/>
      <c r="OV974" s="253"/>
      <c r="OW974" s="253"/>
      <c r="OX974" s="253"/>
      <c r="OY974" s="253"/>
      <c r="OZ974" s="253"/>
      <c r="PA974" s="253"/>
      <c r="PB974" s="253"/>
      <c r="PC974" s="253"/>
      <c r="PD974" s="253"/>
      <c r="PE974" s="253"/>
      <c r="PF974" s="253"/>
      <c r="PG974" s="253"/>
      <c r="PH974" s="253"/>
      <c r="PI974" s="253"/>
      <c r="PJ974" s="253"/>
      <c r="PK974" s="253"/>
      <c r="PL974" s="253"/>
      <c r="PM974" s="253"/>
      <c r="PN974" s="253"/>
      <c r="PO974" s="253"/>
      <c r="PP974" s="253"/>
      <c r="PQ974" s="253"/>
      <c r="PR974" s="253"/>
      <c r="PS974" s="253"/>
      <c r="PT974" s="253"/>
      <c r="PU974" s="253"/>
      <c r="PV974" s="253"/>
      <c r="PW974" s="253"/>
      <c r="PX974" s="253"/>
      <c r="PY974" s="253"/>
      <c r="PZ974" s="253"/>
      <c r="QA974" s="253"/>
      <c r="QB974" s="253"/>
      <c r="QC974" s="253"/>
      <c r="QD974" s="253"/>
      <c r="QE974" s="253"/>
      <c r="QF974" s="253"/>
      <c r="QG974" s="253"/>
      <c r="QH974" s="253"/>
      <c r="QI974" s="253"/>
      <c r="QJ974" s="253"/>
      <c r="QK974" s="253"/>
      <c r="QL974" s="253"/>
      <c r="QM974" s="253"/>
      <c r="QN974" s="253"/>
      <c r="QO974" s="253"/>
      <c r="QP974" s="253"/>
      <c r="QQ974" s="253"/>
      <c r="QR974" s="253"/>
      <c r="QS974" s="253"/>
      <c r="QT974" s="253"/>
      <c r="QU974" s="253"/>
      <c r="QV974" s="253"/>
      <c r="QW974" s="253"/>
      <c r="QX974" s="253"/>
      <c r="QY974" s="253"/>
      <c r="QZ974" s="253"/>
      <c r="RA974" s="253"/>
      <c r="RB974" s="253"/>
      <c r="RC974" s="253"/>
      <c r="RD974" s="253"/>
      <c r="RE974" s="253"/>
      <c r="RF974" s="253"/>
      <c r="RG974" s="253"/>
      <c r="RH974" s="253"/>
      <c r="RI974" s="253"/>
      <c r="RJ974" s="253"/>
      <c r="RK974" s="253"/>
      <c r="RL974" s="253"/>
      <c r="RM974" s="253"/>
      <c r="RN974" s="253"/>
      <c r="RO974" s="253"/>
      <c r="RP974" s="253"/>
      <c r="RQ974" s="253"/>
      <c r="RR974" s="253"/>
      <c r="RS974" s="253"/>
      <c r="RT974" s="253"/>
      <c r="RU974" s="253"/>
      <c r="RV974" s="253"/>
      <c r="RW974" s="253"/>
      <c r="RX974" s="253"/>
      <c r="RY974" s="253"/>
      <c r="RZ974" s="253"/>
      <c r="SA974" s="253"/>
      <c r="SB974" s="253"/>
      <c r="SC974" s="253"/>
      <c r="SD974" s="253"/>
      <c r="SE974" s="253"/>
      <c r="SF974" s="253"/>
      <c r="SG974" s="253"/>
      <c r="SH974" s="253"/>
      <c r="SI974" s="253"/>
      <c r="SJ974" s="253"/>
      <c r="SK974" s="253"/>
      <c r="SL974" s="253"/>
      <c r="SM974" s="253"/>
      <c r="SN974" s="253"/>
      <c r="SO974" s="253"/>
      <c r="SP974" s="253"/>
      <c r="SQ974" s="253"/>
      <c r="SR974" s="253"/>
      <c r="SS974" s="253"/>
      <c r="ST974" s="253"/>
      <c r="SU974" s="253"/>
      <c r="SV974" s="253"/>
      <c r="SW974" s="253"/>
      <c r="SX974" s="253"/>
      <c r="SY974" s="253"/>
      <c r="SZ974" s="253"/>
      <c r="TA974" s="253"/>
      <c r="TB974" s="253"/>
      <c r="TC974" s="253"/>
      <c r="TD974" s="253"/>
      <c r="TE974" s="253"/>
      <c r="TF974" s="253"/>
      <c r="TG974" s="253"/>
      <c r="TH974" s="253"/>
      <c r="TI974" s="253"/>
      <c r="TJ974" s="253"/>
      <c r="TK974" s="253"/>
      <c r="TL974" s="253"/>
      <c r="TM974" s="253"/>
      <c r="TN974" s="253"/>
      <c r="TO974" s="253"/>
      <c r="TP974" s="253"/>
      <c r="TQ974" s="253"/>
      <c r="TR974" s="253"/>
      <c r="TS974" s="253"/>
      <c r="TT974" s="253"/>
      <c r="TU974" s="253"/>
      <c r="TV974" s="253"/>
      <c r="TW974" s="253"/>
      <c r="TX974" s="253"/>
      <c r="TY974" s="253"/>
      <c r="TZ974" s="253"/>
      <c r="UA974" s="253"/>
      <c r="UB974" s="253"/>
      <c r="UC974" s="253"/>
      <c r="UD974" s="253"/>
      <c r="UE974" s="253"/>
      <c r="UF974" s="253"/>
      <c r="UG974" s="253"/>
      <c r="UH974" s="253"/>
      <c r="UI974" s="253"/>
      <c r="UJ974" s="253"/>
      <c r="UK974" s="253"/>
      <c r="UL974" s="253"/>
      <c r="UM974" s="253"/>
      <c r="UN974" s="253"/>
      <c r="UO974" s="253"/>
      <c r="UP974" s="253"/>
      <c r="UQ974" s="253"/>
      <c r="UR974" s="253"/>
      <c r="US974" s="253"/>
      <c r="UT974" s="253"/>
      <c r="UU974" s="253"/>
      <c r="UV974" s="253"/>
      <c r="UW974" s="253"/>
      <c r="UX974" s="253"/>
      <c r="UY974" s="253"/>
      <c r="UZ974" s="253"/>
      <c r="VA974" s="253"/>
      <c r="VB974" s="253"/>
      <c r="VC974" s="253"/>
      <c r="VD974" s="253"/>
      <c r="VE974" s="253"/>
      <c r="VF974" s="253"/>
      <c r="VG974" s="253"/>
      <c r="VH974" s="253"/>
      <c r="VI974" s="253"/>
      <c r="VJ974" s="253"/>
      <c r="VK974" s="253"/>
      <c r="VL974" s="253"/>
      <c r="VM974" s="253"/>
      <c r="VN974" s="253"/>
      <c r="VO974" s="253"/>
      <c r="VP974" s="253"/>
      <c r="VQ974" s="253"/>
      <c r="VR974" s="253"/>
      <c r="VS974" s="253"/>
      <c r="VT974" s="253"/>
      <c r="VU974" s="253"/>
      <c r="VV974" s="253"/>
      <c r="VW974" s="253"/>
      <c r="VX974" s="253"/>
      <c r="VY974" s="253"/>
      <c r="VZ974" s="253"/>
      <c r="WA974" s="253"/>
      <c r="WB974" s="253"/>
      <c r="WC974" s="253"/>
      <c r="WD974" s="253"/>
      <c r="WE974" s="253"/>
      <c r="WF974" s="253"/>
      <c r="WG974" s="253"/>
      <c r="WH974" s="253"/>
      <c r="WI974" s="253"/>
      <c r="WJ974" s="253"/>
      <c r="WK974" s="253"/>
      <c r="WL974" s="253"/>
      <c r="WM974" s="253"/>
      <c r="WN974" s="253"/>
      <c r="WO974" s="253"/>
      <c r="WP974" s="253"/>
      <c r="WQ974" s="253"/>
      <c r="WR974" s="253"/>
      <c r="WS974" s="253"/>
      <c r="WT974" s="253"/>
      <c r="WU974" s="253"/>
      <c r="WV974" s="253"/>
      <c r="WW974" s="253"/>
    </row>
    <row r="975" spans="1:621" s="41" customFormat="1" ht="102" hidden="1" customHeight="1" x14ac:dyDescent="0.25">
      <c r="A975" s="411">
        <f>A974+1</f>
        <v>768</v>
      </c>
      <c r="B975" s="315" t="s">
        <v>83</v>
      </c>
      <c r="C975" s="288" t="s">
        <v>5300</v>
      </c>
      <c r="D975" s="288" t="s">
        <v>5301</v>
      </c>
      <c r="E975" s="288" t="s">
        <v>5302</v>
      </c>
      <c r="F975" s="288" t="s">
        <v>3130</v>
      </c>
      <c r="G975" s="289">
        <v>44532.440972222219</v>
      </c>
      <c r="H975" s="44" t="s">
        <v>5303</v>
      </c>
      <c r="I975" s="289">
        <v>44532.46875</v>
      </c>
      <c r="J975" s="188">
        <v>0</v>
      </c>
      <c r="K975" s="288" t="s">
        <v>5304</v>
      </c>
      <c r="L975" s="288"/>
      <c r="M975" s="288"/>
      <c r="N975" s="288"/>
      <c r="O975" s="288"/>
      <c r="P975" s="288"/>
      <c r="Q975" s="288"/>
      <c r="R975" s="288" t="s">
        <v>5305</v>
      </c>
      <c r="S975" s="288" t="s">
        <v>5306</v>
      </c>
      <c r="T975" s="288" t="s">
        <v>75</v>
      </c>
      <c r="U975" s="288">
        <v>0</v>
      </c>
      <c r="V975" s="288" t="s">
        <v>88</v>
      </c>
      <c r="W975" s="288">
        <v>0</v>
      </c>
      <c r="X975" s="291">
        <v>569</v>
      </c>
      <c r="Y975" s="50">
        <f t="shared" si="143"/>
        <v>0</v>
      </c>
      <c r="Z975"/>
      <c r="AA975"/>
      <c r="AB975"/>
      <c r="AC975"/>
      <c r="AD975"/>
      <c r="AE975"/>
      <c r="AF975"/>
      <c r="AG975"/>
      <c r="AH975"/>
      <c r="AI975"/>
      <c r="AJ975"/>
      <c r="AK975"/>
      <c r="AL975"/>
      <c r="AM975"/>
      <c r="AN975"/>
      <c r="AO975"/>
      <c r="AP975"/>
      <c r="AQ975"/>
      <c r="AR975"/>
      <c r="AS975"/>
      <c r="AT975"/>
      <c r="AU975"/>
      <c r="AV975" s="53" t="s">
        <v>95</v>
      </c>
      <c r="AW975" s="53" t="s">
        <v>90</v>
      </c>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c r="DY975"/>
      <c r="DZ975"/>
      <c r="EA975"/>
      <c r="EB975"/>
      <c r="EC975"/>
      <c r="ED975"/>
      <c r="EE975"/>
      <c r="EF975"/>
      <c r="EG975"/>
      <c r="EH975"/>
      <c r="EI975"/>
      <c r="EJ975"/>
      <c r="EK975"/>
      <c r="EL975"/>
      <c r="EM975"/>
      <c r="EN975"/>
      <c r="EO975"/>
      <c r="EP975"/>
      <c r="EQ975"/>
      <c r="ER975"/>
      <c r="ES975"/>
      <c r="ET975"/>
      <c r="EU975"/>
      <c r="EV975"/>
      <c r="EW975"/>
      <c r="EX975"/>
      <c r="EY975"/>
      <c r="EZ975"/>
      <c r="FA975"/>
      <c r="FB975"/>
      <c r="FC975"/>
      <c r="FD975"/>
      <c r="FE975"/>
      <c r="FF975"/>
      <c r="FG975"/>
      <c r="FH975"/>
      <c r="FI975"/>
      <c r="FJ975"/>
      <c r="FK975"/>
      <c r="FL975"/>
      <c r="FM975"/>
      <c r="FN975"/>
      <c r="FO975"/>
      <c r="FP975"/>
      <c r="FQ975"/>
      <c r="FR975"/>
      <c r="FS975"/>
      <c r="FT975"/>
      <c r="FU975"/>
      <c r="FV975"/>
      <c r="FW975"/>
      <c r="FX975"/>
      <c r="FY975"/>
      <c r="FZ975"/>
      <c r="GA975"/>
      <c r="GB975"/>
      <c r="GC975"/>
      <c r="GD975"/>
      <c r="GE975"/>
      <c r="GF975"/>
      <c r="GG975"/>
      <c r="GH975"/>
      <c r="GI975"/>
      <c r="GJ975"/>
      <c r="GK975"/>
      <c r="GL975"/>
      <c r="GM975"/>
      <c r="GN975"/>
      <c r="GO975"/>
      <c r="GP975"/>
      <c r="GQ975"/>
      <c r="GR975"/>
      <c r="GS975"/>
      <c r="GT975"/>
      <c r="GU975"/>
      <c r="GV975"/>
      <c r="GW975"/>
      <c r="GX975"/>
      <c r="GY975"/>
      <c r="GZ975"/>
      <c r="HA975"/>
      <c r="HB975"/>
      <c r="HC975"/>
      <c r="HD975"/>
      <c r="HE975"/>
      <c r="HF975"/>
      <c r="HG975"/>
      <c r="HH975"/>
      <c r="HI975"/>
      <c r="HJ975"/>
      <c r="HK975"/>
      <c r="HL975"/>
      <c r="HM975"/>
      <c r="HN975"/>
      <c r="HO975"/>
      <c r="HP975"/>
      <c r="HQ975"/>
      <c r="HR975"/>
      <c r="HS975"/>
      <c r="HT975"/>
      <c r="HU975"/>
      <c r="HV975"/>
      <c r="HW975"/>
      <c r="HX975"/>
      <c r="HY975"/>
      <c r="HZ975"/>
      <c r="IA975"/>
      <c r="IB975"/>
      <c r="IC975"/>
      <c r="ID975"/>
      <c r="IE975"/>
      <c r="IF975"/>
      <c r="IG975"/>
      <c r="IH975"/>
      <c r="II975"/>
      <c r="IJ975"/>
      <c r="IK975"/>
      <c r="IL975"/>
      <c r="IM975"/>
      <c r="IN975"/>
      <c r="IO975"/>
      <c r="IP975"/>
      <c r="IQ975"/>
      <c r="IR975"/>
      <c r="IS975"/>
      <c r="IT975"/>
      <c r="IU975"/>
      <c r="IV975"/>
      <c r="IW975"/>
      <c r="IX975"/>
      <c r="IY975"/>
      <c r="IZ975"/>
      <c r="JA975"/>
      <c r="JB975"/>
      <c r="JC975"/>
      <c r="JD975"/>
      <c r="JE975"/>
      <c r="JF975"/>
      <c r="JG975"/>
      <c r="JH975"/>
      <c r="JI975"/>
      <c r="JJ975"/>
      <c r="JK975"/>
      <c r="JL975"/>
      <c r="JM975"/>
      <c r="JN975"/>
      <c r="JO975"/>
      <c r="JP975"/>
      <c r="JQ975"/>
      <c r="JR975"/>
      <c r="JS975"/>
      <c r="JT975"/>
      <c r="JU975"/>
      <c r="JV975"/>
      <c r="JW975"/>
      <c r="JX975"/>
      <c r="JY975"/>
      <c r="JZ975"/>
      <c r="KA975"/>
      <c r="KB975"/>
      <c r="KC975"/>
      <c r="KD975"/>
      <c r="KE975"/>
      <c r="KF975"/>
      <c r="KG975"/>
      <c r="KH975"/>
      <c r="KI975"/>
      <c r="KJ975"/>
      <c r="KK975"/>
      <c r="KL975"/>
      <c r="KM975"/>
      <c r="KN975"/>
      <c r="KO975"/>
      <c r="KP975"/>
      <c r="KQ975"/>
      <c r="KR975"/>
      <c r="KS975"/>
      <c r="KT975"/>
      <c r="KU975"/>
      <c r="KV975"/>
      <c r="KW975"/>
      <c r="KX975"/>
      <c r="KY975"/>
      <c r="KZ975"/>
      <c r="LA975"/>
      <c r="LB975"/>
      <c r="LC975"/>
      <c r="LD975"/>
      <c r="LE975"/>
      <c r="LF975"/>
      <c r="LG975"/>
      <c r="LH975"/>
      <c r="LI975"/>
      <c r="LJ975"/>
      <c r="LK975"/>
      <c r="LL975"/>
      <c r="LM975"/>
      <c r="LN975"/>
      <c r="LO975"/>
      <c r="LP975"/>
      <c r="LQ975"/>
      <c r="LR975"/>
      <c r="LS975"/>
      <c r="LT975"/>
      <c r="LU975"/>
      <c r="LV975"/>
      <c r="LW975"/>
      <c r="LX975"/>
      <c r="LY975"/>
      <c r="LZ975"/>
      <c r="MA975"/>
      <c r="MB975"/>
      <c r="MC975"/>
      <c r="MD975"/>
      <c r="ME975"/>
      <c r="MF975"/>
      <c r="MG975"/>
      <c r="MH975"/>
      <c r="MI975"/>
      <c r="MJ975"/>
      <c r="MK975"/>
      <c r="ML975"/>
      <c r="MM975"/>
      <c r="MN975"/>
      <c r="MO975"/>
      <c r="MP975"/>
      <c r="MQ975"/>
      <c r="MR975"/>
      <c r="MS975"/>
      <c r="MT975"/>
      <c r="MU975"/>
      <c r="MV975"/>
      <c r="MW975"/>
      <c r="MX975"/>
      <c r="MY975"/>
      <c r="MZ975"/>
      <c r="NA975"/>
      <c r="NB975"/>
      <c r="NC975"/>
      <c r="ND975"/>
      <c r="NE975"/>
      <c r="NF975"/>
      <c r="NG975"/>
      <c r="NH975"/>
      <c r="NI975"/>
      <c r="NJ975"/>
      <c r="NK975"/>
      <c r="NL975"/>
      <c r="NM975"/>
      <c r="NN975"/>
      <c r="NO975"/>
      <c r="NP975"/>
      <c r="NQ975"/>
      <c r="NR975"/>
      <c r="NS975"/>
      <c r="NT975"/>
      <c r="NU975"/>
      <c r="NV975"/>
      <c r="NW975"/>
      <c r="NX975"/>
      <c r="NY975"/>
      <c r="NZ975"/>
      <c r="OA975"/>
      <c r="OB975"/>
      <c r="OC975"/>
      <c r="OD975"/>
      <c r="OE975"/>
      <c r="OF975"/>
      <c r="OG975"/>
      <c r="OH975"/>
      <c r="OI975"/>
      <c r="OJ975"/>
      <c r="OK975"/>
      <c r="OL975"/>
      <c r="OM975"/>
      <c r="ON975"/>
      <c r="OO975"/>
      <c r="OP975"/>
      <c r="OQ975"/>
      <c r="OR975"/>
      <c r="OS975"/>
      <c r="OT975"/>
      <c r="OU975"/>
      <c r="OV975"/>
      <c r="OW975"/>
      <c r="OX975"/>
      <c r="OY975"/>
      <c r="OZ975"/>
      <c r="PA975"/>
      <c r="PB975"/>
      <c r="PC975"/>
      <c r="PD975"/>
      <c r="PE975"/>
      <c r="PF975"/>
      <c r="PG975"/>
      <c r="PH975"/>
      <c r="PI975"/>
      <c r="PJ975"/>
      <c r="PK975"/>
      <c r="PL975"/>
      <c r="PM975"/>
      <c r="PN975"/>
      <c r="PO975"/>
      <c r="PP975"/>
      <c r="PQ975"/>
      <c r="PR975"/>
      <c r="PS975"/>
      <c r="PT975"/>
      <c r="PU975"/>
      <c r="PV975"/>
      <c r="PW975"/>
      <c r="PX975"/>
      <c r="PY975"/>
      <c r="PZ975"/>
      <c r="QA975"/>
      <c r="QB975"/>
      <c r="QC975"/>
      <c r="QD975"/>
      <c r="QE975"/>
      <c r="QF975"/>
      <c r="QG975"/>
      <c r="QH975"/>
      <c r="QI975"/>
      <c r="QJ975"/>
      <c r="QK975"/>
      <c r="QL975"/>
      <c r="QM975"/>
      <c r="QN975"/>
      <c r="QO975"/>
      <c r="QP975"/>
      <c r="QQ975"/>
      <c r="QR975"/>
      <c r="QS975"/>
      <c r="QT975"/>
      <c r="QU975"/>
      <c r="QV975"/>
      <c r="QW975"/>
      <c r="QX975"/>
      <c r="QY975"/>
      <c r="QZ975"/>
      <c r="RA975"/>
      <c r="RB975"/>
      <c r="RC975"/>
      <c r="RD975"/>
      <c r="RE975"/>
      <c r="RF975"/>
      <c r="RG975"/>
      <c r="RH975"/>
      <c r="RI975"/>
      <c r="RJ975"/>
      <c r="RK975"/>
      <c r="RL975"/>
      <c r="RM975"/>
      <c r="RN975"/>
      <c r="RO975"/>
      <c r="RP975"/>
      <c r="RQ975"/>
      <c r="RR975"/>
      <c r="RS975"/>
      <c r="RT975"/>
      <c r="RU975"/>
      <c r="RV975"/>
      <c r="RW975"/>
      <c r="RX975"/>
      <c r="RY975"/>
      <c r="RZ975"/>
      <c r="SA975"/>
      <c r="SB975"/>
      <c r="SC975"/>
      <c r="SD975"/>
      <c r="SE975"/>
      <c r="SF975"/>
      <c r="SG975"/>
      <c r="SH975"/>
      <c r="SI975"/>
      <c r="SJ975"/>
      <c r="SK975"/>
      <c r="SL975"/>
      <c r="SM975"/>
      <c r="SN975"/>
      <c r="SO975"/>
      <c r="SP975"/>
      <c r="SQ975"/>
      <c r="SR975"/>
      <c r="SS975"/>
      <c r="ST975"/>
      <c r="SU975"/>
      <c r="SV975"/>
      <c r="SW975"/>
      <c r="SX975"/>
      <c r="SY975"/>
      <c r="SZ975"/>
      <c r="TA975"/>
      <c r="TB975"/>
      <c r="TC975"/>
      <c r="TD975"/>
      <c r="TE975"/>
      <c r="TF975"/>
      <c r="TG975"/>
      <c r="TH975"/>
      <c r="TI975"/>
      <c r="TJ975"/>
      <c r="TK975"/>
      <c r="TL975"/>
      <c r="TM975"/>
      <c r="TN975"/>
      <c r="TO975"/>
      <c r="TP975"/>
      <c r="TQ975"/>
      <c r="TR975"/>
      <c r="TS975"/>
      <c r="TT975"/>
      <c r="TU975"/>
      <c r="TV975"/>
      <c r="TW975"/>
      <c r="TX975"/>
      <c r="TY975"/>
      <c r="TZ975"/>
      <c r="UA975"/>
      <c r="UB975"/>
      <c r="UC975"/>
      <c r="UD975"/>
      <c r="UE975"/>
      <c r="UF975"/>
      <c r="UG975"/>
      <c r="UH975"/>
      <c r="UI975"/>
      <c r="UJ975"/>
      <c r="UK975"/>
      <c r="UL975"/>
      <c r="UM975"/>
      <c r="UN975"/>
      <c r="UO975"/>
      <c r="UP975"/>
      <c r="UQ975"/>
      <c r="UR975"/>
      <c r="US975"/>
      <c r="UT975"/>
      <c r="UU975"/>
      <c r="UV975"/>
      <c r="UW975"/>
      <c r="UX975"/>
      <c r="UY975"/>
      <c r="UZ975"/>
      <c r="VA975"/>
      <c r="VB975"/>
      <c r="VC975"/>
      <c r="VD975"/>
      <c r="VE975"/>
      <c r="VF975"/>
      <c r="VG975"/>
      <c r="VH975"/>
      <c r="VI975"/>
      <c r="VJ975"/>
      <c r="VK975"/>
      <c r="VL975"/>
      <c r="VM975"/>
      <c r="VN975"/>
      <c r="VO975"/>
      <c r="VP975"/>
      <c r="VQ975"/>
      <c r="VR975"/>
      <c r="VS975"/>
      <c r="VT975"/>
      <c r="VU975"/>
      <c r="VV975"/>
      <c r="VW975"/>
      <c r="VX975"/>
      <c r="VY975"/>
      <c r="VZ975"/>
      <c r="WA975"/>
      <c r="WB975"/>
      <c r="WC975"/>
      <c r="WD975"/>
      <c r="WE975"/>
      <c r="WF975"/>
      <c r="WG975"/>
      <c r="WH975"/>
      <c r="WI975"/>
      <c r="WJ975"/>
      <c r="WK975"/>
      <c r="WL975"/>
      <c r="WM975"/>
      <c r="WN975"/>
      <c r="WO975"/>
      <c r="WP975"/>
      <c r="WQ975"/>
      <c r="WR975"/>
      <c r="WS975"/>
      <c r="WT975"/>
      <c r="WU975"/>
      <c r="WV975"/>
      <c r="WW975"/>
    </row>
    <row r="976" spans="1:621" s="126" customFormat="1" ht="122.25" hidden="1" customHeight="1" x14ac:dyDescent="0.25">
      <c r="A976" s="411">
        <f t="shared" ref="A976:A981" si="155">A975+1</f>
        <v>769</v>
      </c>
      <c r="B976" s="319" t="s">
        <v>180</v>
      </c>
      <c r="C976" s="288" t="s">
        <v>5307</v>
      </c>
      <c r="D976" s="288" t="s">
        <v>5308</v>
      </c>
      <c r="E976" s="288" t="s">
        <v>5309</v>
      </c>
      <c r="F976" s="288" t="s">
        <v>5310</v>
      </c>
      <c r="G976" s="289">
        <v>44534.625</v>
      </c>
      <c r="H976" s="123">
        <v>44534.666666666664</v>
      </c>
      <c r="I976" s="125">
        <v>44534.666666666664</v>
      </c>
      <c r="J976" s="188">
        <f>H976-G976</f>
        <v>4.1666666664241347E-2</v>
      </c>
      <c r="K976" s="288" t="s">
        <v>5311</v>
      </c>
      <c r="L976" s="288"/>
      <c r="M976" s="288"/>
      <c r="N976" s="288"/>
      <c r="O976" s="288">
        <v>3</v>
      </c>
      <c r="P976" s="288">
        <v>5</v>
      </c>
      <c r="Q976" s="288"/>
      <c r="R976" s="288" t="s">
        <v>5312</v>
      </c>
      <c r="S976" s="289" t="s">
        <v>5313</v>
      </c>
      <c r="T976" s="288" t="s">
        <v>75</v>
      </c>
      <c r="U976" s="341">
        <v>204</v>
      </c>
      <c r="V976" s="341" t="s">
        <v>88</v>
      </c>
      <c r="W976" s="288">
        <v>0</v>
      </c>
      <c r="X976" s="291" t="s">
        <v>189</v>
      </c>
      <c r="Y976" s="50">
        <f t="shared" si="143"/>
        <v>0.99999999994179234</v>
      </c>
      <c r="Z976"/>
      <c r="AA976"/>
      <c r="AB976"/>
      <c r="AC976"/>
      <c r="AD976"/>
      <c r="AE976"/>
      <c r="AF976">
        <v>1</v>
      </c>
      <c r="AG976"/>
      <c r="AH976"/>
      <c r="AI976"/>
      <c r="AJ976"/>
      <c r="AK976"/>
      <c r="AL976"/>
      <c r="AM976"/>
      <c r="AN976"/>
      <c r="AO976"/>
      <c r="AP976"/>
      <c r="AQ976"/>
      <c r="AR976"/>
      <c r="AS976"/>
      <c r="AT976"/>
      <c r="AU976"/>
      <c r="AV976" s="53" t="s">
        <v>95</v>
      </c>
      <c r="AW976" s="53" t="s">
        <v>90</v>
      </c>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c r="DY976"/>
      <c r="DZ976"/>
      <c r="EA976"/>
      <c r="EB976"/>
      <c r="EC976"/>
      <c r="ED976"/>
      <c r="EE976"/>
      <c r="EF976"/>
      <c r="EG976"/>
      <c r="EH976"/>
      <c r="EI976"/>
      <c r="EJ976"/>
      <c r="EK976"/>
      <c r="EL976"/>
      <c r="EM976"/>
      <c r="EN976"/>
      <c r="EO976"/>
      <c r="EP976"/>
      <c r="EQ976"/>
      <c r="ER976"/>
      <c r="ES976"/>
      <c r="ET976"/>
      <c r="EU976"/>
      <c r="EV976"/>
      <c r="EW976"/>
      <c r="EX976"/>
      <c r="EY976"/>
      <c r="EZ976"/>
      <c r="FA976"/>
      <c r="FB976"/>
      <c r="FC976"/>
      <c r="FD976"/>
      <c r="FE976"/>
      <c r="FF976"/>
      <c r="FG976"/>
      <c r="FH976"/>
      <c r="FI976"/>
      <c r="FJ976"/>
      <c r="FK976"/>
      <c r="FL976"/>
      <c r="FM976"/>
      <c r="FN976"/>
      <c r="FO976"/>
      <c r="FP976"/>
      <c r="FQ976"/>
      <c r="FR976"/>
      <c r="FS976"/>
      <c r="FT976"/>
      <c r="FU976"/>
      <c r="FV976"/>
      <c r="FW976"/>
      <c r="FX976"/>
      <c r="FY976"/>
      <c r="FZ976"/>
      <c r="GA976"/>
      <c r="GB976"/>
      <c r="GC976"/>
      <c r="GD976"/>
      <c r="GE976"/>
      <c r="GF976"/>
      <c r="GG976"/>
      <c r="GH976"/>
      <c r="GI976"/>
      <c r="GJ976"/>
      <c r="GK976"/>
      <c r="GL976"/>
      <c r="GM976"/>
      <c r="GN976"/>
      <c r="GO976"/>
      <c r="GP976"/>
      <c r="GQ976"/>
      <c r="GR976"/>
      <c r="GS976"/>
      <c r="GT976"/>
      <c r="GU976"/>
      <c r="GV976"/>
      <c r="GW976"/>
      <c r="GX976"/>
      <c r="GY976"/>
      <c r="GZ976"/>
      <c r="HA976"/>
      <c r="HB976"/>
      <c r="HC976"/>
      <c r="HD976"/>
      <c r="HE976"/>
      <c r="HF976"/>
      <c r="HG976"/>
      <c r="HH976"/>
      <c r="HI976"/>
      <c r="HJ976"/>
      <c r="HK976"/>
      <c r="HL976"/>
      <c r="HM976"/>
      <c r="HN976"/>
      <c r="HO976"/>
      <c r="HP976"/>
      <c r="HQ976"/>
      <c r="HR976"/>
      <c r="HS976"/>
      <c r="HT976"/>
      <c r="HU976"/>
      <c r="HV976"/>
      <c r="HW976"/>
      <c r="HX976"/>
      <c r="HY976"/>
      <c r="HZ976"/>
      <c r="IA976"/>
      <c r="IB976"/>
      <c r="IC976"/>
      <c r="ID976"/>
      <c r="IE976"/>
      <c r="IF976"/>
      <c r="IG976"/>
      <c r="IH976"/>
      <c r="II976"/>
      <c r="IJ976"/>
      <c r="IK976"/>
      <c r="IL976"/>
      <c r="IM976"/>
      <c r="IN976"/>
      <c r="IO976"/>
      <c r="IP976"/>
      <c r="IQ976"/>
      <c r="IR976"/>
      <c r="IS976"/>
      <c r="IT976"/>
      <c r="IU976"/>
      <c r="IV976"/>
      <c r="IW976"/>
      <c r="IX976"/>
      <c r="IY976"/>
      <c r="IZ976"/>
      <c r="JA976"/>
      <c r="JB976"/>
      <c r="JC976"/>
      <c r="JD976"/>
      <c r="JE976"/>
      <c r="JF976"/>
      <c r="JG976"/>
      <c r="JH976"/>
      <c r="JI976"/>
      <c r="JJ976"/>
      <c r="JK976"/>
      <c r="JL976"/>
      <c r="JM976"/>
      <c r="JN976"/>
      <c r="JO976"/>
      <c r="JP976"/>
      <c r="JQ976"/>
      <c r="JR976"/>
      <c r="JS976"/>
      <c r="JT976"/>
      <c r="JU976"/>
      <c r="JV976"/>
      <c r="JW976"/>
      <c r="JX976"/>
      <c r="JY976"/>
      <c r="JZ976"/>
      <c r="KA976"/>
      <c r="KB976"/>
      <c r="KC976"/>
      <c r="KD976"/>
      <c r="KE976"/>
      <c r="KF976"/>
      <c r="KG976"/>
      <c r="KH976"/>
      <c r="KI976"/>
      <c r="KJ976"/>
      <c r="KK976"/>
      <c r="KL976"/>
      <c r="KM976"/>
      <c r="KN976"/>
      <c r="KO976"/>
      <c r="KP976"/>
      <c r="KQ976"/>
      <c r="KR976"/>
      <c r="KS976"/>
      <c r="KT976"/>
      <c r="KU976"/>
      <c r="KV976"/>
      <c r="KW976"/>
      <c r="KX976"/>
      <c r="KY976"/>
      <c r="KZ976"/>
      <c r="LA976"/>
      <c r="LB976"/>
      <c r="LC976"/>
      <c r="LD976"/>
      <c r="LE976"/>
      <c r="LF976"/>
      <c r="LG976"/>
      <c r="LH976"/>
      <c r="LI976"/>
      <c r="LJ976"/>
      <c r="LK976"/>
      <c r="LL976"/>
      <c r="LM976"/>
      <c r="LN976"/>
      <c r="LO976"/>
      <c r="LP976"/>
      <c r="LQ976"/>
      <c r="LR976"/>
      <c r="LS976"/>
      <c r="LT976"/>
      <c r="LU976"/>
      <c r="LV976"/>
      <c r="LW976"/>
      <c r="LX976"/>
      <c r="LY976"/>
      <c r="LZ976"/>
      <c r="MA976"/>
      <c r="MB976"/>
      <c r="MC976"/>
      <c r="MD976"/>
      <c r="ME976"/>
      <c r="MF976"/>
      <c r="MG976"/>
      <c r="MH976"/>
      <c r="MI976"/>
      <c r="MJ976"/>
      <c r="MK976"/>
      <c r="ML976"/>
      <c r="MM976"/>
      <c r="MN976"/>
      <c r="MO976"/>
      <c r="MP976"/>
      <c r="MQ976"/>
      <c r="MR976"/>
      <c r="MS976"/>
      <c r="MT976"/>
      <c r="MU976"/>
      <c r="MV976"/>
      <c r="MW976"/>
      <c r="MX976"/>
      <c r="MY976"/>
      <c r="MZ976"/>
      <c r="NA976"/>
      <c r="NB976"/>
      <c r="NC976"/>
      <c r="ND976"/>
      <c r="NE976"/>
      <c r="NF976"/>
      <c r="NG976"/>
      <c r="NH976"/>
      <c r="NI976"/>
      <c r="NJ976"/>
      <c r="NK976"/>
      <c r="NL976"/>
      <c r="NM976"/>
      <c r="NN976"/>
      <c r="NO976"/>
      <c r="NP976"/>
      <c r="NQ976"/>
      <c r="NR976"/>
      <c r="NS976"/>
      <c r="NT976"/>
      <c r="NU976"/>
      <c r="NV976"/>
      <c r="NW976"/>
      <c r="NX976"/>
      <c r="NY976"/>
      <c r="NZ976"/>
      <c r="OA976"/>
      <c r="OB976"/>
      <c r="OC976"/>
      <c r="OD976"/>
      <c r="OE976"/>
      <c r="OF976"/>
      <c r="OG976"/>
      <c r="OH976"/>
      <c r="OI976"/>
      <c r="OJ976"/>
      <c r="OK976"/>
      <c r="OL976"/>
      <c r="OM976"/>
      <c r="ON976"/>
      <c r="OO976"/>
      <c r="OP976"/>
      <c r="OQ976"/>
      <c r="OR976"/>
      <c r="OS976"/>
      <c r="OT976"/>
      <c r="OU976"/>
      <c r="OV976"/>
      <c r="OW976"/>
      <c r="OX976"/>
      <c r="OY976"/>
      <c r="OZ976"/>
      <c r="PA976"/>
      <c r="PB976"/>
      <c r="PC976"/>
      <c r="PD976"/>
      <c r="PE976"/>
      <c r="PF976"/>
      <c r="PG976"/>
      <c r="PH976"/>
      <c r="PI976"/>
      <c r="PJ976"/>
      <c r="PK976"/>
      <c r="PL976"/>
      <c r="PM976"/>
      <c r="PN976"/>
      <c r="PO976"/>
      <c r="PP976"/>
      <c r="PQ976"/>
      <c r="PR976"/>
      <c r="PS976"/>
      <c r="PT976"/>
      <c r="PU976"/>
      <c r="PV976"/>
      <c r="PW976"/>
      <c r="PX976"/>
      <c r="PY976"/>
      <c r="PZ976"/>
      <c r="QA976"/>
      <c r="QB976"/>
      <c r="QC976"/>
      <c r="QD976"/>
      <c r="QE976"/>
      <c r="QF976"/>
      <c r="QG976"/>
      <c r="QH976"/>
      <c r="QI976"/>
      <c r="QJ976"/>
      <c r="QK976"/>
      <c r="QL976"/>
      <c r="QM976"/>
      <c r="QN976"/>
      <c r="QO976"/>
      <c r="QP976"/>
      <c r="QQ976"/>
      <c r="QR976"/>
      <c r="QS976"/>
      <c r="QT976"/>
      <c r="QU976"/>
      <c r="QV976"/>
      <c r="QW976"/>
      <c r="QX976"/>
      <c r="QY976"/>
      <c r="QZ976"/>
      <c r="RA976"/>
      <c r="RB976"/>
      <c r="RC976"/>
      <c r="RD976"/>
      <c r="RE976"/>
      <c r="RF976"/>
      <c r="RG976"/>
      <c r="RH976"/>
      <c r="RI976"/>
      <c r="RJ976"/>
      <c r="RK976"/>
      <c r="RL976"/>
      <c r="RM976"/>
      <c r="RN976"/>
      <c r="RO976"/>
      <c r="RP976"/>
      <c r="RQ976"/>
      <c r="RR976"/>
      <c r="RS976"/>
      <c r="RT976"/>
      <c r="RU976"/>
      <c r="RV976"/>
      <c r="RW976"/>
      <c r="RX976"/>
      <c r="RY976"/>
      <c r="RZ976"/>
      <c r="SA976"/>
      <c r="SB976"/>
      <c r="SC976"/>
      <c r="SD976"/>
      <c r="SE976"/>
      <c r="SF976"/>
      <c r="SG976"/>
      <c r="SH976"/>
      <c r="SI976"/>
      <c r="SJ976"/>
      <c r="SK976"/>
      <c r="SL976"/>
      <c r="SM976"/>
      <c r="SN976"/>
      <c r="SO976"/>
      <c r="SP976"/>
      <c r="SQ976"/>
      <c r="SR976"/>
      <c r="SS976"/>
      <c r="ST976"/>
      <c r="SU976"/>
      <c r="SV976"/>
      <c r="SW976"/>
      <c r="SX976"/>
      <c r="SY976"/>
      <c r="SZ976"/>
      <c r="TA976"/>
      <c r="TB976"/>
      <c r="TC976"/>
      <c r="TD976"/>
      <c r="TE976"/>
      <c r="TF976"/>
      <c r="TG976"/>
      <c r="TH976"/>
      <c r="TI976"/>
      <c r="TJ976"/>
      <c r="TK976"/>
      <c r="TL976"/>
      <c r="TM976"/>
      <c r="TN976"/>
      <c r="TO976"/>
      <c r="TP976"/>
      <c r="TQ976"/>
      <c r="TR976"/>
      <c r="TS976"/>
      <c r="TT976"/>
      <c r="TU976"/>
      <c r="TV976"/>
      <c r="TW976"/>
      <c r="TX976"/>
      <c r="TY976"/>
      <c r="TZ976"/>
      <c r="UA976"/>
      <c r="UB976"/>
      <c r="UC976"/>
      <c r="UD976"/>
      <c r="UE976"/>
      <c r="UF976"/>
      <c r="UG976"/>
      <c r="UH976"/>
      <c r="UI976"/>
      <c r="UJ976"/>
      <c r="UK976"/>
      <c r="UL976"/>
      <c r="UM976"/>
      <c r="UN976"/>
      <c r="UO976"/>
      <c r="UP976"/>
      <c r="UQ976"/>
      <c r="UR976"/>
      <c r="US976"/>
      <c r="UT976"/>
      <c r="UU976"/>
      <c r="UV976"/>
      <c r="UW976"/>
      <c r="UX976"/>
      <c r="UY976"/>
      <c r="UZ976"/>
      <c r="VA976"/>
      <c r="VB976"/>
      <c r="VC976"/>
      <c r="VD976"/>
      <c r="VE976"/>
      <c r="VF976"/>
      <c r="VG976"/>
      <c r="VH976"/>
      <c r="VI976"/>
      <c r="VJ976"/>
      <c r="VK976"/>
      <c r="VL976"/>
      <c r="VM976"/>
      <c r="VN976"/>
      <c r="VO976"/>
      <c r="VP976"/>
      <c r="VQ976"/>
      <c r="VR976"/>
      <c r="VS976"/>
      <c r="VT976"/>
      <c r="VU976"/>
      <c r="VV976"/>
      <c r="VW976"/>
      <c r="VX976"/>
      <c r="VY976"/>
      <c r="VZ976"/>
      <c r="WA976"/>
      <c r="WB976"/>
      <c r="WC976"/>
      <c r="WD976"/>
      <c r="WE976"/>
      <c r="WF976"/>
      <c r="WG976"/>
      <c r="WH976"/>
      <c r="WI976"/>
      <c r="WJ976"/>
      <c r="WK976"/>
      <c r="WL976"/>
      <c r="WM976"/>
      <c r="WN976"/>
      <c r="WO976"/>
      <c r="WP976"/>
      <c r="WQ976"/>
      <c r="WR976"/>
      <c r="WS976"/>
      <c r="WT976"/>
      <c r="WU976"/>
      <c r="WV976"/>
      <c r="WW976"/>
    </row>
    <row r="977" spans="1:621" s="41" customFormat="1" ht="73.5" hidden="1" x14ac:dyDescent="0.25">
      <c r="A977" s="411">
        <f t="shared" si="155"/>
        <v>770</v>
      </c>
      <c r="B977" s="315" t="s">
        <v>437</v>
      </c>
      <c r="C977" s="288" t="s">
        <v>3909</v>
      </c>
      <c r="D977" s="288" t="s">
        <v>5314</v>
      </c>
      <c r="E977" s="288" t="s">
        <v>5315</v>
      </c>
      <c r="F977" s="288" t="s">
        <v>3911</v>
      </c>
      <c r="G977" s="289">
        <v>44534.673611111109</v>
      </c>
      <c r="H977" s="123">
        <v>44534.815972222219</v>
      </c>
      <c r="I977" s="289">
        <v>44534.815972222219</v>
      </c>
      <c r="J977" s="188">
        <f>H977-G977</f>
        <v>0.14236111110949423</v>
      </c>
      <c r="K977" s="288" t="s">
        <v>5316</v>
      </c>
      <c r="L977" s="288"/>
      <c r="M977" s="288"/>
      <c r="N977" s="288">
        <v>1</v>
      </c>
      <c r="O977" s="288">
        <v>1</v>
      </c>
      <c r="P977" s="288">
        <v>1</v>
      </c>
      <c r="Q977" s="288"/>
      <c r="R977" s="288" t="s">
        <v>5317</v>
      </c>
      <c r="S977" s="288" t="s">
        <v>5318</v>
      </c>
      <c r="T977" s="288" t="s">
        <v>75</v>
      </c>
      <c r="U977" s="288">
        <v>200</v>
      </c>
      <c r="V977" s="288" t="s">
        <v>76</v>
      </c>
      <c r="W977" s="288">
        <v>0</v>
      </c>
      <c r="X977" s="291">
        <v>570</v>
      </c>
      <c r="Y977" s="50">
        <f t="shared" ref="Y977:Y1042" si="156">J977*24</f>
        <v>3.4166666666278616</v>
      </c>
      <c r="Z977"/>
      <c r="AA977"/>
      <c r="AB977"/>
      <c r="AC977"/>
      <c r="AD977"/>
      <c r="AE977">
        <v>1</v>
      </c>
      <c r="AF977"/>
      <c r="AG977"/>
      <c r="AH977"/>
      <c r="AI977"/>
      <c r="AJ977"/>
      <c r="AK977"/>
      <c r="AL977"/>
      <c r="AM977"/>
      <c r="AN977">
        <v>1</v>
      </c>
      <c r="AO977">
        <v>1</v>
      </c>
      <c r="AP977"/>
      <c r="AQ977"/>
      <c r="AR977"/>
      <c r="AS977"/>
      <c r="AT977"/>
      <c r="AU977"/>
      <c r="AV977" s="53" t="s">
        <v>5319</v>
      </c>
      <c r="AW977" s="53" t="s">
        <v>183</v>
      </c>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c r="DY977"/>
      <c r="DZ977"/>
      <c r="EA977"/>
      <c r="EB977"/>
      <c r="EC977"/>
      <c r="ED977"/>
      <c r="EE977"/>
      <c r="EF977"/>
      <c r="EG977"/>
      <c r="EH977"/>
      <c r="EI977"/>
      <c r="EJ977"/>
      <c r="EK977"/>
      <c r="EL977"/>
      <c r="EM977"/>
      <c r="EN977"/>
      <c r="EO977"/>
      <c r="EP977"/>
      <c r="EQ977"/>
      <c r="ER977"/>
      <c r="ES977"/>
      <c r="ET977"/>
      <c r="EU977"/>
      <c r="EV977"/>
      <c r="EW977"/>
      <c r="EX977"/>
      <c r="EY977"/>
      <c r="EZ977"/>
      <c r="FA977"/>
      <c r="FB977"/>
      <c r="FC977"/>
      <c r="FD977"/>
      <c r="FE977"/>
      <c r="FF977"/>
      <c r="FG977"/>
      <c r="FH977"/>
      <c r="FI977"/>
      <c r="FJ977"/>
      <c r="FK977"/>
      <c r="FL977"/>
      <c r="FM977"/>
      <c r="FN977"/>
      <c r="FO977"/>
      <c r="FP977"/>
      <c r="FQ977"/>
      <c r="FR977"/>
      <c r="FS977"/>
      <c r="FT977"/>
      <c r="FU977"/>
      <c r="FV977"/>
      <c r="FW977"/>
      <c r="FX977"/>
      <c r="FY977"/>
      <c r="FZ977"/>
      <c r="GA977"/>
      <c r="GB977"/>
      <c r="GC977"/>
      <c r="GD977"/>
      <c r="GE977"/>
      <c r="GF977"/>
      <c r="GG977"/>
      <c r="GH977"/>
      <c r="GI977"/>
      <c r="GJ977"/>
      <c r="GK977"/>
      <c r="GL977"/>
      <c r="GM977"/>
      <c r="GN977"/>
      <c r="GO977"/>
      <c r="GP977"/>
      <c r="GQ977"/>
      <c r="GR977"/>
      <c r="GS977"/>
      <c r="GT977"/>
      <c r="GU977"/>
      <c r="GV977"/>
      <c r="GW977"/>
      <c r="GX977"/>
      <c r="GY977"/>
      <c r="GZ977"/>
      <c r="HA977"/>
      <c r="HB977"/>
      <c r="HC977"/>
      <c r="HD977"/>
      <c r="HE977"/>
      <c r="HF977"/>
      <c r="HG977"/>
      <c r="HH977"/>
      <c r="HI977"/>
      <c r="HJ977"/>
      <c r="HK977"/>
      <c r="HL977"/>
      <c r="HM977"/>
      <c r="HN977"/>
      <c r="HO977"/>
      <c r="HP977"/>
      <c r="HQ977"/>
      <c r="HR977"/>
      <c r="HS977"/>
      <c r="HT977"/>
      <c r="HU977"/>
      <c r="HV977"/>
      <c r="HW977"/>
      <c r="HX977"/>
      <c r="HY977"/>
      <c r="HZ977"/>
      <c r="IA977"/>
      <c r="IB977"/>
      <c r="IC977"/>
      <c r="ID977"/>
      <c r="IE977"/>
      <c r="IF977"/>
      <c r="IG977"/>
      <c r="IH977"/>
      <c r="II977"/>
      <c r="IJ977"/>
      <c r="IK977"/>
      <c r="IL977"/>
      <c r="IM977"/>
      <c r="IN977"/>
      <c r="IO977"/>
      <c r="IP977"/>
      <c r="IQ977"/>
      <c r="IR977"/>
      <c r="IS977"/>
      <c r="IT977"/>
      <c r="IU977"/>
      <c r="IV977"/>
      <c r="IW977"/>
      <c r="IX977"/>
      <c r="IY977"/>
      <c r="IZ977"/>
      <c r="JA977"/>
      <c r="JB977"/>
      <c r="JC977"/>
      <c r="JD977"/>
      <c r="JE977"/>
      <c r="JF977"/>
      <c r="JG977"/>
      <c r="JH977"/>
      <c r="JI977"/>
      <c r="JJ977"/>
      <c r="JK977"/>
      <c r="JL977"/>
      <c r="JM977"/>
      <c r="JN977"/>
      <c r="JO977"/>
      <c r="JP977"/>
      <c r="JQ977"/>
      <c r="JR977"/>
      <c r="JS977"/>
      <c r="JT977"/>
      <c r="JU977"/>
      <c r="JV977"/>
      <c r="JW977"/>
      <c r="JX977"/>
      <c r="JY977"/>
      <c r="JZ977"/>
      <c r="KA977"/>
      <c r="KB977"/>
      <c r="KC977"/>
      <c r="KD977"/>
      <c r="KE977"/>
      <c r="KF977"/>
      <c r="KG977"/>
      <c r="KH977"/>
      <c r="KI977"/>
      <c r="KJ977"/>
      <c r="KK977"/>
      <c r="KL977"/>
      <c r="KM977"/>
      <c r="KN977"/>
      <c r="KO977"/>
      <c r="KP977"/>
      <c r="KQ977"/>
      <c r="KR977"/>
      <c r="KS977"/>
      <c r="KT977"/>
      <c r="KU977"/>
      <c r="KV977"/>
      <c r="KW977"/>
      <c r="KX977"/>
      <c r="KY977"/>
      <c r="KZ977"/>
      <c r="LA977"/>
      <c r="LB977"/>
      <c r="LC977"/>
      <c r="LD977"/>
      <c r="LE977"/>
      <c r="LF977"/>
      <c r="LG977"/>
      <c r="LH977"/>
      <c r="LI977"/>
      <c r="LJ977"/>
      <c r="LK977"/>
      <c r="LL977"/>
      <c r="LM977"/>
      <c r="LN977"/>
      <c r="LO977"/>
      <c r="LP977"/>
      <c r="LQ977"/>
      <c r="LR977"/>
      <c r="LS977"/>
      <c r="LT977"/>
      <c r="LU977"/>
      <c r="LV977"/>
      <c r="LW977"/>
      <c r="LX977"/>
      <c r="LY977"/>
      <c r="LZ977"/>
      <c r="MA977"/>
      <c r="MB977"/>
      <c r="MC977"/>
      <c r="MD977"/>
      <c r="ME977"/>
      <c r="MF977"/>
      <c r="MG977"/>
      <c r="MH977"/>
      <c r="MI977"/>
      <c r="MJ977"/>
      <c r="MK977"/>
      <c r="ML977"/>
      <c r="MM977"/>
      <c r="MN977"/>
      <c r="MO977"/>
      <c r="MP977"/>
      <c r="MQ977"/>
      <c r="MR977"/>
      <c r="MS977"/>
      <c r="MT977"/>
      <c r="MU977"/>
      <c r="MV977"/>
      <c r="MW977"/>
      <c r="MX977"/>
      <c r="MY977"/>
      <c r="MZ977"/>
      <c r="NA977"/>
      <c r="NB977"/>
      <c r="NC977"/>
      <c r="ND977"/>
      <c r="NE977"/>
      <c r="NF977"/>
      <c r="NG977"/>
      <c r="NH977"/>
      <c r="NI977"/>
      <c r="NJ977"/>
      <c r="NK977"/>
      <c r="NL977"/>
      <c r="NM977"/>
      <c r="NN977"/>
      <c r="NO977"/>
      <c r="NP977"/>
      <c r="NQ977"/>
      <c r="NR977"/>
      <c r="NS977"/>
      <c r="NT977"/>
      <c r="NU977"/>
      <c r="NV977"/>
      <c r="NW977"/>
      <c r="NX977"/>
      <c r="NY977"/>
      <c r="NZ977"/>
      <c r="OA977"/>
      <c r="OB977"/>
      <c r="OC977"/>
      <c r="OD977"/>
      <c r="OE977"/>
      <c r="OF977"/>
      <c r="OG977"/>
      <c r="OH977"/>
      <c r="OI977"/>
      <c r="OJ977"/>
      <c r="OK977"/>
      <c r="OL977"/>
      <c r="OM977"/>
      <c r="ON977"/>
      <c r="OO977"/>
      <c r="OP977"/>
      <c r="OQ977"/>
      <c r="OR977"/>
      <c r="OS977"/>
      <c r="OT977"/>
      <c r="OU977"/>
      <c r="OV977"/>
      <c r="OW977"/>
      <c r="OX977"/>
      <c r="OY977"/>
      <c r="OZ977"/>
      <c r="PA977"/>
      <c r="PB977"/>
      <c r="PC977"/>
      <c r="PD977"/>
      <c r="PE977"/>
      <c r="PF977"/>
      <c r="PG977"/>
      <c r="PH977"/>
      <c r="PI977"/>
      <c r="PJ977"/>
      <c r="PK977"/>
      <c r="PL977"/>
      <c r="PM977"/>
      <c r="PN977"/>
      <c r="PO977"/>
      <c r="PP977"/>
      <c r="PQ977"/>
      <c r="PR977"/>
      <c r="PS977"/>
      <c r="PT977"/>
      <c r="PU977"/>
      <c r="PV977"/>
      <c r="PW977"/>
      <c r="PX977"/>
      <c r="PY977"/>
      <c r="PZ977"/>
      <c r="QA977"/>
      <c r="QB977"/>
      <c r="QC977"/>
      <c r="QD977"/>
      <c r="QE977"/>
      <c r="QF977"/>
      <c r="QG977"/>
      <c r="QH977"/>
      <c r="QI977"/>
      <c r="QJ977"/>
      <c r="QK977"/>
      <c r="QL977"/>
      <c r="QM977"/>
      <c r="QN977"/>
      <c r="QO977"/>
      <c r="QP977"/>
      <c r="QQ977"/>
      <c r="QR977"/>
      <c r="QS977"/>
      <c r="QT977"/>
      <c r="QU977"/>
      <c r="QV977"/>
      <c r="QW977"/>
      <c r="QX977"/>
      <c r="QY977"/>
      <c r="QZ977"/>
      <c r="RA977"/>
      <c r="RB977"/>
      <c r="RC977"/>
      <c r="RD977"/>
      <c r="RE977"/>
      <c r="RF977"/>
      <c r="RG977"/>
      <c r="RH977"/>
      <c r="RI977"/>
      <c r="RJ977"/>
      <c r="RK977"/>
      <c r="RL977"/>
      <c r="RM977"/>
      <c r="RN977"/>
      <c r="RO977"/>
      <c r="RP977"/>
      <c r="RQ977"/>
      <c r="RR977"/>
      <c r="RS977"/>
      <c r="RT977"/>
      <c r="RU977"/>
      <c r="RV977"/>
      <c r="RW977"/>
      <c r="RX977"/>
      <c r="RY977"/>
      <c r="RZ977"/>
      <c r="SA977"/>
      <c r="SB977"/>
      <c r="SC977"/>
      <c r="SD977"/>
      <c r="SE977"/>
      <c r="SF977"/>
      <c r="SG977"/>
      <c r="SH977"/>
      <c r="SI977"/>
      <c r="SJ977"/>
      <c r="SK977"/>
      <c r="SL977"/>
      <c r="SM977"/>
      <c r="SN977"/>
      <c r="SO977"/>
      <c r="SP977"/>
      <c r="SQ977"/>
      <c r="SR977"/>
      <c r="SS977"/>
      <c r="ST977"/>
      <c r="SU977"/>
      <c r="SV977"/>
      <c r="SW977"/>
      <c r="SX977"/>
      <c r="SY977"/>
      <c r="SZ977"/>
      <c r="TA977"/>
      <c r="TB977"/>
      <c r="TC977"/>
      <c r="TD977"/>
      <c r="TE977"/>
      <c r="TF977"/>
      <c r="TG977"/>
      <c r="TH977"/>
      <c r="TI977"/>
      <c r="TJ977"/>
      <c r="TK977"/>
      <c r="TL977"/>
      <c r="TM977"/>
      <c r="TN977"/>
      <c r="TO977"/>
      <c r="TP977"/>
      <c r="TQ977"/>
      <c r="TR977"/>
      <c r="TS977"/>
      <c r="TT977"/>
      <c r="TU977"/>
      <c r="TV977"/>
      <c r="TW977"/>
      <c r="TX977"/>
      <c r="TY977"/>
      <c r="TZ977"/>
      <c r="UA977"/>
      <c r="UB977"/>
      <c r="UC977"/>
      <c r="UD977"/>
      <c r="UE977"/>
      <c r="UF977"/>
      <c r="UG977"/>
      <c r="UH977"/>
      <c r="UI977"/>
      <c r="UJ977"/>
      <c r="UK977"/>
      <c r="UL977"/>
      <c r="UM977"/>
      <c r="UN977"/>
      <c r="UO977"/>
      <c r="UP977"/>
      <c r="UQ977"/>
      <c r="UR977"/>
      <c r="US977"/>
      <c r="UT977"/>
      <c r="UU977"/>
      <c r="UV977"/>
      <c r="UW977"/>
      <c r="UX977"/>
      <c r="UY977"/>
      <c r="UZ977"/>
      <c r="VA977"/>
      <c r="VB977"/>
      <c r="VC977"/>
      <c r="VD977"/>
      <c r="VE977"/>
      <c r="VF977"/>
      <c r="VG977"/>
      <c r="VH977"/>
      <c r="VI977"/>
      <c r="VJ977"/>
      <c r="VK977"/>
      <c r="VL977"/>
      <c r="VM977"/>
      <c r="VN977"/>
      <c r="VO977"/>
      <c r="VP977"/>
      <c r="VQ977"/>
      <c r="VR977"/>
      <c r="VS977"/>
      <c r="VT977"/>
      <c r="VU977"/>
      <c r="VV977"/>
      <c r="VW977"/>
      <c r="VX977"/>
      <c r="VY977"/>
      <c r="VZ977"/>
      <c r="WA977"/>
      <c r="WB977"/>
      <c r="WC977"/>
      <c r="WD977"/>
      <c r="WE977"/>
      <c r="WF977"/>
      <c r="WG977"/>
      <c r="WH977"/>
      <c r="WI977"/>
      <c r="WJ977"/>
      <c r="WK977"/>
      <c r="WL977"/>
      <c r="WM977"/>
      <c r="WN977"/>
      <c r="WO977"/>
      <c r="WP977"/>
      <c r="WQ977"/>
      <c r="WR977"/>
      <c r="WS977"/>
      <c r="WT977"/>
      <c r="WU977"/>
      <c r="WV977"/>
      <c r="WW977"/>
    </row>
    <row r="978" spans="1:621" s="41" customFormat="1" ht="75.75" hidden="1" customHeight="1" x14ac:dyDescent="0.25">
      <c r="A978" s="411">
        <f t="shared" si="155"/>
        <v>771</v>
      </c>
      <c r="B978" s="199" t="s">
        <v>5297</v>
      </c>
      <c r="C978" s="288" t="s">
        <v>4782</v>
      </c>
      <c r="D978" s="288" t="s">
        <v>5345</v>
      </c>
      <c r="E978" s="288" t="s">
        <v>5320</v>
      </c>
      <c r="F978" s="288" t="s">
        <v>5321</v>
      </c>
      <c r="G978" s="350">
        <v>44535.828472222223</v>
      </c>
      <c r="H978" s="350">
        <v>44535.84375</v>
      </c>
      <c r="I978" s="350">
        <v>44536.520833333336</v>
      </c>
      <c r="J978" s="351">
        <v>3.8194444444444441E-2</v>
      </c>
      <c r="K978" s="349" t="s">
        <v>5322</v>
      </c>
      <c r="L978" s="349"/>
      <c r="M978" s="349"/>
      <c r="N978" s="349"/>
      <c r="O978" s="349"/>
      <c r="P978" s="349">
        <v>1</v>
      </c>
      <c r="Q978" s="349"/>
      <c r="R978" s="349" t="s">
        <v>5337</v>
      </c>
      <c r="S978" s="349" t="s">
        <v>5338</v>
      </c>
      <c r="T978" s="347" t="s">
        <v>75</v>
      </c>
      <c r="U978" s="349">
        <v>95</v>
      </c>
      <c r="V978" s="349" t="s">
        <v>76</v>
      </c>
      <c r="W978" s="349">
        <v>1</v>
      </c>
      <c r="X978" s="291">
        <v>571</v>
      </c>
      <c r="Y978" s="50">
        <f t="shared" si="156"/>
        <v>0.91666666666666652</v>
      </c>
      <c r="Z978"/>
      <c r="AA978"/>
      <c r="AB978"/>
      <c r="AC978"/>
      <c r="AD978"/>
      <c r="AE978"/>
      <c r="AF978"/>
      <c r="AG978"/>
      <c r="AH978">
        <v>1</v>
      </c>
      <c r="AI978"/>
      <c r="AJ978"/>
      <c r="AK978"/>
      <c r="AL978"/>
      <c r="AM978"/>
      <c r="AN978"/>
      <c r="AO978"/>
      <c r="AP978"/>
      <c r="AQ978"/>
      <c r="AR978"/>
      <c r="AS978"/>
      <c r="AT978"/>
      <c r="AU978"/>
      <c r="AV978" s="53" t="s">
        <v>89</v>
      </c>
      <c r="AW978" s="124" t="s">
        <v>90</v>
      </c>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c r="DY978"/>
      <c r="DZ978"/>
      <c r="EA978"/>
      <c r="EB978"/>
      <c r="EC978"/>
      <c r="ED978"/>
      <c r="EE978"/>
      <c r="EF978"/>
      <c r="EG978"/>
      <c r="EH978"/>
      <c r="EI978"/>
      <c r="EJ978"/>
      <c r="EK978"/>
      <c r="EL978"/>
      <c r="EM978"/>
      <c r="EN978"/>
      <c r="EO978"/>
      <c r="EP978"/>
      <c r="EQ978"/>
      <c r="ER978"/>
      <c r="ES978"/>
      <c r="ET978"/>
      <c r="EU978"/>
      <c r="EV978"/>
      <c r="EW978"/>
      <c r="EX978"/>
      <c r="EY978"/>
      <c r="EZ978"/>
      <c r="FA978"/>
      <c r="FB978"/>
      <c r="FC978"/>
      <c r="FD978"/>
      <c r="FE978"/>
      <c r="FF978"/>
      <c r="FG978"/>
      <c r="FH978"/>
      <c r="FI978"/>
      <c r="FJ978"/>
      <c r="FK978"/>
      <c r="FL978"/>
      <c r="FM978"/>
      <c r="FN978"/>
      <c r="FO978"/>
      <c r="FP978"/>
      <c r="FQ978"/>
      <c r="FR978"/>
      <c r="FS978"/>
      <c r="FT978"/>
      <c r="FU978"/>
      <c r="FV978"/>
      <c r="FW978"/>
      <c r="FX978"/>
      <c r="FY978"/>
      <c r="FZ978"/>
      <c r="GA978"/>
      <c r="GB978"/>
      <c r="GC978"/>
      <c r="GD978"/>
      <c r="GE978"/>
      <c r="GF978"/>
      <c r="GG978"/>
      <c r="GH978"/>
      <c r="GI978"/>
      <c r="GJ978"/>
      <c r="GK978"/>
      <c r="GL978"/>
      <c r="GM978"/>
      <c r="GN978"/>
      <c r="GO978"/>
      <c r="GP978"/>
      <c r="GQ978"/>
      <c r="GR978"/>
      <c r="GS978"/>
      <c r="GT978"/>
      <c r="GU978"/>
      <c r="GV978"/>
      <c r="GW978"/>
      <c r="GX978"/>
      <c r="GY978"/>
      <c r="GZ978"/>
      <c r="HA978"/>
      <c r="HB978"/>
      <c r="HC978"/>
      <c r="HD978"/>
      <c r="HE978"/>
      <c r="HF978"/>
      <c r="HG978"/>
      <c r="HH978"/>
      <c r="HI978"/>
      <c r="HJ978"/>
      <c r="HK978"/>
      <c r="HL978"/>
      <c r="HM978"/>
      <c r="HN978"/>
      <c r="HO978"/>
      <c r="HP978"/>
      <c r="HQ978"/>
      <c r="HR978"/>
      <c r="HS978"/>
      <c r="HT978"/>
      <c r="HU978"/>
      <c r="HV978"/>
      <c r="HW978"/>
      <c r="HX978"/>
      <c r="HY978"/>
      <c r="HZ978"/>
      <c r="IA978"/>
      <c r="IB978"/>
      <c r="IC978"/>
      <c r="ID978"/>
      <c r="IE978"/>
      <c r="IF978"/>
      <c r="IG978"/>
      <c r="IH978"/>
      <c r="II978"/>
      <c r="IJ978"/>
      <c r="IK978"/>
      <c r="IL978"/>
      <c r="IM978"/>
      <c r="IN978"/>
      <c r="IO978"/>
      <c r="IP978"/>
      <c r="IQ978"/>
      <c r="IR978"/>
      <c r="IS978"/>
      <c r="IT978"/>
      <c r="IU978"/>
      <c r="IV978"/>
      <c r="IW978"/>
      <c r="IX978"/>
      <c r="IY978"/>
      <c r="IZ978"/>
      <c r="JA978"/>
      <c r="JB978"/>
      <c r="JC978"/>
      <c r="JD978"/>
      <c r="JE978"/>
      <c r="JF978"/>
      <c r="JG978"/>
      <c r="JH978"/>
      <c r="JI978"/>
      <c r="JJ978"/>
      <c r="JK978"/>
      <c r="JL978"/>
      <c r="JM978"/>
      <c r="JN978"/>
      <c r="JO978"/>
      <c r="JP978"/>
      <c r="JQ978"/>
      <c r="JR978"/>
      <c r="JS978"/>
      <c r="JT978"/>
      <c r="JU978"/>
      <c r="JV978"/>
      <c r="JW978"/>
      <c r="JX978"/>
      <c r="JY978"/>
      <c r="JZ978"/>
      <c r="KA978"/>
      <c r="KB978"/>
      <c r="KC978"/>
      <c r="KD978"/>
      <c r="KE978"/>
      <c r="KF978"/>
      <c r="KG978"/>
      <c r="KH978"/>
      <c r="KI978"/>
      <c r="KJ978"/>
      <c r="KK978"/>
      <c r="KL978"/>
      <c r="KM978"/>
      <c r="KN978"/>
      <c r="KO978"/>
      <c r="KP978"/>
      <c r="KQ978"/>
      <c r="KR978"/>
      <c r="KS978"/>
      <c r="KT978"/>
      <c r="KU978"/>
      <c r="KV978"/>
      <c r="KW978"/>
      <c r="KX978"/>
      <c r="KY978"/>
      <c r="KZ978"/>
      <c r="LA978"/>
      <c r="LB978"/>
      <c r="LC978"/>
      <c r="LD978"/>
      <c r="LE978"/>
      <c r="LF978"/>
      <c r="LG978"/>
      <c r="LH978"/>
      <c r="LI978"/>
      <c r="LJ978"/>
      <c r="LK978"/>
      <c r="LL978"/>
      <c r="LM978"/>
      <c r="LN978"/>
      <c r="LO978"/>
      <c r="LP978"/>
      <c r="LQ978"/>
      <c r="LR978"/>
      <c r="LS978"/>
      <c r="LT978"/>
      <c r="LU978"/>
      <c r="LV978"/>
      <c r="LW978"/>
      <c r="LX978"/>
      <c r="LY978"/>
      <c r="LZ978"/>
      <c r="MA978"/>
      <c r="MB978"/>
      <c r="MC978"/>
      <c r="MD978"/>
      <c r="ME978"/>
      <c r="MF978"/>
      <c r="MG978"/>
      <c r="MH978"/>
      <c r="MI978"/>
      <c r="MJ978"/>
      <c r="MK978"/>
      <c r="ML978"/>
      <c r="MM978"/>
      <c r="MN978"/>
      <c r="MO978"/>
      <c r="MP978"/>
      <c r="MQ978"/>
      <c r="MR978"/>
      <c r="MS978"/>
      <c r="MT978"/>
      <c r="MU978"/>
      <c r="MV978"/>
      <c r="MW978"/>
      <c r="MX978"/>
      <c r="MY978"/>
      <c r="MZ978"/>
      <c r="NA978"/>
      <c r="NB978"/>
      <c r="NC978"/>
      <c r="ND978"/>
      <c r="NE978"/>
      <c r="NF978"/>
      <c r="NG978"/>
      <c r="NH978"/>
      <c r="NI978"/>
      <c r="NJ978"/>
      <c r="NK978"/>
      <c r="NL978"/>
      <c r="NM978"/>
      <c r="NN978"/>
      <c r="NO978"/>
      <c r="NP978"/>
      <c r="NQ978"/>
      <c r="NR978"/>
      <c r="NS978"/>
      <c r="NT978"/>
      <c r="NU978"/>
      <c r="NV978"/>
      <c r="NW978"/>
      <c r="NX978"/>
      <c r="NY978"/>
      <c r="NZ978"/>
      <c r="OA978"/>
      <c r="OB978"/>
      <c r="OC978"/>
      <c r="OD978"/>
      <c r="OE978"/>
      <c r="OF978"/>
      <c r="OG978"/>
      <c r="OH978"/>
      <c r="OI978"/>
      <c r="OJ978"/>
      <c r="OK978"/>
      <c r="OL978"/>
      <c r="OM978"/>
      <c r="ON978"/>
      <c r="OO978"/>
      <c r="OP978"/>
      <c r="OQ978"/>
      <c r="OR978"/>
      <c r="OS978"/>
      <c r="OT978"/>
      <c r="OU978"/>
      <c r="OV978"/>
      <c r="OW978"/>
      <c r="OX978"/>
      <c r="OY978"/>
      <c r="OZ978"/>
      <c r="PA978"/>
      <c r="PB978"/>
      <c r="PC978"/>
      <c r="PD978"/>
      <c r="PE978"/>
      <c r="PF978"/>
      <c r="PG978"/>
      <c r="PH978"/>
      <c r="PI978"/>
      <c r="PJ978"/>
      <c r="PK978"/>
      <c r="PL978"/>
      <c r="PM978"/>
      <c r="PN978"/>
      <c r="PO978"/>
      <c r="PP978"/>
      <c r="PQ978"/>
      <c r="PR978"/>
      <c r="PS978"/>
      <c r="PT978"/>
      <c r="PU978"/>
      <c r="PV978"/>
      <c r="PW978"/>
      <c r="PX978"/>
      <c r="PY978"/>
      <c r="PZ978"/>
      <c r="QA978"/>
      <c r="QB978"/>
      <c r="QC978"/>
      <c r="QD978"/>
      <c r="QE978"/>
      <c r="QF978"/>
      <c r="QG978"/>
      <c r="QH978"/>
      <c r="QI978"/>
      <c r="QJ978"/>
      <c r="QK978"/>
      <c r="QL978"/>
      <c r="QM978"/>
      <c r="QN978"/>
      <c r="QO978"/>
      <c r="QP978"/>
      <c r="QQ978"/>
      <c r="QR978"/>
      <c r="QS978"/>
      <c r="QT978"/>
      <c r="QU978"/>
      <c r="QV978"/>
      <c r="QW978"/>
      <c r="QX978"/>
      <c r="QY978"/>
      <c r="QZ978"/>
      <c r="RA978"/>
      <c r="RB978"/>
      <c r="RC978"/>
      <c r="RD978"/>
      <c r="RE978"/>
      <c r="RF978"/>
      <c r="RG978"/>
      <c r="RH978"/>
      <c r="RI978"/>
      <c r="RJ978"/>
      <c r="RK978"/>
      <c r="RL978"/>
      <c r="RM978"/>
      <c r="RN978"/>
      <c r="RO978"/>
      <c r="RP978"/>
      <c r="RQ978"/>
      <c r="RR978"/>
      <c r="RS978"/>
      <c r="RT978"/>
      <c r="RU978"/>
      <c r="RV978"/>
      <c r="RW978"/>
      <c r="RX978"/>
      <c r="RY978"/>
      <c r="RZ978"/>
      <c r="SA978"/>
      <c r="SB978"/>
      <c r="SC978"/>
      <c r="SD978"/>
      <c r="SE978"/>
      <c r="SF978"/>
      <c r="SG978"/>
      <c r="SH978"/>
      <c r="SI978"/>
      <c r="SJ978"/>
      <c r="SK978"/>
      <c r="SL978"/>
      <c r="SM978"/>
      <c r="SN978"/>
      <c r="SO978"/>
      <c r="SP978"/>
      <c r="SQ978"/>
      <c r="SR978"/>
      <c r="SS978"/>
      <c r="ST978"/>
      <c r="SU978"/>
      <c r="SV978"/>
      <c r="SW978"/>
      <c r="SX978"/>
      <c r="SY978"/>
      <c r="SZ978"/>
      <c r="TA978"/>
      <c r="TB978"/>
      <c r="TC978"/>
      <c r="TD978"/>
      <c r="TE978"/>
      <c r="TF978"/>
      <c r="TG978"/>
      <c r="TH978"/>
      <c r="TI978"/>
      <c r="TJ978"/>
      <c r="TK978"/>
      <c r="TL978"/>
      <c r="TM978"/>
      <c r="TN978"/>
      <c r="TO978"/>
      <c r="TP978"/>
      <c r="TQ978"/>
      <c r="TR978"/>
      <c r="TS978"/>
      <c r="TT978"/>
      <c r="TU978"/>
      <c r="TV978"/>
      <c r="TW978"/>
      <c r="TX978"/>
      <c r="TY978"/>
      <c r="TZ978"/>
      <c r="UA978"/>
      <c r="UB978"/>
      <c r="UC978"/>
      <c r="UD978"/>
      <c r="UE978"/>
      <c r="UF978"/>
      <c r="UG978"/>
      <c r="UH978"/>
      <c r="UI978"/>
      <c r="UJ978"/>
      <c r="UK978"/>
      <c r="UL978"/>
      <c r="UM978"/>
      <c r="UN978"/>
      <c r="UO978"/>
      <c r="UP978"/>
      <c r="UQ978"/>
      <c r="UR978"/>
      <c r="US978"/>
      <c r="UT978"/>
      <c r="UU978"/>
      <c r="UV978"/>
      <c r="UW978"/>
      <c r="UX978"/>
      <c r="UY978"/>
      <c r="UZ978"/>
      <c r="VA978"/>
      <c r="VB978"/>
      <c r="VC978"/>
      <c r="VD978"/>
      <c r="VE978"/>
      <c r="VF978"/>
      <c r="VG978"/>
      <c r="VH978"/>
      <c r="VI978"/>
      <c r="VJ978"/>
      <c r="VK978"/>
      <c r="VL978"/>
      <c r="VM978"/>
      <c r="VN978"/>
      <c r="VO978"/>
      <c r="VP978"/>
      <c r="VQ978"/>
      <c r="VR978"/>
      <c r="VS978"/>
      <c r="VT978"/>
      <c r="VU978"/>
      <c r="VV978"/>
      <c r="VW978"/>
      <c r="VX978"/>
      <c r="VY978"/>
      <c r="VZ978"/>
      <c r="WA978"/>
      <c r="WB978"/>
      <c r="WC978"/>
      <c r="WD978"/>
      <c r="WE978"/>
      <c r="WF978"/>
      <c r="WG978"/>
      <c r="WH978"/>
      <c r="WI978"/>
      <c r="WJ978"/>
      <c r="WK978"/>
      <c r="WL978"/>
      <c r="WM978"/>
      <c r="WN978"/>
      <c r="WO978"/>
      <c r="WP978"/>
      <c r="WQ978"/>
      <c r="WR978"/>
      <c r="WS978"/>
      <c r="WT978"/>
      <c r="WU978"/>
      <c r="WV978"/>
      <c r="WW978"/>
    </row>
    <row r="979" spans="1:621" s="61" customFormat="1" ht="75" hidden="1" customHeight="1" x14ac:dyDescent="0.25">
      <c r="A979" s="411">
        <f t="shared" si="155"/>
        <v>772</v>
      </c>
      <c r="B979" s="199" t="s">
        <v>5323</v>
      </c>
      <c r="C979" s="287" t="s">
        <v>4782</v>
      </c>
      <c r="D979" s="412" t="s">
        <v>5345</v>
      </c>
      <c r="E979" s="287" t="s">
        <v>5324</v>
      </c>
      <c r="F979" s="287" t="s">
        <v>5346</v>
      </c>
      <c r="G979" s="318">
        <v>44536.252083333333</v>
      </c>
      <c r="H979" s="318">
        <v>44536.520833333336</v>
      </c>
      <c r="I979" s="318">
        <v>44536.520833333336</v>
      </c>
      <c r="J979" s="312">
        <f>H979-G979</f>
        <v>0.26875000000291038</v>
      </c>
      <c r="K979" s="287" t="s">
        <v>5322</v>
      </c>
      <c r="L979" s="287"/>
      <c r="M979" s="287"/>
      <c r="N979" s="287"/>
      <c r="O979" s="287"/>
      <c r="P979" s="287">
        <v>1</v>
      </c>
      <c r="Q979" s="287"/>
      <c r="R979" s="287" t="s">
        <v>5325</v>
      </c>
      <c r="S979" s="287" t="s">
        <v>5326</v>
      </c>
      <c r="T979" s="299" t="s">
        <v>75</v>
      </c>
      <c r="U979" s="287">
        <v>350</v>
      </c>
      <c r="V979" s="287" t="s">
        <v>76</v>
      </c>
      <c r="W979" s="287">
        <v>1</v>
      </c>
      <c r="X979" s="352">
        <v>572</v>
      </c>
      <c r="Y979" s="50">
        <f t="shared" si="156"/>
        <v>6.4500000000698492</v>
      </c>
      <c r="Z979" s="272"/>
      <c r="AA979" s="272"/>
      <c r="AB979" s="272"/>
      <c r="AC979" s="272"/>
      <c r="AD979" s="272"/>
      <c r="AE979" s="272"/>
      <c r="AF979" s="272"/>
      <c r="AG979" s="272"/>
      <c r="AH979" s="272">
        <v>1</v>
      </c>
      <c r="AI979" s="272"/>
      <c r="AJ979" s="272"/>
      <c r="AK979" s="272"/>
      <c r="AL979" s="272"/>
      <c r="AM979" s="272"/>
      <c r="AN979" s="272"/>
      <c r="AO979" s="272"/>
      <c r="AP979" s="272"/>
      <c r="AQ979" s="272"/>
      <c r="AR979" s="272"/>
      <c r="AS979" s="272"/>
      <c r="AT979" s="272"/>
      <c r="AU979" s="272"/>
      <c r="AV979" s="53" t="s">
        <v>89</v>
      </c>
      <c r="AW979" s="124" t="s">
        <v>90</v>
      </c>
      <c r="AX979" s="272"/>
      <c r="AY979" s="272"/>
      <c r="AZ979" s="272"/>
      <c r="BA979" s="272"/>
      <c r="BB979" s="272"/>
      <c r="BC979" s="272"/>
      <c r="BD979" s="272"/>
      <c r="BE979" s="272"/>
      <c r="BF979" s="272"/>
      <c r="BG979" s="272"/>
      <c r="BH979" s="272"/>
      <c r="BI979" s="272"/>
      <c r="BJ979" s="272"/>
      <c r="BK979" s="272"/>
      <c r="BL979" s="272"/>
      <c r="BM979" s="272"/>
      <c r="BN979" s="272"/>
      <c r="BO979" s="272"/>
      <c r="BP979" s="272"/>
      <c r="BQ979" s="272"/>
      <c r="BR979" s="272"/>
      <c r="BS979" s="272"/>
      <c r="BT979" s="272"/>
      <c r="BU979" s="272"/>
      <c r="BV979" s="272"/>
      <c r="BW979" s="272"/>
      <c r="BX979" s="272"/>
      <c r="BY979" s="272"/>
      <c r="BZ979" s="272"/>
      <c r="CA979" s="272"/>
      <c r="CB979" s="272"/>
      <c r="CC979" s="272"/>
      <c r="CD979" s="272"/>
      <c r="CE979" s="272"/>
      <c r="CF979" s="272"/>
      <c r="CG979" s="272"/>
      <c r="CH979" s="272"/>
      <c r="CI979" s="272"/>
      <c r="CJ979" s="272"/>
      <c r="CK979" s="272"/>
      <c r="CL979" s="272"/>
      <c r="CM979" s="272"/>
      <c r="CN979" s="272"/>
      <c r="CO979" s="272"/>
      <c r="CP979" s="272"/>
      <c r="CQ979" s="272"/>
      <c r="CR979" s="272"/>
      <c r="CS979" s="272"/>
      <c r="CT979" s="272"/>
      <c r="CU979" s="272"/>
      <c r="CV979" s="272"/>
      <c r="CW979" s="272"/>
      <c r="CX979" s="272"/>
      <c r="CY979" s="272"/>
      <c r="CZ979" s="272"/>
      <c r="DA979" s="272"/>
      <c r="DB979" s="272"/>
      <c r="DC979" s="272"/>
      <c r="DD979" s="272"/>
      <c r="DE979" s="272"/>
      <c r="DF979" s="272"/>
      <c r="DG979" s="272"/>
      <c r="DH979" s="272"/>
      <c r="DI979" s="272"/>
      <c r="DJ979" s="272"/>
      <c r="DK979" s="272"/>
      <c r="DL979" s="272"/>
      <c r="DM979" s="272"/>
      <c r="DN979" s="272"/>
      <c r="DO979" s="272"/>
      <c r="DP979" s="272"/>
      <c r="DQ979" s="272"/>
      <c r="DR979" s="272"/>
      <c r="DS979" s="272"/>
      <c r="DT979" s="272"/>
      <c r="DU979" s="272"/>
      <c r="DV979" s="272"/>
      <c r="DW979" s="272"/>
      <c r="DX979" s="272"/>
      <c r="DY979" s="272"/>
      <c r="DZ979" s="272"/>
      <c r="EA979" s="272"/>
      <c r="EB979" s="272"/>
      <c r="EC979" s="272"/>
      <c r="ED979" s="272"/>
      <c r="EE979" s="272"/>
      <c r="EF979" s="272"/>
      <c r="EG979" s="272"/>
      <c r="EH979" s="272"/>
      <c r="EI979" s="272"/>
      <c r="EJ979" s="272"/>
      <c r="EK979" s="272"/>
      <c r="EL979" s="272"/>
      <c r="EM979" s="272"/>
      <c r="EN979" s="272"/>
      <c r="EO979" s="272"/>
      <c r="EP979" s="272"/>
      <c r="EQ979" s="272"/>
      <c r="ER979" s="272"/>
      <c r="ES979" s="272"/>
      <c r="ET979" s="272"/>
      <c r="EU979" s="272"/>
      <c r="EV979" s="272"/>
      <c r="EW979" s="272"/>
      <c r="EX979" s="272"/>
      <c r="EY979" s="272"/>
      <c r="EZ979" s="272"/>
      <c r="FA979" s="272"/>
      <c r="FB979" s="272"/>
      <c r="FC979" s="272"/>
      <c r="FD979" s="272"/>
      <c r="FE979" s="272"/>
      <c r="FF979" s="272"/>
      <c r="FG979" s="272"/>
      <c r="FH979" s="272"/>
      <c r="FI979" s="272"/>
      <c r="FJ979" s="272"/>
      <c r="FK979" s="272"/>
      <c r="FL979" s="272"/>
      <c r="FM979" s="272"/>
      <c r="FN979" s="272"/>
      <c r="FO979" s="272"/>
      <c r="FP979" s="272"/>
      <c r="FQ979" s="272"/>
      <c r="FR979" s="272"/>
      <c r="FS979" s="272"/>
      <c r="FT979" s="272"/>
      <c r="FU979" s="272"/>
      <c r="FV979" s="272"/>
      <c r="FW979" s="272"/>
      <c r="FX979" s="272"/>
      <c r="FY979" s="272"/>
      <c r="FZ979" s="272"/>
      <c r="GA979" s="272"/>
      <c r="GB979" s="272"/>
      <c r="GC979" s="272"/>
      <c r="GD979" s="272"/>
      <c r="GE979" s="272"/>
      <c r="GF979" s="272"/>
      <c r="GG979" s="272"/>
      <c r="GH979" s="272"/>
      <c r="GI979" s="272"/>
      <c r="GJ979" s="272"/>
      <c r="GK979" s="272"/>
      <c r="GL979" s="272"/>
      <c r="GM979" s="272"/>
      <c r="GN979" s="272"/>
      <c r="GO979" s="272"/>
      <c r="GP979" s="272"/>
      <c r="GQ979" s="272"/>
      <c r="GR979" s="272"/>
      <c r="GS979" s="272"/>
      <c r="GT979" s="272"/>
      <c r="GU979" s="272"/>
      <c r="GV979" s="272"/>
      <c r="GW979" s="272"/>
      <c r="GX979" s="272"/>
      <c r="GY979" s="272"/>
      <c r="GZ979" s="272"/>
      <c r="HA979" s="272"/>
      <c r="HB979" s="272"/>
      <c r="HC979" s="272"/>
      <c r="HD979" s="272"/>
      <c r="HE979" s="272"/>
      <c r="HF979" s="272"/>
      <c r="HG979" s="272"/>
      <c r="HH979" s="272"/>
      <c r="HI979" s="272"/>
      <c r="HJ979" s="272"/>
      <c r="HK979" s="272"/>
      <c r="HL979" s="272"/>
      <c r="HM979" s="272"/>
      <c r="HN979" s="272"/>
      <c r="HO979" s="272"/>
      <c r="HP979" s="272"/>
      <c r="HQ979" s="272"/>
      <c r="HR979" s="272"/>
      <c r="HS979" s="272"/>
      <c r="HT979" s="272"/>
      <c r="HU979" s="272"/>
      <c r="HV979" s="272"/>
      <c r="HW979" s="272"/>
      <c r="HX979" s="272"/>
      <c r="HY979" s="272"/>
      <c r="HZ979" s="272"/>
      <c r="IA979" s="272"/>
      <c r="IB979" s="272"/>
      <c r="IC979" s="272"/>
      <c r="ID979" s="272"/>
      <c r="IE979" s="272"/>
      <c r="IF979" s="272"/>
      <c r="IG979" s="272"/>
      <c r="IH979" s="272"/>
      <c r="II979" s="272"/>
      <c r="IJ979" s="272"/>
      <c r="IK979" s="272"/>
      <c r="IL979" s="272"/>
      <c r="IM979" s="272"/>
      <c r="IN979" s="272"/>
      <c r="IO979" s="272"/>
      <c r="IP979" s="272"/>
      <c r="IQ979" s="272"/>
      <c r="IR979" s="272"/>
      <c r="IS979" s="272"/>
      <c r="IT979" s="272"/>
      <c r="IU979" s="272"/>
      <c r="IV979" s="272"/>
      <c r="IW979" s="272"/>
      <c r="IX979" s="272"/>
      <c r="IY979" s="272"/>
      <c r="IZ979" s="272"/>
      <c r="JA979" s="272"/>
      <c r="JB979" s="272"/>
      <c r="JC979" s="272"/>
      <c r="JD979" s="272"/>
      <c r="JE979" s="272"/>
      <c r="JF979" s="272"/>
      <c r="JG979" s="272"/>
      <c r="JH979" s="272"/>
      <c r="JI979" s="272"/>
      <c r="JJ979" s="272"/>
      <c r="JK979" s="272"/>
      <c r="JL979" s="272"/>
      <c r="JM979" s="272"/>
      <c r="JN979" s="272"/>
      <c r="JO979" s="272"/>
      <c r="JP979" s="272"/>
      <c r="JQ979" s="272"/>
      <c r="JR979" s="272"/>
      <c r="JS979" s="272"/>
      <c r="JT979" s="272"/>
      <c r="JU979" s="272"/>
      <c r="JV979" s="272"/>
      <c r="JW979" s="272"/>
      <c r="JX979" s="272"/>
      <c r="JY979" s="272"/>
      <c r="JZ979" s="272"/>
      <c r="KA979" s="272"/>
      <c r="KB979" s="272"/>
      <c r="KC979" s="272"/>
      <c r="KD979" s="272"/>
      <c r="KE979" s="272"/>
      <c r="KF979" s="272"/>
      <c r="KG979" s="272"/>
      <c r="KH979" s="272"/>
      <c r="KI979" s="272"/>
      <c r="KJ979" s="272"/>
      <c r="KK979" s="272"/>
      <c r="KL979" s="272"/>
      <c r="KM979" s="272"/>
      <c r="KN979" s="272"/>
      <c r="KO979" s="272"/>
      <c r="KP979" s="272"/>
      <c r="KQ979" s="272"/>
      <c r="KR979" s="272"/>
      <c r="KS979" s="272"/>
      <c r="KT979" s="272"/>
      <c r="KU979" s="272"/>
      <c r="KV979" s="272"/>
      <c r="KW979" s="272"/>
      <c r="KX979" s="272"/>
      <c r="KY979" s="272"/>
      <c r="KZ979" s="272"/>
      <c r="LA979" s="272"/>
      <c r="LB979" s="272"/>
      <c r="LC979" s="272"/>
      <c r="LD979" s="272"/>
      <c r="LE979" s="272"/>
      <c r="LF979" s="272"/>
      <c r="LG979" s="272"/>
      <c r="LH979" s="272"/>
      <c r="LI979" s="272"/>
      <c r="LJ979" s="272"/>
      <c r="LK979" s="272"/>
      <c r="LL979" s="272"/>
      <c r="LM979" s="272"/>
      <c r="LN979" s="272"/>
      <c r="LO979" s="272"/>
      <c r="LP979" s="272"/>
      <c r="LQ979" s="272"/>
      <c r="LR979" s="272"/>
      <c r="LS979" s="272"/>
      <c r="LT979" s="272"/>
      <c r="LU979" s="272"/>
      <c r="LV979" s="272"/>
      <c r="LW979" s="272"/>
      <c r="LX979" s="272"/>
      <c r="LY979" s="272"/>
      <c r="LZ979" s="272"/>
      <c r="MA979" s="272"/>
      <c r="MB979" s="272"/>
      <c r="MC979" s="272"/>
      <c r="MD979" s="272"/>
      <c r="ME979" s="272"/>
      <c r="MF979" s="272"/>
      <c r="MG979" s="272"/>
      <c r="MH979" s="272"/>
      <c r="MI979" s="272"/>
      <c r="MJ979" s="272"/>
      <c r="MK979" s="272"/>
      <c r="ML979" s="272"/>
      <c r="MM979" s="272"/>
      <c r="MN979" s="272"/>
      <c r="MO979" s="272"/>
      <c r="MP979" s="272"/>
      <c r="MQ979" s="272"/>
      <c r="MR979" s="272"/>
      <c r="MS979" s="272"/>
      <c r="MT979" s="272"/>
      <c r="MU979" s="272"/>
      <c r="MV979" s="272"/>
      <c r="MW979" s="272"/>
      <c r="MX979" s="272"/>
      <c r="MY979" s="272"/>
      <c r="MZ979" s="272"/>
      <c r="NA979" s="272"/>
      <c r="NB979" s="272"/>
      <c r="NC979" s="272"/>
      <c r="ND979" s="272"/>
      <c r="NE979" s="272"/>
      <c r="NF979" s="272"/>
      <c r="NG979" s="272"/>
      <c r="NH979" s="272"/>
      <c r="NI979" s="272"/>
      <c r="NJ979" s="272"/>
      <c r="NK979" s="272"/>
      <c r="NL979" s="272"/>
      <c r="NM979" s="272"/>
      <c r="NN979" s="272"/>
      <c r="NO979" s="272"/>
      <c r="NP979" s="272"/>
      <c r="NQ979" s="272"/>
      <c r="NR979" s="272"/>
      <c r="NS979" s="272"/>
      <c r="NT979" s="272"/>
      <c r="NU979" s="272"/>
      <c r="NV979" s="272"/>
      <c r="NW979" s="272"/>
      <c r="NX979" s="272"/>
      <c r="NY979" s="272"/>
      <c r="NZ979" s="272"/>
      <c r="OA979" s="272"/>
      <c r="OB979" s="272"/>
      <c r="OC979" s="272"/>
      <c r="OD979" s="272"/>
      <c r="OE979" s="272"/>
      <c r="OF979" s="272"/>
      <c r="OG979" s="272"/>
      <c r="OH979" s="272"/>
      <c r="OI979" s="272"/>
      <c r="OJ979" s="272"/>
      <c r="OK979" s="272"/>
      <c r="OL979" s="272"/>
      <c r="OM979" s="272"/>
      <c r="ON979" s="272"/>
      <c r="OO979" s="272"/>
      <c r="OP979" s="272"/>
      <c r="OQ979" s="272"/>
      <c r="OR979" s="272"/>
      <c r="OS979" s="272"/>
      <c r="OT979" s="272"/>
      <c r="OU979" s="272"/>
      <c r="OV979" s="272"/>
      <c r="OW979" s="272"/>
      <c r="OX979" s="272"/>
      <c r="OY979" s="272"/>
      <c r="OZ979" s="272"/>
      <c r="PA979" s="272"/>
      <c r="PB979" s="272"/>
      <c r="PC979" s="272"/>
      <c r="PD979" s="272"/>
      <c r="PE979" s="272"/>
      <c r="PF979" s="272"/>
      <c r="PG979" s="272"/>
      <c r="PH979" s="272"/>
      <c r="PI979" s="272"/>
      <c r="PJ979" s="272"/>
      <c r="PK979" s="272"/>
      <c r="PL979" s="272"/>
      <c r="PM979" s="272"/>
      <c r="PN979" s="272"/>
      <c r="PO979" s="272"/>
      <c r="PP979" s="272"/>
      <c r="PQ979" s="272"/>
      <c r="PR979" s="272"/>
      <c r="PS979" s="272"/>
      <c r="PT979" s="272"/>
      <c r="PU979" s="272"/>
      <c r="PV979" s="272"/>
      <c r="PW979" s="272"/>
      <c r="PX979" s="272"/>
      <c r="PY979" s="272"/>
      <c r="PZ979" s="272"/>
      <c r="QA979" s="272"/>
      <c r="QB979" s="272"/>
      <c r="QC979" s="272"/>
      <c r="QD979" s="272"/>
      <c r="QE979" s="272"/>
      <c r="QF979" s="272"/>
      <c r="QG979" s="272"/>
      <c r="QH979" s="272"/>
      <c r="QI979" s="272"/>
      <c r="QJ979" s="272"/>
      <c r="QK979" s="272"/>
      <c r="QL979" s="272"/>
      <c r="QM979" s="272"/>
      <c r="QN979" s="272"/>
      <c r="QO979" s="272"/>
      <c r="QP979" s="272"/>
      <c r="QQ979" s="272"/>
      <c r="QR979" s="272"/>
      <c r="QS979" s="272"/>
      <c r="QT979" s="272"/>
      <c r="QU979" s="272"/>
      <c r="QV979" s="272"/>
      <c r="QW979" s="272"/>
      <c r="QX979" s="272"/>
      <c r="QY979" s="272"/>
      <c r="QZ979" s="272"/>
      <c r="RA979" s="272"/>
      <c r="RB979" s="272"/>
      <c r="RC979" s="272"/>
      <c r="RD979" s="272"/>
      <c r="RE979" s="272"/>
      <c r="RF979" s="272"/>
      <c r="RG979" s="272"/>
      <c r="RH979" s="272"/>
      <c r="RI979" s="272"/>
      <c r="RJ979" s="272"/>
      <c r="RK979" s="272"/>
      <c r="RL979" s="272"/>
      <c r="RM979" s="272"/>
      <c r="RN979" s="272"/>
      <c r="RO979" s="272"/>
      <c r="RP979" s="272"/>
      <c r="RQ979" s="272"/>
      <c r="RR979" s="272"/>
      <c r="RS979" s="272"/>
      <c r="RT979" s="272"/>
      <c r="RU979" s="272"/>
      <c r="RV979" s="272"/>
      <c r="RW979" s="272"/>
      <c r="RX979" s="272"/>
      <c r="RY979" s="272"/>
      <c r="RZ979" s="272"/>
      <c r="SA979" s="272"/>
      <c r="SB979" s="272"/>
      <c r="SC979" s="272"/>
      <c r="SD979" s="272"/>
      <c r="SE979" s="272"/>
      <c r="SF979" s="272"/>
      <c r="SG979" s="272"/>
      <c r="SH979" s="272"/>
      <c r="SI979" s="272"/>
      <c r="SJ979" s="272"/>
      <c r="SK979" s="272"/>
      <c r="SL979" s="272"/>
      <c r="SM979" s="272"/>
      <c r="SN979" s="272"/>
      <c r="SO979" s="272"/>
      <c r="SP979" s="272"/>
      <c r="SQ979" s="272"/>
      <c r="SR979" s="272"/>
      <c r="SS979" s="272"/>
      <c r="ST979" s="272"/>
      <c r="SU979" s="272"/>
      <c r="SV979" s="272"/>
      <c r="SW979" s="272"/>
      <c r="SX979" s="272"/>
      <c r="SY979" s="272"/>
      <c r="SZ979" s="272"/>
      <c r="TA979" s="272"/>
      <c r="TB979" s="272"/>
      <c r="TC979" s="272"/>
      <c r="TD979" s="272"/>
      <c r="TE979" s="272"/>
      <c r="TF979" s="272"/>
      <c r="TG979" s="272"/>
      <c r="TH979" s="272"/>
      <c r="TI979" s="272"/>
      <c r="TJ979" s="272"/>
      <c r="TK979" s="272"/>
      <c r="TL979" s="272"/>
      <c r="TM979" s="272"/>
      <c r="TN979" s="272"/>
      <c r="TO979" s="272"/>
      <c r="TP979" s="272"/>
      <c r="TQ979" s="272"/>
      <c r="TR979" s="272"/>
      <c r="TS979" s="272"/>
      <c r="TT979" s="272"/>
      <c r="TU979" s="272"/>
      <c r="TV979" s="272"/>
      <c r="TW979" s="272"/>
      <c r="TX979" s="272"/>
      <c r="TY979" s="272"/>
      <c r="TZ979" s="272"/>
      <c r="UA979" s="272"/>
      <c r="UB979" s="272"/>
      <c r="UC979" s="272"/>
      <c r="UD979" s="272"/>
      <c r="UE979" s="272"/>
      <c r="UF979" s="272"/>
      <c r="UG979" s="272"/>
      <c r="UH979" s="272"/>
      <c r="UI979" s="272"/>
      <c r="UJ979" s="272"/>
      <c r="UK979" s="272"/>
      <c r="UL979" s="272"/>
      <c r="UM979" s="272"/>
      <c r="UN979" s="272"/>
      <c r="UO979" s="272"/>
      <c r="UP979" s="272"/>
      <c r="UQ979" s="272"/>
      <c r="UR979" s="272"/>
      <c r="US979" s="272"/>
      <c r="UT979" s="272"/>
      <c r="UU979" s="272"/>
      <c r="UV979" s="272"/>
      <c r="UW979" s="272"/>
      <c r="UX979" s="272"/>
      <c r="UY979" s="272"/>
      <c r="UZ979" s="272"/>
      <c r="VA979" s="272"/>
      <c r="VB979" s="272"/>
      <c r="VC979" s="272"/>
      <c r="VD979" s="272"/>
      <c r="VE979" s="272"/>
      <c r="VF979" s="272"/>
      <c r="VG979" s="272"/>
      <c r="VH979" s="272"/>
    </row>
    <row r="980" spans="1:621" ht="138" hidden="1" customHeight="1" x14ac:dyDescent="0.25">
      <c r="A980" s="411">
        <f t="shared" si="155"/>
        <v>773</v>
      </c>
      <c r="B980" s="348" t="s">
        <v>78</v>
      </c>
      <c r="C980" s="300" t="s">
        <v>5327</v>
      </c>
      <c r="D980" s="288" t="s">
        <v>5328</v>
      </c>
      <c r="E980" s="300" t="s">
        <v>5329</v>
      </c>
      <c r="F980" s="62" t="s">
        <v>5330</v>
      </c>
      <c r="G980" s="464">
        <v>44536.361111111109</v>
      </c>
      <c r="H980" s="58">
        <v>44536.361111111109</v>
      </c>
      <c r="I980" s="464">
        <v>44547.642361111109</v>
      </c>
      <c r="J980" s="45">
        <f>H980-G980</f>
        <v>0</v>
      </c>
      <c r="K980" s="463" t="s">
        <v>5331</v>
      </c>
      <c r="L980" s="463"/>
      <c r="M980" s="463"/>
      <c r="N980" s="463"/>
      <c r="O980" s="463"/>
      <c r="P980" s="463"/>
      <c r="Q980" s="463"/>
      <c r="R980" s="463" t="s">
        <v>5332</v>
      </c>
      <c r="S980" s="463" t="s">
        <v>5495</v>
      </c>
      <c r="T980" s="463" t="s">
        <v>75</v>
      </c>
      <c r="U980" s="463">
        <v>0</v>
      </c>
      <c r="V980" s="463" t="s">
        <v>76</v>
      </c>
      <c r="W980" s="463">
        <v>0</v>
      </c>
      <c r="X980" s="352">
        <v>573</v>
      </c>
      <c r="Y980" s="50">
        <f t="shared" si="156"/>
        <v>0</v>
      </c>
      <c r="Z980" s="2"/>
      <c r="AA980" s="2"/>
      <c r="AB980" s="2">
        <v>1</v>
      </c>
      <c r="AC980" s="2"/>
      <c r="AD980" s="2"/>
      <c r="AE980" s="2"/>
      <c r="AF980" s="2"/>
      <c r="AG980" s="2"/>
      <c r="AH980" s="2"/>
      <c r="AI980" s="2"/>
      <c r="AJ980" s="2"/>
      <c r="AK980" s="2"/>
      <c r="AL980" s="2"/>
      <c r="AM980" s="2"/>
      <c r="AN980" s="2"/>
      <c r="AO980" s="2"/>
      <c r="AP980" s="2"/>
      <c r="AQ980" s="2"/>
      <c r="AR980" s="2"/>
      <c r="AS980" s="2"/>
      <c r="AT980" s="2"/>
      <c r="AU980" s="2"/>
      <c r="AV980" s="53" t="s">
        <v>89</v>
      </c>
      <c r="AW980" s="53" t="s">
        <v>91</v>
      </c>
    </row>
    <row r="981" spans="1:621" s="41" customFormat="1" ht="68.25" hidden="1" customHeight="1" x14ac:dyDescent="0.25">
      <c r="A981" s="411">
        <f t="shared" si="155"/>
        <v>774</v>
      </c>
      <c r="B981" s="348" t="s">
        <v>77</v>
      </c>
      <c r="C981" s="345" t="s">
        <v>193</v>
      </c>
      <c r="D981" s="345" t="s">
        <v>5121</v>
      </c>
      <c r="E981" s="345" t="s">
        <v>5333</v>
      </c>
      <c r="F981" s="345" t="s">
        <v>2022</v>
      </c>
      <c r="G981" s="346">
        <v>44536.534722222219</v>
      </c>
      <c r="H981" s="346">
        <v>44536.59375</v>
      </c>
      <c r="I981" s="346">
        <v>44536.59375</v>
      </c>
      <c r="J981" s="188">
        <f>H981-G981</f>
        <v>5.9027777781011537E-2</v>
      </c>
      <c r="K981" s="345" t="s">
        <v>5334</v>
      </c>
      <c r="L981" s="345"/>
      <c r="M981" s="345"/>
      <c r="N981" s="345"/>
      <c r="O981" s="345"/>
      <c r="P981" s="345"/>
      <c r="Q981" s="345"/>
      <c r="R981" s="345" t="s">
        <v>5335</v>
      </c>
      <c r="S981" s="345" t="s">
        <v>5336</v>
      </c>
      <c r="T981" s="345" t="s">
        <v>75</v>
      </c>
      <c r="U981" s="345">
        <v>15</v>
      </c>
      <c r="V981" s="345" t="s">
        <v>76</v>
      </c>
      <c r="W981" s="345">
        <v>1</v>
      </c>
      <c r="X981" s="352">
        <v>574</v>
      </c>
      <c r="Y981" s="50">
        <f t="shared" si="156"/>
        <v>1.4166666667442769</v>
      </c>
      <c r="Z981"/>
      <c r="AA981"/>
      <c r="AB981">
        <v>1</v>
      </c>
      <c r="AC981"/>
      <c r="AD981"/>
      <c r="AE981"/>
      <c r="AF981"/>
      <c r="AG981"/>
      <c r="AH981"/>
      <c r="AI981"/>
      <c r="AJ981"/>
      <c r="AK981"/>
      <c r="AL981"/>
      <c r="AM981"/>
      <c r="AN981"/>
      <c r="AO981"/>
      <c r="AP981"/>
      <c r="AQ981"/>
      <c r="AR981"/>
      <c r="AS981"/>
      <c r="AT981"/>
      <c r="AU981"/>
      <c r="AV981" s="53" t="s">
        <v>89</v>
      </c>
      <c r="AW981" s="53" t="s">
        <v>91</v>
      </c>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c r="DY981"/>
      <c r="DZ981"/>
      <c r="EA981"/>
      <c r="EB981"/>
      <c r="EC981"/>
      <c r="ED981"/>
      <c r="EE981"/>
      <c r="EF981"/>
      <c r="EG981"/>
      <c r="EH981"/>
      <c r="EI981"/>
      <c r="EJ981"/>
      <c r="EK981"/>
      <c r="EL981"/>
      <c r="EM981"/>
      <c r="EN981"/>
      <c r="EO981"/>
      <c r="EP981"/>
      <c r="EQ981"/>
      <c r="ER981"/>
      <c r="ES981"/>
      <c r="ET981"/>
      <c r="EU981"/>
      <c r="EV981"/>
      <c r="EW981"/>
      <c r="EX981"/>
      <c r="EY981"/>
      <c r="EZ981"/>
      <c r="FA981"/>
      <c r="FB981"/>
      <c r="FC981"/>
      <c r="FD981"/>
      <c r="FE981"/>
      <c r="FF981"/>
      <c r="FG981"/>
      <c r="FH981"/>
      <c r="FI981"/>
      <c r="FJ981"/>
      <c r="FK981"/>
      <c r="FL981"/>
      <c r="FM981"/>
      <c r="FN981"/>
      <c r="FO981"/>
      <c r="FP981"/>
      <c r="FQ981"/>
      <c r="FR981"/>
      <c r="FS981"/>
      <c r="FT981"/>
      <c r="FU981"/>
      <c r="FV981"/>
      <c r="FW981"/>
      <c r="FX981"/>
      <c r="FY981"/>
      <c r="FZ981"/>
      <c r="GA981"/>
      <c r="GB981"/>
      <c r="GC981"/>
      <c r="GD981"/>
      <c r="GE981"/>
      <c r="GF981"/>
      <c r="GG981"/>
      <c r="GH981"/>
      <c r="GI981"/>
      <c r="GJ981"/>
      <c r="GK981"/>
      <c r="GL981"/>
      <c r="GM981"/>
      <c r="GN981"/>
      <c r="GO981"/>
      <c r="GP981"/>
      <c r="GQ981"/>
      <c r="GR981"/>
      <c r="GS981"/>
      <c r="GT981"/>
      <c r="GU981"/>
      <c r="GV981"/>
      <c r="GW981"/>
      <c r="GX981"/>
      <c r="GY981"/>
      <c r="GZ981"/>
      <c r="HA981"/>
      <c r="HB981"/>
      <c r="HC981"/>
      <c r="HD981"/>
      <c r="HE981"/>
      <c r="HF981"/>
      <c r="HG981"/>
      <c r="HH981"/>
      <c r="HI981"/>
      <c r="HJ981"/>
      <c r="HK981"/>
      <c r="HL981"/>
      <c r="HM981"/>
      <c r="HN981"/>
      <c r="HO981"/>
      <c r="HP981"/>
      <c r="HQ981"/>
      <c r="HR981"/>
      <c r="HS981"/>
      <c r="HT981"/>
      <c r="HU981"/>
      <c r="HV981"/>
      <c r="HW981"/>
      <c r="HX981"/>
      <c r="HY981"/>
      <c r="HZ981"/>
      <c r="IA981"/>
      <c r="IB981"/>
      <c r="IC981"/>
      <c r="ID981"/>
      <c r="IE981"/>
      <c r="IF981"/>
      <c r="IG981"/>
      <c r="IH981"/>
      <c r="II981"/>
      <c r="IJ981"/>
      <c r="IK981"/>
      <c r="IL981"/>
      <c r="IM981"/>
      <c r="IN981"/>
      <c r="IO981"/>
      <c r="IP981"/>
      <c r="IQ981"/>
      <c r="IR981"/>
      <c r="IS981"/>
      <c r="IT981"/>
      <c r="IU981"/>
      <c r="IV981"/>
      <c r="IW981"/>
      <c r="IX981"/>
      <c r="IY981"/>
      <c r="IZ981"/>
      <c r="JA981"/>
      <c r="JB981"/>
      <c r="JC981"/>
      <c r="JD981"/>
      <c r="JE981"/>
      <c r="JF981"/>
      <c r="JG981"/>
      <c r="JH981"/>
      <c r="JI981"/>
      <c r="JJ981"/>
      <c r="JK981"/>
      <c r="JL981"/>
      <c r="JM981"/>
      <c r="JN981"/>
      <c r="JO981"/>
      <c r="JP981"/>
      <c r="JQ981"/>
      <c r="JR981"/>
      <c r="JS981"/>
      <c r="JT981"/>
      <c r="JU981"/>
      <c r="JV981"/>
      <c r="JW981"/>
      <c r="JX981"/>
      <c r="JY981"/>
      <c r="JZ981"/>
      <c r="KA981"/>
      <c r="KB981"/>
      <c r="KC981"/>
      <c r="KD981"/>
      <c r="KE981"/>
      <c r="KF981"/>
      <c r="KG981"/>
      <c r="KH981"/>
      <c r="KI981"/>
      <c r="KJ981"/>
      <c r="KK981"/>
      <c r="KL981"/>
      <c r="KM981"/>
      <c r="KN981"/>
      <c r="KO981"/>
      <c r="KP981"/>
      <c r="KQ981"/>
      <c r="KR981"/>
      <c r="KS981"/>
      <c r="KT981"/>
      <c r="KU981"/>
      <c r="KV981"/>
      <c r="KW981"/>
      <c r="KX981"/>
      <c r="KY981"/>
      <c r="KZ981"/>
      <c r="LA981"/>
      <c r="LB981"/>
      <c r="LC981"/>
      <c r="LD981"/>
      <c r="LE981"/>
      <c r="LF981"/>
      <c r="LG981"/>
      <c r="LH981"/>
      <c r="LI981"/>
      <c r="LJ981"/>
      <c r="LK981"/>
      <c r="LL981"/>
      <c r="LM981"/>
      <c r="LN981"/>
      <c r="LO981"/>
      <c r="LP981"/>
      <c r="LQ981"/>
      <c r="LR981"/>
      <c r="LS981"/>
      <c r="LT981"/>
      <c r="LU981"/>
      <c r="LV981"/>
      <c r="LW981"/>
      <c r="LX981"/>
      <c r="LY981"/>
      <c r="LZ981"/>
      <c r="MA981"/>
      <c r="MB981"/>
      <c r="MC981"/>
      <c r="MD981"/>
      <c r="ME981"/>
      <c r="MF981"/>
      <c r="MG981"/>
      <c r="MH981"/>
      <c r="MI981"/>
      <c r="MJ981"/>
      <c r="MK981"/>
      <c r="ML981"/>
      <c r="MM981"/>
      <c r="MN981"/>
      <c r="MO981"/>
      <c r="MP981"/>
      <c r="MQ981"/>
      <c r="MR981"/>
      <c r="MS981"/>
      <c r="MT981"/>
      <c r="MU981"/>
      <c r="MV981"/>
      <c r="MW981"/>
      <c r="MX981"/>
      <c r="MY981"/>
      <c r="MZ981"/>
      <c r="NA981"/>
      <c r="NB981"/>
      <c r="NC981"/>
      <c r="ND981"/>
      <c r="NE981"/>
      <c r="NF981"/>
      <c r="NG981"/>
      <c r="NH981"/>
      <c r="NI981"/>
      <c r="NJ981"/>
      <c r="NK981"/>
      <c r="NL981"/>
      <c r="NM981"/>
      <c r="NN981"/>
      <c r="NO981"/>
      <c r="NP981"/>
      <c r="NQ981"/>
      <c r="NR981"/>
      <c r="NS981"/>
      <c r="NT981"/>
      <c r="NU981"/>
      <c r="NV981"/>
      <c r="NW981"/>
      <c r="NX981"/>
      <c r="NY981"/>
      <c r="NZ981"/>
      <c r="OA981"/>
      <c r="OB981"/>
      <c r="OC981"/>
      <c r="OD981"/>
      <c r="OE981"/>
      <c r="OF981"/>
      <c r="OG981"/>
      <c r="OH981"/>
      <c r="OI981"/>
      <c r="OJ981"/>
      <c r="OK981"/>
      <c r="OL981"/>
      <c r="OM981"/>
      <c r="ON981"/>
      <c r="OO981"/>
      <c r="OP981"/>
      <c r="OQ981"/>
      <c r="OR981"/>
      <c r="OS981"/>
      <c r="OT981"/>
      <c r="OU981"/>
      <c r="OV981"/>
      <c r="OW981"/>
      <c r="OX981"/>
      <c r="OY981"/>
      <c r="OZ981"/>
      <c r="PA981"/>
      <c r="PB981"/>
      <c r="PC981"/>
      <c r="PD981"/>
      <c r="PE981"/>
      <c r="PF981"/>
      <c r="PG981"/>
      <c r="PH981"/>
      <c r="PI981"/>
      <c r="PJ981"/>
      <c r="PK981"/>
      <c r="PL981"/>
      <c r="PM981"/>
      <c r="PN981"/>
      <c r="PO981"/>
      <c r="PP981"/>
      <c r="PQ981"/>
      <c r="PR981"/>
      <c r="PS981"/>
      <c r="PT981"/>
      <c r="PU981"/>
      <c r="PV981"/>
      <c r="PW981"/>
      <c r="PX981"/>
      <c r="PY981"/>
      <c r="PZ981"/>
      <c r="QA981"/>
      <c r="QB981"/>
      <c r="QC981"/>
      <c r="QD981"/>
      <c r="QE981"/>
      <c r="QF981"/>
      <c r="QG981"/>
      <c r="QH981"/>
      <c r="QI981"/>
      <c r="QJ981"/>
      <c r="QK981"/>
      <c r="QL981"/>
      <c r="QM981"/>
      <c r="QN981"/>
      <c r="QO981"/>
      <c r="QP981"/>
      <c r="QQ981"/>
      <c r="QR981"/>
      <c r="QS981"/>
      <c r="QT981"/>
      <c r="QU981"/>
      <c r="QV981"/>
      <c r="QW981"/>
      <c r="QX981"/>
      <c r="QY981"/>
      <c r="QZ981"/>
      <c r="RA981"/>
      <c r="RB981"/>
      <c r="RC981"/>
      <c r="RD981"/>
      <c r="RE981"/>
      <c r="RF981"/>
      <c r="RG981"/>
      <c r="RH981"/>
      <c r="RI981"/>
      <c r="RJ981"/>
      <c r="RK981"/>
      <c r="RL981"/>
      <c r="RM981"/>
      <c r="RN981"/>
      <c r="RO981"/>
      <c r="RP981"/>
      <c r="RQ981"/>
      <c r="RR981"/>
      <c r="RS981"/>
      <c r="RT981"/>
      <c r="RU981"/>
      <c r="RV981"/>
      <c r="RW981"/>
      <c r="RX981"/>
      <c r="RY981"/>
      <c r="RZ981"/>
      <c r="SA981"/>
      <c r="SB981"/>
      <c r="SC981"/>
      <c r="SD981"/>
      <c r="SE981"/>
      <c r="SF981"/>
      <c r="SG981"/>
      <c r="SH981"/>
      <c r="SI981"/>
      <c r="SJ981"/>
      <c r="SK981"/>
      <c r="SL981"/>
      <c r="SM981"/>
      <c r="SN981"/>
      <c r="SO981"/>
      <c r="SP981"/>
      <c r="SQ981"/>
      <c r="SR981"/>
      <c r="SS981"/>
      <c r="ST981"/>
      <c r="SU981"/>
      <c r="SV981"/>
      <c r="SW981"/>
      <c r="SX981"/>
      <c r="SY981"/>
      <c r="SZ981"/>
      <c r="TA981"/>
      <c r="TB981"/>
      <c r="TC981"/>
      <c r="TD981"/>
      <c r="TE981"/>
      <c r="TF981"/>
      <c r="TG981"/>
      <c r="TH981"/>
      <c r="TI981"/>
      <c r="TJ981"/>
      <c r="TK981"/>
      <c r="TL981"/>
      <c r="TM981"/>
      <c r="TN981"/>
      <c r="TO981"/>
      <c r="TP981"/>
      <c r="TQ981"/>
      <c r="TR981"/>
      <c r="TS981"/>
      <c r="TT981"/>
      <c r="TU981"/>
      <c r="TV981"/>
      <c r="TW981"/>
      <c r="TX981"/>
      <c r="TY981"/>
      <c r="TZ981"/>
      <c r="UA981"/>
      <c r="UB981"/>
      <c r="UC981"/>
      <c r="UD981"/>
      <c r="UE981"/>
      <c r="UF981"/>
      <c r="UG981"/>
      <c r="UH981"/>
      <c r="UI981"/>
      <c r="UJ981"/>
      <c r="UK981"/>
      <c r="UL981"/>
      <c r="UM981"/>
      <c r="UN981"/>
      <c r="UO981"/>
      <c r="UP981"/>
      <c r="UQ981"/>
      <c r="UR981"/>
      <c r="US981"/>
      <c r="UT981"/>
      <c r="UU981"/>
      <c r="UV981"/>
      <c r="UW981"/>
      <c r="UX981"/>
      <c r="UY981"/>
      <c r="UZ981"/>
      <c r="VA981"/>
      <c r="VB981"/>
      <c r="VC981"/>
      <c r="VD981"/>
      <c r="VE981"/>
      <c r="VF981"/>
      <c r="VG981"/>
      <c r="VH981"/>
      <c r="VI981"/>
      <c r="VJ981"/>
      <c r="VK981"/>
      <c r="VL981"/>
      <c r="VM981"/>
      <c r="VN981"/>
      <c r="VO981"/>
      <c r="VP981"/>
      <c r="VQ981"/>
      <c r="VR981"/>
      <c r="VS981"/>
      <c r="VT981"/>
      <c r="VU981"/>
      <c r="VV981"/>
      <c r="VW981"/>
      <c r="VX981"/>
      <c r="VY981"/>
      <c r="VZ981"/>
      <c r="WA981"/>
      <c r="WB981"/>
      <c r="WC981"/>
      <c r="WD981"/>
      <c r="WE981"/>
      <c r="WF981"/>
      <c r="WG981"/>
      <c r="WH981"/>
      <c r="WI981"/>
      <c r="WJ981"/>
      <c r="WK981"/>
      <c r="WL981"/>
      <c r="WM981"/>
      <c r="WN981"/>
      <c r="WO981"/>
      <c r="WP981"/>
      <c r="WQ981"/>
      <c r="WR981"/>
      <c r="WS981"/>
      <c r="WT981"/>
      <c r="WU981"/>
      <c r="WV981"/>
      <c r="WW981"/>
    </row>
    <row r="982" spans="1:621" s="41" customFormat="1" ht="189" hidden="1" customHeight="1" x14ac:dyDescent="0.25">
      <c r="A982" s="606">
        <f>A981+1</f>
        <v>775</v>
      </c>
      <c r="B982" s="607" t="s">
        <v>78</v>
      </c>
      <c r="C982" s="604" t="s">
        <v>5339</v>
      </c>
      <c r="D982" s="604" t="s">
        <v>5340</v>
      </c>
      <c r="E982" s="604" t="s">
        <v>5341</v>
      </c>
      <c r="F982" s="412" t="s">
        <v>5342</v>
      </c>
      <c r="G982" s="621">
        <v>44537.53125</v>
      </c>
      <c r="H982" s="420" t="s">
        <v>5343</v>
      </c>
      <c r="I982" s="621">
        <v>44539.777777777781</v>
      </c>
      <c r="J982" s="45">
        <v>0</v>
      </c>
      <c r="K982" s="419" t="s">
        <v>5349</v>
      </c>
      <c r="L982" s="419"/>
      <c r="M982" s="419"/>
      <c r="N982" s="419"/>
      <c r="O982" s="419"/>
      <c r="P982" s="419"/>
      <c r="Q982" s="419"/>
      <c r="R982" s="619" t="s">
        <v>5344</v>
      </c>
      <c r="S982" s="619" t="s">
        <v>5361</v>
      </c>
      <c r="T982" s="619" t="s">
        <v>75</v>
      </c>
      <c r="U982" s="419">
        <v>0</v>
      </c>
      <c r="V982" s="619" t="s">
        <v>76</v>
      </c>
      <c r="W982" s="619">
        <v>0</v>
      </c>
      <c r="X982" s="605">
        <v>575</v>
      </c>
      <c r="Y982" s="50">
        <f t="shared" si="156"/>
        <v>0</v>
      </c>
      <c r="Z982"/>
      <c r="AA982"/>
      <c r="AB982"/>
      <c r="AC982"/>
      <c r="AD982"/>
      <c r="AE982">
        <v>1</v>
      </c>
      <c r="AF982"/>
      <c r="AG982"/>
      <c r="AH982"/>
      <c r="AI982"/>
      <c r="AJ982"/>
      <c r="AK982"/>
      <c r="AL982"/>
      <c r="AM982"/>
      <c r="AN982"/>
      <c r="AO982"/>
      <c r="AP982"/>
      <c r="AQ982"/>
      <c r="AR982"/>
      <c r="AS982"/>
      <c r="AT982"/>
      <c r="AU982"/>
      <c r="AV982" s="53" t="s">
        <v>89</v>
      </c>
      <c r="AW982" s="53" t="s">
        <v>91</v>
      </c>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c r="DY982"/>
      <c r="DZ982"/>
      <c r="EA982"/>
      <c r="EB982"/>
      <c r="EC982"/>
      <c r="ED982"/>
      <c r="EE982"/>
      <c r="EF982"/>
      <c r="EG982"/>
      <c r="EH982"/>
      <c r="EI982"/>
      <c r="EJ982"/>
      <c r="EK982"/>
      <c r="EL982"/>
      <c r="EM982"/>
      <c r="EN982"/>
      <c r="EO982"/>
      <c r="EP982"/>
      <c r="EQ982"/>
      <c r="ER982"/>
      <c r="ES982"/>
      <c r="ET982"/>
      <c r="EU982"/>
      <c r="EV982"/>
      <c r="EW982"/>
      <c r="EX982"/>
      <c r="EY982"/>
      <c r="EZ982"/>
      <c r="FA982"/>
      <c r="FB982"/>
      <c r="FC982"/>
      <c r="FD982"/>
      <c r="FE982"/>
      <c r="FF982"/>
      <c r="FG982"/>
      <c r="FH982"/>
      <c r="FI982"/>
      <c r="FJ982"/>
      <c r="FK982"/>
      <c r="FL982"/>
      <c r="FM982"/>
      <c r="FN982"/>
      <c r="FO982"/>
      <c r="FP982"/>
      <c r="FQ982"/>
      <c r="FR982"/>
      <c r="FS982"/>
      <c r="FT982"/>
      <c r="FU982"/>
      <c r="FV982"/>
      <c r="FW982"/>
      <c r="FX982"/>
      <c r="FY982"/>
      <c r="FZ982"/>
      <c r="GA982"/>
      <c r="GB982"/>
      <c r="GC982"/>
      <c r="GD982"/>
      <c r="GE982"/>
      <c r="GF982"/>
      <c r="GG982"/>
      <c r="GH982"/>
      <c r="GI982"/>
      <c r="GJ982"/>
      <c r="GK982"/>
      <c r="GL982"/>
      <c r="GM982"/>
      <c r="GN982"/>
      <c r="GO982"/>
      <c r="GP982"/>
      <c r="GQ982"/>
      <c r="GR982"/>
      <c r="GS982"/>
      <c r="GT982"/>
      <c r="GU982"/>
      <c r="GV982"/>
      <c r="GW982"/>
      <c r="GX982"/>
      <c r="GY982"/>
      <c r="GZ982"/>
      <c r="HA982"/>
      <c r="HB982"/>
      <c r="HC982"/>
      <c r="HD982"/>
      <c r="HE982"/>
      <c r="HF982"/>
      <c r="HG982"/>
      <c r="HH982"/>
      <c r="HI982"/>
      <c r="HJ982"/>
      <c r="HK982"/>
      <c r="HL982"/>
      <c r="HM982"/>
      <c r="HN982"/>
      <c r="HO982"/>
      <c r="HP982"/>
      <c r="HQ982"/>
      <c r="HR982"/>
      <c r="HS982"/>
      <c r="HT982"/>
      <c r="HU982"/>
      <c r="HV982"/>
      <c r="HW982"/>
      <c r="HX982"/>
      <c r="HY982"/>
      <c r="HZ982"/>
      <c r="IA982"/>
      <c r="IB982"/>
      <c r="IC982"/>
      <c r="ID982"/>
      <c r="IE982"/>
      <c r="IF982"/>
      <c r="IG982"/>
      <c r="IH982"/>
      <c r="II982"/>
      <c r="IJ982"/>
      <c r="IK982"/>
      <c r="IL982"/>
      <c r="IM982"/>
      <c r="IN982"/>
      <c r="IO982"/>
      <c r="IP982"/>
      <c r="IQ982"/>
      <c r="IR982"/>
      <c r="IS982"/>
      <c r="IT982"/>
      <c r="IU982"/>
      <c r="IV982"/>
      <c r="IW982"/>
      <c r="IX982"/>
      <c r="IY982"/>
      <c r="IZ982"/>
      <c r="JA982"/>
      <c r="JB982"/>
      <c r="JC982"/>
      <c r="JD982"/>
      <c r="JE982"/>
      <c r="JF982"/>
      <c r="JG982"/>
      <c r="JH982"/>
      <c r="JI982"/>
      <c r="JJ982"/>
      <c r="JK982"/>
      <c r="JL982"/>
      <c r="JM982"/>
      <c r="JN982"/>
      <c r="JO982"/>
      <c r="JP982"/>
      <c r="JQ982"/>
      <c r="JR982"/>
      <c r="JS982"/>
      <c r="JT982"/>
      <c r="JU982"/>
      <c r="JV982"/>
      <c r="JW982"/>
      <c r="JX982"/>
      <c r="JY982"/>
      <c r="JZ982"/>
      <c r="KA982"/>
      <c r="KB982"/>
      <c r="KC982"/>
      <c r="KD982"/>
      <c r="KE982"/>
      <c r="KF982"/>
      <c r="KG982"/>
      <c r="KH982"/>
      <c r="KI982"/>
      <c r="KJ982"/>
      <c r="KK982"/>
      <c r="KL982"/>
      <c r="KM982"/>
      <c r="KN982"/>
      <c r="KO982"/>
      <c r="KP982"/>
      <c r="KQ982"/>
      <c r="KR982"/>
      <c r="KS982"/>
      <c r="KT982"/>
      <c r="KU982"/>
      <c r="KV982"/>
      <c r="KW982"/>
      <c r="KX982"/>
      <c r="KY982"/>
      <c r="KZ982"/>
      <c r="LA982"/>
      <c r="LB982"/>
      <c r="LC982"/>
      <c r="LD982"/>
      <c r="LE982"/>
      <c r="LF982"/>
      <c r="LG982"/>
      <c r="LH982"/>
      <c r="LI982"/>
      <c r="LJ982"/>
      <c r="LK982"/>
      <c r="LL982"/>
      <c r="LM982"/>
      <c r="LN982"/>
      <c r="LO982"/>
      <c r="LP982"/>
      <c r="LQ982"/>
      <c r="LR982"/>
      <c r="LS982"/>
      <c r="LT982"/>
      <c r="LU982"/>
      <c r="LV982"/>
      <c r="LW982"/>
      <c r="LX982"/>
      <c r="LY982"/>
      <c r="LZ982"/>
      <c r="MA982"/>
      <c r="MB982"/>
      <c r="MC982"/>
      <c r="MD982"/>
      <c r="ME982"/>
      <c r="MF982"/>
      <c r="MG982"/>
      <c r="MH982"/>
      <c r="MI982"/>
      <c r="MJ982"/>
      <c r="MK982"/>
      <c r="ML982"/>
      <c r="MM982"/>
      <c r="MN982"/>
      <c r="MO982"/>
      <c r="MP982"/>
      <c r="MQ982"/>
      <c r="MR982"/>
      <c r="MS982"/>
      <c r="MT982"/>
      <c r="MU982"/>
      <c r="MV982"/>
      <c r="MW982"/>
      <c r="MX982"/>
      <c r="MY982"/>
      <c r="MZ982"/>
      <c r="NA982"/>
      <c r="NB982"/>
      <c r="NC982"/>
      <c r="ND982"/>
      <c r="NE982"/>
      <c r="NF982"/>
      <c r="NG982"/>
      <c r="NH982"/>
      <c r="NI982"/>
      <c r="NJ982"/>
      <c r="NK982"/>
      <c r="NL982"/>
      <c r="NM982"/>
      <c r="NN982"/>
      <c r="NO982"/>
      <c r="NP982"/>
      <c r="NQ982"/>
      <c r="NR982"/>
      <c r="NS982"/>
      <c r="NT982"/>
      <c r="NU982"/>
      <c r="NV982"/>
      <c r="NW982"/>
      <c r="NX982"/>
      <c r="NY982"/>
      <c r="NZ982"/>
      <c r="OA982"/>
      <c r="OB982"/>
      <c r="OC982"/>
      <c r="OD982"/>
      <c r="OE982"/>
      <c r="OF982"/>
      <c r="OG982"/>
      <c r="OH982"/>
      <c r="OI982"/>
      <c r="OJ982"/>
      <c r="OK982"/>
      <c r="OL982"/>
      <c r="OM982"/>
      <c r="ON982"/>
      <c r="OO982"/>
      <c r="OP982"/>
      <c r="OQ982"/>
      <c r="OR982"/>
      <c r="OS982"/>
      <c r="OT982"/>
      <c r="OU982"/>
      <c r="OV982"/>
      <c r="OW982"/>
      <c r="OX982"/>
      <c r="OY982"/>
      <c r="OZ982"/>
      <c r="PA982"/>
      <c r="PB982"/>
      <c r="PC982"/>
      <c r="PD982"/>
      <c r="PE982"/>
      <c r="PF982"/>
      <c r="PG982"/>
      <c r="PH982"/>
      <c r="PI982"/>
      <c r="PJ982"/>
      <c r="PK982"/>
      <c r="PL982"/>
      <c r="PM982"/>
      <c r="PN982"/>
      <c r="PO982"/>
      <c r="PP982"/>
      <c r="PQ982"/>
      <c r="PR982"/>
      <c r="PS982"/>
      <c r="PT982"/>
      <c r="PU982"/>
      <c r="PV982"/>
      <c r="PW982"/>
      <c r="PX982"/>
      <c r="PY982"/>
      <c r="PZ982"/>
      <c r="QA982"/>
      <c r="QB982"/>
      <c r="QC982"/>
      <c r="QD982"/>
      <c r="QE982"/>
      <c r="QF982"/>
      <c r="QG982"/>
      <c r="QH982"/>
      <c r="QI982"/>
      <c r="QJ982"/>
      <c r="QK982"/>
      <c r="QL982"/>
      <c r="QM982"/>
      <c r="QN982"/>
      <c r="QO982"/>
      <c r="QP982"/>
      <c r="QQ982"/>
      <c r="QR982"/>
      <c r="QS982"/>
      <c r="QT982"/>
      <c r="QU982"/>
      <c r="QV982"/>
      <c r="QW982"/>
      <c r="QX982"/>
      <c r="QY982"/>
      <c r="QZ982"/>
      <c r="RA982"/>
      <c r="RB982"/>
      <c r="RC982"/>
      <c r="RD982"/>
      <c r="RE982"/>
      <c r="RF982"/>
      <c r="RG982"/>
      <c r="RH982"/>
      <c r="RI982"/>
      <c r="RJ982"/>
      <c r="RK982"/>
      <c r="RL982"/>
      <c r="RM982"/>
      <c r="RN982"/>
      <c r="RO982"/>
      <c r="RP982"/>
      <c r="RQ982"/>
      <c r="RR982"/>
      <c r="RS982"/>
      <c r="RT982"/>
      <c r="RU982"/>
      <c r="RV982"/>
      <c r="RW982"/>
      <c r="RX982"/>
      <c r="RY982"/>
      <c r="RZ982"/>
      <c r="SA982"/>
      <c r="SB982"/>
      <c r="SC982"/>
      <c r="SD982"/>
      <c r="SE982"/>
      <c r="SF982"/>
      <c r="SG982"/>
      <c r="SH982"/>
      <c r="SI982"/>
      <c r="SJ982"/>
      <c r="SK982"/>
      <c r="SL982"/>
      <c r="SM982"/>
      <c r="SN982"/>
      <c r="SO982"/>
      <c r="SP982"/>
      <c r="SQ982"/>
      <c r="SR982"/>
      <c r="SS982"/>
      <c r="ST982"/>
      <c r="SU982"/>
      <c r="SV982"/>
      <c r="SW982"/>
      <c r="SX982"/>
      <c r="SY982"/>
      <c r="SZ982"/>
      <c r="TA982"/>
      <c r="TB982"/>
      <c r="TC982"/>
      <c r="TD982"/>
      <c r="TE982"/>
      <c r="TF982"/>
      <c r="TG982"/>
      <c r="TH982"/>
      <c r="TI982"/>
      <c r="TJ982"/>
      <c r="TK982"/>
      <c r="TL982"/>
      <c r="TM982"/>
      <c r="TN982"/>
      <c r="TO982"/>
      <c r="TP982"/>
      <c r="TQ982"/>
      <c r="TR982"/>
      <c r="TS982"/>
      <c r="TT982"/>
      <c r="TU982"/>
      <c r="TV982"/>
      <c r="TW982"/>
      <c r="TX982"/>
      <c r="TY982"/>
      <c r="TZ982"/>
      <c r="UA982"/>
      <c r="UB982"/>
      <c r="UC982"/>
      <c r="UD982"/>
      <c r="UE982"/>
      <c r="UF982"/>
      <c r="UG982"/>
      <c r="UH982"/>
      <c r="UI982"/>
      <c r="UJ982"/>
      <c r="UK982"/>
      <c r="UL982"/>
      <c r="UM982"/>
      <c r="UN982"/>
      <c r="UO982"/>
      <c r="UP982"/>
      <c r="UQ982"/>
      <c r="UR982"/>
      <c r="US982"/>
      <c r="UT982"/>
      <c r="UU982"/>
      <c r="UV982"/>
      <c r="UW982"/>
      <c r="UX982"/>
      <c r="UY982"/>
      <c r="UZ982"/>
      <c r="VA982"/>
      <c r="VB982"/>
      <c r="VC982"/>
      <c r="VD982"/>
      <c r="VE982"/>
      <c r="VF982"/>
      <c r="VG982"/>
      <c r="VH982"/>
      <c r="VI982"/>
      <c r="VJ982"/>
      <c r="VK982"/>
      <c r="VL982"/>
      <c r="VM982"/>
      <c r="VN982"/>
      <c r="VO982"/>
      <c r="VP982"/>
      <c r="VQ982"/>
      <c r="VR982"/>
      <c r="VS982"/>
      <c r="VT982"/>
      <c r="VU982"/>
      <c r="VV982"/>
      <c r="VW982"/>
      <c r="VX982"/>
      <c r="VY982"/>
      <c r="VZ982"/>
      <c r="WA982"/>
      <c r="WB982"/>
      <c r="WC982"/>
      <c r="WD982"/>
      <c r="WE982"/>
      <c r="WF982"/>
      <c r="WG982"/>
      <c r="WH982"/>
      <c r="WI982"/>
      <c r="WJ982"/>
      <c r="WK982"/>
      <c r="WL982"/>
      <c r="WM982"/>
      <c r="WN982"/>
      <c r="WO982"/>
      <c r="WP982"/>
      <c r="WQ982"/>
      <c r="WR982"/>
      <c r="WS982"/>
      <c r="WT982"/>
      <c r="WU982"/>
      <c r="WV982"/>
      <c r="WW982"/>
    </row>
    <row r="983" spans="1:621" s="41" customFormat="1" ht="75.75" hidden="1" customHeight="1" x14ac:dyDescent="0.25">
      <c r="A983" s="597"/>
      <c r="B983" s="599"/>
      <c r="C983" s="604"/>
      <c r="D983" s="604"/>
      <c r="E983" s="604"/>
      <c r="F983" s="412" t="s">
        <v>5347</v>
      </c>
      <c r="G983" s="622"/>
      <c r="H983" s="420" t="s">
        <v>5358</v>
      </c>
      <c r="I983" s="622"/>
      <c r="J983" s="45">
        <v>0.21180555555555555</v>
      </c>
      <c r="K983" s="419" t="s">
        <v>5348</v>
      </c>
      <c r="L983" s="419"/>
      <c r="M983" s="419"/>
      <c r="N983" s="419"/>
      <c r="O983" s="419">
        <v>1</v>
      </c>
      <c r="P983" s="419">
        <v>1</v>
      </c>
      <c r="Q983" s="419"/>
      <c r="R983" s="619"/>
      <c r="S983" s="619"/>
      <c r="T983" s="619"/>
      <c r="U983" s="419">
        <v>300</v>
      </c>
      <c r="V983" s="619"/>
      <c r="W983" s="619"/>
      <c r="X983" s="595"/>
      <c r="Y983" s="50">
        <f t="shared" si="156"/>
        <v>5.083333333333333</v>
      </c>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c r="DY983"/>
      <c r="DZ983"/>
      <c r="EA983"/>
      <c r="EB983"/>
      <c r="EC983"/>
      <c r="ED983"/>
      <c r="EE983"/>
      <c r="EF983"/>
      <c r="EG983"/>
      <c r="EH983"/>
      <c r="EI983"/>
      <c r="EJ983"/>
      <c r="EK983"/>
      <c r="EL983"/>
      <c r="EM983"/>
      <c r="EN983"/>
      <c r="EO983"/>
      <c r="EP983"/>
      <c r="EQ983"/>
      <c r="ER983"/>
      <c r="ES983"/>
      <c r="ET983"/>
      <c r="EU983"/>
      <c r="EV983"/>
      <c r="EW983"/>
      <c r="EX983"/>
      <c r="EY983"/>
      <c r="EZ983"/>
      <c r="FA983"/>
      <c r="FB983"/>
      <c r="FC983"/>
      <c r="FD983"/>
      <c r="FE983"/>
      <c r="FF983"/>
      <c r="FG983"/>
      <c r="FH983"/>
      <c r="FI983"/>
      <c r="FJ983"/>
      <c r="FK983"/>
      <c r="FL983"/>
      <c r="FM983"/>
      <c r="FN983"/>
      <c r="FO983"/>
      <c r="FP983"/>
      <c r="FQ983"/>
      <c r="FR983"/>
      <c r="FS983"/>
      <c r="FT983"/>
      <c r="FU983"/>
      <c r="FV983"/>
      <c r="FW983"/>
      <c r="FX983"/>
      <c r="FY983"/>
      <c r="FZ983"/>
      <c r="GA983"/>
      <c r="GB983"/>
      <c r="GC983"/>
      <c r="GD983"/>
      <c r="GE983"/>
      <c r="GF983"/>
      <c r="GG983"/>
      <c r="GH983"/>
      <c r="GI983"/>
      <c r="GJ983"/>
      <c r="GK983"/>
      <c r="GL983"/>
      <c r="GM983"/>
      <c r="GN983"/>
      <c r="GO983"/>
      <c r="GP983"/>
      <c r="GQ983"/>
      <c r="GR983"/>
      <c r="GS983"/>
      <c r="GT983"/>
      <c r="GU983"/>
      <c r="GV983"/>
      <c r="GW983"/>
      <c r="GX983"/>
      <c r="GY983"/>
      <c r="GZ983"/>
      <c r="HA983"/>
      <c r="HB983"/>
      <c r="HC983"/>
      <c r="HD983"/>
      <c r="HE983"/>
      <c r="HF983"/>
      <c r="HG983"/>
      <c r="HH983"/>
      <c r="HI983"/>
      <c r="HJ983"/>
      <c r="HK983"/>
      <c r="HL983"/>
      <c r="HM983"/>
      <c r="HN983"/>
      <c r="HO983"/>
      <c r="HP983"/>
      <c r="HQ983"/>
      <c r="HR983"/>
      <c r="HS983"/>
      <c r="HT983"/>
      <c r="HU983"/>
      <c r="HV983"/>
      <c r="HW983"/>
      <c r="HX983"/>
      <c r="HY983"/>
      <c r="HZ983"/>
      <c r="IA983"/>
      <c r="IB983"/>
      <c r="IC983"/>
      <c r="ID983"/>
      <c r="IE983"/>
      <c r="IF983"/>
      <c r="IG983"/>
      <c r="IH983"/>
      <c r="II983"/>
      <c r="IJ983"/>
      <c r="IK983"/>
      <c r="IL983"/>
      <c r="IM983"/>
      <c r="IN983"/>
      <c r="IO983"/>
      <c r="IP983"/>
      <c r="IQ983"/>
      <c r="IR983"/>
      <c r="IS983"/>
      <c r="IT983"/>
      <c r="IU983"/>
      <c r="IV983"/>
      <c r="IW983"/>
      <c r="IX983"/>
      <c r="IY983"/>
      <c r="IZ983"/>
      <c r="JA983"/>
      <c r="JB983"/>
      <c r="JC983"/>
      <c r="JD983"/>
      <c r="JE983"/>
      <c r="JF983"/>
      <c r="JG983"/>
      <c r="JH983"/>
      <c r="JI983"/>
      <c r="JJ983"/>
      <c r="JK983"/>
      <c r="JL983"/>
      <c r="JM983"/>
      <c r="JN983"/>
      <c r="JO983"/>
      <c r="JP983"/>
      <c r="JQ983"/>
      <c r="JR983"/>
      <c r="JS983"/>
      <c r="JT983"/>
      <c r="JU983"/>
      <c r="JV983"/>
      <c r="JW983"/>
      <c r="JX983"/>
      <c r="JY983"/>
      <c r="JZ983"/>
      <c r="KA983"/>
      <c r="KB983"/>
      <c r="KC983"/>
      <c r="KD983"/>
      <c r="KE983"/>
      <c r="KF983"/>
      <c r="KG983"/>
      <c r="KH983"/>
      <c r="KI983"/>
      <c r="KJ983"/>
      <c r="KK983"/>
      <c r="KL983"/>
      <c r="KM983"/>
      <c r="KN983"/>
      <c r="KO983"/>
      <c r="KP983"/>
      <c r="KQ983"/>
      <c r="KR983"/>
      <c r="KS983"/>
      <c r="KT983"/>
      <c r="KU983"/>
      <c r="KV983"/>
      <c r="KW983"/>
      <c r="KX983"/>
      <c r="KY983"/>
      <c r="KZ983"/>
      <c r="LA983"/>
      <c r="LB983"/>
      <c r="LC983"/>
      <c r="LD983"/>
      <c r="LE983"/>
      <c r="LF983"/>
      <c r="LG983"/>
      <c r="LH983"/>
      <c r="LI983"/>
      <c r="LJ983"/>
      <c r="LK983"/>
      <c r="LL983"/>
      <c r="LM983"/>
      <c r="LN983"/>
      <c r="LO983"/>
      <c r="LP983"/>
      <c r="LQ983"/>
      <c r="LR983"/>
      <c r="LS983"/>
      <c r="LT983"/>
      <c r="LU983"/>
      <c r="LV983"/>
      <c r="LW983"/>
      <c r="LX983"/>
      <c r="LY983"/>
      <c r="LZ983"/>
      <c r="MA983"/>
      <c r="MB983"/>
      <c r="MC983"/>
      <c r="MD983"/>
      <c r="ME983"/>
      <c r="MF983"/>
      <c r="MG983"/>
      <c r="MH983"/>
      <c r="MI983"/>
      <c r="MJ983"/>
      <c r="MK983"/>
      <c r="ML983"/>
      <c r="MM983"/>
      <c r="MN983"/>
      <c r="MO983"/>
      <c r="MP983"/>
      <c r="MQ983"/>
      <c r="MR983"/>
      <c r="MS983"/>
      <c r="MT983"/>
      <c r="MU983"/>
      <c r="MV983"/>
      <c r="MW983"/>
      <c r="MX983"/>
      <c r="MY983"/>
      <c r="MZ983"/>
      <c r="NA983"/>
      <c r="NB983"/>
      <c r="NC983"/>
      <c r="ND983"/>
      <c r="NE983"/>
      <c r="NF983"/>
      <c r="NG983"/>
      <c r="NH983"/>
      <c r="NI983"/>
      <c r="NJ983"/>
      <c r="NK983"/>
      <c r="NL983"/>
      <c r="NM983"/>
      <c r="NN983"/>
      <c r="NO983"/>
      <c r="NP983"/>
      <c r="NQ983"/>
      <c r="NR983"/>
      <c r="NS983"/>
      <c r="NT983"/>
      <c r="NU983"/>
      <c r="NV983"/>
      <c r="NW983"/>
      <c r="NX983"/>
      <c r="NY983"/>
      <c r="NZ983"/>
      <c r="OA983"/>
      <c r="OB983"/>
      <c r="OC983"/>
      <c r="OD983"/>
      <c r="OE983"/>
      <c r="OF983"/>
      <c r="OG983"/>
      <c r="OH983"/>
      <c r="OI983"/>
      <c r="OJ983"/>
      <c r="OK983"/>
      <c r="OL983"/>
      <c r="OM983"/>
      <c r="ON983"/>
      <c r="OO983"/>
      <c r="OP983"/>
      <c r="OQ983"/>
      <c r="OR983"/>
      <c r="OS983"/>
      <c r="OT983"/>
      <c r="OU983"/>
      <c r="OV983"/>
      <c r="OW983"/>
      <c r="OX983"/>
      <c r="OY983"/>
      <c r="OZ983"/>
      <c r="PA983"/>
      <c r="PB983"/>
      <c r="PC983"/>
      <c r="PD983"/>
      <c r="PE983"/>
      <c r="PF983"/>
      <c r="PG983"/>
      <c r="PH983"/>
      <c r="PI983"/>
      <c r="PJ983"/>
      <c r="PK983"/>
      <c r="PL983"/>
      <c r="PM983"/>
      <c r="PN983"/>
      <c r="PO983"/>
      <c r="PP983"/>
      <c r="PQ983"/>
      <c r="PR983"/>
      <c r="PS983"/>
      <c r="PT983"/>
      <c r="PU983"/>
      <c r="PV983"/>
      <c r="PW983"/>
      <c r="PX983"/>
      <c r="PY983"/>
      <c r="PZ983"/>
      <c r="QA983"/>
      <c r="QB983"/>
      <c r="QC983"/>
      <c r="QD983"/>
      <c r="QE983"/>
      <c r="QF983"/>
      <c r="QG983"/>
      <c r="QH983"/>
      <c r="QI983"/>
      <c r="QJ983"/>
      <c r="QK983"/>
      <c r="QL983"/>
      <c r="QM983"/>
      <c r="QN983"/>
      <c r="QO983"/>
      <c r="QP983"/>
      <c r="QQ983"/>
      <c r="QR983"/>
      <c r="QS983"/>
      <c r="QT983"/>
      <c r="QU983"/>
      <c r="QV983"/>
      <c r="QW983"/>
      <c r="QX983"/>
      <c r="QY983"/>
      <c r="QZ983"/>
      <c r="RA983"/>
      <c r="RB983"/>
      <c r="RC983"/>
      <c r="RD983"/>
      <c r="RE983"/>
      <c r="RF983"/>
      <c r="RG983"/>
      <c r="RH983"/>
      <c r="RI983"/>
      <c r="RJ983"/>
      <c r="RK983"/>
      <c r="RL983"/>
      <c r="RM983"/>
      <c r="RN983"/>
      <c r="RO983"/>
      <c r="RP983"/>
      <c r="RQ983"/>
      <c r="RR983"/>
      <c r="RS983"/>
      <c r="RT983"/>
      <c r="RU983"/>
      <c r="RV983"/>
      <c r="RW983"/>
      <c r="RX983"/>
      <c r="RY983"/>
      <c r="RZ983"/>
      <c r="SA983"/>
      <c r="SB983"/>
      <c r="SC983"/>
      <c r="SD983"/>
      <c r="SE983"/>
      <c r="SF983"/>
      <c r="SG983"/>
      <c r="SH983"/>
      <c r="SI983"/>
      <c r="SJ983"/>
      <c r="SK983"/>
      <c r="SL983"/>
      <c r="SM983"/>
      <c r="SN983"/>
      <c r="SO983"/>
      <c r="SP983"/>
      <c r="SQ983"/>
      <c r="SR983"/>
      <c r="SS983"/>
      <c r="ST983"/>
      <c r="SU983"/>
      <c r="SV983"/>
      <c r="SW983"/>
      <c r="SX983"/>
      <c r="SY983"/>
      <c r="SZ983"/>
      <c r="TA983"/>
      <c r="TB983"/>
      <c r="TC983"/>
      <c r="TD983"/>
      <c r="TE983"/>
      <c r="TF983"/>
      <c r="TG983"/>
      <c r="TH983"/>
      <c r="TI983"/>
      <c r="TJ983"/>
      <c r="TK983"/>
      <c r="TL983"/>
      <c r="TM983"/>
      <c r="TN983"/>
      <c r="TO983"/>
      <c r="TP983"/>
      <c r="TQ983"/>
      <c r="TR983"/>
      <c r="TS983"/>
      <c r="TT983"/>
      <c r="TU983"/>
      <c r="TV983"/>
      <c r="TW983"/>
      <c r="TX983"/>
      <c r="TY983"/>
      <c r="TZ983"/>
      <c r="UA983"/>
      <c r="UB983"/>
      <c r="UC983"/>
      <c r="UD983"/>
      <c r="UE983"/>
      <c r="UF983"/>
      <c r="UG983"/>
      <c r="UH983"/>
      <c r="UI983"/>
      <c r="UJ983"/>
      <c r="UK983"/>
      <c r="UL983"/>
      <c r="UM983"/>
      <c r="UN983"/>
      <c r="UO983"/>
      <c r="UP983"/>
      <c r="UQ983"/>
      <c r="UR983"/>
      <c r="US983"/>
      <c r="UT983"/>
      <c r="UU983"/>
      <c r="UV983"/>
      <c r="UW983"/>
      <c r="UX983"/>
      <c r="UY983"/>
      <c r="UZ983"/>
      <c r="VA983"/>
      <c r="VB983"/>
      <c r="VC983"/>
      <c r="VD983"/>
      <c r="VE983"/>
      <c r="VF983"/>
      <c r="VG983"/>
      <c r="VH983"/>
      <c r="VI983"/>
      <c r="VJ983"/>
      <c r="VK983"/>
      <c r="VL983"/>
      <c r="VM983"/>
      <c r="VN983"/>
      <c r="VO983"/>
      <c r="VP983"/>
      <c r="VQ983"/>
      <c r="VR983"/>
      <c r="VS983"/>
      <c r="VT983"/>
      <c r="VU983"/>
      <c r="VV983"/>
      <c r="VW983"/>
      <c r="VX983"/>
      <c r="VY983"/>
      <c r="VZ983"/>
      <c r="WA983"/>
      <c r="WB983"/>
      <c r="WC983"/>
      <c r="WD983"/>
      <c r="WE983"/>
      <c r="WF983"/>
      <c r="WG983"/>
      <c r="WH983"/>
      <c r="WI983"/>
      <c r="WJ983"/>
      <c r="WK983"/>
      <c r="WL983"/>
      <c r="WM983"/>
      <c r="WN983"/>
      <c r="WO983"/>
      <c r="WP983"/>
      <c r="WQ983"/>
      <c r="WR983"/>
      <c r="WS983"/>
      <c r="WT983"/>
      <c r="WU983"/>
      <c r="WV983"/>
      <c r="WW983"/>
    </row>
    <row r="984" spans="1:621" s="41" customFormat="1" ht="64.5" hidden="1" customHeight="1" x14ac:dyDescent="0.25">
      <c r="A984" s="411">
        <f>A982+1</f>
        <v>776</v>
      </c>
      <c r="B984" s="199" t="s">
        <v>1720</v>
      </c>
      <c r="C984" s="413" t="s">
        <v>3694</v>
      </c>
      <c r="D984" s="413" t="s">
        <v>4330</v>
      </c>
      <c r="E984" s="413" t="s">
        <v>4331</v>
      </c>
      <c r="F984" s="413" t="s">
        <v>85</v>
      </c>
      <c r="G984" s="544">
        <v>44538.527777777781</v>
      </c>
      <c r="H984" s="544">
        <v>44538.527777777781</v>
      </c>
      <c r="I984" s="162">
        <v>44560.673611111109</v>
      </c>
      <c r="J984" s="188">
        <f t="shared" ref="J984" si="157">H984-G984</f>
        <v>0</v>
      </c>
      <c r="K984" s="545" t="s">
        <v>85</v>
      </c>
      <c r="L984" s="545"/>
      <c r="M984" s="545"/>
      <c r="N984" s="545"/>
      <c r="O984" s="545"/>
      <c r="P984" s="545"/>
      <c r="Q984" s="545"/>
      <c r="R984" s="545" t="s">
        <v>5350</v>
      </c>
      <c r="S984" s="545" t="s">
        <v>5715</v>
      </c>
      <c r="T984" s="587" t="s">
        <v>75</v>
      </c>
      <c r="U984" s="545">
        <v>0</v>
      </c>
      <c r="V984" s="545" t="s">
        <v>76</v>
      </c>
      <c r="W984" s="545">
        <v>0</v>
      </c>
      <c r="X984" s="416">
        <v>576</v>
      </c>
      <c r="Y984" s="50">
        <f t="shared" si="156"/>
        <v>0</v>
      </c>
      <c r="Z984"/>
      <c r="AA984"/>
      <c r="AB984">
        <v>1</v>
      </c>
      <c r="AC984"/>
      <c r="AD984"/>
      <c r="AE984"/>
      <c r="AF984"/>
      <c r="AG984"/>
      <c r="AH984"/>
      <c r="AI984"/>
      <c r="AJ984"/>
      <c r="AK984"/>
      <c r="AL984"/>
      <c r="AM984"/>
      <c r="AN984"/>
      <c r="AO984"/>
      <c r="AP984"/>
      <c r="AQ984"/>
      <c r="AR984"/>
      <c r="AS984"/>
      <c r="AT984"/>
      <c r="AU984"/>
      <c r="AV984" s="53" t="s">
        <v>89</v>
      </c>
      <c r="AW984" s="53" t="s">
        <v>91</v>
      </c>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c r="DY984"/>
      <c r="DZ984"/>
      <c r="EA984"/>
      <c r="EB984"/>
      <c r="EC984"/>
      <c r="ED984"/>
      <c r="EE984"/>
      <c r="EF984"/>
      <c r="EG984"/>
      <c r="EH984"/>
      <c r="EI984"/>
      <c r="EJ984"/>
      <c r="EK984"/>
      <c r="EL984"/>
      <c r="EM984"/>
      <c r="EN984"/>
      <c r="EO984"/>
      <c r="EP984"/>
      <c r="EQ984"/>
      <c r="ER984"/>
      <c r="ES984"/>
      <c r="ET984"/>
      <c r="EU984"/>
      <c r="EV984"/>
      <c r="EW984"/>
      <c r="EX984"/>
      <c r="EY984"/>
      <c r="EZ984"/>
      <c r="FA984"/>
      <c r="FB984"/>
      <c r="FC984"/>
      <c r="FD984"/>
      <c r="FE984"/>
      <c r="FF984"/>
      <c r="FG984"/>
      <c r="FH984"/>
      <c r="FI984"/>
      <c r="FJ984"/>
      <c r="FK984"/>
      <c r="FL984"/>
      <c r="FM984"/>
      <c r="FN984"/>
      <c r="FO984"/>
      <c r="FP984"/>
      <c r="FQ984"/>
      <c r="FR984"/>
      <c r="FS984"/>
      <c r="FT984"/>
      <c r="FU984"/>
      <c r="FV984"/>
      <c r="FW984"/>
      <c r="FX984"/>
      <c r="FY984"/>
      <c r="FZ984"/>
      <c r="GA984"/>
      <c r="GB984"/>
      <c r="GC984"/>
      <c r="GD984"/>
      <c r="GE984"/>
      <c r="GF984"/>
      <c r="GG984"/>
      <c r="GH984"/>
      <c r="GI984"/>
      <c r="GJ984"/>
      <c r="GK984"/>
      <c r="GL984"/>
      <c r="GM984"/>
      <c r="GN984"/>
      <c r="GO984"/>
      <c r="GP984"/>
      <c r="GQ984"/>
      <c r="GR984"/>
      <c r="GS984"/>
      <c r="GT984"/>
      <c r="GU984"/>
      <c r="GV984"/>
      <c r="GW984"/>
      <c r="GX984"/>
      <c r="GY984"/>
      <c r="GZ984"/>
      <c r="HA984"/>
      <c r="HB984"/>
      <c r="HC984"/>
      <c r="HD984"/>
      <c r="HE984"/>
      <c r="HF984"/>
      <c r="HG984"/>
      <c r="HH984"/>
      <c r="HI984"/>
      <c r="HJ984"/>
      <c r="HK984"/>
      <c r="HL984"/>
      <c r="HM984"/>
      <c r="HN984"/>
      <c r="HO984"/>
      <c r="HP984"/>
      <c r="HQ984"/>
      <c r="HR984"/>
      <c r="HS984"/>
      <c r="HT984"/>
      <c r="HU984"/>
      <c r="HV984"/>
      <c r="HW984"/>
      <c r="HX984"/>
      <c r="HY984"/>
      <c r="HZ984"/>
      <c r="IA984"/>
      <c r="IB984"/>
      <c r="IC984"/>
      <c r="ID984"/>
      <c r="IE984"/>
      <c r="IF984"/>
      <c r="IG984"/>
      <c r="IH984"/>
      <c r="II984"/>
      <c r="IJ984"/>
      <c r="IK984"/>
      <c r="IL984"/>
      <c r="IM984"/>
      <c r="IN984"/>
      <c r="IO984"/>
      <c r="IP984"/>
      <c r="IQ984"/>
      <c r="IR984"/>
      <c r="IS984"/>
      <c r="IT984"/>
      <c r="IU984"/>
      <c r="IV984"/>
      <c r="IW984"/>
      <c r="IX984"/>
      <c r="IY984"/>
      <c r="IZ984"/>
      <c r="JA984"/>
      <c r="JB984"/>
      <c r="JC984"/>
      <c r="JD984"/>
      <c r="JE984"/>
      <c r="JF984"/>
      <c r="JG984"/>
      <c r="JH984"/>
      <c r="JI984"/>
      <c r="JJ984"/>
      <c r="JK984"/>
      <c r="JL984"/>
      <c r="JM984"/>
      <c r="JN984"/>
      <c r="JO984"/>
      <c r="JP984"/>
      <c r="JQ984"/>
      <c r="JR984"/>
      <c r="JS984"/>
      <c r="JT984"/>
      <c r="JU984"/>
      <c r="JV984"/>
      <c r="JW984"/>
      <c r="JX984"/>
      <c r="JY984"/>
      <c r="JZ984"/>
      <c r="KA984"/>
      <c r="KB984"/>
      <c r="KC984"/>
      <c r="KD984"/>
      <c r="KE984"/>
      <c r="KF984"/>
      <c r="KG984"/>
      <c r="KH984"/>
      <c r="KI984"/>
      <c r="KJ984"/>
      <c r="KK984"/>
      <c r="KL984"/>
      <c r="KM984"/>
      <c r="KN984"/>
      <c r="KO984"/>
      <c r="KP984"/>
      <c r="KQ984"/>
      <c r="KR984"/>
      <c r="KS984"/>
      <c r="KT984"/>
      <c r="KU984"/>
      <c r="KV984"/>
      <c r="KW984"/>
      <c r="KX984"/>
      <c r="KY984"/>
      <c r="KZ984"/>
      <c r="LA984"/>
      <c r="LB984"/>
      <c r="LC984"/>
      <c r="LD984"/>
      <c r="LE984"/>
      <c r="LF984"/>
      <c r="LG984"/>
      <c r="LH984"/>
      <c r="LI984"/>
      <c r="LJ984"/>
      <c r="LK984"/>
      <c r="LL984"/>
      <c r="LM984"/>
      <c r="LN984"/>
      <c r="LO984"/>
      <c r="LP984"/>
      <c r="LQ984"/>
      <c r="LR984"/>
      <c r="LS984"/>
      <c r="LT984"/>
      <c r="LU984"/>
      <c r="LV984"/>
      <c r="LW984"/>
      <c r="LX984"/>
      <c r="LY984"/>
      <c r="LZ984"/>
      <c r="MA984"/>
      <c r="MB984"/>
      <c r="MC984"/>
      <c r="MD984"/>
      <c r="ME984"/>
      <c r="MF984"/>
      <c r="MG984"/>
      <c r="MH984"/>
      <c r="MI984"/>
      <c r="MJ984"/>
      <c r="MK984"/>
      <c r="ML984"/>
      <c r="MM984"/>
      <c r="MN984"/>
      <c r="MO984"/>
      <c r="MP984"/>
      <c r="MQ984"/>
      <c r="MR984"/>
      <c r="MS984"/>
      <c r="MT984"/>
      <c r="MU984"/>
      <c r="MV984"/>
      <c r="MW984"/>
      <c r="MX984"/>
      <c r="MY984"/>
      <c r="MZ984"/>
      <c r="NA984"/>
      <c r="NB984"/>
      <c r="NC984"/>
      <c r="ND984"/>
      <c r="NE984"/>
      <c r="NF984"/>
      <c r="NG984"/>
      <c r="NH984"/>
      <c r="NI984"/>
      <c r="NJ984"/>
      <c r="NK984"/>
      <c r="NL984"/>
      <c r="NM984"/>
      <c r="NN984"/>
      <c r="NO984"/>
      <c r="NP984"/>
      <c r="NQ984"/>
      <c r="NR984"/>
      <c r="NS984"/>
      <c r="NT984"/>
      <c r="NU984"/>
      <c r="NV984"/>
      <c r="NW984"/>
      <c r="NX984"/>
      <c r="NY984"/>
      <c r="NZ984"/>
      <c r="OA984"/>
      <c r="OB984"/>
      <c r="OC984"/>
      <c r="OD984"/>
      <c r="OE984"/>
      <c r="OF984"/>
      <c r="OG984"/>
      <c r="OH984"/>
      <c r="OI984"/>
      <c r="OJ984"/>
      <c r="OK984"/>
      <c r="OL984"/>
      <c r="OM984"/>
      <c r="ON984"/>
      <c r="OO984"/>
      <c r="OP984"/>
      <c r="OQ984"/>
      <c r="OR984"/>
      <c r="OS984"/>
      <c r="OT984"/>
      <c r="OU984"/>
      <c r="OV984"/>
      <c r="OW984"/>
      <c r="OX984"/>
      <c r="OY984"/>
      <c r="OZ984"/>
      <c r="PA984"/>
      <c r="PB984"/>
      <c r="PC984"/>
      <c r="PD984"/>
      <c r="PE984"/>
      <c r="PF984"/>
      <c r="PG984"/>
      <c r="PH984"/>
      <c r="PI984"/>
      <c r="PJ984"/>
      <c r="PK984"/>
      <c r="PL984"/>
      <c r="PM984"/>
      <c r="PN984"/>
      <c r="PO984"/>
      <c r="PP984"/>
      <c r="PQ984"/>
      <c r="PR984"/>
      <c r="PS984"/>
      <c r="PT984"/>
      <c r="PU984"/>
      <c r="PV984"/>
      <c r="PW984"/>
      <c r="PX984"/>
      <c r="PY984"/>
      <c r="PZ984"/>
      <c r="QA984"/>
      <c r="QB984"/>
      <c r="QC984"/>
      <c r="QD984"/>
      <c r="QE984"/>
      <c r="QF984"/>
      <c r="QG984"/>
      <c r="QH984"/>
      <c r="QI984"/>
      <c r="QJ984"/>
      <c r="QK984"/>
      <c r="QL984"/>
      <c r="QM984"/>
      <c r="QN984"/>
      <c r="QO984"/>
      <c r="QP984"/>
      <c r="QQ984"/>
      <c r="QR984"/>
      <c r="QS984"/>
      <c r="QT984"/>
      <c r="QU984"/>
      <c r="QV984"/>
      <c r="QW984"/>
      <c r="QX984"/>
      <c r="QY984"/>
      <c r="QZ984"/>
      <c r="RA984"/>
      <c r="RB984"/>
      <c r="RC984"/>
      <c r="RD984"/>
      <c r="RE984"/>
      <c r="RF984"/>
      <c r="RG984"/>
      <c r="RH984"/>
      <c r="RI984"/>
      <c r="RJ984"/>
      <c r="RK984"/>
      <c r="RL984"/>
      <c r="RM984"/>
      <c r="RN984"/>
      <c r="RO984"/>
      <c r="RP984"/>
      <c r="RQ984"/>
      <c r="RR984"/>
      <c r="RS984"/>
      <c r="RT984"/>
      <c r="RU984"/>
      <c r="RV984"/>
      <c r="RW984"/>
      <c r="RX984"/>
      <c r="RY984"/>
      <c r="RZ984"/>
      <c r="SA984"/>
      <c r="SB984"/>
      <c r="SC984"/>
      <c r="SD984"/>
      <c r="SE984"/>
      <c r="SF984"/>
      <c r="SG984"/>
      <c r="SH984"/>
      <c r="SI984"/>
      <c r="SJ984"/>
      <c r="SK984"/>
      <c r="SL984"/>
      <c r="SM984"/>
      <c r="SN984"/>
      <c r="SO984"/>
      <c r="SP984"/>
      <c r="SQ984"/>
      <c r="SR984"/>
      <c r="SS984"/>
      <c r="ST984"/>
      <c r="SU984"/>
      <c r="SV984"/>
      <c r="SW984"/>
      <c r="SX984"/>
      <c r="SY984"/>
      <c r="SZ984"/>
      <c r="TA984"/>
      <c r="TB984"/>
      <c r="TC984"/>
      <c r="TD984"/>
      <c r="TE984"/>
      <c r="TF984"/>
      <c r="TG984"/>
      <c r="TH984"/>
      <c r="TI984"/>
      <c r="TJ984"/>
      <c r="TK984"/>
      <c r="TL984"/>
      <c r="TM984"/>
      <c r="TN984"/>
      <c r="TO984"/>
      <c r="TP984"/>
      <c r="TQ984"/>
      <c r="TR984"/>
      <c r="TS984"/>
      <c r="TT984"/>
      <c r="TU984"/>
      <c r="TV984"/>
      <c r="TW984"/>
      <c r="TX984"/>
      <c r="TY984"/>
      <c r="TZ984"/>
      <c r="UA984"/>
      <c r="UB984"/>
      <c r="UC984"/>
      <c r="UD984"/>
      <c r="UE984"/>
      <c r="UF984"/>
      <c r="UG984"/>
      <c r="UH984"/>
      <c r="UI984"/>
      <c r="UJ984"/>
      <c r="UK984"/>
      <c r="UL984"/>
      <c r="UM984"/>
      <c r="UN984"/>
      <c r="UO984"/>
      <c r="UP984"/>
      <c r="UQ984"/>
      <c r="UR984"/>
      <c r="US984"/>
      <c r="UT984"/>
      <c r="UU984"/>
      <c r="UV984"/>
      <c r="UW984"/>
      <c r="UX984"/>
      <c r="UY984"/>
      <c r="UZ984"/>
      <c r="VA984"/>
      <c r="VB984"/>
      <c r="VC984"/>
      <c r="VD984"/>
      <c r="VE984"/>
      <c r="VF984"/>
      <c r="VG984"/>
      <c r="VH984"/>
      <c r="VI984"/>
      <c r="VJ984"/>
      <c r="VK984"/>
      <c r="VL984"/>
      <c r="VM984"/>
      <c r="VN984"/>
      <c r="VO984"/>
      <c r="VP984"/>
      <c r="VQ984"/>
      <c r="VR984"/>
      <c r="VS984"/>
      <c r="VT984"/>
      <c r="VU984"/>
      <c r="VV984"/>
      <c r="VW984"/>
      <c r="VX984"/>
      <c r="VY984"/>
      <c r="VZ984"/>
      <c r="WA984"/>
      <c r="WB984"/>
      <c r="WC984"/>
      <c r="WD984"/>
      <c r="WE984"/>
      <c r="WF984"/>
      <c r="WG984"/>
      <c r="WH984"/>
      <c r="WI984"/>
      <c r="WJ984"/>
      <c r="WK984"/>
      <c r="WL984"/>
      <c r="WM984"/>
      <c r="WN984"/>
      <c r="WO984"/>
      <c r="WP984"/>
      <c r="WQ984"/>
      <c r="WR984"/>
      <c r="WS984"/>
      <c r="WT984"/>
      <c r="WU984"/>
      <c r="WV984"/>
      <c r="WW984"/>
    </row>
    <row r="985" spans="1:621" s="41" customFormat="1" ht="89.25" hidden="1" customHeight="1" x14ac:dyDescent="0.25">
      <c r="A985" s="411">
        <f>A984+1</f>
        <v>777</v>
      </c>
      <c r="B985" s="415" t="s">
        <v>83</v>
      </c>
      <c r="C985" s="413" t="s">
        <v>5351</v>
      </c>
      <c r="D985" s="413" t="s">
        <v>5352</v>
      </c>
      <c r="E985" s="413" t="s">
        <v>5353</v>
      </c>
      <c r="F985" s="413" t="s">
        <v>5354</v>
      </c>
      <c r="G985" s="414">
        <v>44538.875</v>
      </c>
      <c r="H985" s="123">
        <v>44538.931944444441</v>
      </c>
      <c r="I985" s="414">
        <v>44538.931944444441</v>
      </c>
      <c r="J985" s="188">
        <f>H985-G985</f>
        <v>5.694444444088731E-2</v>
      </c>
      <c r="K985" s="413" t="s">
        <v>5355</v>
      </c>
      <c r="L985" s="413"/>
      <c r="M985" s="413"/>
      <c r="N985" s="413"/>
      <c r="O985" s="413">
        <v>1</v>
      </c>
      <c r="P985" s="413">
        <v>1</v>
      </c>
      <c r="Q985" s="413"/>
      <c r="R985" s="413" t="s">
        <v>5356</v>
      </c>
      <c r="S985" s="413" t="s">
        <v>5357</v>
      </c>
      <c r="T985" s="413" t="s">
        <v>75</v>
      </c>
      <c r="U985" s="413">
        <v>150</v>
      </c>
      <c r="V985" s="413" t="s">
        <v>88</v>
      </c>
      <c r="W985" s="413">
        <v>0</v>
      </c>
      <c r="X985" s="416">
        <v>577</v>
      </c>
      <c r="Y985" s="50">
        <f t="shared" si="156"/>
        <v>1.3666666665812954</v>
      </c>
      <c r="Z985" s="253"/>
      <c r="AA985" s="253"/>
      <c r="AB985" s="253"/>
      <c r="AC985" s="253"/>
      <c r="AD985" s="253"/>
      <c r="AE985" s="253">
        <v>1</v>
      </c>
      <c r="AF985" s="253"/>
      <c r="AG985" s="253"/>
      <c r="AH985" s="253"/>
      <c r="AI985" s="253"/>
      <c r="AJ985" s="253"/>
      <c r="AK985" s="253"/>
      <c r="AL985" s="253"/>
      <c r="AM985" s="253"/>
      <c r="AN985" s="253"/>
      <c r="AO985" s="253"/>
      <c r="AP985" s="253"/>
      <c r="AQ985" s="253"/>
      <c r="AR985" s="253"/>
      <c r="AS985" s="253"/>
      <c r="AT985" s="253"/>
      <c r="AU985" s="253"/>
      <c r="AV985" s="53" t="s">
        <v>95</v>
      </c>
      <c r="AW985" s="53" t="s">
        <v>90</v>
      </c>
      <c r="AX985" s="253"/>
      <c r="AY985" s="253"/>
      <c r="AZ985" s="253"/>
      <c r="BA985" s="253"/>
      <c r="BB985" s="253"/>
      <c r="BC985" s="253"/>
      <c r="BD985" s="253"/>
      <c r="BE985" s="253"/>
      <c r="BF985" s="253"/>
      <c r="BG985" s="253"/>
      <c r="BH985" s="253"/>
      <c r="BI985" s="253"/>
      <c r="BJ985" s="253"/>
      <c r="BK985" s="253"/>
      <c r="BL985" s="253"/>
      <c r="BM985" s="253"/>
      <c r="BN985" s="253"/>
      <c r="BO985" s="253"/>
      <c r="BP985" s="253"/>
      <c r="BQ985" s="253"/>
      <c r="BR985" s="253"/>
      <c r="BS985" s="253"/>
      <c r="BT985" s="253"/>
      <c r="BU985" s="253"/>
      <c r="BV985" s="253"/>
      <c r="BW985" s="253"/>
      <c r="BX985" s="253"/>
      <c r="BY985" s="253"/>
      <c r="BZ985" s="253"/>
      <c r="CA985" s="253"/>
      <c r="CB985" s="253"/>
      <c r="CC985" s="253"/>
      <c r="CD985" s="253"/>
      <c r="CE985" s="253"/>
      <c r="CF985" s="253"/>
      <c r="CG985" s="253"/>
      <c r="CH985" s="253"/>
      <c r="CI985" s="253"/>
      <c r="CJ985" s="253"/>
      <c r="CK985" s="253"/>
      <c r="CL985" s="253"/>
      <c r="CM985" s="253"/>
      <c r="CN985" s="253"/>
      <c r="CO985" s="253"/>
      <c r="CP985" s="253"/>
      <c r="CQ985" s="253"/>
      <c r="CR985" s="253"/>
      <c r="CS985" s="253"/>
      <c r="CT985" s="253"/>
      <c r="CU985" s="253"/>
      <c r="CV985" s="253"/>
      <c r="CW985" s="253"/>
      <c r="CX985" s="253"/>
      <c r="CY985" s="253"/>
      <c r="CZ985" s="253"/>
      <c r="DA985" s="253"/>
      <c r="DB985" s="253"/>
      <c r="DC985" s="253"/>
      <c r="DD985" s="253"/>
      <c r="DE985" s="253"/>
      <c r="DF985" s="253"/>
      <c r="DG985" s="253"/>
      <c r="DH985" s="253"/>
      <c r="DI985" s="253"/>
      <c r="DJ985" s="253"/>
      <c r="DK985" s="253"/>
      <c r="DL985" s="253"/>
      <c r="DM985" s="253"/>
      <c r="DN985" s="253"/>
      <c r="DO985" s="253"/>
      <c r="DP985" s="253"/>
      <c r="DQ985" s="253"/>
      <c r="DR985" s="253"/>
      <c r="DS985" s="253"/>
      <c r="DT985" s="253"/>
      <c r="DU985" s="253"/>
      <c r="DV985" s="253"/>
      <c r="DW985" s="253"/>
      <c r="DX985" s="253"/>
      <c r="DY985" s="253"/>
      <c r="DZ985" s="253"/>
      <c r="EA985" s="253"/>
      <c r="EB985" s="253"/>
      <c r="EC985" s="253"/>
      <c r="ED985" s="253"/>
      <c r="EE985" s="253"/>
      <c r="EF985" s="253"/>
      <c r="EG985" s="253"/>
      <c r="EH985" s="253"/>
      <c r="EI985" s="253"/>
      <c r="EJ985" s="253"/>
      <c r="EK985" s="253"/>
      <c r="EL985" s="253"/>
      <c r="EM985" s="253"/>
      <c r="EN985" s="253"/>
      <c r="EO985" s="253"/>
      <c r="EP985" s="253"/>
      <c r="EQ985" s="253"/>
      <c r="ER985" s="253"/>
      <c r="ES985" s="253"/>
      <c r="ET985" s="253"/>
      <c r="EU985" s="253"/>
      <c r="EV985" s="253"/>
      <c r="EW985" s="253"/>
      <c r="EX985" s="253"/>
      <c r="EY985" s="253"/>
      <c r="EZ985" s="253"/>
      <c r="FA985" s="253"/>
      <c r="FB985" s="253"/>
      <c r="FC985" s="253"/>
      <c r="FD985" s="253"/>
      <c r="FE985" s="253"/>
      <c r="FF985" s="253"/>
      <c r="FG985" s="253"/>
      <c r="FH985" s="253"/>
      <c r="FI985" s="253"/>
      <c r="FJ985" s="253"/>
      <c r="FK985" s="253"/>
      <c r="FL985" s="253"/>
      <c r="FM985" s="253"/>
      <c r="FN985" s="253"/>
      <c r="FO985" s="253"/>
      <c r="FP985" s="253"/>
      <c r="FQ985" s="253"/>
      <c r="FR985" s="253"/>
      <c r="FS985" s="253"/>
      <c r="FT985" s="253"/>
      <c r="FU985" s="253"/>
      <c r="FV985" s="253"/>
      <c r="FW985" s="253"/>
      <c r="FX985" s="253"/>
      <c r="FY985" s="253"/>
      <c r="FZ985" s="253"/>
      <c r="GA985" s="253"/>
      <c r="GB985" s="253"/>
      <c r="GC985" s="253"/>
      <c r="GD985" s="253"/>
      <c r="GE985" s="253"/>
      <c r="GF985" s="253"/>
      <c r="GG985" s="253"/>
      <c r="GH985" s="253"/>
      <c r="GI985" s="253"/>
      <c r="GJ985" s="253"/>
      <c r="GK985" s="253"/>
      <c r="GL985" s="253"/>
      <c r="GM985" s="253"/>
      <c r="GN985" s="253"/>
      <c r="GO985" s="253"/>
      <c r="GP985" s="253"/>
      <c r="GQ985" s="253"/>
      <c r="GR985" s="253"/>
      <c r="GS985" s="253"/>
      <c r="GT985" s="253"/>
      <c r="GU985" s="253"/>
      <c r="GV985" s="253"/>
      <c r="GW985" s="253"/>
      <c r="GX985" s="253"/>
      <c r="GY985" s="253"/>
      <c r="GZ985" s="253"/>
      <c r="HA985" s="253"/>
      <c r="HB985" s="253"/>
      <c r="HC985" s="253"/>
      <c r="HD985" s="253"/>
      <c r="HE985" s="253"/>
      <c r="HF985" s="253"/>
      <c r="HG985" s="253"/>
      <c r="HH985" s="253"/>
      <c r="HI985" s="253"/>
      <c r="HJ985" s="253"/>
      <c r="HK985" s="253"/>
      <c r="HL985" s="253"/>
      <c r="HM985" s="253"/>
      <c r="HN985" s="253"/>
      <c r="HO985" s="253"/>
      <c r="HP985" s="253"/>
      <c r="HQ985" s="253"/>
      <c r="HR985" s="253"/>
      <c r="HS985" s="253"/>
      <c r="HT985" s="253"/>
      <c r="HU985" s="253"/>
      <c r="HV985" s="253"/>
      <c r="HW985" s="253"/>
      <c r="HX985" s="253"/>
      <c r="HY985" s="253"/>
      <c r="HZ985" s="253"/>
      <c r="IA985" s="253"/>
      <c r="IB985" s="253"/>
      <c r="IC985" s="253"/>
      <c r="ID985" s="253"/>
      <c r="IE985" s="253"/>
      <c r="IF985" s="253"/>
      <c r="IG985" s="253"/>
      <c r="IH985" s="253"/>
      <c r="II985" s="253"/>
      <c r="IJ985" s="253"/>
      <c r="IK985" s="253"/>
      <c r="IL985" s="253"/>
      <c r="IM985" s="253"/>
      <c r="IN985" s="253"/>
      <c r="IO985" s="253"/>
      <c r="IP985" s="253"/>
      <c r="IQ985" s="253"/>
      <c r="IR985" s="253"/>
      <c r="IS985" s="253"/>
      <c r="IT985" s="253"/>
      <c r="IU985" s="253"/>
      <c r="IV985" s="253"/>
      <c r="IW985" s="253"/>
      <c r="IX985" s="253"/>
      <c r="IY985" s="253"/>
      <c r="IZ985" s="253"/>
      <c r="JA985" s="253"/>
      <c r="JB985" s="253"/>
      <c r="JC985" s="253"/>
      <c r="JD985" s="253"/>
      <c r="JE985" s="253"/>
      <c r="JF985" s="253"/>
      <c r="JG985" s="253"/>
      <c r="JH985" s="253"/>
      <c r="JI985" s="253"/>
      <c r="JJ985" s="253"/>
      <c r="JK985" s="253"/>
      <c r="JL985" s="253"/>
      <c r="JM985" s="253"/>
      <c r="JN985" s="253"/>
      <c r="JO985" s="253"/>
      <c r="JP985" s="253"/>
      <c r="JQ985" s="253"/>
      <c r="JR985" s="253"/>
      <c r="JS985" s="253"/>
      <c r="JT985" s="253"/>
      <c r="JU985" s="253"/>
      <c r="JV985" s="253"/>
      <c r="JW985" s="253"/>
      <c r="JX985" s="253"/>
      <c r="JY985" s="253"/>
      <c r="JZ985" s="253"/>
      <c r="KA985" s="253"/>
      <c r="KB985" s="253"/>
      <c r="KC985" s="253"/>
      <c r="KD985" s="253"/>
      <c r="KE985" s="253"/>
      <c r="KF985" s="253"/>
      <c r="KG985" s="253"/>
      <c r="KH985" s="253"/>
      <c r="KI985" s="253"/>
      <c r="KJ985" s="253"/>
      <c r="KK985" s="253"/>
      <c r="KL985" s="253"/>
      <c r="KM985" s="253"/>
      <c r="KN985" s="253"/>
      <c r="KO985" s="253"/>
      <c r="KP985" s="253"/>
      <c r="KQ985" s="253"/>
      <c r="KR985" s="253"/>
      <c r="KS985" s="253"/>
      <c r="KT985" s="253"/>
      <c r="KU985" s="253"/>
      <c r="KV985" s="253"/>
      <c r="KW985" s="253"/>
      <c r="KX985" s="253"/>
      <c r="KY985" s="253"/>
      <c r="KZ985" s="253"/>
      <c r="LA985" s="253"/>
      <c r="LB985" s="253"/>
      <c r="LC985" s="253"/>
      <c r="LD985" s="253"/>
      <c r="LE985" s="253"/>
      <c r="LF985" s="253"/>
      <c r="LG985" s="253"/>
      <c r="LH985" s="253"/>
      <c r="LI985" s="253"/>
      <c r="LJ985" s="253"/>
      <c r="LK985" s="253"/>
      <c r="LL985" s="253"/>
      <c r="LM985" s="253"/>
      <c r="LN985" s="253"/>
      <c r="LO985" s="253"/>
      <c r="LP985" s="253"/>
      <c r="LQ985" s="253"/>
      <c r="LR985" s="253"/>
      <c r="LS985" s="253"/>
      <c r="LT985" s="253"/>
      <c r="LU985" s="253"/>
      <c r="LV985" s="253"/>
      <c r="LW985" s="253"/>
      <c r="LX985" s="253"/>
      <c r="LY985" s="253"/>
      <c r="LZ985" s="253"/>
      <c r="MA985" s="253"/>
      <c r="MB985" s="253"/>
      <c r="MC985" s="253"/>
      <c r="MD985" s="253"/>
      <c r="ME985" s="253"/>
      <c r="MF985" s="253"/>
      <c r="MG985" s="253"/>
      <c r="MH985" s="253"/>
      <c r="MI985" s="253"/>
      <c r="MJ985" s="253"/>
      <c r="MK985" s="253"/>
      <c r="ML985" s="253"/>
      <c r="MM985" s="253"/>
      <c r="MN985" s="253"/>
      <c r="MO985" s="253"/>
      <c r="MP985" s="253"/>
      <c r="MQ985" s="253"/>
      <c r="MR985" s="253"/>
      <c r="MS985" s="253"/>
      <c r="MT985" s="253"/>
      <c r="MU985" s="253"/>
      <c r="MV985" s="253"/>
      <c r="MW985" s="253"/>
      <c r="MX985" s="253"/>
      <c r="MY985" s="253"/>
      <c r="MZ985" s="253"/>
      <c r="NA985" s="253"/>
      <c r="NB985" s="253"/>
      <c r="NC985" s="253"/>
      <c r="ND985" s="253"/>
      <c r="NE985" s="253"/>
      <c r="NF985" s="253"/>
      <c r="NG985" s="253"/>
      <c r="NH985" s="253"/>
      <c r="NI985" s="253"/>
      <c r="NJ985" s="253"/>
      <c r="NK985" s="253"/>
      <c r="NL985" s="253"/>
      <c r="NM985" s="253"/>
      <c r="NN985" s="253"/>
      <c r="NO985" s="253"/>
      <c r="NP985" s="253"/>
      <c r="NQ985" s="253"/>
      <c r="NR985" s="253"/>
      <c r="NS985" s="253"/>
      <c r="NT985" s="253"/>
      <c r="NU985" s="253"/>
      <c r="NV985" s="253"/>
      <c r="NW985" s="253"/>
      <c r="NX985" s="253"/>
      <c r="NY985" s="253"/>
      <c r="NZ985" s="253"/>
      <c r="OA985" s="253"/>
      <c r="OB985" s="253"/>
      <c r="OC985" s="253"/>
      <c r="OD985" s="253"/>
      <c r="OE985" s="253"/>
      <c r="OF985" s="253"/>
      <c r="OG985" s="253"/>
      <c r="OH985" s="253"/>
      <c r="OI985" s="253"/>
      <c r="OJ985" s="253"/>
      <c r="OK985" s="253"/>
      <c r="OL985" s="253"/>
      <c r="OM985" s="253"/>
      <c r="ON985" s="253"/>
      <c r="OO985" s="253"/>
      <c r="OP985" s="253"/>
      <c r="OQ985" s="253"/>
      <c r="OR985" s="253"/>
      <c r="OS985" s="253"/>
      <c r="OT985" s="253"/>
      <c r="OU985" s="253"/>
      <c r="OV985" s="253"/>
      <c r="OW985" s="253"/>
      <c r="OX985" s="253"/>
      <c r="OY985" s="253"/>
      <c r="OZ985" s="253"/>
      <c r="PA985" s="253"/>
      <c r="PB985" s="253"/>
      <c r="PC985" s="253"/>
      <c r="PD985" s="253"/>
      <c r="PE985" s="253"/>
      <c r="PF985" s="253"/>
      <c r="PG985" s="253"/>
      <c r="PH985" s="253"/>
      <c r="PI985" s="253"/>
      <c r="PJ985" s="253"/>
      <c r="PK985" s="253"/>
      <c r="PL985" s="253"/>
      <c r="PM985" s="253"/>
      <c r="PN985" s="253"/>
      <c r="PO985" s="253"/>
      <c r="PP985" s="253"/>
      <c r="PQ985" s="253"/>
      <c r="PR985" s="253"/>
      <c r="PS985" s="253"/>
      <c r="PT985" s="253"/>
      <c r="PU985" s="253"/>
      <c r="PV985" s="253"/>
      <c r="PW985" s="253"/>
      <c r="PX985" s="253"/>
      <c r="PY985" s="253"/>
      <c r="PZ985" s="253"/>
      <c r="QA985" s="253"/>
      <c r="QB985" s="253"/>
      <c r="QC985" s="253"/>
      <c r="QD985" s="253"/>
      <c r="QE985" s="253"/>
      <c r="QF985" s="253"/>
      <c r="QG985" s="253"/>
      <c r="QH985" s="253"/>
      <c r="QI985" s="253"/>
      <c r="QJ985" s="253"/>
      <c r="QK985" s="253"/>
      <c r="QL985" s="253"/>
      <c r="QM985" s="253"/>
      <c r="QN985" s="253"/>
      <c r="QO985" s="253"/>
      <c r="QP985" s="253"/>
      <c r="QQ985" s="253"/>
      <c r="QR985" s="253"/>
      <c r="QS985" s="253"/>
      <c r="QT985" s="253"/>
      <c r="QU985" s="253"/>
      <c r="QV985" s="253"/>
      <c r="QW985" s="253"/>
      <c r="QX985" s="253"/>
      <c r="QY985" s="253"/>
      <c r="QZ985" s="253"/>
      <c r="RA985" s="253"/>
      <c r="RB985" s="253"/>
      <c r="RC985" s="253"/>
      <c r="RD985" s="253"/>
      <c r="RE985" s="253"/>
      <c r="RF985" s="253"/>
      <c r="RG985" s="253"/>
      <c r="RH985" s="253"/>
      <c r="RI985" s="253"/>
      <c r="RJ985" s="253"/>
      <c r="RK985" s="253"/>
      <c r="RL985" s="253"/>
      <c r="RM985" s="253"/>
      <c r="RN985" s="253"/>
      <c r="RO985" s="253"/>
      <c r="RP985" s="253"/>
      <c r="RQ985" s="253"/>
      <c r="RR985" s="253"/>
      <c r="RS985" s="253"/>
      <c r="RT985" s="253"/>
      <c r="RU985" s="253"/>
      <c r="RV985" s="253"/>
      <c r="RW985" s="253"/>
      <c r="RX985" s="253"/>
      <c r="RY985" s="253"/>
      <c r="RZ985" s="253"/>
      <c r="SA985" s="253"/>
      <c r="SB985" s="253"/>
      <c r="SC985" s="253"/>
      <c r="SD985" s="253"/>
      <c r="SE985" s="253"/>
      <c r="SF985" s="253"/>
      <c r="SG985" s="253"/>
      <c r="SH985" s="253"/>
      <c r="SI985" s="253"/>
      <c r="SJ985" s="253"/>
      <c r="SK985" s="253"/>
      <c r="SL985" s="253"/>
      <c r="SM985" s="253"/>
      <c r="SN985" s="253"/>
      <c r="SO985" s="253"/>
      <c r="SP985" s="253"/>
      <c r="SQ985" s="253"/>
      <c r="SR985" s="253"/>
      <c r="SS985" s="253"/>
      <c r="ST985" s="253"/>
      <c r="SU985" s="253"/>
      <c r="SV985" s="253"/>
      <c r="SW985" s="253"/>
      <c r="SX985" s="253"/>
      <c r="SY985" s="253"/>
      <c r="SZ985" s="253"/>
      <c r="TA985" s="253"/>
      <c r="TB985" s="253"/>
      <c r="TC985" s="253"/>
      <c r="TD985" s="253"/>
      <c r="TE985" s="253"/>
      <c r="TF985" s="253"/>
      <c r="TG985" s="253"/>
      <c r="TH985" s="253"/>
      <c r="TI985" s="253"/>
      <c r="TJ985" s="253"/>
      <c r="TK985" s="253"/>
      <c r="TL985" s="253"/>
      <c r="TM985" s="253"/>
      <c r="TN985" s="253"/>
      <c r="TO985" s="253"/>
      <c r="TP985" s="253"/>
      <c r="TQ985" s="253"/>
      <c r="TR985" s="253"/>
      <c r="TS985" s="253"/>
      <c r="TT985" s="253"/>
      <c r="TU985" s="253"/>
      <c r="TV985" s="253"/>
      <c r="TW985" s="253"/>
      <c r="TX985" s="253"/>
      <c r="TY985" s="253"/>
      <c r="TZ985" s="253"/>
      <c r="UA985" s="253"/>
      <c r="UB985" s="253"/>
      <c r="UC985" s="253"/>
      <c r="UD985" s="253"/>
      <c r="UE985" s="253"/>
      <c r="UF985" s="253"/>
      <c r="UG985" s="253"/>
      <c r="UH985" s="253"/>
      <c r="UI985" s="253"/>
      <c r="UJ985" s="253"/>
      <c r="UK985" s="253"/>
      <c r="UL985" s="253"/>
      <c r="UM985" s="253"/>
      <c r="UN985" s="253"/>
      <c r="UO985" s="253"/>
      <c r="UP985" s="253"/>
      <c r="UQ985" s="253"/>
      <c r="UR985" s="253"/>
      <c r="US985" s="253"/>
      <c r="UT985" s="253"/>
      <c r="UU985" s="253"/>
      <c r="UV985" s="253"/>
      <c r="UW985" s="253"/>
      <c r="UX985" s="253"/>
      <c r="UY985" s="253"/>
      <c r="UZ985" s="253"/>
      <c r="VA985" s="253"/>
      <c r="VB985" s="253"/>
      <c r="VC985" s="253"/>
      <c r="VD985" s="253"/>
      <c r="VE985" s="253"/>
      <c r="VF985" s="253"/>
      <c r="VG985" s="253"/>
      <c r="VH985" s="253"/>
      <c r="VI985" s="253"/>
      <c r="VJ985" s="253"/>
      <c r="VK985" s="253"/>
      <c r="VL985" s="253"/>
      <c r="VM985" s="253"/>
      <c r="VN985" s="253"/>
      <c r="VO985" s="253"/>
      <c r="VP985" s="253"/>
      <c r="VQ985" s="253"/>
      <c r="VR985" s="253"/>
      <c r="VS985" s="253"/>
      <c r="VT985" s="253"/>
      <c r="VU985" s="253"/>
      <c r="VV985" s="253"/>
      <c r="VW985" s="253"/>
      <c r="VX985" s="253"/>
      <c r="VY985" s="253"/>
      <c r="VZ985" s="253"/>
      <c r="WA985" s="253"/>
      <c r="WB985" s="253"/>
      <c r="WC985" s="253"/>
      <c r="WD985" s="253"/>
      <c r="WE985" s="253"/>
      <c r="WF985" s="253"/>
      <c r="WG985" s="253"/>
      <c r="WH985" s="253"/>
      <c r="WI985" s="253"/>
      <c r="WJ985" s="253"/>
      <c r="WK985" s="253"/>
      <c r="WL985" s="253"/>
      <c r="WM985" s="253"/>
      <c r="WN985" s="253"/>
      <c r="WO985" s="253"/>
      <c r="WP985" s="253"/>
      <c r="WQ985" s="253"/>
      <c r="WR985" s="253"/>
      <c r="WS985" s="253"/>
      <c r="WT985" s="253"/>
      <c r="WU985" s="253"/>
      <c r="WV985" s="253"/>
      <c r="WW985" s="253"/>
    </row>
    <row r="986" spans="1:621" s="41" customFormat="1" ht="103.5" hidden="1" customHeight="1" x14ac:dyDescent="0.25">
      <c r="A986" s="411">
        <f>A985+1</f>
        <v>778</v>
      </c>
      <c r="B986" s="421" t="s">
        <v>77</v>
      </c>
      <c r="C986" s="417" t="s">
        <v>2392</v>
      </c>
      <c r="D986" s="417" t="s">
        <v>2393</v>
      </c>
      <c r="E986" s="417" t="s">
        <v>3956</v>
      </c>
      <c r="F986" s="417" t="s">
        <v>748</v>
      </c>
      <c r="G986" s="424">
        <v>44539.748611111114</v>
      </c>
      <c r="H986" s="424">
        <v>44539.763888888891</v>
      </c>
      <c r="I986" s="424" t="s">
        <v>5376</v>
      </c>
      <c r="J986" s="188">
        <f>H986-G986</f>
        <v>1.5277777776645962E-2</v>
      </c>
      <c r="K986" s="423" t="s">
        <v>5359</v>
      </c>
      <c r="L986" s="423"/>
      <c r="M986" s="423"/>
      <c r="N986" s="423">
        <v>1</v>
      </c>
      <c r="O986" s="423">
        <v>1</v>
      </c>
      <c r="P986" s="423">
        <v>1</v>
      </c>
      <c r="Q986" s="423"/>
      <c r="R986" s="423" t="s">
        <v>5360</v>
      </c>
      <c r="S986" s="423" t="s">
        <v>5377</v>
      </c>
      <c r="T986" s="423" t="s">
        <v>75</v>
      </c>
      <c r="U986" s="423">
        <v>150</v>
      </c>
      <c r="V986" s="423" t="s">
        <v>88</v>
      </c>
      <c r="W986" s="423">
        <v>0</v>
      </c>
      <c r="X986" s="418">
        <v>578</v>
      </c>
      <c r="Y986" s="50">
        <f t="shared" si="156"/>
        <v>0.36666666663950309</v>
      </c>
      <c r="Z986"/>
      <c r="AA986"/>
      <c r="AB986"/>
      <c r="AC986"/>
      <c r="AD986">
        <v>1</v>
      </c>
      <c r="AE986"/>
      <c r="AF986"/>
      <c r="AG986"/>
      <c r="AH986"/>
      <c r="AI986"/>
      <c r="AJ986"/>
      <c r="AK986"/>
      <c r="AL986"/>
      <c r="AM986"/>
      <c r="AN986"/>
      <c r="AO986"/>
      <c r="AP986"/>
      <c r="AQ986"/>
      <c r="AR986"/>
      <c r="AS986"/>
      <c r="AT986"/>
      <c r="AU986"/>
      <c r="AV986" s="53" t="s">
        <v>95</v>
      </c>
      <c r="AW986" s="53" t="s">
        <v>90</v>
      </c>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c r="DY986"/>
      <c r="DZ986"/>
      <c r="EA986"/>
      <c r="EB986"/>
      <c r="EC986"/>
      <c r="ED986"/>
      <c r="EE986"/>
      <c r="EF986"/>
      <c r="EG986"/>
      <c r="EH986"/>
      <c r="EI986"/>
      <c r="EJ986"/>
      <c r="EK986"/>
      <c r="EL986"/>
      <c r="EM986"/>
      <c r="EN986"/>
      <c r="EO986"/>
      <c r="EP986"/>
      <c r="EQ986"/>
      <c r="ER986"/>
      <c r="ES986"/>
      <c r="ET986"/>
      <c r="EU986"/>
      <c r="EV986"/>
      <c r="EW986"/>
      <c r="EX986"/>
      <c r="EY986"/>
      <c r="EZ986"/>
      <c r="FA986"/>
      <c r="FB986"/>
      <c r="FC986"/>
      <c r="FD986"/>
      <c r="FE986"/>
      <c r="FF986"/>
      <c r="FG986"/>
      <c r="FH986"/>
      <c r="FI986"/>
      <c r="FJ986"/>
      <c r="FK986"/>
      <c r="FL986"/>
      <c r="FM986"/>
      <c r="FN986"/>
      <c r="FO986"/>
      <c r="FP986"/>
      <c r="FQ986"/>
      <c r="FR986"/>
      <c r="FS986"/>
      <c r="FT986"/>
      <c r="FU986"/>
      <c r="FV986"/>
      <c r="FW986"/>
      <c r="FX986"/>
      <c r="FY986"/>
      <c r="FZ986"/>
      <c r="GA986"/>
      <c r="GB986"/>
      <c r="GC986"/>
      <c r="GD986"/>
      <c r="GE986"/>
      <c r="GF986"/>
      <c r="GG986"/>
      <c r="GH986"/>
      <c r="GI986"/>
      <c r="GJ986"/>
      <c r="GK986"/>
      <c r="GL986"/>
      <c r="GM986"/>
      <c r="GN986"/>
      <c r="GO986"/>
      <c r="GP986"/>
      <c r="GQ986"/>
      <c r="GR986"/>
      <c r="GS986"/>
      <c r="GT986"/>
      <c r="GU986"/>
      <c r="GV986"/>
      <c r="GW986"/>
      <c r="GX986"/>
      <c r="GY986"/>
      <c r="GZ986"/>
      <c r="HA986"/>
      <c r="HB986"/>
      <c r="HC986"/>
      <c r="HD986"/>
      <c r="HE986"/>
      <c r="HF986"/>
      <c r="HG986"/>
      <c r="HH986"/>
      <c r="HI986"/>
      <c r="HJ986"/>
      <c r="HK986"/>
      <c r="HL986"/>
      <c r="HM986"/>
      <c r="HN986"/>
      <c r="HO986"/>
      <c r="HP986"/>
      <c r="HQ986"/>
      <c r="HR986"/>
      <c r="HS986"/>
      <c r="HT986"/>
      <c r="HU986"/>
      <c r="HV986"/>
      <c r="HW986"/>
      <c r="HX986"/>
      <c r="HY986"/>
      <c r="HZ986"/>
      <c r="IA986"/>
      <c r="IB986"/>
      <c r="IC986"/>
      <c r="ID986"/>
      <c r="IE986"/>
      <c r="IF986"/>
      <c r="IG986"/>
      <c r="IH986"/>
      <c r="II986"/>
      <c r="IJ986"/>
      <c r="IK986"/>
      <c r="IL986"/>
      <c r="IM986"/>
      <c r="IN986"/>
      <c r="IO986"/>
      <c r="IP986"/>
      <c r="IQ986"/>
      <c r="IR986"/>
      <c r="IS986"/>
      <c r="IT986"/>
      <c r="IU986"/>
      <c r="IV986"/>
      <c r="IW986"/>
      <c r="IX986"/>
      <c r="IY986"/>
      <c r="IZ986"/>
      <c r="JA986"/>
      <c r="JB986"/>
      <c r="JC986"/>
      <c r="JD986"/>
      <c r="JE986"/>
      <c r="JF986"/>
      <c r="JG986"/>
      <c r="JH986"/>
      <c r="JI986"/>
      <c r="JJ986"/>
      <c r="JK986"/>
      <c r="JL986"/>
      <c r="JM986"/>
      <c r="JN986"/>
      <c r="JO986"/>
      <c r="JP986"/>
      <c r="JQ986"/>
      <c r="JR986"/>
      <c r="JS986"/>
      <c r="JT986"/>
      <c r="JU986"/>
      <c r="JV986"/>
      <c r="JW986"/>
      <c r="JX986"/>
      <c r="JY986"/>
      <c r="JZ986"/>
      <c r="KA986"/>
      <c r="KB986"/>
      <c r="KC986"/>
      <c r="KD986"/>
      <c r="KE986"/>
      <c r="KF986"/>
      <c r="KG986"/>
      <c r="KH986"/>
      <c r="KI986"/>
      <c r="KJ986"/>
      <c r="KK986"/>
      <c r="KL986"/>
      <c r="KM986"/>
      <c r="KN986"/>
      <c r="KO986"/>
      <c r="KP986"/>
      <c r="KQ986"/>
      <c r="KR986"/>
      <c r="KS986"/>
      <c r="KT986"/>
      <c r="KU986"/>
      <c r="KV986"/>
      <c r="KW986"/>
      <c r="KX986"/>
      <c r="KY986"/>
      <c r="KZ986"/>
      <c r="LA986"/>
      <c r="LB986"/>
      <c r="LC986"/>
      <c r="LD986"/>
      <c r="LE986"/>
      <c r="LF986"/>
      <c r="LG986"/>
      <c r="LH986"/>
      <c r="LI986"/>
      <c r="LJ986"/>
      <c r="LK986"/>
      <c r="LL986"/>
      <c r="LM986"/>
      <c r="LN986"/>
      <c r="LO986"/>
      <c r="LP986"/>
      <c r="LQ986"/>
      <c r="LR986"/>
      <c r="LS986"/>
      <c r="LT986"/>
      <c r="LU986"/>
      <c r="LV986"/>
      <c r="LW986"/>
      <c r="LX986"/>
      <c r="LY986"/>
      <c r="LZ986"/>
      <c r="MA986"/>
      <c r="MB986"/>
      <c r="MC986"/>
      <c r="MD986"/>
      <c r="ME986"/>
      <c r="MF986"/>
      <c r="MG986"/>
      <c r="MH986"/>
      <c r="MI986"/>
      <c r="MJ986"/>
      <c r="MK986"/>
      <c r="ML986"/>
      <c r="MM986"/>
      <c r="MN986"/>
      <c r="MO986"/>
      <c r="MP986"/>
      <c r="MQ986"/>
      <c r="MR986"/>
      <c r="MS986"/>
      <c r="MT986"/>
      <c r="MU986"/>
      <c r="MV986"/>
      <c r="MW986"/>
      <c r="MX986"/>
      <c r="MY986"/>
      <c r="MZ986"/>
      <c r="NA986"/>
      <c r="NB986"/>
      <c r="NC986"/>
      <c r="ND986"/>
      <c r="NE986"/>
      <c r="NF986"/>
      <c r="NG986"/>
      <c r="NH986"/>
      <c r="NI986"/>
      <c r="NJ986"/>
      <c r="NK986"/>
      <c r="NL986"/>
      <c r="NM986"/>
      <c r="NN986"/>
      <c r="NO986"/>
      <c r="NP986"/>
      <c r="NQ986"/>
      <c r="NR986"/>
      <c r="NS986"/>
      <c r="NT986"/>
      <c r="NU986"/>
      <c r="NV986"/>
      <c r="NW986"/>
      <c r="NX986"/>
      <c r="NY986"/>
      <c r="NZ986"/>
      <c r="OA986"/>
      <c r="OB986"/>
      <c r="OC986"/>
      <c r="OD986"/>
      <c r="OE986"/>
      <c r="OF986"/>
      <c r="OG986"/>
      <c r="OH986"/>
      <c r="OI986"/>
      <c r="OJ986"/>
      <c r="OK986"/>
      <c r="OL986"/>
      <c r="OM986"/>
      <c r="ON986"/>
      <c r="OO986"/>
      <c r="OP986"/>
      <c r="OQ986"/>
      <c r="OR986"/>
      <c r="OS986"/>
      <c r="OT986"/>
      <c r="OU986"/>
      <c r="OV986"/>
      <c r="OW986"/>
      <c r="OX986"/>
      <c r="OY986"/>
      <c r="OZ986"/>
      <c r="PA986"/>
      <c r="PB986"/>
      <c r="PC986"/>
      <c r="PD986"/>
      <c r="PE986"/>
      <c r="PF986"/>
      <c r="PG986"/>
      <c r="PH986"/>
      <c r="PI986"/>
      <c r="PJ986"/>
      <c r="PK986"/>
      <c r="PL986"/>
      <c r="PM986"/>
      <c r="PN986"/>
      <c r="PO986"/>
      <c r="PP986"/>
      <c r="PQ986"/>
      <c r="PR986"/>
      <c r="PS986"/>
      <c r="PT986"/>
      <c r="PU986"/>
      <c r="PV986"/>
      <c r="PW986"/>
      <c r="PX986"/>
      <c r="PY986"/>
      <c r="PZ986"/>
      <c r="QA986"/>
      <c r="QB986"/>
      <c r="QC986"/>
      <c r="QD986"/>
      <c r="QE986"/>
      <c r="QF986"/>
      <c r="QG986"/>
      <c r="QH986"/>
      <c r="QI986"/>
      <c r="QJ986"/>
      <c r="QK986"/>
      <c r="QL986"/>
      <c r="QM986"/>
      <c r="QN986"/>
      <c r="QO986"/>
      <c r="QP986"/>
      <c r="QQ986"/>
      <c r="QR986"/>
      <c r="QS986"/>
      <c r="QT986"/>
      <c r="QU986"/>
      <c r="QV986"/>
      <c r="QW986"/>
      <c r="QX986"/>
      <c r="QY986"/>
      <c r="QZ986"/>
      <c r="RA986"/>
      <c r="RB986"/>
      <c r="RC986"/>
      <c r="RD986"/>
      <c r="RE986"/>
      <c r="RF986"/>
      <c r="RG986"/>
      <c r="RH986"/>
      <c r="RI986"/>
      <c r="RJ986"/>
      <c r="RK986"/>
      <c r="RL986"/>
      <c r="RM986"/>
      <c r="RN986"/>
      <c r="RO986"/>
      <c r="RP986"/>
      <c r="RQ986"/>
      <c r="RR986"/>
      <c r="RS986"/>
      <c r="RT986"/>
      <c r="RU986"/>
      <c r="RV986"/>
      <c r="RW986"/>
      <c r="RX986"/>
      <c r="RY986"/>
      <c r="RZ986"/>
      <c r="SA986"/>
      <c r="SB986"/>
      <c r="SC986"/>
      <c r="SD986"/>
      <c r="SE986"/>
      <c r="SF986"/>
      <c r="SG986"/>
      <c r="SH986"/>
      <c r="SI986"/>
      <c r="SJ986"/>
      <c r="SK986"/>
      <c r="SL986"/>
      <c r="SM986"/>
      <c r="SN986"/>
      <c r="SO986"/>
      <c r="SP986"/>
      <c r="SQ986"/>
      <c r="SR986"/>
      <c r="SS986"/>
      <c r="ST986"/>
      <c r="SU986"/>
      <c r="SV986"/>
      <c r="SW986"/>
      <c r="SX986"/>
      <c r="SY986"/>
      <c r="SZ986"/>
      <c r="TA986"/>
      <c r="TB986"/>
      <c r="TC986"/>
      <c r="TD986"/>
      <c r="TE986"/>
      <c r="TF986"/>
      <c r="TG986"/>
      <c r="TH986"/>
      <c r="TI986"/>
      <c r="TJ986"/>
      <c r="TK986"/>
      <c r="TL986"/>
      <c r="TM986"/>
      <c r="TN986"/>
      <c r="TO986"/>
      <c r="TP986"/>
      <c r="TQ986"/>
      <c r="TR986"/>
      <c r="TS986"/>
      <c r="TT986"/>
      <c r="TU986"/>
      <c r="TV986"/>
      <c r="TW986"/>
      <c r="TX986"/>
      <c r="TY986"/>
      <c r="TZ986"/>
      <c r="UA986"/>
      <c r="UB986"/>
      <c r="UC986"/>
      <c r="UD986"/>
      <c r="UE986"/>
      <c r="UF986"/>
      <c r="UG986"/>
      <c r="UH986"/>
      <c r="UI986"/>
      <c r="UJ986"/>
      <c r="UK986"/>
      <c r="UL986"/>
      <c r="UM986"/>
      <c r="UN986"/>
      <c r="UO986"/>
      <c r="UP986"/>
      <c r="UQ986"/>
      <c r="UR986"/>
      <c r="US986"/>
      <c r="UT986"/>
      <c r="UU986"/>
      <c r="UV986"/>
      <c r="UW986"/>
      <c r="UX986"/>
      <c r="UY986"/>
      <c r="UZ986"/>
      <c r="VA986"/>
      <c r="VB986"/>
      <c r="VC986"/>
      <c r="VD986"/>
      <c r="VE986"/>
      <c r="VF986"/>
      <c r="VG986"/>
      <c r="VH986"/>
      <c r="VI986"/>
      <c r="VJ986"/>
      <c r="VK986"/>
      <c r="VL986"/>
      <c r="VM986"/>
      <c r="VN986"/>
      <c r="VO986"/>
      <c r="VP986"/>
      <c r="VQ986"/>
      <c r="VR986"/>
      <c r="VS986"/>
      <c r="VT986"/>
      <c r="VU986"/>
      <c r="VV986"/>
      <c r="VW986"/>
      <c r="VX986"/>
      <c r="VY986"/>
      <c r="VZ986"/>
      <c r="WA986"/>
      <c r="WB986"/>
      <c r="WC986"/>
      <c r="WD986"/>
      <c r="WE986"/>
      <c r="WF986"/>
      <c r="WG986"/>
      <c r="WH986"/>
      <c r="WI986"/>
      <c r="WJ986"/>
      <c r="WK986"/>
      <c r="WL986"/>
      <c r="WM986"/>
      <c r="WN986"/>
      <c r="WO986"/>
      <c r="WP986"/>
      <c r="WQ986"/>
      <c r="WR986"/>
      <c r="WS986"/>
      <c r="WT986"/>
      <c r="WU986"/>
      <c r="WV986"/>
      <c r="WW986"/>
    </row>
    <row r="987" spans="1:621" s="41" customFormat="1" ht="87" hidden="1" customHeight="1" x14ac:dyDescent="0.25">
      <c r="A987" s="606">
        <f>A986+1</f>
        <v>779</v>
      </c>
      <c r="B987" s="607" t="s">
        <v>102</v>
      </c>
      <c r="C987" s="608" t="s">
        <v>534</v>
      </c>
      <c r="D987" s="608" t="s">
        <v>2900</v>
      </c>
      <c r="E987" s="608" t="s">
        <v>3801</v>
      </c>
      <c r="F987" s="423" t="s">
        <v>5362</v>
      </c>
      <c r="G987" s="609">
        <v>44541.361111111109</v>
      </c>
      <c r="H987" s="424">
        <v>44541.45</v>
      </c>
      <c r="I987" s="609">
        <v>44541.551388888889</v>
      </c>
      <c r="J987" s="188">
        <f>H987-G987</f>
        <v>8.8888888887595385E-2</v>
      </c>
      <c r="K987" s="423" t="s">
        <v>5363</v>
      </c>
      <c r="L987" s="423"/>
      <c r="M987" s="423"/>
      <c r="N987" s="423"/>
      <c r="O987" s="423">
        <v>2</v>
      </c>
      <c r="P987" s="423">
        <v>3</v>
      </c>
      <c r="Q987" s="423"/>
      <c r="R987" s="608" t="s">
        <v>5364</v>
      </c>
      <c r="S987" s="608" t="s">
        <v>5365</v>
      </c>
      <c r="T987" s="608" t="s">
        <v>75</v>
      </c>
      <c r="U987" s="423">
        <v>200</v>
      </c>
      <c r="V987" s="608" t="s">
        <v>88</v>
      </c>
      <c r="W987" s="608">
        <v>0</v>
      </c>
      <c r="X987" s="605">
        <v>579</v>
      </c>
      <c r="Y987" s="50">
        <f t="shared" si="156"/>
        <v>2.1333333333022892</v>
      </c>
      <c r="Z987"/>
      <c r="AA987"/>
      <c r="AB987"/>
      <c r="AC987"/>
      <c r="AD987"/>
      <c r="AE987">
        <v>1</v>
      </c>
      <c r="AF987"/>
      <c r="AG987"/>
      <c r="AH987"/>
      <c r="AI987"/>
      <c r="AJ987"/>
      <c r="AK987"/>
      <c r="AL987"/>
      <c r="AM987"/>
      <c r="AN987"/>
      <c r="AO987"/>
      <c r="AP987"/>
      <c r="AQ987"/>
      <c r="AR987"/>
      <c r="AS987"/>
      <c r="AT987"/>
      <c r="AU987"/>
      <c r="AV987" s="53" t="s">
        <v>95</v>
      </c>
      <c r="AW987" s="53" t="s">
        <v>90</v>
      </c>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c r="DY987"/>
      <c r="DZ987"/>
      <c r="EA987"/>
      <c r="EB987"/>
      <c r="EC987"/>
      <c r="ED987"/>
      <c r="EE987"/>
      <c r="EF987"/>
      <c r="EG987"/>
      <c r="EH987"/>
      <c r="EI987"/>
      <c r="EJ987"/>
      <c r="EK987"/>
      <c r="EL987"/>
      <c r="EM987"/>
      <c r="EN987"/>
      <c r="EO987"/>
      <c r="EP987"/>
      <c r="EQ987"/>
      <c r="ER987"/>
      <c r="ES987"/>
      <c r="ET987"/>
      <c r="EU987"/>
      <c r="EV987"/>
      <c r="EW987"/>
      <c r="EX987"/>
      <c r="EY987"/>
      <c r="EZ987"/>
      <c r="FA987"/>
      <c r="FB987"/>
      <c r="FC987"/>
      <c r="FD987"/>
      <c r="FE987"/>
      <c r="FF987"/>
      <c r="FG987"/>
      <c r="FH987"/>
      <c r="FI987"/>
      <c r="FJ987"/>
      <c r="FK987"/>
      <c r="FL987"/>
      <c r="FM987"/>
      <c r="FN987"/>
      <c r="FO987"/>
      <c r="FP987"/>
      <c r="FQ987"/>
      <c r="FR987"/>
      <c r="FS987"/>
      <c r="FT987"/>
      <c r="FU987"/>
      <c r="FV987"/>
      <c r="FW987"/>
      <c r="FX987"/>
      <c r="FY987"/>
      <c r="FZ987"/>
      <c r="GA987"/>
      <c r="GB987"/>
      <c r="GC987"/>
      <c r="GD987"/>
      <c r="GE987"/>
      <c r="GF987"/>
      <c r="GG987"/>
      <c r="GH987"/>
      <c r="GI987"/>
      <c r="GJ987"/>
      <c r="GK987"/>
      <c r="GL987"/>
      <c r="GM987"/>
      <c r="GN987"/>
      <c r="GO987"/>
      <c r="GP987"/>
      <c r="GQ987"/>
      <c r="GR987"/>
      <c r="GS987"/>
      <c r="GT987"/>
      <c r="GU987"/>
      <c r="GV987"/>
      <c r="GW987"/>
      <c r="GX987"/>
      <c r="GY987"/>
      <c r="GZ987"/>
      <c r="HA987"/>
      <c r="HB987"/>
      <c r="HC987"/>
      <c r="HD987"/>
      <c r="HE987"/>
      <c r="HF987"/>
      <c r="HG987"/>
      <c r="HH987"/>
      <c r="HI987"/>
      <c r="HJ987"/>
      <c r="HK987"/>
      <c r="HL987"/>
      <c r="HM987"/>
      <c r="HN987"/>
      <c r="HO987"/>
      <c r="HP987"/>
      <c r="HQ987"/>
      <c r="HR987"/>
      <c r="HS987"/>
      <c r="HT987"/>
      <c r="HU987"/>
      <c r="HV987"/>
      <c r="HW987"/>
      <c r="HX987"/>
      <c r="HY987"/>
      <c r="HZ987"/>
      <c r="IA987"/>
      <c r="IB987"/>
      <c r="IC987"/>
      <c r="ID987"/>
      <c r="IE987"/>
      <c r="IF987"/>
      <c r="IG987"/>
      <c r="IH987"/>
      <c r="II987"/>
      <c r="IJ987"/>
      <c r="IK987"/>
      <c r="IL987"/>
      <c r="IM987"/>
      <c r="IN987"/>
      <c r="IO987"/>
      <c r="IP987"/>
      <c r="IQ987"/>
      <c r="IR987"/>
      <c r="IS987"/>
      <c r="IT987"/>
      <c r="IU987"/>
      <c r="IV987"/>
      <c r="IW987"/>
      <c r="IX987"/>
      <c r="IY987"/>
      <c r="IZ987"/>
      <c r="JA987"/>
      <c r="JB987"/>
      <c r="JC987"/>
      <c r="JD987"/>
      <c r="JE987"/>
      <c r="JF987"/>
      <c r="JG987"/>
      <c r="JH987"/>
      <c r="JI987"/>
      <c r="JJ987"/>
      <c r="JK987"/>
      <c r="JL987"/>
      <c r="JM987"/>
      <c r="JN987"/>
      <c r="JO987"/>
      <c r="JP987"/>
      <c r="JQ987"/>
      <c r="JR987"/>
      <c r="JS987"/>
      <c r="JT987"/>
      <c r="JU987"/>
      <c r="JV987"/>
      <c r="JW987"/>
      <c r="JX987"/>
      <c r="JY987"/>
      <c r="JZ987"/>
      <c r="KA987"/>
      <c r="KB987"/>
      <c r="KC987"/>
      <c r="KD987"/>
      <c r="KE987"/>
      <c r="KF987"/>
      <c r="KG987"/>
      <c r="KH987"/>
      <c r="KI987"/>
      <c r="KJ987"/>
      <c r="KK987"/>
      <c r="KL987"/>
      <c r="KM987"/>
      <c r="KN987"/>
      <c r="KO987"/>
      <c r="KP987"/>
      <c r="KQ987"/>
      <c r="KR987"/>
      <c r="KS987"/>
      <c r="KT987"/>
      <c r="KU987"/>
      <c r="KV987"/>
      <c r="KW987"/>
      <c r="KX987"/>
      <c r="KY987"/>
      <c r="KZ987"/>
      <c r="LA987"/>
      <c r="LB987"/>
      <c r="LC987"/>
      <c r="LD987"/>
      <c r="LE987"/>
      <c r="LF987"/>
      <c r="LG987"/>
      <c r="LH987"/>
      <c r="LI987"/>
      <c r="LJ987"/>
      <c r="LK987"/>
      <c r="LL987"/>
      <c r="LM987"/>
      <c r="LN987"/>
      <c r="LO987"/>
      <c r="LP987"/>
      <c r="LQ987"/>
      <c r="LR987"/>
      <c r="LS987"/>
      <c r="LT987"/>
      <c r="LU987"/>
      <c r="LV987"/>
      <c r="LW987"/>
      <c r="LX987"/>
      <c r="LY987"/>
      <c r="LZ987"/>
      <c r="MA987"/>
      <c r="MB987"/>
      <c r="MC987"/>
      <c r="MD987"/>
      <c r="ME987"/>
      <c r="MF987"/>
      <c r="MG987"/>
      <c r="MH987"/>
      <c r="MI987"/>
      <c r="MJ987"/>
      <c r="MK987"/>
      <c r="ML987"/>
      <c r="MM987"/>
      <c r="MN987"/>
      <c r="MO987"/>
      <c r="MP987"/>
      <c r="MQ987"/>
      <c r="MR987"/>
      <c r="MS987"/>
      <c r="MT987"/>
      <c r="MU987"/>
      <c r="MV987"/>
      <c r="MW987"/>
      <c r="MX987"/>
      <c r="MY987"/>
      <c r="MZ987"/>
      <c r="NA987"/>
      <c r="NB987"/>
      <c r="NC987"/>
      <c r="ND987"/>
      <c r="NE987"/>
      <c r="NF987"/>
      <c r="NG987"/>
      <c r="NH987"/>
      <c r="NI987"/>
      <c r="NJ987"/>
      <c r="NK987"/>
      <c r="NL987"/>
      <c r="NM987"/>
      <c r="NN987"/>
      <c r="NO987"/>
      <c r="NP987"/>
      <c r="NQ987"/>
      <c r="NR987"/>
      <c r="NS987"/>
      <c r="NT987"/>
      <c r="NU987"/>
      <c r="NV987"/>
      <c r="NW987"/>
      <c r="NX987"/>
      <c r="NY987"/>
      <c r="NZ987"/>
      <c r="OA987"/>
      <c r="OB987"/>
      <c r="OC987"/>
      <c r="OD987"/>
      <c r="OE987"/>
      <c r="OF987"/>
      <c r="OG987"/>
      <c r="OH987"/>
      <c r="OI987"/>
      <c r="OJ987"/>
      <c r="OK987"/>
      <c r="OL987"/>
      <c r="OM987"/>
      <c r="ON987"/>
      <c r="OO987"/>
      <c r="OP987"/>
      <c r="OQ987"/>
      <c r="OR987"/>
      <c r="OS987"/>
      <c r="OT987"/>
      <c r="OU987"/>
      <c r="OV987"/>
      <c r="OW987"/>
      <c r="OX987"/>
      <c r="OY987"/>
      <c r="OZ987"/>
      <c r="PA987"/>
      <c r="PB987"/>
      <c r="PC987"/>
      <c r="PD987"/>
      <c r="PE987"/>
      <c r="PF987"/>
      <c r="PG987"/>
      <c r="PH987"/>
      <c r="PI987"/>
      <c r="PJ987"/>
      <c r="PK987"/>
      <c r="PL987"/>
      <c r="PM987"/>
      <c r="PN987"/>
      <c r="PO987"/>
      <c r="PP987"/>
      <c r="PQ987"/>
      <c r="PR987"/>
      <c r="PS987"/>
      <c r="PT987"/>
      <c r="PU987"/>
      <c r="PV987"/>
      <c r="PW987"/>
      <c r="PX987"/>
      <c r="PY987"/>
      <c r="PZ987"/>
      <c r="QA987"/>
      <c r="QB987"/>
      <c r="QC987"/>
      <c r="QD987"/>
      <c r="QE987"/>
      <c r="QF987"/>
      <c r="QG987"/>
      <c r="QH987"/>
      <c r="QI987"/>
      <c r="QJ987"/>
      <c r="QK987"/>
      <c r="QL987"/>
      <c r="QM987"/>
      <c r="QN987"/>
      <c r="QO987"/>
      <c r="QP987"/>
      <c r="QQ987"/>
      <c r="QR987"/>
      <c r="QS987"/>
      <c r="QT987"/>
      <c r="QU987"/>
      <c r="QV987"/>
      <c r="QW987"/>
      <c r="QX987"/>
      <c r="QY987"/>
      <c r="QZ987"/>
      <c r="RA987"/>
      <c r="RB987"/>
      <c r="RC987"/>
      <c r="RD987"/>
      <c r="RE987"/>
      <c r="RF987"/>
      <c r="RG987"/>
      <c r="RH987"/>
      <c r="RI987"/>
      <c r="RJ987"/>
      <c r="RK987"/>
      <c r="RL987"/>
      <c r="RM987"/>
      <c r="RN987"/>
      <c r="RO987"/>
      <c r="RP987"/>
      <c r="RQ987"/>
      <c r="RR987"/>
      <c r="RS987"/>
      <c r="RT987"/>
      <c r="RU987"/>
      <c r="RV987"/>
      <c r="RW987"/>
      <c r="RX987"/>
      <c r="RY987"/>
      <c r="RZ987"/>
      <c r="SA987"/>
      <c r="SB987"/>
      <c r="SC987"/>
      <c r="SD987"/>
      <c r="SE987"/>
      <c r="SF987"/>
      <c r="SG987"/>
      <c r="SH987"/>
      <c r="SI987"/>
      <c r="SJ987"/>
      <c r="SK987"/>
      <c r="SL987"/>
      <c r="SM987"/>
      <c r="SN987"/>
      <c r="SO987"/>
      <c r="SP987"/>
      <c r="SQ987"/>
      <c r="SR987"/>
      <c r="SS987"/>
      <c r="ST987"/>
      <c r="SU987"/>
      <c r="SV987"/>
      <c r="SW987"/>
      <c r="SX987"/>
      <c r="SY987"/>
      <c r="SZ987"/>
      <c r="TA987"/>
      <c r="TB987"/>
      <c r="TC987"/>
      <c r="TD987"/>
      <c r="TE987"/>
      <c r="TF987"/>
      <c r="TG987"/>
      <c r="TH987"/>
      <c r="TI987"/>
      <c r="TJ987"/>
      <c r="TK987"/>
      <c r="TL987"/>
      <c r="TM987"/>
      <c r="TN987"/>
      <c r="TO987"/>
      <c r="TP987"/>
      <c r="TQ987"/>
      <c r="TR987"/>
      <c r="TS987"/>
      <c r="TT987"/>
      <c r="TU987"/>
      <c r="TV987"/>
      <c r="TW987"/>
      <c r="TX987"/>
      <c r="TY987"/>
      <c r="TZ987"/>
      <c r="UA987"/>
      <c r="UB987"/>
      <c r="UC987"/>
      <c r="UD987"/>
      <c r="UE987"/>
      <c r="UF987"/>
      <c r="UG987"/>
      <c r="UH987"/>
      <c r="UI987"/>
      <c r="UJ987"/>
      <c r="UK987"/>
      <c r="UL987"/>
      <c r="UM987"/>
      <c r="UN987"/>
      <c r="UO987"/>
      <c r="UP987"/>
      <c r="UQ987"/>
      <c r="UR987"/>
      <c r="US987"/>
      <c r="UT987"/>
      <c r="UU987"/>
      <c r="UV987"/>
      <c r="UW987"/>
      <c r="UX987"/>
      <c r="UY987"/>
      <c r="UZ987"/>
      <c r="VA987"/>
      <c r="VB987"/>
      <c r="VC987"/>
      <c r="VD987"/>
      <c r="VE987"/>
      <c r="VF987"/>
      <c r="VG987"/>
      <c r="VH987"/>
      <c r="VI987"/>
      <c r="VJ987"/>
      <c r="VK987"/>
      <c r="VL987"/>
      <c r="VM987"/>
      <c r="VN987"/>
      <c r="VO987"/>
      <c r="VP987"/>
      <c r="VQ987"/>
      <c r="VR987"/>
      <c r="VS987"/>
      <c r="VT987"/>
      <c r="VU987"/>
      <c r="VV987"/>
      <c r="VW987"/>
      <c r="VX987"/>
      <c r="VY987"/>
      <c r="VZ987"/>
      <c r="WA987"/>
      <c r="WB987"/>
      <c r="WC987"/>
      <c r="WD987"/>
      <c r="WE987"/>
      <c r="WF987"/>
      <c r="WG987"/>
      <c r="WH987"/>
      <c r="WI987"/>
      <c r="WJ987"/>
      <c r="WK987"/>
      <c r="WL987"/>
      <c r="WM987"/>
      <c r="WN987"/>
      <c r="WO987"/>
      <c r="WP987"/>
      <c r="WQ987"/>
      <c r="WR987"/>
      <c r="WS987"/>
      <c r="WT987"/>
      <c r="WU987"/>
      <c r="WV987"/>
      <c r="WW987"/>
    </row>
    <row r="988" spans="1:621" s="41" customFormat="1" ht="39" hidden="1" customHeight="1" x14ac:dyDescent="0.25">
      <c r="A988" s="597"/>
      <c r="B988" s="599"/>
      <c r="C988" s="601"/>
      <c r="D988" s="601"/>
      <c r="E988" s="601"/>
      <c r="F988" s="423" t="s">
        <v>5366</v>
      </c>
      <c r="G988" s="610"/>
      <c r="H988" s="424">
        <v>44541.551388888889</v>
      </c>
      <c r="I988" s="610"/>
      <c r="J988" s="188">
        <f>H988-G987</f>
        <v>0.19027777777955635</v>
      </c>
      <c r="K988" s="423" t="s">
        <v>5366</v>
      </c>
      <c r="L988" s="423"/>
      <c r="M988" s="423"/>
      <c r="N988" s="423"/>
      <c r="O988" s="423"/>
      <c r="P988" s="423"/>
      <c r="Q988" s="423"/>
      <c r="R988" s="601"/>
      <c r="S988" s="601"/>
      <c r="T988" s="601"/>
      <c r="U988" s="423"/>
      <c r="V988" s="601"/>
      <c r="W988" s="601"/>
      <c r="X988" s="595"/>
      <c r="Y988" s="50">
        <f t="shared" si="156"/>
        <v>4.5666666667093523</v>
      </c>
      <c r="Z988"/>
      <c r="AA988"/>
      <c r="AB988"/>
      <c r="AC988"/>
      <c r="AD988"/>
      <c r="AE988"/>
      <c r="AF988"/>
      <c r="AG988"/>
      <c r="AH988"/>
      <c r="AI988"/>
      <c r="AJ988"/>
      <c r="AK988"/>
      <c r="AL988"/>
      <c r="AM988"/>
      <c r="AN988"/>
      <c r="AO988"/>
      <c r="AP988"/>
      <c r="AQ988"/>
      <c r="AR988"/>
      <c r="AS988"/>
      <c r="AT988"/>
      <c r="AU988"/>
      <c r="AV988" s="53"/>
      <c r="AW988" s="53"/>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c r="DY988"/>
      <c r="DZ988"/>
      <c r="EA988"/>
      <c r="EB988"/>
      <c r="EC988"/>
      <c r="ED988"/>
      <c r="EE988"/>
      <c r="EF988"/>
      <c r="EG988"/>
      <c r="EH988"/>
      <c r="EI988"/>
      <c r="EJ988"/>
      <c r="EK988"/>
      <c r="EL988"/>
      <c r="EM988"/>
      <c r="EN988"/>
      <c r="EO988"/>
      <c r="EP988"/>
      <c r="EQ988"/>
      <c r="ER988"/>
      <c r="ES988"/>
      <c r="ET988"/>
      <c r="EU988"/>
      <c r="EV988"/>
      <c r="EW988"/>
      <c r="EX988"/>
      <c r="EY988"/>
      <c r="EZ988"/>
      <c r="FA988"/>
      <c r="FB988"/>
      <c r="FC988"/>
      <c r="FD988"/>
      <c r="FE988"/>
      <c r="FF988"/>
      <c r="FG988"/>
      <c r="FH988"/>
      <c r="FI988"/>
      <c r="FJ988"/>
      <c r="FK988"/>
      <c r="FL988"/>
      <c r="FM988"/>
      <c r="FN988"/>
      <c r="FO988"/>
      <c r="FP988"/>
      <c r="FQ988"/>
      <c r="FR988"/>
      <c r="FS988"/>
      <c r="FT988"/>
      <c r="FU988"/>
      <c r="FV988"/>
      <c r="FW988"/>
      <c r="FX988"/>
      <c r="FY988"/>
      <c r="FZ988"/>
      <c r="GA988"/>
      <c r="GB988"/>
      <c r="GC988"/>
      <c r="GD988"/>
      <c r="GE988"/>
      <c r="GF988"/>
      <c r="GG988"/>
      <c r="GH988"/>
      <c r="GI988"/>
      <c r="GJ988"/>
      <c r="GK988"/>
      <c r="GL988"/>
      <c r="GM988"/>
      <c r="GN988"/>
      <c r="GO988"/>
      <c r="GP988"/>
      <c r="GQ988"/>
      <c r="GR988"/>
      <c r="GS988"/>
      <c r="GT988"/>
      <c r="GU988"/>
      <c r="GV988"/>
      <c r="GW988"/>
      <c r="GX988"/>
      <c r="GY988"/>
      <c r="GZ988"/>
      <c r="HA988"/>
      <c r="HB988"/>
      <c r="HC988"/>
      <c r="HD988"/>
      <c r="HE988"/>
      <c r="HF988"/>
      <c r="HG988"/>
      <c r="HH988"/>
      <c r="HI988"/>
      <c r="HJ988"/>
      <c r="HK988"/>
      <c r="HL988"/>
      <c r="HM988"/>
      <c r="HN988"/>
      <c r="HO988"/>
      <c r="HP988"/>
      <c r="HQ988"/>
      <c r="HR988"/>
      <c r="HS988"/>
      <c r="HT988"/>
      <c r="HU988"/>
      <c r="HV988"/>
      <c r="HW988"/>
      <c r="HX988"/>
      <c r="HY988"/>
      <c r="HZ988"/>
      <c r="IA988"/>
      <c r="IB988"/>
      <c r="IC988"/>
      <c r="ID988"/>
      <c r="IE988"/>
      <c r="IF988"/>
      <c r="IG988"/>
      <c r="IH988"/>
      <c r="II988"/>
      <c r="IJ988"/>
      <c r="IK988"/>
      <c r="IL988"/>
      <c r="IM988"/>
      <c r="IN988"/>
      <c r="IO988"/>
      <c r="IP988"/>
      <c r="IQ988"/>
      <c r="IR988"/>
      <c r="IS988"/>
      <c r="IT988"/>
      <c r="IU988"/>
      <c r="IV988"/>
      <c r="IW988"/>
      <c r="IX988"/>
      <c r="IY988"/>
      <c r="IZ988"/>
      <c r="JA988"/>
      <c r="JB988"/>
      <c r="JC988"/>
      <c r="JD988"/>
      <c r="JE988"/>
      <c r="JF988"/>
      <c r="JG988"/>
      <c r="JH988"/>
      <c r="JI988"/>
      <c r="JJ988"/>
      <c r="JK988"/>
      <c r="JL988"/>
      <c r="JM988"/>
      <c r="JN988"/>
      <c r="JO988"/>
      <c r="JP988"/>
      <c r="JQ988"/>
      <c r="JR988"/>
      <c r="JS988"/>
      <c r="JT988"/>
      <c r="JU988"/>
      <c r="JV988"/>
      <c r="JW988"/>
      <c r="JX988"/>
      <c r="JY988"/>
      <c r="JZ988"/>
      <c r="KA988"/>
      <c r="KB988"/>
      <c r="KC988"/>
      <c r="KD988"/>
      <c r="KE988"/>
      <c r="KF988"/>
      <c r="KG988"/>
      <c r="KH988"/>
      <c r="KI988"/>
      <c r="KJ988"/>
      <c r="KK988"/>
      <c r="KL988"/>
      <c r="KM988"/>
      <c r="KN988"/>
      <c r="KO988"/>
      <c r="KP988"/>
      <c r="KQ988"/>
      <c r="KR988"/>
      <c r="KS988"/>
      <c r="KT988"/>
      <c r="KU988"/>
      <c r="KV988"/>
      <c r="KW988"/>
      <c r="KX988"/>
      <c r="KY988"/>
      <c r="KZ988"/>
      <c r="LA988"/>
      <c r="LB988"/>
      <c r="LC988"/>
      <c r="LD988"/>
      <c r="LE988"/>
      <c r="LF988"/>
      <c r="LG988"/>
      <c r="LH988"/>
      <c r="LI988"/>
      <c r="LJ988"/>
      <c r="LK988"/>
      <c r="LL988"/>
      <c r="LM988"/>
      <c r="LN988"/>
      <c r="LO988"/>
      <c r="LP988"/>
      <c r="LQ988"/>
      <c r="LR988"/>
      <c r="LS988"/>
      <c r="LT988"/>
      <c r="LU988"/>
      <c r="LV988"/>
      <c r="LW988"/>
      <c r="LX988"/>
      <c r="LY988"/>
      <c r="LZ988"/>
      <c r="MA988"/>
      <c r="MB988"/>
      <c r="MC988"/>
      <c r="MD988"/>
      <c r="ME988"/>
      <c r="MF988"/>
      <c r="MG988"/>
      <c r="MH988"/>
      <c r="MI988"/>
      <c r="MJ988"/>
      <c r="MK988"/>
      <c r="ML988"/>
      <c r="MM988"/>
      <c r="MN988"/>
      <c r="MO988"/>
      <c r="MP988"/>
      <c r="MQ988"/>
      <c r="MR988"/>
      <c r="MS988"/>
      <c r="MT988"/>
      <c r="MU988"/>
      <c r="MV988"/>
      <c r="MW988"/>
      <c r="MX988"/>
      <c r="MY988"/>
      <c r="MZ988"/>
      <c r="NA988"/>
      <c r="NB988"/>
      <c r="NC988"/>
      <c r="ND988"/>
      <c r="NE988"/>
      <c r="NF988"/>
      <c r="NG988"/>
      <c r="NH988"/>
      <c r="NI988"/>
      <c r="NJ988"/>
      <c r="NK988"/>
      <c r="NL988"/>
      <c r="NM988"/>
      <c r="NN988"/>
      <c r="NO988"/>
      <c r="NP988"/>
      <c r="NQ988"/>
      <c r="NR988"/>
      <c r="NS988"/>
      <c r="NT988"/>
      <c r="NU988"/>
      <c r="NV988"/>
      <c r="NW988"/>
      <c r="NX988"/>
      <c r="NY988"/>
      <c r="NZ988"/>
      <c r="OA988"/>
      <c r="OB988"/>
      <c r="OC988"/>
      <c r="OD988"/>
      <c r="OE988"/>
      <c r="OF988"/>
      <c r="OG988"/>
      <c r="OH988"/>
      <c r="OI988"/>
      <c r="OJ988"/>
      <c r="OK988"/>
      <c r="OL988"/>
      <c r="OM988"/>
      <c r="ON988"/>
      <c r="OO988"/>
      <c r="OP988"/>
      <c r="OQ988"/>
      <c r="OR988"/>
      <c r="OS988"/>
      <c r="OT988"/>
      <c r="OU988"/>
      <c r="OV988"/>
      <c r="OW988"/>
      <c r="OX988"/>
      <c r="OY988"/>
      <c r="OZ988"/>
      <c r="PA988"/>
      <c r="PB988"/>
      <c r="PC988"/>
      <c r="PD988"/>
      <c r="PE988"/>
      <c r="PF988"/>
      <c r="PG988"/>
      <c r="PH988"/>
      <c r="PI988"/>
      <c r="PJ988"/>
      <c r="PK988"/>
      <c r="PL988"/>
      <c r="PM988"/>
      <c r="PN988"/>
      <c r="PO988"/>
      <c r="PP988"/>
      <c r="PQ988"/>
      <c r="PR988"/>
      <c r="PS988"/>
      <c r="PT988"/>
      <c r="PU988"/>
      <c r="PV988"/>
      <c r="PW988"/>
      <c r="PX988"/>
      <c r="PY988"/>
      <c r="PZ988"/>
      <c r="QA988"/>
      <c r="QB988"/>
      <c r="QC988"/>
      <c r="QD988"/>
      <c r="QE988"/>
      <c r="QF988"/>
      <c r="QG988"/>
      <c r="QH988"/>
      <c r="QI988"/>
      <c r="QJ988"/>
      <c r="QK988"/>
      <c r="QL988"/>
      <c r="QM988"/>
      <c r="QN988"/>
      <c r="QO988"/>
      <c r="QP988"/>
      <c r="QQ988"/>
      <c r="QR988"/>
      <c r="QS988"/>
      <c r="QT988"/>
      <c r="QU988"/>
      <c r="QV988"/>
      <c r="QW988"/>
      <c r="QX988"/>
      <c r="QY988"/>
      <c r="QZ988"/>
      <c r="RA988"/>
      <c r="RB988"/>
      <c r="RC988"/>
      <c r="RD988"/>
      <c r="RE988"/>
      <c r="RF988"/>
      <c r="RG988"/>
      <c r="RH988"/>
      <c r="RI988"/>
      <c r="RJ988"/>
      <c r="RK988"/>
      <c r="RL988"/>
      <c r="RM988"/>
      <c r="RN988"/>
      <c r="RO988"/>
      <c r="RP988"/>
      <c r="RQ988"/>
      <c r="RR988"/>
      <c r="RS988"/>
      <c r="RT988"/>
      <c r="RU988"/>
      <c r="RV988"/>
      <c r="RW988"/>
      <c r="RX988"/>
      <c r="RY988"/>
      <c r="RZ988"/>
      <c r="SA988"/>
      <c r="SB988"/>
      <c r="SC988"/>
      <c r="SD988"/>
      <c r="SE988"/>
      <c r="SF988"/>
      <c r="SG988"/>
      <c r="SH988"/>
      <c r="SI988"/>
      <c r="SJ988"/>
      <c r="SK988"/>
      <c r="SL988"/>
      <c r="SM988"/>
      <c r="SN988"/>
      <c r="SO988"/>
      <c r="SP988"/>
      <c r="SQ988"/>
      <c r="SR988"/>
      <c r="SS988"/>
      <c r="ST988"/>
      <c r="SU988"/>
      <c r="SV988"/>
      <c r="SW988"/>
      <c r="SX988"/>
      <c r="SY988"/>
      <c r="SZ988"/>
      <c r="TA988"/>
      <c r="TB988"/>
      <c r="TC988"/>
      <c r="TD988"/>
      <c r="TE988"/>
      <c r="TF988"/>
      <c r="TG988"/>
      <c r="TH988"/>
      <c r="TI988"/>
      <c r="TJ988"/>
      <c r="TK988"/>
      <c r="TL988"/>
      <c r="TM988"/>
      <c r="TN988"/>
      <c r="TO988"/>
      <c r="TP988"/>
      <c r="TQ988"/>
      <c r="TR988"/>
      <c r="TS988"/>
      <c r="TT988"/>
      <c r="TU988"/>
      <c r="TV988"/>
      <c r="TW988"/>
      <c r="TX988"/>
      <c r="TY988"/>
      <c r="TZ988"/>
      <c r="UA988"/>
      <c r="UB988"/>
      <c r="UC988"/>
      <c r="UD988"/>
      <c r="UE988"/>
      <c r="UF988"/>
      <c r="UG988"/>
      <c r="UH988"/>
      <c r="UI988"/>
      <c r="UJ988"/>
      <c r="UK988"/>
      <c r="UL988"/>
      <c r="UM988"/>
      <c r="UN988"/>
      <c r="UO988"/>
      <c r="UP988"/>
      <c r="UQ988"/>
      <c r="UR988"/>
      <c r="US988"/>
      <c r="UT988"/>
      <c r="UU988"/>
      <c r="UV988"/>
      <c r="UW988"/>
      <c r="UX988"/>
      <c r="UY988"/>
      <c r="UZ988"/>
      <c r="VA988"/>
      <c r="VB988"/>
      <c r="VC988"/>
      <c r="VD988"/>
      <c r="VE988"/>
      <c r="VF988"/>
      <c r="VG988"/>
      <c r="VH988"/>
      <c r="VI988"/>
      <c r="VJ988"/>
      <c r="VK988"/>
      <c r="VL988"/>
      <c r="VM988"/>
      <c r="VN988"/>
      <c r="VO988"/>
      <c r="VP988"/>
      <c r="VQ988"/>
      <c r="VR988"/>
      <c r="VS988"/>
      <c r="VT988"/>
      <c r="VU988"/>
      <c r="VV988"/>
      <c r="VW988"/>
      <c r="VX988"/>
      <c r="VY988"/>
      <c r="VZ988"/>
      <c r="WA988"/>
      <c r="WB988"/>
      <c r="WC988"/>
      <c r="WD988"/>
      <c r="WE988"/>
      <c r="WF988"/>
      <c r="WG988"/>
      <c r="WH988"/>
      <c r="WI988"/>
      <c r="WJ988"/>
      <c r="WK988"/>
      <c r="WL988"/>
      <c r="WM988"/>
      <c r="WN988"/>
      <c r="WO988"/>
      <c r="WP988"/>
      <c r="WQ988"/>
      <c r="WR988"/>
      <c r="WS988"/>
      <c r="WT988"/>
      <c r="WU988"/>
      <c r="WV988"/>
      <c r="WW988"/>
    </row>
    <row r="989" spans="1:621" s="131" customFormat="1" ht="122.25" hidden="1" customHeight="1" x14ac:dyDescent="0.25">
      <c r="A989" s="411">
        <f>A987+1</f>
        <v>780</v>
      </c>
      <c r="B989" s="34" t="s">
        <v>131</v>
      </c>
      <c r="C989" s="426" t="s">
        <v>4917</v>
      </c>
      <c r="D989" s="426" t="s">
        <v>5367</v>
      </c>
      <c r="E989" s="426" t="s">
        <v>5368</v>
      </c>
      <c r="F989" s="426" t="s">
        <v>5369</v>
      </c>
      <c r="G989" s="424">
        <v>44541.545138888891</v>
      </c>
      <c r="H989" s="127">
        <v>44541.607638888891</v>
      </c>
      <c r="I989" s="424"/>
      <c r="J989" s="188">
        <f>H989-G989</f>
        <v>6.25E-2</v>
      </c>
      <c r="K989" s="426" t="s">
        <v>5370</v>
      </c>
      <c r="L989" s="426">
        <v>1</v>
      </c>
      <c r="M989" s="426">
        <v>1</v>
      </c>
      <c r="N989" s="426">
        <v>1</v>
      </c>
      <c r="O989" s="426">
        <v>1</v>
      </c>
      <c r="P989" s="426">
        <v>1</v>
      </c>
      <c r="Q989" s="426"/>
      <c r="R989" s="426" t="s">
        <v>5371</v>
      </c>
      <c r="S989" s="426" t="s">
        <v>5372</v>
      </c>
      <c r="T989" s="426" t="s">
        <v>5373</v>
      </c>
      <c r="U989" s="426">
        <v>500</v>
      </c>
      <c r="V989" s="426" t="s">
        <v>76</v>
      </c>
      <c r="W989" s="426">
        <v>1</v>
      </c>
      <c r="X989" s="425" t="s">
        <v>189</v>
      </c>
      <c r="Y989" s="50">
        <f t="shared" si="156"/>
        <v>1.5</v>
      </c>
      <c r="Z989"/>
      <c r="AA989"/>
      <c r="AB989">
        <v>1</v>
      </c>
      <c r="AC989"/>
      <c r="AD989"/>
      <c r="AE989"/>
      <c r="AF989"/>
      <c r="AG989"/>
      <c r="AH989"/>
      <c r="AI989"/>
      <c r="AJ989"/>
      <c r="AK989"/>
      <c r="AL989"/>
      <c r="AM989"/>
      <c r="AN989"/>
      <c r="AO989"/>
      <c r="AP989"/>
      <c r="AQ989"/>
      <c r="AR989"/>
      <c r="AS989"/>
      <c r="AT989"/>
      <c r="AU989"/>
      <c r="AV989" s="53" t="s">
        <v>89</v>
      </c>
      <c r="AW989" s="53" t="s">
        <v>91</v>
      </c>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c r="DY989"/>
      <c r="DZ989"/>
      <c r="EA989"/>
      <c r="EB989"/>
      <c r="EC989"/>
      <c r="ED989"/>
      <c r="EE989"/>
      <c r="EF989"/>
      <c r="EG989"/>
      <c r="EH989"/>
      <c r="EI989"/>
      <c r="EJ989"/>
      <c r="EK989"/>
      <c r="EL989"/>
      <c r="EM989"/>
      <c r="EN989"/>
      <c r="EO989"/>
      <c r="EP989"/>
      <c r="EQ989"/>
      <c r="ER989"/>
      <c r="ES989"/>
      <c r="ET989"/>
      <c r="EU989"/>
      <c r="EV989"/>
      <c r="EW989"/>
      <c r="EX989"/>
      <c r="EY989"/>
      <c r="EZ989"/>
      <c r="FA989"/>
      <c r="FB989"/>
      <c r="FC989"/>
      <c r="FD989"/>
      <c r="FE989"/>
      <c r="FF989"/>
      <c r="FG989"/>
      <c r="FH989"/>
      <c r="FI989"/>
      <c r="FJ989"/>
      <c r="FK989"/>
      <c r="FL989"/>
      <c r="FM989"/>
      <c r="FN989"/>
      <c r="FO989"/>
      <c r="FP989"/>
      <c r="FQ989"/>
      <c r="FR989"/>
      <c r="FS989"/>
      <c r="FT989"/>
      <c r="FU989"/>
      <c r="FV989"/>
      <c r="FW989"/>
      <c r="FX989"/>
      <c r="FY989"/>
      <c r="FZ989"/>
      <c r="GA989"/>
      <c r="GB989"/>
      <c r="GC989"/>
      <c r="GD989"/>
      <c r="GE989"/>
      <c r="GF989"/>
      <c r="GG989"/>
      <c r="GH989"/>
      <c r="GI989"/>
      <c r="GJ989"/>
      <c r="GK989"/>
      <c r="GL989"/>
      <c r="GM989"/>
      <c r="GN989"/>
      <c r="GO989"/>
      <c r="GP989"/>
      <c r="GQ989"/>
      <c r="GR989"/>
      <c r="GS989"/>
      <c r="GT989"/>
      <c r="GU989"/>
      <c r="GV989"/>
      <c r="GW989"/>
      <c r="GX989"/>
      <c r="GY989"/>
      <c r="GZ989"/>
      <c r="HA989"/>
      <c r="HB989"/>
      <c r="HC989"/>
      <c r="HD989"/>
      <c r="HE989"/>
      <c r="HF989"/>
      <c r="HG989"/>
      <c r="HH989"/>
      <c r="HI989"/>
      <c r="HJ989"/>
      <c r="HK989"/>
      <c r="HL989"/>
      <c r="HM989"/>
      <c r="HN989"/>
      <c r="HO989"/>
      <c r="HP989"/>
      <c r="HQ989"/>
      <c r="HR989"/>
      <c r="HS989"/>
      <c r="HT989"/>
      <c r="HU989"/>
      <c r="HV989"/>
      <c r="HW989"/>
      <c r="HX989"/>
      <c r="HY989"/>
      <c r="HZ989"/>
      <c r="IA989"/>
      <c r="IB989"/>
      <c r="IC989"/>
      <c r="ID989"/>
      <c r="IE989"/>
      <c r="IF989"/>
      <c r="IG989"/>
      <c r="IH989"/>
      <c r="II989"/>
      <c r="IJ989"/>
      <c r="IK989"/>
      <c r="IL989"/>
      <c r="IM989"/>
      <c r="IN989"/>
      <c r="IO989"/>
      <c r="IP989"/>
      <c r="IQ989"/>
      <c r="IR989"/>
      <c r="IS989"/>
      <c r="IT989"/>
      <c r="IU989"/>
      <c r="IV989"/>
      <c r="IW989"/>
      <c r="IX989"/>
      <c r="IY989"/>
      <c r="IZ989"/>
      <c r="JA989"/>
      <c r="JB989"/>
      <c r="JC989"/>
      <c r="JD989"/>
      <c r="JE989"/>
      <c r="JF989"/>
      <c r="JG989"/>
      <c r="JH989"/>
      <c r="JI989"/>
      <c r="JJ989"/>
      <c r="JK989"/>
      <c r="JL989"/>
      <c r="JM989"/>
      <c r="JN989"/>
      <c r="JO989"/>
      <c r="JP989"/>
      <c r="JQ989"/>
      <c r="JR989"/>
      <c r="JS989"/>
      <c r="JT989"/>
      <c r="JU989"/>
      <c r="JV989"/>
      <c r="JW989"/>
      <c r="JX989"/>
      <c r="JY989"/>
      <c r="JZ989"/>
      <c r="KA989"/>
      <c r="KB989"/>
      <c r="KC989"/>
      <c r="KD989"/>
      <c r="KE989"/>
      <c r="KF989"/>
      <c r="KG989"/>
      <c r="KH989"/>
      <c r="KI989"/>
      <c r="KJ989"/>
      <c r="KK989"/>
      <c r="KL989"/>
      <c r="KM989"/>
      <c r="KN989"/>
      <c r="KO989"/>
      <c r="KP989"/>
      <c r="KQ989"/>
      <c r="KR989"/>
      <c r="KS989"/>
      <c r="KT989"/>
      <c r="KU989"/>
      <c r="KV989"/>
      <c r="KW989"/>
      <c r="KX989"/>
      <c r="KY989"/>
      <c r="KZ989"/>
      <c r="LA989"/>
      <c r="LB989"/>
      <c r="LC989"/>
      <c r="LD989"/>
      <c r="LE989"/>
      <c r="LF989"/>
      <c r="LG989"/>
      <c r="LH989"/>
      <c r="LI989"/>
      <c r="LJ989"/>
      <c r="LK989"/>
      <c r="LL989"/>
      <c r="LM989"/>
      <c r="LN989"/>
      <c r="LO989"/>
      <c r="LP989"/>
      <c r="LQ989"/>
      <c r="LR989"/>
      <c r="LS989"/>
      <c r="LT989"/>
      <c r="LU989"/>
      <c r="LV989"/>
      <c r="LW989"/>
      <c r="LX989"/>
      <c r="LY989"/>
      <c r="LZ989"/>
      <c r="MA989"/>
      <c r="MB989"/>
      <c r="MC989"/>
      <c r="MD989"/>
      <c r="ME989"/>
      <c r="MF989"/>
      <c r="MG989"/>
      <c r="MH989"/>
      <c r="MI989"/>
      <c r="MJ989"/>
      <c r="MK989"/>
      <c r="ML989"/>
      <c r="MM989"/>
      <c r="MN989"/>
      <c r="MO989"/>
      <c r="MP989"/>
      <c r="MQ989"/>
      <c r="MR989"/>
      <c r="MS989"/>
      <c r="MT989"/>
      <c r="MU989"/>
      <c r="MV989"/>
      <c r="MW989"/>
      <c r="MX989"/>
      <c r="MY989"/>
      <c r="MZ989"/>
      <c r="NA989"/>
      <c r="NB989"/>
      <c r="NC989"/>
      <c r="ND989"/>
      <c r="NE989"/>
      <c r="NF989"/>
      <c r="NG989"/>
      <c r="NH989"/>
      <c r="NI989"/>
      <c r="NJ989"/>
      <c r="NK989"/>
      <c r="NL989"/>
      <c r="NM989"/>
      <c r="NN989"/>
      <c r="NO989"/>
      <c r="NP989"/>
      <c r="NQ989"/>
      <c r="NR989"/>
      <c r="NS989"/>
      <c r="NT989"/>
      <c r="NU989"/>
      <c r="NV989"/>
      <c r="NW989"/>
      <c r="NX989"/>
      <c r="NY989"/>
      <c r="NZ989"/>
      <c r="OA989"/>
      <c r="OB989"/>
      <c r="OC989"/>
      <c r="OD989"/>
      <c r="OE989"/>
      <c r="OF989"/>
      <c r="OG989"/>
      <c r="OH989"/>
      <c r="OI989"/>
      <c r="OJ989"/>
      <c r="OK989"/>
      <c r="OL989"/>
      <c r="OM989"/>
      <c r="ON989"/>
      <c r="OO989"/>
      <c r="OP989"/>
      <c r="OQ989"/>
      <c r="OR989"/>
      <c r="OS989"/>
      <c r="OT989"/>
      <c r="OU989"/>
      <c r="OV989"/>
      <c r="OW989"/>
      <c r="OX989"/>
      <c r="OY989"/>
      <c r="OZ989"/>
      <c r="PA989"/>
      <c r="PB989"/>
      <c r="PC989"/>
      <c r="PD989"/>
      <c r="PE989"/>
      <c r="PF989"/>
      <c r="PG989"/>
      <c r="PH989"/>
      <c r="PI989"/>
      <c r="PJ989"/>
      <c r="PK989"/>
      <c r="PL989"/>
      <c r="PM989"/>
      <c r="PN989"/>
      <c r="PO989"/>
      <c r="PP989"/>
      <c r="PQ989"/>
      <c r="PR989"/>
      <c r="PS989"/>
      <c r="PT989"/>
      <c r="PU989"/>
      <c r="PV989"/>
      <c r="PW989"/>
      <c r="PX989"/>
      <c r="PY989"/>
      <c r="PZ989"/>
      <c r="QA989"/>
      <c r="QB989"/>
      <c r="QC989"/>
      <c r="QD989"/>
      <c r="QE989"/>
      <c r="QF989"/>
      <c r="QG989"/>
      <c r="QH989"/>
      <c r="QI989"/>
      <c r="QJ989"/>
      <c r="QK989"/>
      <c r="QL989"/>
      <c r="QM989"/>
      <c r="QN989"/>
      <c r="QO989"/>
      <c r="QP989"/>
      <c r="QQ989"/>
      <c r="QR989"/>
      <c r="QS989"/>
      <c r="QT989"/>
      <c r="QU989"/>
      <c r="QV989"/>
      <c r="QW989"/>
      <c r="QX989"/>
      <c r="QY989"/>
      <c r="QZ989"/>
      <c r="RA989"/>
      <c r="RB989"/>
      <c r="RC989"/>
      <c r="RD989"/>
      <c r="RE989"/>
      <c r="RF989"/>
      <c r="RG989"/>
      <c r="RH989"/>
      <c r="RI989"/>
      <c r="RJ989"/>
      <c r="RK989"/>
      <c r="RL989"/>
      <c r="RM989"/>
      <c r="RN989"/>
      <c r="RO989"/>
      <c r="RP989"/>
      <c r="RQ989"/>
      <c r="RR989"/>
      <c r="RS989"/>
      <c r="RT989"/>
      <c r="RU989"/>
      <c r="RV989"/>
      <c r="RW989"/>
      <c r="RX989"/>
      <c r="RY989"/>
      <c r="RZ989"/>
      <c r="SA989"/>
      <c r="SB989"/>
      <c r="SC989"/>
      <c r="SD989"/>
      <c r="SE989"/>
      <c r="SF989"/>
      <c r="SG989"/>
      <c r="SH989"/>
      <c r="SI989"/>
      <c r="SJ989"/>
      <c r="SK989"/>
      <c r="SL989"/>
      <c r="SM989"/>
      <c r="SN989"/>
      <c r="SO989"/>
      <c r="SP989"/>
      <c r="SQ989"/>
      <c r="SR989"/>
      <c r="SS989"/>
      <c r="ST989"/>
      <c r="SU989"/>
      <c r="SV989"/>
      <c r="SW989"/>
      <c r="SX989"/>
      <c r="SY989"/>
      <c r="SZ989"/>
      <c r="TA989"/>
      <c r="TB989"/>
      <c r="TC989"/>
      <c r="TD989"/>
      <c r="TE989"/>
      <c r="TF989"/>
      <c r="TG989"/>
      <c r="TH989"/>
      <c r="TI989"/>
      <c r="TJ989"/>
      <c r="TK989"/>
      <c r="TL989"/>
      <c r="TM989"/>
      <c r="TN989"/>
      <c r="TO989"/>
      <c r="TP989"/>
      <c r="TQ989"/>
      <c r="TR989"/>
      <c r="TS989"/>
      <c r="TT989"/>
      <c r="TU989"/>
      <c r="TV989"/>
      <c r="TW989"/>
      <c r="TX989"/>
      <c r="TY989"/>
      <c r="TZ989"/>
      <c r="UA989"/>
      <c r="UB989"/>
      <c r="UC989"/>
      <c r="UD989"/>
      <c r="UE989"/>
      <c r="UF989"/>
      <c r="UG989"/>
      <c r="UH989"/>
      <c r="UI989"/>
      <c r="UJ989"/>
      <c r="UK989"/>
      <c r="UL989"/>
      <c r="UM989"/>
      <c r="UN989"/>
      <c r="UO989"/>
      <c r="UP989"/>
      <c r="UQ989"/>
      <c r="UR989"/>
      <c r="US989"/>
      <c r="UT989"/>
      <c r="UU989"/>
      <c r="UV989"/>
      <c r="UW989"/>
      <c r="UX989"/>
      <c r="UY989"/>
      <c r="UZ989"/>
      <c r="VA989"/>
      <c r="VB989"/>
      <c r="VC989"/>
      <c r="VD989"/>
      <c r="VE989"/>
      <c r="VF989"/>
      <c r="VG989"/>
      <c r="VH989"/>
      <c r="VI989"/>
      <c r="VJ989"/>
      <c r="VK989"/>
      <c r="VL989"/>
      <c r="VM989"/>
      <c r="VN989"/>
      <c r="VO989"/>
      <c r="VP989"/>
      <c r="VQ989"/>
      <c r="VR989"/>
      <c r="VS989"/>
      <c r="VT989"/>
      <c r="VU989"/>
      <c r="VV989"/>
      <c r="VW989"/>
      <c r="VX989"/>
      <c r="VY989"/>
      <c r="VZ989"/>
      <c r="WA989"/>
      <c r="WB989"/>
      <c r="WC989"/>
      <c r="WD989"/>
      <c r="WE989"/>
      <c r="WF989"/>
      <c r="WG989"/>
      <c r="WH989"/>
      <c r="WI989"/>
      <c r="WJ989"/>
      <c r="WK989"/>
      <c r="WL989"/>
      <c r="WM989"/>
      <c r="WN989"/>
      <c r="WO989"/>
      <c r="WP989"/>
      <c r="WQ989"/>
      <c r="WR989"/>
      <c r="WS989"/>
      <c r="WT989"/>
      <c r="WU989"/>
      <c r="WV989"/>
      <c r="WW989"/>
    </row>
    <row r="990" spans="1:621" s="157" customFormat="1" ht="54.75" hidden="1" customHeight="1" x14ac:dyDescent="0.25">
      <c r="A990" s="606">
        <f>A989+1</f>
        <v>781</v>
      </c>
      <c r="B990" s="611" t="s">
        <v>135</v>
      </c>
      <c r="C990" s="608" t="s">
        <v>5251</v>
      </c>
      <c r="D990" s="613" t="s">
        <v>5252</v>
      </c>
      <c r="E990" s="608" t="s">
        <v>5253</v>
      </c>
      <c r="F990" s="423" t="s">
        <v>5254</v>
      </c>
      <c r="G990" s="609">
        <v>44543.180555555555</v>
      </c>
      <c r="H990" s="127" t="s">
        <v>5385</v>
      </c>
      <c r="I990" s="609">
        <v>44543.697916666664</v>
      </c>
      <c r="J990" s="188">
        <v>0</v>
      </c>
      <c r="K990" s="427" t="s">
        <v>5256</v>
      </c>
      <c r="L990" s="427"/>
      <c r="M990" s="427"/>
      <c r="N990" s="427">
        <v>1</v>
      </c>
      <c r="O990" s="427">
        <v>1</v>
      </c>
      <c r="P990" s="427">
        <v>1</v>
      </c>
      <c r="Q990" s="427">
        <v>1</v>
      </c>
      <c r="R990" s="608" t="s">
        <v>5374</v>
      </c>
      <c r="S990" s="608" t="s">
        <v>5386</v>
      </c>
      <c r="T990" s="608" t="s">
        <v>75</v>
      </c>
      <c r="U990" s="608">
        <v>127</v>
      </c>
      <c r="V990" s="608" t="s">
        <v>88</v>
      </c>
      <c r="W990" s="608">
        <v>0</v>
      </c>
      <c r="X990" s="605">
        <v>580</v>
      </c>
      <c r="Y990" s="50">
        <f t="shared" si="156"/>
        <v>0</v>
      </c>
      <c r="Z990"/>
      <c r="AA990"/>
      <c r="AB990"/>
      <c r="AC990"/>
      <c r="AD990"/>
      <c r="AE990">
        <v>1</v>
      </c>
      <c r="AF990"/>
      <c r="AG990"/>
      <c r="AH990"/>
      <c r="AI990"/>
      <c r="AJ990"/>
      <c r="AK990"/>
      <c r="AL990"/>
      <c r="AM990"/>
      <c r="AN990"/>
      <c r="AO990"/>
      <c r="AP990"/>
      <c r="AQ990"/>
      <c r="AR990"/>
      <c r="AS990"/>
      <c r="AT990"/>
      <c r="AU990"/>
      <c r="AV990" s="53" t="s">
        <v>95</v>
      </c>
      <c r="AW990" s="53" t="s">
        <v>90</v>
      </c>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c r="DY990"/>
      <c r="DZ990"/>
      <c r="EA990"/>
      <c r="EB990"/>
      <c r="EC990"/>
      <c r="ED990"/>
      <c r="EE990"/>
      <c r="EF990"/>
      <c r="EG990"/>
      <c r="EH990"/>
      <c r="EI990"/>
      <c r="EJ990"/>
      <c r="EK990"/>
      <c r="EL990"/>
      <c r="EM990"/>
      <c r="EN990"/>
      <c r="EO990"/>
      <c r="EP990"/>
      <c r="EQ990"/>
      <c r="ER990"/>
      <c r="ES990"/>
      <c r="ET990"/>
      <c r="EU990"/>
      <c r="EV990"/>
      <c r="EW990"/>
      <c r="EX990"/>
      <c r="EY990"/>
      <c r="EZ990"/>
      <c r="FA990"/>
      <c r="FB990"/>
      <c r="FC990"/>
      <c r="FD990"/>
      <c r="FE990"/>
      <c r="FF990"/>
      <c r="FG990"/>
      <c r="FH990"/>
      <c r="FI990"/>
      <c r="FJ990"/>
      <c r="FK990"/>
      <c r="FL990"/>
      <c r="FM990"/>
      <c r="FN990"/>
      <c r="FO990"/>
      <c r="FP990"/>
      <c r="FQ990"/>
      <c r="FR990"/>
      <c r="FS990"/>
      <c r="FT990"/>
      <c r="FU990"/>
      <c r="FV990"/>
      <c r="FW990"/>
      <c r="FX990"/>
      <c r="FY990"/>
      <c r="FZ990"/>
      <c r="GA990"/>
      <c r="GB990"/>
      <c r="GC990"/>
      <c r="GD990"/>
      <c r="GE990"/>
      <c r="GF990"/>
      <c r="GG990"/>
      <c r="GH990"/>
      <c r="GI990"/>
      <c r="GJ990"/>
      <c r="GK990"/>
      <c r="GL990"/>
      <c r="GM990"/>
      <c r="GN990"/>
      <c r="GO990"/>
      <c r="GP990"/>
      <c r="GQ990"/>
      <c r="GR990"/>
      <c r="GS990"/>
      <c r="GT990"/>
      <c r="GU990"/>
      <c r="GV990"/>
      <c r="GW990"/>
      <c r="GX990"/>
      <c r="GY990"/>
      <c r="GZ990"/>
      <c r="HA990"/>
      <c r="HB990"/>
      <c r="HC990"/>
      <c r="HD990"/>
      <c r="HE990"/>
      <c r="HF990"/>
      <c r="HG990"/>
      <c r="HH990"/>
      <c r="HI990"/>
      <c r="HJ990"/>
      <c r="HK990"/>
      <c r="HL990"/>
      <c r="HM990"/>
      <c r="HN990"/>
      <c r="HO990"/>
      <c r="HP990"/>
      <c r="HQ990"/>
      <c r="HR990"/>
      <c r="HS990"/>
      <c r="HT990"/>
      <c r="HU990"/>
      <c r="HV990"/>
      <c r="HW990"/>
      <c r="HX990"/>
      <c r="HY990"/>
      <c r="HZ990"/>
      <c r="IA990"/>
      <c r="IB990"/>
      <c r="IC990"/>
      <c r="ID990"/>
      <c r="IE990"/>
      <c r="IF990"/>
      <c r="IG990"/>
      <c r="IH990"/>
      <c r="II990"/>
      <c r="IJ990"/>
      <c r="IK990"/>
      <c r="IL990"/>
      <c r="IM990"/>
      <c r="IN990"/>
      <c r="IO990"/>
      <c r="IP990"/>
      <c r="IQ990"/>
      <c r="IR990"/>
      <c r="IS990"/>
      <c r="IT990"/>
      <c r="IU990"/>
      <c r="IV990"/>
      <c r="IW990"/>
      <c r="IX990"/>
      <c r="IY990"/>
      <c r="IZ990"/>
      <c r="JA990"/>
      <c r="JB990"/>
      <c r="JC990"/>
      <c r="JD990"/>
      <c r="JE990"/>
      <c r="JF990"/>
      <c r="JG990"/>
      <c r="JH990"/>
      <c r="JI990"/>
      <c r="JJ990"/>
      <c r="JK990"/>
      <c r="JL990"/>
      <c r="JM990"/>
      <c r="JN990"/>
      <c r="JO990"/>
      <c r="JP990"/>
      <c r="JQ990"/>
      <c r="JR990"/>
      <c r="JS990"/>
      <c r="JT990"/>
      <c r="JU990"/>
      <c r="JV990"/>
      <c r="JW990"/>
      <c r="JX990"/>
      <c r="JY990"/>
      <c r="JZ990"/>
      <c r="KA990"/>
      <c r="KB990"/>
      <c r="KC990"/>
      <c r="KD990"/>
      <c r="KE990"/>
      <c r="KF990"/>
      <c r="KG990"/>
      <c r="KH990"/>
      <c r="KI990"/>
      <c r="KJ990"/>
      <c r="KK990"/>
      <c r="KL990"/>
      <c r="KM990"/>
      <c r="KN990"/>
      <c r="KO990"/>
      <c r="KP990"/>
      <c r="KQ990"/>
      <c r="KR990"/>
      <c r="KS990"/>
      <c r="KT990"/>
      <c r="KU990"/>
      <c r="KV990"/>
      <c r="KW990"/>
      <c r="KX990"/>
      <c r="KY990"/>
      <c r="KZ990"/>
      <c r="LA990"/>
      <c r="LB990"/>
      <c r="LC990"/>
      <c r="LD990"/>
      <c r="LE990"/>
      <c r="LF990"/>
      <c r="LG990"/>
      <c r="LH990"/>
      <c r="LI990"/>
      <c r="LJ990"/>
      <c r="LK990"/>
      <c r="LL990"/>
      <c r="LM990"/>
      <c r="LN990"/>
      <c r="LO990"/>
      <c r="LP990"/>
      <c r="LQ990"/>
      <c r="LR990"/>
      <c r="LS990"/>
      <c r="LT990"/>
      <c r="LU990"/>
      <c r="LV990"/>
      <c r="LW990"/>
      <c r="LX990"/>
      <c r="LY990"/>
      <c r="LZ990"/>
      <c r="MA990"/>
      <c r="MB990"/>
      <c r="MC990"/>
      <c r="MD990"/>
      <c r="ME990"/>
      <c r="MF990"/>
      <c r="MG990"/>
      <c r="MH990"/>
      <c r="MI990"/>
      <c r="MJ990"/>
      <c r="MK990"/>
      <c r="ML990"/>
      <c r="MM990"/>
      <c r="MN990"/>
      <c r="MO990"/>
      <c r="MP990"/>
      <c r="MQ990"/>
      <c r="MR990"/>
      <c r="MS990"/>
      <c r="MT990"/>
      <c r="MU990"/>
      <c r="MV990"/>
      <c r="MW990"/>
      <c r="MX990"/>
      <c r="MY990"/>
      <c r="MZ990"/>
      <c r="NA990"/>
      <c r="NB990"/>
      <c r="NC990"/>
      <c r="ND990"/>
      <c r="NE990"/>
      <c r="NF990"/>
      <c r="NG990"/>
      <c r="NH990"/>
      <c r="NI990"/>
      <c r="NJ990"/>
      <c r="NK990"/>
      <c r="NL990"/>
      <c r="NM990"/>
      <c r="NN990"/>
      <c r="NO990"/>
      <c r="NP990"/>
      <c r="NQ990"/>
      <c r="NR990"/>
      <c r="NS990"/>
      <c r="NT990"/>
      <c r="NU990"/>
      <c r="NV990"/>
      <c r="NW990"/>
      <c r="NX990"/>
      <c r="NY990"/>
      <c r="NZ990"/>
      <c r="OA990"/>
      <c r="OB990"/>
      <c r="OC990"/>
      <c r="OD990"/>
      <c r="OE990"/>
      <c r="OF990"/>
      <c r="OG990"/>
      <c r="OH990"/>
      <c r="OI990"/>
      <c r="OJ990"/>
      <c r="OK990"/>
      <c r="OL990"/>
      <c r="OM990"/>
      <c r="ON990"/>
      <c r="OO990"/>
      <c r="OP990"/>
      <c r="OQ990"/>
      <c r="OR990"/>
      <c r="OS990"/>
      <c r="OT990"/>
      <c r="OU990"/>
      <c r="OV990"/>
      <c r="OW990"/>
      <c r="OX990"/>
      <c r="OY990"/>
      <c r="OZ990"/>
      <c r="PA990"/>
      <c r="PB990"/>
      <c r="PC990"/>
      <c r="PD990"/>
      <c r="PE990"/>
      <c r="PF990"/>
      <c r="PG990"/>
      <c r="PH990"/>
      <c r="PI990"/>
      <c r="PJ990"/>
      <c r="PK990"/>
      <c r="PL990"/>
      <c r="PM990"/>
      <c r="PN990"/>
      <c r="PO990"/>
      <c r="PP990"/>
      <c r="PQ990"/>
      <c r="PR990"/>
      <c r="PS990"/>
      <c r="PT990"/>
      <c r="PU990"/>
      <c r="PV990"/>
      <c r="PW990"/>
      <c r="PX990"/>
      <c r="PY990"/>
      <c r="PZ990"/>
      <c r="QA990"/>
      <c r="QB990"/>
      <c r="QC990"/>
      <c r="QD990"/>
      <c r="QE990"/>
      <c r="QF990"/>
      <c r="QG990"/>
      <c r="QH990"/>
      <c r="QI990"/>
      <c r="QJ990"/>
      <c r="QK990"/>
      <c r="QL990"/>
      <c r="QM990"/>
      <c r="QN990"/>
      <c r="QO990"/>
      <c r="QP990"/>
      <c r="QQ990"/>
      <c r="QR990"/>
      <c r="QS990"/>
      <c r="QT990"/>
      <c r="QU990"/>
      <c r="QV990"/>
      <c r="QW990"/>
      <c r="QX990"/>
      <c r="QY990"/>
      <c r="QZ990"/>
      <c r="RA990"/>
      <c r="RB990"/>
      <c r="RC990"/>
      <c r="RD990"/>
      <c r="RE990"/>
      <c r="RF990"/>
      <c r="RG990"/>
      <c r="RH990"/>
      <c r="RI990"/>
      <c r="RJ990"/>
      <c r="RK990"/>
      <c r="RL990"/>
      <c r="RM990"/>
      <c r="RN990"/>
      <c r="RO990"/>
      <c r="RP990"/>
      <c r="RQ990"/>
      <c r="RR990"/>
      <c r="RS990"/>
      <c r="RT990"/>
      <c r="RU990"/>
      <c r="RV990"/>
      <c r="RW990"/>
      <c r="RX990"/>
      <c r="RY990"/>
      <c r="RZ990"/>
      <c r="SA990"/>
      <c r="SB990"/>
      <c r="SC990"/>
      <c r="SD990"/>
      <c r="SE990"/>
      <c r="SF990"/>
      <c r="SG990"/>
      <c r="SH990"/>
      <c r="SI990"/>
      <c r="SJ990"/>
      <c r="SK990"/>
      <c r="SL990"/>
      <c r="SM990"/>
      <c r="SN990"/>
      <c r="SO990"/>
      <c r="SP990"/>
      <c r="SQ990"/>
      <c r="SR990"/>
      <c r="SS990"/>
      <c r="ST990"/>
      <c r="SU990"/>
      <c r="SV990"/>
      <c r="SW990"/>
      <c r="SX990"/>
      <c r="SY990"/>
      <c r="SZ990"/>
      <c r="TA990"/>
      <c r="TB990"/>
      <c r="TC990"/>
      <c r="TD990"/>
      <c r="TE990"/>
      <c r="TF990"/>
      <c r="TG990"/>
      <c r="TH990"/>
      <c r="TI990"/>
      <c r="TJ990"/>
      <c r="TK990"/>
      <c r="TL990"/>
      <c r="TM990"/>
      <c r="TN990"/>
      <c r="TO990"/>
      <c r="TP990"/>
      <c r="TQ990"/>
      <c r="TR990"/>
      <c r="TS990"/>
      <c r="TT990"/>
      <c r="TU990"/>
      <c r="TV990"/>
      <c r="TW990"/>
      <c r="TX990"/>
      <c r="TY990"/>
      <c r="TZ990"/>
      <c r="UA990"/>
      <c r="UB990"/>
      <c r="UC990"/>
      <c r="UD990"/>
      <c r="UE990"/>
      <c r="UF990"/>
      <c r="UG990"/>
      <c r="UH990"/>
      <c r="UI990"/>
      <c r="UJ990"/>
      <c r="UK990"/>
      <c r="UL990"/>
      <c r="UM990"/>
      <c r="UN990"/>
      <c r="UO990"/>
      <c r="UP990"/>
      <c r="UQ990"/>
      <c r="UR990"/>
      <c r="US990"/>
      <c r="UT990"/>
      <c r="UU990"/>
      <c r="UV990"/>
      <c r="UW990"/>
      <c r="UX990"/>
      <c r="UY990"/>
      <c r="UZ990"/>
      <c r="VA990"/>
      <c r="VB990"/>
      <c r="VC990"/>
      <c r="VD990"/>
      <c r="VE990"/>
      <c r="VF990"/>
      <c r="VG990"/>
      <c r="VH990"/>
      <c r="VI990"/>
      <c r="VJ990"/>
      <c r="VK990"/>
      <c r="VL990"/>
      <c r="VM990"/>
      <c r="VN990"/>
      <c r="VO990"/>
      <c r="VP990"/>
      <c r="VQ990"/>
      <c r="VR990"/>
      <c r="VS990"/>
      <c r="VT990"/>
      <c r="VU990"/>
      <c r="VV990"/>
      <c r="VW990"/>
      <c r="VX990"/>
      <c r="VY990"/>
      <c r="VZ990"/>
      <c r="WA990"/>
      <c r="WB990"/>
      <c r="WC990"/>
      <c r="WD990"/>
      <c r="WE990"/>
      <c r="WF990"/>
      <c r="WG990"/>
      <c r="WH990"/>
      <c r="WI990"/>
      <c r="WJ990"/>
      <c r="WK990"/>
      <c r="WL990"/>
      <c r="WM990"/>
      <c r="WN990"/>
      <c r="WO990"/>
      <c r="WP990"/>
      <c r="WQ990"/>
      <c r="WR990"/>
      <c r="WS990"/>
      <c r="WT990"/>
      <c r="WU990"/>
      <c r="WV990"/>
      <c r="WW990"/>
    </row>
    <row r="991" spans="1:621" s="157" customFormat="1" ht="70.5" hidden="1" customHeight="1" x14ac:dyDescent="0.25">
      <c r="A991" s="597"/>
      <c r="B991" s="612"/>
      <c r="C991" s="601"/>
      <c r="D991" s="614"/>
      <c r="E991" s="601"/>
      <c r="F991" s="423" t="s">
        <v>5258</v>
      </c>
      <c r="G991" s="610"/>
      <c r="H991" s="127">
        <v>44543.697916666664</v>
      </c>
      <c r="I991" s="610"/>
      <c r="J991" s="188">
        <f>I990-G990</f>
        <v>0.51736111110949423</v>
      </c>
      <c r="K991" s="427" t="s">
        <v>5375</v>
      </c>
      <c r="L991" s="429">
        <v>1</v>
      </c>
      <c r="M991" s="429">
        <v>1</v>
      </c>
      <c r="N991" s="436"/>
      <c r="O991" s="436"/>
      <c r="P991" s="436"/>
      <c r="Q991" s="436"/>
      <c r="R991" s="601"/>
      <c r="S991" s="601"/>
      <c r="T991" s="601"/>
      <c r="U991" s="601"/>
      <c r="V991" s="601"/>
      <c r="W991" s="601"/>
      <c r="X991" s="595"/>
      <c r="Y991" s="50">
        <f t="shared" si="156"/>
        <v>12.416666666627862</v>
      </c>
      <c r="Z991"/>
      <c r="AA991"/>
      <c r="AB991"/>
      <c r="AC991"/>
      <c r="AD991"/>
      <c r="AE991"/>
      <c r="AF991"/>
      <c r="AG991"/>
      <c r="AH991"/>
      <c r="AI991"/>
      <c r="AJ991"/>
      <c r="AK991"/>
      <c r="AL991"/>
      <c r="AM991"/>
      <c r="AN991"/>
      <c r="AO991"/>
      <c r="AP991"/>
      <c r="AQ991"/>
      <c r="AR991"/>
      <c r="AS991"/>
      <c r="AT991"/>
      <c r="AU991"/>
      <c r="AV991" s="53"/>
      <c r="AW991" s="53"/>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c r="DY991"/>
      <c r="DZ991"/>
      <c r="EA991"/>
      <c r="EB991"/>
      <c r="EC991"/>
      <c r="ED991"/>
      <c r="EE991"/>
      <c r="EF991"/>
      <c r="EG991"/>
      <c r="EH991"/>
      <c r="EI991"/>
      <c r="EJ991"/>
      <c r="EK991"/>
      <c r="EL991"/>
      <c r="EM991"/>
      <c r="EN991"/>
      <c r="EO991"/>
      <c r="EP991"/>
      <c r="EQ991"/>
      <c r="ER991"/>
      <c r="ES991"/>
      <c r="ET991"/>
      <c r="EU991"/>
      <c r="EV991"/>
      <c r="EW991"/>
      <c r="EX991"/>
      <c r="EY991"/>
      <c r="EZ991"/>
      <c r="FA991"/>
      <c r="FB991"/>
      <c r="FC991"/>
      <c r="FD991"/>
      <c r="FE991"/>
      <c r="FF991"/>
      <c r="FG991"/>
      <c r="FH991"/>
      <c r="FI991"/>
      <c r="FJ991"/>
      <c r="FK991"/>
      <c r="FL991"/>
      <c r="FM991"/>
      <c r="FN991"/>
      <c r="FO991"/>
      <c r="FP991"/>
      <c r="FQ991"/>
      <c r="FR991"/>
      <c r="FS991"/>
      <c r="FT991"/>
      <c r="FU991"/>
      <c r="FV991"/>
      <c r="FW991"/>
      <c r="FX991"/>
      <c r="FY991"/>
      <c r="FZ991"/>
      <c r="GA991"/>
      <c r="GB991"/>
      <c r="GC991"/>
      <c r="GD991"/>
      <c r="GE991"/>
      <c r="GF991"/>
      <c r="GG991"/>
      <c r="GH991"/>
      <c r="GI991"/>
      <c r="GJ991"/>
      <c r="GK991"/>
      <c r="GL991"/>
      <c r="GM991"/>
      <c r="GN991"/>
      <c r="GO991"/>
      <c r="GP991"/>
      <c r="GQ991"/>
      <c r="GR991"/>
      <c r="GS991"/>
      <c r="GT991"/>
      <c r="GU991"/>
      <c r="GV991"/>
      <c r="GW991"/>
      <c r="GX991"/>
      <c r="GY991"/>
      <c r="GZ991"/>
      <c r="HA991"/>
      <c r="HB991"/>
      <c r="HC991"/>
      <c r="HD991"/>
      <c r="HE991"/>
      <c r="HF991"/>
      <c r="HG991"/>
      <c r="HH991"/>
      <c r="HI991"/>
      <c r="HJ991"/>
      <c r="HK991"/>
      <c r="HL991"/>
      <c r="HM991"/>
      <c r="HN991"/>
      <c r="HO991"/>
      <c r="HP991"/>
      <c r="HQ991"/>
      <c r="HR991"/>
      <c r="HS991"/>
      <c r="HT991"/>
      <c r="HU991"/>
      <c r="HV991"/>
      <c r="HW991"/>
      <c r="HX991"/>
      <c r="HY991"/>
      <c r="HZ991"/>
      <c r="IA991"/>
      <c r="IB991"/>
      <c r="IC991"/>
      <c r="ID991"/>
      <c r="IE991"/>
      <c r="IF991"/>
      <c r="IG991"/>
      <c r="IH991"/>
      <c r="II991"/>
      <c r="IJ991"/>
      <c r="IK991"/>
      <c r="IL991"/>
      <c r="IM991"/>
      <c r="IN991"/>
      <c r="IO991"/>
      <c r="IP991"/>
      <c r="IQ991"/>
      <c r="IR991"/>
      <c r="IS991"/>
      <c r="IT991"/>
      <c r="IU991"/>
      <c r="IV991"/>
      <c r="IW991"/>
      <c r="IX991"/>
      <c r="IY991"/>
      <c r="IZ991"/>
      <c r="JA991"/>
      <c r="JB991"/>
      <c r="JC991"/>
      <c r="JD991"/>
      <c r="JE991"/>
      <c r="JF991"/>
      <c r="JG991"/>
      <c r="JH991"/>
      <c r="JI991"/>
      <c r="JJ991"/>
      <c r="JK991"/>
      <c r="JL991"/>
      <c r="JM991"/>
      <c r="JN991"/>
      <c r="JO991"/>
      <c r="JP991"/>
      <c r="JQ991"/>
      <c r="JR991"/>
      <c r="JS991"/>
      <c r="JT991"/>
      <c r="JU991"/>
      <c r="JV991"/>
      <c r="JW991"/>
      <c r="JX991"/>
      <c r="JY991"/>
      <c r="JZ991"/>
      <c r="KA991"/>
      <c r="KB991"/>
      <c r="KC991"/>
      <c r="KD991"/>
      <c r="KE991"/>
      <c r="KF991"/>
      <c r="KG991"/>
      <c r="KH991"/>
      <c r="KI991"/>
      <c r="KJ991"/>
      <c r="KK991"/>
      <c r="KL991"/>
      <c r="KM991"/>
      <c r="KN991"/>
      <c r="KO991"/>
      <c r="KP991"/>
      <c r="KQ991"/>
      <c r="KR991"/>
      <c r="KS991"/>
      <c r="KT991"/>
      <c r="KU991"/>
      <c r="KV991"/>
      <c r="KW991"/>
      <c r="KX991"/>
      <c r="KY991"/>
      <c r="KZ991"/>
      <c r="LA991"/>
      <c r="LB991"/>
      <c r="LC991"/>
      <c r="LD991"/>
      <c r="LE991"/>
      <c r="LF991"/>
      <c r="LG991"/>
      <c r="LH991"/>
      <c r="LI991"/>
      <c r="LJ991"/>
      <c r="LK991"/>
      <c r="LL991"/>
      <c r="LM991"/>
      <c r="LN991"/>
      <c r="LO991"/>
      <c r="LP991"/>
      <c r="LQ991"/>
      <c r="LR991"/>
      <c r="LS991"/>
      <c r="LT991"/>
      <c r="LU991"/>
      <c r="LV991"/>
      <c r="LW991"/>
      <c r="LX991"/>
      <c r="LY991"/>
      <c r="LZ991"/>
      <c r="MA991"/>
      <c r="MB991"/>
      <c r="MC991"/>
      <c r="MD991"/>
      <c r="ME991"/>
      <c r="MF991"/>
      <c r="MG991"/>
      <c r="MH991"/>
      <c r="MI991"/>
      <c r="MJ991"/>
      <c r="MK991"/>
      <c r="ML991"/>
      <c r="MM991"/>
      <c r="MN991"/>
      <c r="MO991"/>
      <c r="MP991"/>
      <c r="MQ991"/>
      <c r="MR991"/>
      <c r="MS991"/>
      <c r="MT991"/>
      <c r="MU991"/>
      <c r="MV991"/>
      <c r="MW991"/>
      <c r="MX991"/>
      <c r="MY991"/>
      <c r="MZ991"/>
      <c r="NA991"/>
      <c r="NB991"/>
      <c r="NC991"/>
      <c r="ND991"/>
      <c r="NE991"/>
      <c r="NF991"/>
      <c r="NG991"/>
      <c r="NH991"/>
      <c r="NI991"/>
      <c r="NJ991"/>
      <c r="NK991"/>
      <c r="NL991"/>
      <c r="NM991"/>
      <c r="NN991"/>
      <c r="NO991"/>
      <c r="NP991"/>
      <c r="NQ991"/>
      <c r="NR991"/>
      <c r="NS991"/>
      <c r="NT991"/>
      <c r="NU991"/>
      <c r="NV991"/>
      <c r="NW991"/>
      <c r="NX991"/>
      <c r="NY991"/>
      <c r="NZ991"/>
      <c r="OA991"/>
      <c r="OB991"/>
      <c r="OC991"/>
      <c r="OD991"/>
      <c r="OE991"/>
      <c r="OF991"/>
      <c r="OG991"/>
      <c r="OH991"/>
      <c r="OI991"/>
      <c r="OJ991"/>
      <c r="OK991"/>
      <c r="OL991"/>
      <c r="OM991"/>
      <c r="ON991"/>
      <c r="OO991"/>
      <c r="OP991"/>
      <c r="OQ991"/>
      <c r="OR991"/>
      <c r="OS991"/>
      <c r="OT991"/>
      <c r="OU991"/>
      <c r="OV991"/>
      <c r="OW991"/>
      <c r="OX991"/>
      <c r="OY991"/>
      <c r="OZ991"/>
      <c r="PA991"/>
      <c r="PB991"/>
      <c r="PC991"/>
      <c r="PD991"/>
      <c r="PE991"/>
      <c r="PF991"/>
      <c r="PG991"/>
      <c r="PH991"/>
      <c r="PI991"/>
      <c r="PJ991"/>
      <c r="PK991"/>
      <c r="PL991"/>
      <c r="PM991"/>
      <c r="PN991"/>
      <c r="PO991"/>
      <c r="PP991"/>
      <c r="PQ991"/>
      <c r="PR991"/>
      <c r="PS991"/>
      <c r="PT991"/>
      <c r="PU991"/>
      <c r="PV991"/>
      <c r="PW991"/>
      <c r="PX991"/>
      <c r="PY991"/>
      <c r="PZ991"/>
      <c r="QA991"/>
      <c r="QB991"/>
      <c r="QC991"/>
      <c r="QD991"/>
      <c r="QE991"/>
      <c r="QF991"/>
      <c r="QG991"/>
      <c r="QH991"/>
      <c r="QI991"/>
      <c r="QJ991"/>
      <c r="QK991"/>
      <c r="QL991"/>
      <c r="QM991"/>
      <c r="QN991"/>
      <c r="QO991"/>
      <c r="QP991"/>
      <c r="QQ991"/>
      <c r="QR991"/>
      <c r="QS991"/>
      <c r="QT991"/>
      <c r="QU991"/>
      <c r="QV991"/>
      <c r="QW991"/>
      <c r="QX991"/>
      <c r="QY991"/>
      <c r="QZ991"/>
      <c r="RA991"/>
      <c r="RB991"/>
      <c r="RC991"/>
      <c r="RD991"/>
      <c r="RE991"/>
      <c r="RF991"/>
      <c r="RG991"/>
      <c r="RH991"/>
      <c r="RI991"/>
      <c r="RJ991"/>
      <c r="RK991"/>
      <c r="RL991"/>
      <c r="RM991"/>
      <c r="RN991"/>
      <c r="RO991"/>
      <c r="RP991"/>
      <c r="RQ991"/>
      <c r="RR991"/>
      <c r="RS991"/>
      <c r="RT991"/>
      <c r="RU991"/>
      <c r="RV991"/>
      <c r="RW991"/>
      <c r="RX991"/>
      <c r="RY991"/>
      <c r="RZ991"/>
      <c r="SA991"/>
      <c r="SB991"/>
      <c r="SC991"/>
      <c r="SD991"/>
      <c r="SE991"/>
      <c r="SF991"/>
      <c r="SG991"/>
      <c r="SH991"/>
      <c r="SI991"/>
      <c r="SJ991"/>
      <c r="SK991"/>
      <c r="SL991"/>
      <c r="SM991"/>
      <c r="SN991"/>
      <c r="SO991"/>
      <c r="SP991"/>
      <c r="SQ991"/>
      <c r="SR991"/>
      <c r="SS991"/>
      <c r="ST991"/>
      <c r="SU991"/>
      <c r="SV991"/>
      <c r="SW991"/>
      <c r="SX991"/>
      <c r="SY991"/>
      <c r="SZ991"/>
      <c r="TA991"/>
      <c r="TB991"/>
      <c r="TC991"/>
      <c r="TD991"/>
      <c r="TE991"/>
      <c r="TF991"/>
      <c r="TG991"/>
      <c r="TH991"/>
      <c r="TI991"/>
      <c r="TJ991"/>
      <c r="TK991"/>
      <c r="TL991"/>
      <c r="TM991"/>
      <c r="TN991"/>
      <c r="TO991"/>
      <c r="TP991"/>
      <c r="TQ991"/>
      <c r="TR991"/>
      <c r="TS991"/>
      <c r="TT991"/>
      <c r="TU991"/>
      <c r="TV991"/>
      <c r="TW991"/>
      <c r="TX991"/>
      <c r="TY991"/>
      <c r="TZ991"/>
      <c r="UA991"/>
      <c r="UB991"/>
      <c r="UC991"/>
      <c r="UD991"/>
      <c r="UE991"/>
      <c r="UF991"/>
      <c r="UG991"/>
      <c r="UH991"/>
      <c r="UI991"/>
      <c r="UJ991"/>
      <c r="UK991"/>
      <c r="UL991"/>
      <c r="UM991"/>
      <c r="UN991"/>
      <c r="UO991"/>
      <c r="UP991"/>
      <c r="UQ991"/>
      <c r="UR991"/>
      <c r="US991"/>
      <c r="UT991"/>
      <c r="UU991"/>
      <c r="UV991"/>
      <c r="UW991"/>
      <c r="UX991"/>
      <c r="UY991"/>
      <c r="UZ991"/>
      <c r="VA991"/>
      <c r="VB991"/>
      <c r="VC991"/>
      <c r="VD991"/>
      <c r="VE991"/>
      <c r="VF991"/>
      <c r="VG991"/>
      <c r="VH991"/>
      <c r="VI991"/>
      <c r="VJ991"/>
      <c r="VK991"/>
      <c r="VL991"/>
      <c r="VM991"/>
      <c r="VN991"/>
      <c r="VO991"/>
      <c r="VP991"/>
      <c r="VQ991"/>
      <c r="VR991"/>
      <c r="VS991"/>
      <c r="VT991"/>
      <c r="VU991"/>
      <c r="VV991"/>
      <c r="VW991"/>
      <c r="VX991"/>
      <c r="VY991"/>
      <c r="VZ991"/>
      <c r="WA991"/>
      <c r="WB991"/>
      <c r="WC991"/>
      <c r="WD991"/>
      <c r="WE991"/>
      <c r="WF991"/>
      <c r="WG991"/>
      <c r="WH991"/>
      <c r="WI991"/>
      <c r="WJ991"/>
      <c r="WK991"/>
      <c r="WL991"/>
      <c r="WM991"/>
      <c r="WN991"/>
      <c r="WO991"/>
      <c r="WP991"/>
      <c r="WQ991"/>
      <c r="WR991"/>
      <c r="WS991"/>
      <c r="WT991"/>
      <c r="WU991"/>
      <c r="WV991"/>
      <c r="WW991"/>
    </row>
    <row r="992" spans="1:621" s="41" customFormat="1" ht="73.5" hidden="1" x14ac:dyDescent="0.25">
      <c r="A992" s="411">
        <f>A990+1</f>
        <v>782</v>
      </c>
      <c r="B992" s="432" t="s">
        <v>83</v>
      </c>
      <c r="C992" s="427" t="s">
        <v>5379</v>
      </c>
      <c r="D992" s="427" t="s">
        <v>5380</v>
      </c>
      <c r="E992" s="427" t="s">
        <v>5381</v>
      </c>
      <c r="F992" s="428" t="s">
        <v>1387</v>
      </c>
      <c r="G992" s="443">
        <v>44543.944444444445</v>
      </c>
      <c r="H992" s="65" t="s">
        <v>5382</v>
      </c>
      <c r="I992" s="443">
        <v>44544.770833333336</v>
      </c>
      <c r="J992" s="45">
        <v>0</v>
      </c>
      <c r="K992" s="438" t="s">
        <v>5383</v>
      </c>
      <c r="L992" s="439"/>
      <c r="M992" s="439"/>
      <c r="N992" s="439"/>
      <c r="O992" s="439"/>
      <c r="P992" s="439"/>
      <c r="Q992" s="439"/>
      <c r="R992" s="439" t="s">
        <v>5384</v>
      </c>
      <c r="S992" s="439" t="s">
        <v>5397</v>
      </c>
      <c r="T992" s="439" t="s">
        <v>75</v>
      </c>
      <c r="U992" s="439">
        <v>0</v>
      </c>
      <c r="V992" s="439" t="s">
        <v>76</v>
      </c>
      <c r="W992" s="439">
        <v>0</v>
      </c>
      <c r="X992" s="433">
        <v>581</v>
      </c>
      <c r="Y992" s="50">
        <f t="shared" si="156"/>
        <v>0</v>
      </c>
      <c r="Z992" s="253"/>
      <c r="AA992" s="253"/>
      <c r="AB992" s="253"/>
      <c r="AC992" s="253"/>
      <c r="AD992" s="253"/>
      <c r="AE992" s="253">
        <v>1</v>
      </c>
      <c r="AF992" s="253"/>
      <c r="AG992" s="253"/>
      <c r="AH992" s="253"/>
      <c r="AI992" s="253"/>
      <c r="AJ992" s="253"/>
      <c r="AK992" s="253"/>
      <c r="AL992" s="253"/>
      <c r="AM992" s="253"/>
      <c r="AN992" s="253"/>
      <c r="AO992" s="253"/>
      <c r="AP992" s="253"/>
      <c r="AQ992" s="253"/>
      <c r="AR992" s="253"/>
      <c r="AS992" s="253"/>
      <c r="AT992" s="253"/>
      <c r="AU992" s="253"/>
      <c r="AV992" s="53" t="s">
        <v>89</v>
      </c>
      <c r="AW992" s="53" t="s">
        <v>91</v>
      </c>
      <c r="AX992" s="253"/>
      <c r="AY992" s="253"/>
      <c r="AZ992" s="253"/>
      <c r="BA992" s="253"/>
      <c r="BB992" s="253"/>
      <c r="BC992" s="253"/>
      <c r="BD992" s="253"/>
      <c r="BE992" s="253"/>
      <c r="BF992" s="253"/>
      <c r="BG992" s="253"/>
      <c r="BH992" s="253"/>
      <c r="BI992" s="253"/>
      <c r="BJ992" s="253"/>
      <c r="BK992" s="253"/>
      <c r="BL992" s="253"/>
      <c r="BM992" s="253"/>
      <c r="BN992" s="253"/>
      <c r="BO992" s="253"/>
      <c r="BP992" s="253"/>
      <c r="BQ992" s="253"/>
      <c r="BR992" s="253"/>
      <c r="BS992" s="253"/>
      <c r="BT992" s="253"/>
      <c r="BU992" s="253"/>
      <c r="BV992" s="253"/>
      <c r="BW992" s="253"/>
      <c r="BX992" s="253"/>
      <c r="BY992" s="253"/>
      <c r="BZ992" s="253"/>
      <c r="CA992" s="253"/>
      <c r="CB992" s="253"/>
      <c r="CC992" s="253"/>
      <c r="CD992" s="253"/>
      <c r="CE992" s="253"/>
      <c r="CF992" s="253"/>
      <c r="CG992" s="253"/>
      <c r="CH992" s="253"/>
      <c r="CI992" s="253"/>
      <c r="CJ992" s="253"/>
      <c r="CK992" s="253"/>
      <c r="CL992" s="253"/>
      <c r="CM992" s="253"/>
      <c r="CN992" s="253"/>
      <c r="CO992" s="253"/>
      <c r="CP992" s="253"/>
      <c r="CQ992" s="253"/>
      <c r="CR992" s="253"/>
      <c r="CS992" s="253"/>
      <c r="CT992" s="253"/>
      <c r="CU992" s="253"/>
      <c r="CV992" s="253"/>
      <c r="CW992" s="253"/>
      <c r="CX992" s="253"/>
      <c r="CY992" s="253"/>
      <c r="CZ992" s="253"/>
      <c r="DA992" s="253"/>
      <c r="DB992" s="253"/>
      <c r="DC992" s="253"/>
      <c r="DD992" s="253"/>
      <c r="DE992" s="253"/>
      <c r="DF992" s="253"/>
      <c r="DG992" s="253"/>
      <c r="DH992" s="253"/>
      <c r="DI992" s="253"/>
      <c r="DJ992" s="253"/>
      <c r="DK992" s="253"/>
      <c r="DL992" s="253"/>
      <c r="DM992" s="253"/>
      <c r="DN992" s="253"/>
      <c r="DO992" s="253"/>
      <c r="DP992" s="253"/>
      <c r="DQ992" s="253"/>
      <c r="DR992" s="253"/>
      <c r="DS992" s="253"/>
      <c r="DT992" s="253"/>
      <c r="DU992" s="253"/>
      <c r="DV992" s="253"/>
      <c r="DW992" s="253"/>
      <c r="DX992" s="253"/>
      <c r="DY992" s="253"/>
      <c r="DZ992" s="253"/>
      <c r="EA992" s="253"/>
      <c r="EB992" s="253"/>
      <c r="EC992" s="253"/>
      <c r="ED992" s="253"/>
      <c r="EE992" s="253"/>
      <c r="EF992" s="253"/>
      <c r="EG992" s="253"/>
      <c r="EH992" s="253"/>
      <c r="EI992" s="253"/>
      <c r="EJ992" s="253"/>
      <c r="EK992" s="253"/>
      <c r="EL992" s="253"/>
      <c r="EM992" s="253"/>
      <c r="EN992" s="253"/>
      <c r="EO992" s="253"/>
      <c r="EP992" s="253"/>
      <c r="EQ992" s="253"/>
      <c r="ER992" s="253"/>
      <c r="ES992" s="253"/>
      <c r="ET992" s="253"/>
      <c r="EU992" s="253"/>
      <c r="EV992" s="253"/>
      <c r="EW992" s="253"/>
      <c r="EX992" s="253"/>
      <c r="EY992" s="253"/>
      <c r="EZ992" s="253"/>
      <c r="FA992" s="253"/>
      <c r="FB992" s="253"/>
      <c r="FC992" s="253"/>
      <c r="FD992" s="253"/>
      <c r="FE992" s="253"/>
      <c r="FF992" s="253"/>
      <c r="FG992" s="253"/>
      <c r="FH992" s="253"/>
      <c r="FI992" s="253"/>
      <c r="FJ992" s="253"/>
      <c r="FK992" s="253"/>
      <c r="FL992" s="253"/>
      <c r="FM992" s="253"/>
      <c r="FN992" s="253"/>
      <c r="FO992" s="253"/>
      <c r="FP992" s="253"/>
      <c r="FQ992" s="253"/>
      <c r="FR992" s="253"/>
      <c r="FS992" s="253"/>
      <c r="FT992" s="253"/>
      <c r="FU992" s="253"/>
      <c r="FV992" s="253"/>
      <c r="FW992" s="253"/>
      <c r="FX992" s="253"/>
      <c r="FY992" s="253"/>
      <c r="FZ992" s="253"/>
      <c r="GA992" s="253"/>
      <c r="GB992" s="253"/>
      <c r="GC992" s="253"/>
      <c r="GD992" s="253"/>
      <c r="GE992" s="253"/>
      <c r="GF992" s="253"/>
      <c r="GG992" s="253"/>
      <c r="GH992" s="253"/>
      <c r="GI992" s="253"/>
      <c r="GJ992" s="253"/>
      <c r="GK992" s="253"/>
      <c r="GL992" s="253"/>
      <c r="GM992" s="253"/>
      <c r="GN992" s="253"/>
      <c r="GO992" s="253"/>
      <c r="GP992" s="253"/>
      <c r="GQ992" s="253"/>
      <c r="GR992" s="253"/>
      <c r="GS992" s="253"/>
      <c r="GT992" s="253"/>
      <c r="GU992" s="253"/>
      <c r="GV992" s="253"/>
      <c r="GW992" s="253"/>
      <c r="GX992" s="253"/>
      <c r="GY992" s="253"/>
      <c r="GZ992" s="253"/>
      <c r="HA992" s="253"/>
      <c r="HB992" s="253"/>
      <c r="HC992" s="253"/>
      <c r="HD992" s="253"/>
      <c r="HE992" s="253"/>
      <c r="HF992" s="253"/>
      <c r="HG992" s="253"/>
      <c r="HH992" s="253"/>
      <c r="HI992" s="253"/>
      <c r="HJ992" s="253"/>
      <c r="HK992" s="253"/>
      <c r="HL992" s="253"/>
      <c r="HM992" s="253"/>
      <c r="HN992" s="253"/>
      <c r="HO992" s="253"/>
      <c r="HP992" s="253"/>
      <c r="HQ992" s="253"/>
      <c r="HR992" s="253"/>
      <c r="HS992" s="253"/>
      <c r="HT992" s="253"/>
      <c r="HU992" s="253"/>
      <c r="HV992" s="253"/>
      <c r="HW992" s="253"/>
      <c r="HX992" s="253"/>
      <c r="HY992" s="253"/>
      <c r="HZ992" s="253"/>
      <c r="IA992" s="253"/>
      <c r="IB992" s="253"/>
      <c r="IC992" s="253"/>
      <c r="ID992" s="253"/>
      <c r="IE992" s="253"/>
      <c r="IF992" s="253"/>
      <c r="IG992" s="253"/>
      <c r="IH992" s="253"/>
      <c r="II992" s="253"/>
      <c r="IJ992" s="253"/>
      <c r="IK992" s="253"/>
      <c r="IL992" s="253"/>
      <c r="IM992" s="253"/>
      <c r="IN992" s="253"/>
      <c r="IO992" s="253"/>
      <c r="IP992" s="253"/>
      <c r="IQ992" s="253"/>
      <c r="IR992" s="253"/>
      <c r="IS992" s="253"/>
      <c r="IT992" s="253"/>
      <c r="IU992" s="253"/>
      <c r="IV992" s="253"/>
      <c r="IW992" s="253"/>
      <c r="IX992" s="253"/>
      <c r="IY992" s="253"/>
      <c r="IZ992" s="253"/>
      <c r="JA992" s="253"/>
      <c r="JB992" s="253"/>
      <c r="JC992" s="253"/>
      <c r="JD992" s="253"/>
      <c r="JE992" s="253"/>
      <c r="JF992" s="253"/>
      <c r="JG992" s="253"/>
      <c r="JH992" s="253"/>
      <c r="JI992" s="253"/>
      <c r="JJ992" s="253"/>
      <c r="JK992" s="253"/>
      <c r="JL992" s="253"/>
      <c r="JM992" s="253"/>
      <c r="JN992" s="253"/>
      <c r="JO992" s="253"/>
      <c r="JP992" s="253"/>
      <c r="JQ992" s="253"/>
      <c r="JR992" s="253"/>
      <c r="JS992" s="253"/>
      <c r="JT992" s="253"/>
      <c r="JU992" s="253"/>
      <c r="JV992" s="253"/>
      <c r="JW992" s="253"/>
      <c r="JX992" s="253"/>
      <c r="JY992" s="253"/>
      <c r="JZ992" s="253"/>
      <c r="KA992" s="253"/>
      <c r="KB992" s="253"/>
      <c r="KC992" s="253"/>
      <c r="KD992" s="253"/>
      <c r="KE992" s="253"/>
      <c r="KF992" s="253"/>
      <c r="KG992" s="253"/>
      <c r="KH992" s="253"/>
      <c r="KI992" s="253"/>
      <c r="KJ992" s="253"/>
      <c r="KK992" s="253"/>
      <c r="KL992" s="253"/>
      <c r="KM992" s="253"/>
      <c r="KN992" s="253"/>
      <c r="KO992" s="253"/>
      <c r="KP992" s="253"/>
      <c r="KQ992" s="253"/>
      <c r="KR992" s="253"/>
      <c r="KS992" s="253"/>
      <c r="KT992" s="253"/>
      <c r="KU992" s="253"/>
      <c r="KV992" s="253"/>
      <c r="KW992" s="253"/>
      <c r="KX992" s="253"/>
      <c r="KY992" s="253"/>
      <c r="KZ992" s="253"/>
      <c r="LA992" s="253"/>
      <c r="LB992" s="253"/>
      <c r="LC992" s="253"/>
      <c r="LD992" s="253"/>
      <c r="LE992" s="253"/>
      <c r="LF992" s="253"/>
      <c r="LG992" s="253"/>
      <c r="LH992" s="253"/>
      <c r="LI992" s="253"/>
      <c r="LJ992" s="253"/>
      <c r="LK992" s="253"/>
      <c r="LL992" s="253"/>
      <c r="LM992" s="253"/>
      <c r="LN992" s="253"/>
      <c r="LO992" s="253"/>
      <c r="LP992" s="253"/>
      <c r="LQ992" s="253"/>
      <c r="LR992" s="253"/>
      <c r="LS992" s="253"/>
      <c r="LT992" s="253"/>
      <c r="LU992" s="253"/>
      <c r="LV992" s="253"/>
      <c r="LW992" s="253"/>
      <c r="LX992" s="253"/>
      <c r="LY992" s="253"/>
      <c r="LZ992" s="253"/>
      <c r="MA992" s="253"/>
      <c r="MB992" s="253"/>
      <c r="MC992" s="253"/>
      <c r="MD992" s="253"/>
      <c r="ME992" s="253"/>
      <c r="MF992" s="253"/>
      <c r="MG992" s="253"/>
      <c r="MH992" s="253"/>
      <c r="MI992" s="253"/>
      <c r="MJ992" s="253"/>
      <c r="MK992" s="253"/>
      <c r="ML992" s="253"/>
      <c r="MM992" s="253"/>
      <c r="MN992" s="253"/>
      <c r="MO992" s="253"/>
      <c r="MP992" s="253"/>
      <c r="MQ992" s="253"/>
      <c r="MR992" s="253"/>
      <c r="MS992" s="253"/>
      <c r="MT992" s="253"/>
      <c r="MU992" s="253"/>
      <c r="MV992" s="253"/>
      <c r="MW992" s="253"/>
      <c r="MX992" s="253"/>
      <c r="MY992" s="253"/>
      <c r="MZ992" s="253"/>
      <c r="NA992" s="253"/>
      <c r="NB992" s="253"/>
      <c r="NC992" s="253"/>
      <c r="ND992" s="253"/>
      <c r="NE992" s="253"/>
      <c r="NF992" s="253"/>
      <c r="NG992" s="253"/>
      <c r="NH992" s="253"/>
      <c r="NI992" s="253"/>
      <c r="NJ992" s="253"/>
      <c r="NK992" s="253"/>
      <c r="NL992" s="253"/>
      <c r="NM992" s="253"/>
      <c r="NN992" s="253"/>
      <c r="NO992" s="253"/>
      <c r="NP992" s="253"/>
      <c r="NQ992" s="253"/>
      <c r="NR992" s="253"/>
      <c r="NS992" s="253"/>
      <c r="NT992" s="253"/>
      <c r="NU992" s="253"/>
      <c r="NV992" s="253"/>
      <c r="NW992" s="253"/>
      <c r="NX992" s="253"/>
      <c r="NY992" s="253"/>
      <c r="NZ992" s="253"/>
      <c r="OA992" s="253"/>
      <c r="OB992" s="253"/>
      <c r="OC992" s="253"/>
      <c r="OD992" s="253"/>
      <c r="OE992" s="253"/>
      <c r="OF992" s="253"/>
      <c r="OG992" s="253"/>
      <c r="OH992" s="253"/>
      <c r="OI992" s="253"/>
      <c r="OJ992" s="253"/>
      <c r="OK992" s="253"/>
      <c r="OL992" s="253"/>
      <c r="OM992" s="253"/>
      <c r="ON992" s="253"/>
      <c r="OO992" s="253"/>
      <c r="OP992" s="253"/>
      <c r="OQ992" s="253"/>
      <c r="OR992" s="253"/>
      <c r="OS992" s="253"/>
      <c r="OT992" s="253"/>
      <c r="OU992" s="253"/>
      <c r="OV992" s="253"/>
      <c r="OW992" s="253"/>
      <c r="OX992" s="253"/>
      <c r="OY992" s="253"/>
      <c r="OZ992" s="253"/>
      <c r="PA992" s="253"/>
      <c r="PB992" s="253"/>
      <c r="PC992" s="253"/>
      <c r="PD992" s="253"/>
      <c r="PE992" s="253"/>
      <c r="PF992" s="253"/>
      <c r="PG992" s="253"/>
      <c r="PH992" s="253"/>
      <c r="PI992" s="253"/>
      <c r="PJ992" s="253"/>
      <c r="PK992" s="253"/>
      <c r="PL992" s="253"/>
      <c r="PM992" s="253"/>
      <c r="PN992" s="253"/>
      <c r="PO992" s="253"/>
      <c r="PP992" s="253"/>
      <c r="PQ992" s="253"/>
      <c r="PR992" s="253"/>
      <c r="PS992" s="253"/>
      <c r="PT992" s="253"/>
      <c r="PU992" s="253"/>
      <c r="PV992" s="253"/>
      <c r="PW992" s="253"/>
      <c r="PX992" s="253"/>
      <c r="PY992" s="253"/>
      <c r="PZ992" s="253"/>
      <c r="QA992" s="253"/>
      <c r="QB992" s="253"/>
      <c r="QC992" s="253"/>
      <c r="QD992" s="253"/>
      <c r="QE992" s="253"/>
      <c r="QF992" s="253"/>
      <c r="QG992" s="253"/>
      <c r="QH992" s="253"/>
      <c r="QI992" s="253"/>
      <c r="QJ992" s="253"/>
      <c r="QK992" s="253"/>
      <c r="QL992" s="253"/>
      <c r="QM992" s="253"/>
      <c r="QN992" s="253"/>
      <c r="QO992" s="253"/>
      <c r="QP992" s="253"/>
      <c r="QQ992" s="253"/>
      <c r="QR992" s="253"/>
      <c r="QS992" s="253"/>
      <c r="QT992" s="253"/>
      <c r="QU992" s="253"/>
      <c r="QV992" s="253"/>
      <c r="QW992" s="253"/>
      <c r="QX992" s="253"/>
      <c r="QY992" s="253"/>
      <c r="QZ992" s="253"/>
      <c r="RA992" s="253"/>
      <c r="RB992" s="253"/>
      <c r="RC992" s="253"/>
      <c r="RD992" s="253"/>
      <c r="RE992" s="253"/>
      <c r="RF992" s="253"/>
      <c r="RG992" s="253"/>
      <c r="RH992" s="253"/>
      <c r="RI992" s="253"/>
      <c r="RJ992" s="253"/>
      <c r="RK992" s="253"/>
      <c r="RL992" s="253"/>
      <c r="RM992" s="253"/>
      <c r="RN992" s="253"/>
      <c r="RO992" s="253"/>
      <c r="RP992" s="253"/>
      <c r="RQ992" s="253"/>
      <c r="RR992" s="253"/>
      <c r="RS992" s="253"/>
      <c r="RT992" s="253"/>
      <c r="RU992" s="253"/>
      <c r="RV992" s="253"/>
      <c r="RW992" s="253"/>
      <c r="RX992" s="253"/>
      <c r="RY992" s="253"/>
      <c r="RZ992" s="253"/>
      <c r="SA992" s="253"/>
      <c r="SB992" s="253"/>
      <c r="SC992" s="253"/>
      <c r="SD992" s="253"/>
      <c r="SE992" s="253"/>
      <c r="SF992" s="253"/>
      <c r="SG992" s="253"/>
      <c r="SH992" s="253"/>
      <c r="SI992" s="253"/>
      <c r="SJ992" s="253"/>
      <c r="SK992" s="253"/>
      <c r="SL992" s="253"/>
      <c r="SM992" s="253"/>
      <c r="SN992" s="253"/>
      <c r="SO992" s="253"/>
      <c r="SP992" s="253"/>
      <c r="SQ992" s="253"/>
      <c r="SR992" s="253"/>
      <c r="SS992" s="253"/>
      <c r="ST992" s="253"/>
      <c r="SU992" s="253"/>
      <c r="SV992" s="253"/>
      <c r="SW992" s="253"/>
      <c r="SX992" s="253"/>
      <c r="SY992" s="253"/>
      <c r="SZ992" s="253"/>
      <c r="TA992" s="253"/>
      <c r="TB992" s="253"/>
      <c r="TC992" s="253"/>
      <c r="TD992" s="253"/>
      <c r="TE992" s="253"/>
      <c r="TF992" s="253"/>
      <c r="TG992" s="253"/>
      <c r="TH992" s="253"/>
      <c r="TI992" s="253"/>
      <c r="TJ992" s="253"/>
      <c r="TK992" s="253"/>
      <c r="TL992" s="253"/>
      <c r="TM992" s="253"/>
      <c r="TN992" s="253"/>
      <c r="TO992" s="253"/>
      <c r="TP992" s="253"/>
      <c r="TQ992" s="253"/>
      <c r="TR992" s="253"/>
      <c r="TS992" s="253"/>
      <c r="TT992" s="253"/>
      <c r="TU992" s="253"/>
      <c r="TV992" s="253"/>
      <c r="TW992" s="253"/>
      <c r="TX992" s="253"/>
      <c r="TY992" s="253"/>
      <c r="TZ992" s="253"/>
      <c r="UA992" s="253"/>
      <c r="UB992" s="253"/>
      <c r="UC992" s="253"/>
      <c r="UD992" s="253"/>
      <c r="UE992" s="253"/>
      <c r="UF992" s="253"/>
      <c r="UG992" s="253"/>
      <c r="UH992" s="253"/>
      <c r="UI992" s="253"/>
      <c r="UJ992" s="253"/>
      <c r="UK992" s="253"/>
      <c r="UL992" s="253"/>
      <c r="UM992" s="253"/>
      <c r="UN992" s="253"/>
      <c r="UO992" s="253"/>
      <c r="UP992" s="253"/>
      <c r="UQ992" s="253"/>
      <c r="UR992" s="253"/>
      <c r="US992" s="253"/>
      <c r="UT992" s="253"/>
      <c r="UU992" s="253"/>
      <c r="UV992" s="253"/>
      <c r="UW992" s="253"/>
      <c r="UX992" s="253"/>
      <c r="UY992" s="253"/>
      <c r="UZ992" s="253"/>
      <c r="VA992" s="253"/>
      <c r="VB992" s="253"/>
      <c r="VC992" s="253"/>
      <c r="VD992" s="253"/>
      <c r="VE992" s="253"/>
      <c r="VF992" s="253"/>
      <c r="VG992" s="253"/>
      <c r="VH992" s="253"/>
      <c r="VI992" s="253"/>
      <c r="VJ992" s="253"/>
      <c r="VK992" s="253"/>
      <c r="VL992" s="253"/>
      <c r="VM992" s="253"/>
      <c r="VN992" s="253"/>
      <c r="VO992" s="253"/>
      <c r="VP992" s="253"/>
      <c r="VQ992" s="253"/>
      <c r="VR992" s="253"/>
      <c r="VS992" s="253"/>
      <c r="VT992" s="253"/>
      <c r="VU992" s="253"/>
      <c r="VV992" s="253"/>
      <c r="VW992" s="253"/>
      <c r="VX992" s="253"/>
      <c r="VY992" s="253"/>
      <c r="VZ992" s="253"/>
      <c r="WA992" s="253"/>
      <c r="WB992" s="253"/>
      <c r="WC992" s="253"/>
      <c r="WD992" s="253"/>
      <c r="WE992" s="253"/>
      <c r="WF992" s="253"/>
      <c r="WG992" s="253"/>
      <c r="WH992" s="253"/>
      <c r="WI992" s="253"/>
      <c r="WJ992" s="253"/>
      <c r="WK992" s="253"/>
      <c r="WL992" s="253"/>
      <c r="WM992" s="253"/>
      <c r="WN992" s="253"/>
      <c r="WO992" s="253"/>
      <c r="WP992" s="253"/>
      <c r="WQ992" s="253"/>
      <c r="WR992" s="253"/>
      <c r="WS992" s="253"/>
      <c r="WT992" s="253"/>
      <c r="WU992" s="253"/>
      <c r="WV992" s="253"/>
      <c r="WW992" s="253"/>
    </row>
    <row r="993" spans="1:621" s="41" customFormat="1" ht="82.5" hidden="1" customHeight="1" x14ac:dyDescent="0.25">
      <c r="A993" s="411">
        <f>A992+1</f>
        <v>783</v>
      </c>
      <c r="B993" s="442" t="s">
        <v>83</v>
      </c>
      <c r="C993" s="437" t="s">
        <v>3283</v>
      </c>
      <c r="D993" s="437" t="s">
        <v>5387</v>
      </c>
      <c r="E993" s="437" t="s">
        <v>5388</v>
      </c>
      <c r="F993" s="437" t="s">
        <v>3286</v>
      </c>
      <c r="G993" s="440">
        <v>44544.298611111109</v>
      </c>
      <c r="H993" s="123">
        <v>44544.545138888891</v>
      </c>
      <c r="I993" s="440">
        <v>44544.545138888891</v>
      </c>
      <c r="J993" s="188">
        <f>H993-G993</f>
        <v>0.24652777778101154</v>
      </c>
      <c r="K993" s="437" t="s">
        <v>3287</v>
      </c>
      <c r="L993" s="437"/>
      <c r="M993" s="437"/>
      <c r="N993" s="437"/>
      <c r="O993" s="437"/>
      <c r="P993" s="437"/>
      <c r="Q993" s="437"/>
      <c r="R993" s="437" t="s">
        <v>3288</v>
      </c>
      <c r="S993" s="437" t="s">
        <v>5389</v>
      </c>
      <c r="T993" s="437" t="s">
        <v>75</v>
      </c>
      <c r="U993" s="437">
        <v>100</v>
      </c>
      <c r="V993" s="437" t="s">
        <v>88</v>
      </c>
      <c r="W993" s="437">
        <v>0</v>
      </c>
      <c r="X993" s="441">
        <v>582</v>
      </c>
      <c r="Y993" s="50">
        <f t="shared" si="156"/>
        <v>5.9166666667442769</v>
      </c>
      <c r="Z993"/>
      <c r="AA993"/>
      <c r="AB993"/>
      <c r="AC993"/>
      <c r="AD993"/>
      <c r="AE993">
        <v>1</v>
      </c>
      <c r="AF993"/>
      <c r="AG993"/>
      <c r="AH993"/>
      <c r="AI993"/>
      <c r="AJ993"/>
      <c r="AK993"/>
      <c r="AL993"/>
      <c r="AM993"/>
      <c r="AN993"/>
      <c r="AO993"/>
      <c r="AP993"/>
      <c r="AQ993"/>
      <c r="AR993"/>
      <c r="AS993"/>
      <c r="AT993"/>
      <c r="AU993"/>
      <c r="AV993" s="53" t="s">
        <v>95</v>
      </c>
      <c r="AW993" s="53" t="s">
        <v>90</v>
      </c>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c r="DY993"/>
      <c r="DZ993"/>
      <c r="EA993"/>
      <c r="EB993"/>
      <c r="EC993"/>
      <c r="ED993"/>
      <c r="EE993"/>
      <c r="EF993"/>
      <c r="EG993"/>
      <c r="EH993"/>
      <c r="EI993"/>
      <c r="EJ993"/>
      <c r="EK993"/>
      <c r="EL993"/>
      <c r="EM993"/>
      <c r="EN993"/>
      <c r="EO993"/>
      <c r="EP993"/>
      <c r="EQ993"/>
      <c r="ER993"/>
      <c r="ES993"/>
      <c r="ET993"/>
      <c r="EU993"/>
      <c r="EV993"/>
      <c r="EW993"/>
      <c r="EX993"/>
      <c r="EY993"/>
      <c r="EZ993"/>
      <c r="FA993"/>
      <c r="FB993"/>
      <c r="FC993"/>
      <c r="FD993"/>
      <c r="FE993"/>
      <c r="FF993"/>
      <c r="FG993"/>
      <c r="FH993"/>
      <c r="FI993"/>
      <c r="FJ993"/>
      <c r="FK993"/>
      <c r="FL993"/>
      <c r="FM993"/>
      <c r="FN993"/>
      <c r="FO993"/>
      <c r="FP993"/>
      <c r="FQ993"/>
      <c r="FR993"/>
      <c r="FS993"/>
      <c r="FT993"/>
      <c r="FU993"/>
      <c r="FV993"/>
      <c r="FW993"/>
      <c r="FX993"/>
      <c r="FY993"/>
      <c r="FZ993"/>
      <c r="GA993"/>
      <c r="GB993"/>
      <c r="GC993"/>
      <c r="GD993"/>
      <c r="GE993"/>
      <c r="GF993"/>
      <c r="GG993"/>
      <c r="GH993"/>
      <c r="GI993"/>
      <c r="GJ993"/>
      <c r="GK993"/>
      <c r="GL993"/>
      <c r="GM993"/>
      <c r="GN993"/>
      <c r="GO993"/>
      <c r="GP993"/>
      <c r="GQ993"/>
      <c r="GR993"/>
      <c r="GS993"/>
      <c r="GT993"/>
      <c r="GU993"/>
      <c r="GV993"/>
      <c r="GW993"/>
      <c r="GX993"/>
      <c r="GY993"/>
      <c r="GZ993"/>
      <c r="HA993"/>
      <c r="HB993"/>
      <c r="HC993"/>
      <c r="HD993"/>
      <c r="HE993"/>
      <c r="HF993"/>
      <c r="HG993"/>
      <c r="HH993"/>
      <c r="HI993"/>
      <c r="HJ993"/>
      <c r="HK993"/>
      <c r="HL993"/>
      <c r="HM993"/>
      <c r="HN993"/>
      <c r="HO993"/>
      <c r="HP993"/>
      <c r="HQ993"/>
      <c r="HR993"/>
      <c r="HS993"/>
      <c r="HT993"/>
      <c r="HU993"/>
      <c r="HV993"/>
      <c r="HW993"/>
      <c r="HX993"/>
      <c r="HY993"/>
      <c r="HZ993"/>
      <c r="IA993"/>
      <c r="IB993"/>
      <c r="IC993"/>
      <c r="ID993"/>
      <c r="IE993"/>
      <c r="IF993"/>
      <c r="IG993"/>
      <c r="IH993"/>
      <c r="II993"/>
      <c r="IJ993"/>
      <c r="IK993"/>
      <c r="IL993"/>
      <c r="IM993"/>
      <c r="IN993"/>
      <c r="IO993"/>
      <c r="IP993"/>
      <c r="IQ993"/>
      <c r="IR993"/>
      <c r="IS993"/>
      <c r="IT993"/>
      <c r="IU993"/>
      <c r="IV993"/>
      <c r="IW993"/>
      <c r="IX993"/>
      <c r="IY993"/>
      <c r="IZ993"/>
      <c r="JA993"/>
      <c r="JB993"/>
      <c r="JC993"/>
      <c r="JD993"/>
      <c r="JE993"/>
      <c r="JF993"/>
      <c r="JG993"/>
      <c r="JH993"/>
      <c r="JI993"/>
      <c r="JJ993"/>
      <c r="JK993"/>
      <c r="JL993"/>
      <c r="JM993"/>
      <c r="JN993"/>
      <c r="JO993"/>
      <c r="JP993"/>
      <c r="JQ993"/>
      <c r="JR993"/>
      <c r="JS993"/>
      <c r="JT993"/>
      <c r="JU993"/>
      <c r="JV993"/>
      <c r="JW993"/>
      <c r="JX993"/>
      <c r="JY993"/>
      <c r="JZ993"/>
      <c r="KA993"/>
      <c r="KB993"/>
      <c r="KC993"/>
      <c r="KD993"/>
      <c r="KE993"/>
      <c r="KF993"/>
      <c r="KG993"/>
      <c r="KH993"/>
      <c r="KI993"/>
      <c r="KJ993"/>
      <c r="KK993"/>
      <c r="KL993"/>
      <c r="KM993"/>
      <c r="KN993"/>
      <c r="KO993"/>
      <c r="KP993"/>
      <c r="KQ993"/>
      <c r="KR993"/>
      <c r="KS993"/>
      <c r="KT993"/>
      <c r="KU993"/>
      <c r="KV993"/>
      <c r="KW993"/>
      <c r="KX993"/>
      <c r="KY993"/>
      <c r="KZ993"/>
      <c r="LA993"/>
      <c r="LB993"/>
      <c r="LC993"/>
      <c r="LD993"/>
      <c r="LE993"/>
      <c r="LF993"/>
      <c r="LG993"/>
      <c r="LH993"/>
      <c r="LI993"/>
      <c r="LJ993"/>
      <c r="LK993"/>
      <c r="LL993"/>
      <c r="LM993"/>
      <c r="LN993"/>
      <c r="LO993"/>
      <c r="LP993"/>
      <c r="LQ993"/>
      <c r="LR993"/>
      <c r="LS993"/>
      <c r="LT993"/>
      <c r="LU993"/>
      <c r="LV993"/>
      <c r="LW993"/>
      <c r="LX993"/>
      <c r="LY993"/>
      <c r="LZ993"/>
      <c r="MA993"/>
      <c r="MB993"/>
      <c r="MC993"/>
      <c r="MD993"/>
      <c r="ME993"/>
      <c r="MF993"/>
      <c r="MG993"/>
      <c r="MH993"/>
      <c r="MI993"/>
      <c r="MJ993"/>
      <c r="MK993"/>
      <c r="ML993"/>
      <c r="MM993"/>
      <c r="MN993"/>
      <c r="MO993"/>
      <c r="MP993"/>
      <c r="MQ993"/>
      <c r="MR993"/>
      <c r="MS993"/>
      <c r="MT993"/>
      <c r="MU993"/>
      <c r="MV993"/>
      <c r="MW993"/>
      <c r="MX993"/>
      <c r="MY993"/>
      <c r="MZ993"/>
      <c r="NA993"/>
      <c r="NB993"/>
      <c r="NC993"/>
      <c r="ND993"/>
      <c r="NE993"/>
      <c r="NF993"/>
      <c r="NG993"/>
      <c r="NH993"/>
      <c r="NI993"/>
      <c r="NJ993"/>
      <c r="NK993"/>
      <c r="NL993"/>
      <c r="NM993"/>
      <c r="NN993"/>
      <c r="NO993"/>
      <c r="NP993"/>
      <c r="NQ993"/>
      <c r="NR993"/>
      <c r="NS993"/>
      <c r="NT993"/>
      <c r="NU993"/>
      <c r="NV993"/>
      <c r="NW993"/>
      <c r="NX993"/>
      <c r="NY993"/>
      <c r="NZ993"/>
      <c r="OA993"/>
      <c r="OB993"/>
      <c r="OC993"/>
      <c r="OD993"/>
      <c r="OE993"/>
      <c r="OF993"/>
      <c r="OG993"/>
      <c r="OH993"/>
      <c r="OI993"/>
      <c r="OJ993"/>
      <c r="OK993"/>
      <c r="OL993"/>
      <c r="OM993"/>
      <c r="ON993"/>
      <c r="OO993"/>
      <c r="OP993"/>
      <c r="OQ993"/>
      <c r="OR993"/>
      <c r="OS993"/>
      <c r="OT993"/>
      <c r="OU993"/>
      <c r="OV993"/>
      <c r="OW993"/>
      <c r="OX993"/>
      <c r="OY993"/>
      <c r="OZ993"/>
      <c r="PA993"/>
      <c r="PB993"/>
      <c r="PC993"/>
      <c r="PD993"/>
      <c r="PE993"/>
      <c r="PF993"/>
      <c r="PG993"/>
      <c r="PH993"/>
      <c r="PI993"/>
      <c r="PJ993"/>
      <c r="PK993"/>
      <c r="PL993"/>
      <c r="PM993"/>
      <c r="PN993"/>
      <c r="PO993"/>
      <c r="PP993"/>
      <c r="PQ993"/>
      <c r="PR993"/>
      <c r="PS993"/>
      <c r="PT993"/>
      <c r="PU993"/>
      <c r="PV993"/>
      <c r="PW993"/>
      <c r="PX993"/>
      <c r="PY993"/>
      <c r="PZ993"/>
      <c r="QA993"/>
      <c r="QB993"/>
      <c r="QC993"/>
      <c r="QD993"/>
      <c r="QE993"/>
      <c r="QF993"/>
      <c r="QG993"/>
      <c r="QH993"/>
      <c r="QI993"/>
      <c r="QJ993"/>
      <c r="QK993"/>
      <c r="QL993"/>
      <c r="QM993"/>
      <c r="QN993"/>
      <c r="QO993"/>
      <c r="QP993"/>
      <c r="QQ993"/>
      <c r="QR993"/>
      <c r="QS993"/>
      <c r="QT993"/>
      <c r="QU993"/>
      <c r="QV993"/>
      <c r="QW993"/>
      <c r="QX993"/>
      <c r="QY993"/>
      <c r="QZ993"/>
      <c r="RA993"/>
      <c r="RB993"/>
      <c r="RC993"/>
      <c r="RD993"/>
      <c r="RE993"/>
      <c r="RF993"/>
      <c r="RG993"/>
      <c r="RH993"/>
      <c r="RI993"/>
      <c r="RJ993"/>
      <c r="RK993"/>
      <c r="RL993"/>
      <c r="RM993"/>
      <c r="RN993"/>
      <c r="RO993"/>
      <c r="RP993"/>
      <c r="RQ993"/>
      <c r="RR993"/>
      <c r="RS993"/>
      <c r="RT993"/>
      <c r="RU993"/>
      <c r="RV993"/>
      <c r="RW993"/>
      <c r="RX993"/>
      <c r="RY993"/>
      <c r="RZ993"/>
      <c r="SA993"/>
      <c r="SB993"/>
      <c r="SC993"/>
      <c r="SD993"/>
      <c r="SE993"/>
      <c r="SF993"/>
      <c r="SG993"/>
      <c r="SH993"/>
      <c r="SI993"/>
      <c r="SJ993"/>
      <c r="SK993"/>
      <c r="SL993"/>
      <c r="SM993"/>
      <c r="SN993"/>
      <c r="SO993"/>
      <c r="SP993"/>
      <c r="SQ993"/>
      <c r="SR993"/>
      <c r="SS993"/>
      <c r="ST993"/>
      <c r="SU993"/>
      <c r="SV993"/>
      <c r="SW993"/>
      <c r="SX993"/>
      <c r="SY993"/>
      <c r="SZ993"/>
      <c r="TA993"/>
      <c r="TB993"/>
      <c r="TC993"/>
      <c r="TD993"/>
      <c r="TE993"/>
      <c r="TF993"/>
      <c r="TG993"/>
      <c r="TH993"/>
      <c r="TI993"/>
      <c r="TJ993"/>
      <c r="TK993"/>
      <c r="TL993"/>
      <c r="TM993"/>
      <c r="TN993"/>
      <c r="TO993"/>
      <c r="TP993"/>
      <c r="TQ993"/>
      <c r="TR993"/>
      <c r="TS993"/>
      <c r="TT993"/>
      <c r="TU993"/>
      <c r="TV993"/>
      <c r="TW993"/>
      <c r="TX993"/>
      <c r="TY993"/>
      <c r="TZ993"/>
      <c r="UA993"/>
      <c r="UB993"/>
      <c r="UC993"/>
      <c r="UD993"/>
      <c r="UE993"/>
      <c r="UF993"/>
      <c r="UG993"/>
      <c r="UH993"/>
      <c r="UI993"/>
      <c r="UJ993"/>
      <c r="UK993"/>
      <c r="UL993"/>
      <c r="UM993"/>
      <c r="UN993"/>
      <c r="UO993"/>
      <c r="UP993"/>
      <c r="UQ993"/>
      <c r="UR993"/>
      <c r="US993"/>
      <c r="UT993"/>
      <c r="UU993"/>
      <c r="UV993"/>
      <c r="UW993"/>
      <c r="UX993"/>
      <c r="UY993"/>
      <c r="UZ993"/>
      <c r="VA993"/>
      <c r="VB993"/>
      <c r="VC993"/>
      <c r="VD993"/>
      <c r="VE993"/>
      <c r="VF993"/>
      <c r="VG993"/>
      <c r="VH993"/>
      <c r="VI993"/>
      <c r="VJ993"/>
      <c r="VK993"/>
      <c r="VL993"/>
      <c r="VM993"/>
      <c r="VN993"/>
      <c r="VO993"/>
      <c r="VP993"/>
      <c r="VQ993"/>
      <c r="VR993"/>
      <c r="VS993"/>
      <c r="VT993"/>
      <c r="VU993"/>
      <c r="VV993"/>
      <c r="VW993"/>
      <c r="VX993"/>
      <c r="VY993"/>
      <c r="VZ993"/>
      <c r="WA993"/>
      <c r="WB993"/>
      <c r="WC993"/>
      <c r="WD993"/>
      <c r="WE993"/>
      <c r="WF993"/>
      <c r="WG993"/>
      <c r="WH993"/>
      <c r="WI993"/>
      <c r="WJ993"/>
      <c r="WK993"/>
      <c r="WL993"/>
      <c r="WM993"/>
      <c r="WN993"/>
      <c r="WO993"/>
      <c r="WP993"/>
      <c r="WQ993"/>
      <c r="WR993"/>
      <c r="WS993"/>
      <c r="WT993"/>
      <c r="WU993"/>
      <c r="WV993"/>
      <c r="WW993"/>
    </row>
    <row r="994" spans="1:621" s="41" customFormat="1" ht="84" hidden="1" customHeight="1" x14ac:dyDescent="0.25">
      <c r="A994" s="606">
        <f>A993+1</f>
        <v>784</v>
      </c>
      <c r="B994" s="607" t="s">
        <v>78</v>
      </c>
      <c r="C994" s="604" t="s">
        <v>5390</v>
      </c>
      <c r="D994" s="604" t="s">
        <v>5391</v>
      </c>
      <c r="E994" s="604" t="s">
        <v>5392</v>
      </c>
      <c r="F994" s="437" t="s">
        <v>5393</v>
      </c>
      <c r="G994" s="615">
        <v>44544.944444444445</v>
      </c>
      <c r="H994" s="123">
        <v>44545.125</v>
      </c>
      <c r="I994" s="615">
        <v>44545.524305555555</v>
      </c>
      <c r="J994" s="188">
        <f>H994-G994</f>
        <v>0.18055555555474712</v>
      </c>
      <c r="K994" s="444" t="s">
        <v>5416</v>
      </c>
      <c r="L994" s="444"/>
      <c r="M994" s="444"/>
      <c r="N994" s="444"/>
      <c r="O994" s="444"/>
      <c r="P994" s="444"/>
      <c r="Q994" s="444"/>
      <c r="R994" s="604" t="s">
        <v>5394</v>
      </c>
      <c r="S994" s="617" t="s">
        <v>5417</v>
      </c>
      <c r="T994" s="617" t="s">
        <v>75</v>
      </c>
      <c r="U994" s="444">
        <v>250</v>
      </c>
      <c r="V994" s="604" t="s">
        <v>76</v>
      </c>
      <c r="W994" s="604">
        <v>0</v>
      </c>
      <c r="X994" s="605">
        <v>583</v>
      </c>
      <c r="Y994" s="50">
        <f t="shared" si="156"/>
        <v>4.3333333333139308</v>
      </c>
      <c r="Z994"/>
      <c r="AA994"/>
      <c r="AB994"/>
      <c r="AC994">
        <v>1</v>
      </c>
      <c r="AD994"/>
      <c r="AE994"/>
      <c r="AF994"/>
      <c r="AG994"/>
      <c r="AH994"/>
      <c r="AI994"/>
      <c r="AJ994"/>
      <c r="AK994"/>
      <c r="AL994"/>
      <c r="AM994"/>
      <c r="AN994">
        <v>1</v>
      </c>
      <c r="AO994"/>
      <c r="AP994"/>
      <c r="AQ994"/>
      <c r="AR994"/>
      <c r="AS994"/>
      <c r="AT994"/>
      <c r="AU994"/>
      <c r="AV994" s="53" t="s">
        <v>456</v>
      </c>
      <c r="AW994" s="53" t="s">
        <v>94</v>
      </c>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c r="DY994"/>
      <c r="DZ994"/>
      <c r="EA994"/>
      <c r="EB994"/>
      <c r="EC994"/>
      <c r="ED994"/>
      <c r="EE994"/>
      <c r="EF994"/>
      <c r="EG994"/>
      <c r="EH994"/>
      <c r="EI994"/>
      <c r="EJ994"/>
      <c r="EK994"/>
      <c r="EL994"/>
      <c r="EM994"/>
      <c r="EN994"/>
      <c r="EO994"/>
      <c r="EP994"/>
      <c r="EQ994"/>
      <c r="ER994"/>
      <c r="ES994"/>
      <c r="ET994"/>
      <c r="EU994"/>
      <c r="EV994"/>
      <c r="EW994"/>
      <c r="EX994"/>
      <c r="EY994"/>
      <c r="EZ994"/>
      <c r="FA994"/>
      <c r="FB994"/>
      <c r="FC994"/>
      <c r="FD994"/>
      <c r="FE994"/>
      <c r="FF994"/>
      <c r="FG994"/>
      <c r="FH994"/>
      <c r="FI994"/>
      <c r="FJ994"/>
      <c r="FK994"/>
      <c r="FL994"/>
      <c r="FM994"/>
      <c r="FN994"/>
      <c r="FO994"/>
      <c r="FP994"/>
      <c r="FQ994"/>
      <c r="FR994"/>
      <c r="FS994"/>
      <c r="FT994"/>
      <c r="FU994"/>
      <c r="FV994"/>
      <c r="FW994"/>
      <c r="FX994"/>
      <c r="FY994"/>
      <c r="FZ994"/>
      <c r="GA994"/>
      <c r="GB994"/>
      <c r="GC994"/>
      <c r="GD994"/>
      <c r="GE994"/>
      <c r="GF994"/>
      <c r="GG994"/>
      <c r="GH994"/>
      <c r="GI994"/>
      <c r="GJ994"/>
      <c r="GK994"/>
      <c r="GL994"/>
      <c r="GM994"/>
      <c r="GN994"/>
      <c r="GO994"/>
      <c r="GP994"/>
      <c r="GQ994"/>
      <c r="GR994"/>
      <c r="GS994"/>
      <c r="GT994"/>
      <c r="GU994"/>
      <c r="GV994"/>
      <c r="GW994"/>
      <c r="GX994"/>
      <c r="GY994"/>
      <c r="GZ994"/>
      <c r="HA994"/>
      <c r="HB994"/>
      <c r="HC994"/>
      <c r="HD994"/>
      <c r="HE994"/>
      <c r="HF994"/>
      <c r="HG994"/>
      <c r="HH994"/>
      <c r="HI994"/>
      <c r="HJ994"/>
      <c r="HK994"/>
      <c r="HL994"/>
      <c r="HM994"/>
      <c r="HN994"/>
      <c r="HO994"/>
      <c r="HP994"/>
      <c r="HQ994"/>
      <c r="HR994"/>
      <c r="HS994"/>
      <c r="HT994"/>
      <c r="HU994"/>
      <c r="HV994"/>
      <c r="HW994"/>
      <c r="HX994"/>
      <c r="HY994"/>
      <c r="HZ994"/>
      <c r="IA994"/>
      <c r="IB994"/>
      <c r="IC994"/>
      <c r="ID994"/>
      <c r="IE994"/>
      <c r="IF994"/>
      <c r="IG994"/>
      <c r="IH994"/>
      <c r="II994"/>
      <c r="IJ994"/>
      <c r="IK994"/>
      <c r="IL994"/>
      <c r="IM994"/>
      <c r="IN994"/>
      <c r="IO994"/>
      <c r="IP994"/>
      <c r="IQ994"/>
      <c r="IR994"/>
      <c r="IS994"/>
      <c r="IT994"/>
      <c r="IU994"/>
      <c r="IV994"/>
      <c r="IW994"/>
      <c r="IX994"/>
      <c r="IY994"/>
      <c r="IZ994"/>
      <c r="JA994"/>
      <c r="JB994"/>
      <c r="JC994"/>
      <c r="JD994"/>
      <c r="JE994"/>
      <c r="JF994"/>
      <c r="JG994"/>
      <c r="JH994"/>
      <c r="JI994"/>
      <c r="JJ994"/>
      <c r="JK994"/>
      <c r="JL994"/>
      <c r="JM994"/>
      <c r="JN994"/>
      <c r="JO994"/>
      <c r="JP994"/>
      <c r="JQ994"/>
      <c r="JR994"/>
      <c r="JS994"/>
      <c r="JT994"/>
      <c r="JU994"/>
      <c r="JV994"/>
      <c r="JW994"/>
      <c r="JX994"/>
      <c r="JY994"/>
      <c r="JZ994"/>
      <c r="KA994"/>
      <c r="KB994"/>
      <c r="KC994"/>
      <c r="KD994"/>
      <c r="KE994"/>
      <c r="KF994"/>
      <c r="KG994"/>
      <c r="KH994"/>
      <c r="KI994"/>
      <c r="KJ994"/>
      <c r="KK994"/>
      <c r="KL994"/>
      <c r="KM994"/>
      <c r="KN994"/>
      <c r="KO994"/>
      <c r="KP994"/>
      <c r="KQ994"/>
      <c r="KR994"/>
      <c r="KS994"/>
      <c r="KT994"/>
      <c r="KU994"/>
      <c r="KV994"/>
      <c r="KW994"/>
      <c r="KX994"/>
      <c r="KY994"/>
      <c r="KZ994"/>
      <c r="LA994"/>
      <c r="LB994"/>
      <c r="LC994"/>
      <c r="LD994"/>
      <c r="LE994"/>
      <c r="LF994"/>
      <c r="LG994"/>
      <c r="LH994"/>
      <c r="LI994"/>
      <c r="LJ994"/>
      <c r="LK994"/>
      <c r="LL994"/>
      <c r="LM994"/>
      <c r="LN994"/>
      <c r="LO994"/>
      <c r="LP994"/>
      <c r="LQ994"/>
      <c r="LR994"/>
      <c r="LS994"/>
      <c r="LT994"/>
      <c r="LU994"/>
      <c r="LV994"/>
      <c r="LW994"/>
      <c r="LX994"/>
      <c r="LY994"/>
      <c r="LZ994"/>
      <c r="MA994"/>
      <c r="MB994"/>
      <c r="MC994"/>
      <c r="MD994"/>
      <c r="ME994"/>
      <c r="MF994"/>
      <c r="MG994"/>
      <c r="MH994"/>
      <c r="MI994"/>
      <c r="MJ994"/>
      <c r="MK994"/>
      <c r="ML994"/>
      <c r="MM994"/>
      <c r="MN994"/>
      <c r="MO994"/>
      <c r="MP994"/>
      <c r="MQ994"/>
      <c r="MR994"/>
      <c r="MS994"/>
      <c r="MT994"/>
      <c r="MU994"/>
      <c r="MV994"/>
      <c r="MW994"/>
      <c r="MX994"/>
      <c r="MY994"/>
      <c r="MZ994"/>
      <c r="NA994"/>
      <c r="NB994"/>
      <c r="NC994"/>
      <c r="ND994"/>
      <c r="NE994"/>
      <c r="NF994"/>
      <c r="NG994"/>
      <c r="NH994"/>
      <c r="NI994"/>
      <c r="NJ994"/>
      <c r="NK994"/>
      <c r="NL994"/>
      <c r="NM994"/>
      <c r="NN994"/>
      <c r="NO994"/>
      <c r="NP994"/>
      <c r="NQ994"/>
      <c r="NR994"/>
      <c r="NS994"/>
      <c r="NT994"/>
      <c r="NU994"/>
      <c r="NV994"/>
      <c r="NW994"/>
      <c r="NX994"/>
      <c r="NY994"/>
      <c r="NZ994"/>
      <c r="OA994"/>
      <c r="OB994"/>
      <c r="OC994"/>
      <c r="OD994"/>
      <c r="OE994"/>
      <c r="OF994"/>
      <c r="OG994"/>
      <c r="OH994"/>
      <c r="OI994"/>
      <c r="OJ994"/>
      <c r="OK994"/>
      <c r="OL994"/>
      <c r="OM994"/>
      <c r="ON994"/>
      <c r="OO994"/>
      <c r="OP994"/>
      <c r="OQ994"/>
      <c r="OR994"/>
      <c r="OS994"/>
      <c r="OT994"/>
      <c r="OU994"/>
      <c r="OV994"/>
      <c r="OW994"/>
      <c r="OX994"/>
      <c r="OY994"/>
      <c r="OZ994"/>
      <c r="PA994"/>
      <c r="PB994"/>
      <c r="PC994"/>
      <c r="PD994"/>
      <c r="PE994"/>
      <c r="PF994"/>
      <c r="PG994"/>
      <c r="PH994"/>
      <c r="PI994"/>
      <c r="PJ994"/>
      <c r="PK994"/>
      <c r="PL994"/>
      <c r="PM994"/>
      <c r="PN994"/>
      <c r="PO994"/>
      <c r="PP994"/>
      <c r="PQ994"/>
      <c r="PR994"/>
      <c r="PS994"/>
      <c r="PT994"/>
      <c r="PU994"/>
      <c r="PV994"/>
      <c r="PW994"/>
      <c r="PX994"/>
      <c r="PY994"/>
      <c r="PZ994"/>
      <c r="QA994"/>
      <c r="QB994"/>
      <c r="QC994"/>
      <c r="QD994"/>
      <c r="QE994"/>
      <c r="QF994"/>
      <c r="QG994"/>
      <c r="QH994"/>
      <c r="QI994"/>
      <c r="QJ994"/>
      <c r="QK994"/>
      <c r="QL994"/>
      <c r="QM994"/>
      <c r="QN994"/>
      <c r="QO994"/>
      <c r="QP994"/>
      <c r="QQ994"/>
      <c r="QR994"/>
      <c r="QS994"/>
      <c r="QT994"/>
      <c r="QU994"/>
      <c r="QV994"/>
      <c r="QW994"/>
      <c r="QX994"/>
      <c r="QY994"/>
      <c r="QZ994"/>
      <c r="RA994"/>
      <c r="RB994"/>
      <c r="RC994"/>
      <c r="RD994"/>
      <c r="RE994"/>
      <c r="RF994"/>
      <c r="RG994"/>
      <c r="RH994"/>
      <c r="RI994"/>
      <c r="RJ994"/>
      <c r="RK994"/>
      <c r="RL994"/>
      <c r="RM994"/>
      <c r="RN994"/>
      <c r="RO994"/>
      <c r="RP994"/>
      <c r="RQ994"/>
      <c r="RR994"/>
      <c r="RS994"/>
      <c r="RT994"/>
      <c r="RU994"/>
      <c r="RV994"/>
      <c r="RW994"/>
      <c r="RX994"/>
      <c r="RY994"/>
      <c r="RZ994"/>
      <c r="SA994"/>
      <c r="SB994"/>
      <c r="SC994"/>
      <c r="SD994"/>
      <c r="SE994"/>
      <c r="SF994"/>
      <c r="SG994"/>
      <c r="SH994"/>
      <c r="SI994"/>
      <c r="SJ994"/>
      <c r="SK994"/>
      <c r="SL994"/>
      <c r="SM994"/>
      <c r="SN994"/>
      <c r="SO994"/>
      <c r="SP994"/>
      <c r="SQ994"/>
      <c r="SR994"/>
      <c r="SS994"/>
      <c r="ST994"/>
      <c r="SU994"/>
      <c r="SV994"/>
      <c r="SW994"/>
      <c r="SX994"/>
      <c r="SY994"/>
      <c r="SZ994"/>
      <c r="TA994"/>
      <c r="TB994"/>
      <c r="TC994"/>
      <c r="TD994"/>
      <c r="TE994"/>
      <c r="TF994"/>
      <c r="TG994"/>
      <c r="TH994"/>
      <c r="TI994"/>
      <c r="TJ994"/>
      <c r="TK994"/>
      <c r="TL994"/>
      <c r="TM994"/>
      <c r="TN994"/>
      <c r="TO994"/>
      <c r="TP994"/>
      <c r="TQ994"/>
      <c r="TR994"/>
      <c r="TS994"/>
      <c r="TT994"/>
      <c r="TU994"/>
      <c r="TV994"/>
      <c r="TW994"/>
      <c r="TX994"/>
      <c r="TY994"/>
      <c r="TZ994"/>
      <c r="UA994"/>
      <c r="UB994"/>
      <c r="UC994"/>
      <c r="UD994"/>
      <c r="UE994"/>
      <c r="UF994"/>
      <c r="UG994"/>
      <c r="UH994"/>
      <c r="UI994"/>
      <c r="UJ994"/>
      <c r="UK994"/>
      <c r="UL994"/>
      <c r="UM994"/>
      <c r="UN994"/>
      <c r="UO994"/>
      <c r="UP994"/>
      <c r="UQ994"/>
      <c r="UR994"/>
      <c r="US994"/>
      <c r="UT994"/>
      <c r="UU994"/>
      <c r="UV994"/>
      <c r="UW994"/>
      <c r="UX994"/>
      <c r="UY994"/>
      <c r="UZ994"/>
      <c r="VA994"/>
      <c r="VB994"/>
      <c r="VC994"/>
      <c r="VD994"/>
      <c r="VE994"/>
      <c r="VF994"/>
      <c r="VG994"/>
      <c r="VH994"/>
      <c r="VI994"/>
      <c r="VJ994"/>
      <c r="VK994"/>
      <c r="VL994"/>
      <c r="VM994"/>
      <c r="VN994"/>
      <c r="VO994"/>
      <c r="VP994"/>
      <c r="VQ994"/>
      <c r="VR994"/>
      <c r="VS994"/>
      <c r="VT994"/>
      <c r="VU994"/>
      <c r="VV994"/>
      <c r="VW994"/>
      <c r="VX994"/>
      <c r="VY994"/>
      <c r="VZ994"/>
      <c r="WA994"/>
      <c r="WB994"/>
      <c r="WC994"/>
      <c r="WD994"/>
      <c r="WE994"/>
      <c r="WF994"/>
      <c r="WG994"/>
      <c r="WH994"/>
      <c r="WI994"/>
      <c r="WJ994"/>
      <c r="WK994"/>
      <c r="WL994"/>
      <c r="WM994"/>
      <c r="WN994"/>
      <c r="WO994"/>
      <c r="WP994"/>
      <c r="WQ994"/>
      <c r="WR994"/>
      <c r="WS994"/>
      <c r="WT994"/>
      <c r="WU994"/>
      <c r="WV994"/>
      <c r="WW994"/>
    </row>
    <row r="995" spans="1:621" s="41" customFormat="1" ht="162.75" hidden="1" customHeight="1" x14ac:dyDescent="0.25">
      <c r="A995" s="597"/>
      <c r="B995" s="599"/>
      <c r="C995" s="604"/>
      <c r="D995" s="604"/>
      <c r="E995" s="604"/>
      <c r="F995" s="437" t="s">
        <v>5395</v>
      </c>
      <c r="G995" s="616"/>
      <c r="H995" s="135">
        <v>44545.399305555555</v>
      </c>
      <c r="I995" s="616"/>
      <c r="J995" s="188">
        <f>H995-G994</f>
        <v>0.45486111110949423</v>
      </c>
      <c r="K995" s="444" t="s">
        <v>5396</v>
      </c>
      <c r="L995" s="444"/>
      <c r="M995" s="444"/>
      <c r="N995" s="444"/>
      <c r="O995" s="444"/>
      <c r="P995" s="444"/>
      <c r="Q995" s="444"/>
      <c r="R995" s="604"/>
      <c r="S995" s="618"/>
      <c r="T995" s="618"/>
      <c r="U995" s="444">
        <v>20</v>
      </c>
      <c r="V995" s="604"/>
      <c r="W995" s="604"/>
      <c r="X995" s="595"/>
      <c r="Y995" s="50">
        <f t="shared" si="156"/>
        <v>10.916666666627862</v>
      </c>
      <c r="Z995"/>
      <c r="AA995"/>
      <c r="AB995"/>
      <c r="AC995"/>
      <c r="AD995"/>
      <c r="AE995"/>
      <c r="AF995"/>
      <c r="AG995"/>
      <c r="AH995"/>
      <c r="AI995"/>
      <c r="AJ995"/>
      <c r="AK995"/>
      <c r="AL995"/>
      <c r="AM995"/>
      <c r="AN995"/>
      <c r="AO995"/>
      <c r="AP995"/>
      <c r="AQ995"/>
      <c r="AR995"/>
      <c r="AS995"/>
      <c r="AT995"/>
      <c r="AU995"/>
      <c r="AV995" s="53"/>
      <c r="AW995" s="53"/>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c r="DY995"/>
      <c r="DZ995"/>
      <c r="EA995"/>
      <c r="EB995"/>
      <c r="EC995"/>
      <c r="ED995"/>
      <c r="EE995"/>
      <c r="EF995"/>
      <c r="EG995"/>
      <c r="EH995"/>
      <c r="EI995"/>
      <c r="EJ995"/>
      <c r="EK995"/>
      <c r="EL995"/>
      <c r="EM995"/>
      <c r="EN995"/>
      <c r="EO995"/>
      <c r="EP995"/>
      <c r="EQ995"/>
      <c r="ER995"/>
      <c r="ES995"/>
      <c r="ET995"/>
      <c r="EU995"/>
      <c r="EV995"/>
      <c r="EW995"/>
      <c r="EX995"/>
      <c r="EY995"/>
      <c r="EZ995"/>
      <c r="FA995"/>
      <c r="FB995"/>
      <c r="FC995"/>
      <c r="FD995"/>
      <c r="FE995"/>
      <c r="FF995"/>
      <c r="FG995"/>
      <c r="FH995"/>
      <c r="FI995"/>
      <c r="FJ995"/>
      <c r="FK995"/>
      <c r="FL995"/>
      <c r="FM995"/>
      <c r="FN995"/>
      <c r="FO995"/>
      <c r="FP995"/>
      <c r="FQ995"/>
      <c r="FR995"/>
      <c r="FS995"/>
      <c r="FT995"/>
      <c r="FU995"/>
      <c r="FV995"/>
      <c r="FW995"/>
      <c r="FX995"/>
      <c r="FY995"/>
      <c r="FZ995"/>
      <c r="GA995"/>
      <c r="GB995"/>
      <c r="GC995"/>
      <c r="GD995"/>
      <c r="GE995"/>
      <c r="GF995"/>
      <c r="GG995"/>
      <c r="GH995"/>
      <c r="GI995"/>
      <c r="GJ995"/>
      <c r="GK995"/>
      <c r="GL995"/>
      <c r="GM995"/>
      <c r="GN995"/>
      <c r="GO995"/>
      <c r="GP995"/>
      <c r="GQ995"/>
      <c r="GR995"/>
      <c r="GS995"/>
      <c r="GT995"/>
      <c r="GU995"/>
      <c r="GV995"/>
      <c r="GW995"/>
      <c r="GX995"/>
      <c r="GY995"/>
      <c r="GZ995"/>
      <c r="HA995"/>
      <c r="HB995"/>
      <c r="HC995"/>
      <c r="HD995"/>
      <c r="HE995"/>
      <c r="HF995"/>
      <c r="HG995"/>
      <c r="HH995"/>
      <c r="HI995"/>
      <c r="HJ995"/>
      <c r="HK995"/>
      <c r="HL995"/>
      <c r="HM995"/>
      <c r="HN995"/>
      <c r="HO995"/>
      <c r="HP995"/>
      <c r="HQ995"/>
      <c r="HR995"/>
      <c r="HS995"/>
      <c r="HT995"/>
      <c r="HU995"/>
      <c r="HV995"/>
      <c r="HW995"/>
      <c r="HX995"/>
      <c r="HY995"/>
      <c r="HZ995"/>
      <c r="IA995"/>
      <c r="IB995"/>
      <c r="IC995"/>
      <c r="ID995"/>
      <c r="IE995"/>
      <c r="IF995"/>
      <c r="IG995"/>
      <c r="IH995"/>
      <c r="II995"/>
      <c r="IJ995"/>
      <c r="IK995"/>
      <c r="IL995"/>
      <c r="IM995"/>
      <c r="IN995"/>
      <c r="IO995"/>
      <c r="IP995"/>
      <c r="IQ995"/>
      <c r="IR995"/>
      <c r="IS995"/>
      <c r="IT995"/>
      <c r="IU995"/>
      <c r="IV995"/>
      <c r="IW995"/>
      <c r="IX995"/>
      <c r="IY995"/>
      <c r="IZ995"/>
      <c r="JA995"/>
      <c r="JB995"/>
      <c r="JC995"/>
      <c r="JD995"/>
      <c r="JE995"/>
      <c r="JF995"/>
      <c r="JG995"/>
      <c r="JH995"/>
      <c r="JI995"/>
      <c r="JJ995"/>
      <c r="JK995"/>
      <c r="JL995"/>
      <c r="JM995"/>
      <c r="JN995"/>
      <c r="JO995"/>
      <c r="JP995"/>
      <c r="JQ995"/>
      <c r="JR995"/>
      <c r="JS995"/>
      <c r="JT995"/>
      <c r="JU995"/>
      <c r="JV995"/>
      <c r="JW995"/>
      <c r="JX995"/>
      <c r="JY995"/>
      <c r="JZ995"/>
      <c r="KA995"/>
      <c r="KB995"/>
      <c r="KC995"/>
      <c r="KD995"/>
      <c r="KE995"/>
      <c r="KF995"/>
      <c r="KG995"/>
      <c r="KH995"/>
      <c r="KI995"/>
      <c r="KJ995"/>
      <c r="KK995"/>
      <c r="KL995"/>
      <c r="KM995"/>
      <c r="KN995"/>
      <c r="KO995"/>
      <c r="KP995"/>
      <c r="KQ995"/>
      <c r="KR995"/>
      <c r="KS995"/>
      <c r="KT995"/>
      <c r="KU995"/>
      <c r="KV995"/>
      <c r="KW995"/>
      <c r="KX995"/>
      <c r="KY995"/>
      <c r="KZ995"/>
      <c r="LA995"/>
      <c r="LB995"/>
      <c r="LC995"/>
      <c r="LD995"/>
      <c r="LE995"/>
      <c r="LF995"/>
      <c r="LG995"/>
      <c r="LH995"/>
      <c r="LI995"/>
      <c r="LJ995"/>
      <c r="LK995"/>
      <c r="LL995"/>
      <c r="LM995"/>
      <c r="LN995"/>
      <c r="LO995"/>
      <c r="LP995"/>
      <c r="LQ995"/>
      <c r="LR995"/>
      <c r="LS995"/>
      <c r="LT995"/>
      <c r="LU995"/>
      <c r="LV995"/>
      <c r="LW995"/>
      <c r="LX995"/>
      <c r="LY995"/>
      <c r="LZ995"/>
      <c r="MA995"/>
      <c r="MB995"/>
      <c r="MC995"/>
      <c r="MD995"/>
      <c r="ME995"/>
      <c r="MF995"/>
      <c r="MG995"/>
      <c r="MH995"/>
      <c r="MI995"/>
      <c r="MJ995"/>
      <c r="MK995"/>
      <c r="ML995"/>
      <c r="MM995"/>
      <c r="MN995"/>
      <c r="MO995"/>
      <c r="MP995"/>
      <c r="MQ995"/>
      <c r="MR995"/>
      <c r="MS995"/>
      <c r="MT995"/>
      <c r="MU995"/>
      <c r="MV995"/>
      <c r="MW995"/>
      <c r="MX995"/>
      <c r="MY995"/>
      <c r="MZ995"/>
      <c r="NA995"/>
      <c r="NB995"/>
      <c r="NC995"/>
      <c r="ND995"/>
      <c r="NE995"/>
      <c r="NF995"/>
      <c r="NG995"/>
      <c r="NH995"/>
      <c r="NI995"/>
      <c r="NJ995"/>
      <c r="NK995"/>
      <c r="NL995"/>
      <c r="NM995"/>
      <c r="NN995"/>
      <c r="NO995"/>
      <c r="NP995"/>
      <c r="NQ995"/>
      <c r="NR995"/>
      <c r="NS995"/>
      <c r="NT995"/>
      <c r="NU995"/>
      <c r="NV995"/>
      <c r="NW995"/>
      <c r="NX995"/>
      <c r="NY995"/>
      <c r="NZ995"/>
      <c r="OA995"/>
      <c r="OB995"/>
      <c r="OC995"/>
      <c r="OD995"/>
      <c r="OE995"/>
      <c r="OF995"/>
      <c r="OG995"/>
      <c r="OH995"/>
      <c r="OI995"/>
      <c r="OJ995"/>
      <c r="OK995"/>
      <c r="OL995"/>
      <c r="OM995"/>
      <c r="ON995"/>
      <c r="OO995"/>
      <c r="OP995"/>
      <c r="OQ995"/>
      <c r="OR995"/>
      <c r="OS995"/>
      <c r="OT995"/>
      <c r="OU995"/>
      <c r="OV995"/>
      <c r="OW995"/>
      <c r="OX995"/>
      <c r="OY995"/>
      <c r="OZ995"/>
      <c r="PA995"/>
      <c r="PB995"/>
      <c r="PC995"/>
      <c r="PD995"/>
      <c r="PE995"/>
      <c r="PF995"/>
      <c r="PG995"/>
      <c r="PH995"/>
      <c r="PI995"/>
      <c r="PJ995"/>
      <c r="PK995"/>
      <c r="PL995"/>
      <c r="PM995"/>
      <c r="PN995"/>
      <c r="PO995"/>
      <c r="PP995"/>
      <c r="PQ995"/>
      <c r="PR995"/>
      <c r="PS995"/>
      <c r="PT995"/>
      <c r="PU995"/>
      <c r="PV995"/>
      <c r="PW995"/>
      <c r="PX995"/>
      <c r="PY995"/>
      <c r="PZ995"/>
      <c r="QA995"/>
      <c r="QB995"/>
      <c r="QC995"/>
      <c r="QD995"/>
      <c r="QE995"/>
      <c r="QF995"/>
      <c r="QG995"/>
      <c r="QH995"/>
      <c r="QI995"/>
      <c r="QJ995"/>
      <c r="QK995"/>
      <c r="QL995"/>
      <c r="QM995"/>
      <c r="QN995"/>
      <c r="QO995"/>
      <c r="QP995"/>
      <c r="QQ995"/>
      <c r="QR995"/>
      <c r="QS995"/>
      <c r="QT995"/>
      <c r="QU995"/>
      <c r="QV995"/>
      <c r="QW995"/>
      <c r="QX995"/>
      <c r="QY995"/>
      <c r="QZ995"/>
      <c r="RA995"/>
      <c r="RB995"/>
      <c r="RC995"/>
      <c r="RD995"/>
      <c r="RE995"/>
      <c r="RF995"/>
      <c r="RG995"/>
      <c r="RH995"/>
      <c r="RI995"/>
      <c r="RJ995"/>
      <c r="RK995"/>
      <c r="RL995"/>
      <c r="RM995"/>
      <c r="RN995"/>
      <c r="RO995"/>
      <c r="RP995"/>
      <c r="RQ995"/>
      <c r="RR995"/>
      <c r="RS995"/>
      <c r="RT995"/>
      <c r="RU995"/>
      <c r="RV995"/>
      <c r="RW995"/>
      <c r="RX995"/>
      <c r="RY995"/>
      <c r="RZ995"/>
      <c r="SA995"/>
      <c r="SB995"/>
      <c r="SC995"/>
      <c r="SD995"/>
      <c r="SE995"/>
      <c r="SF995"/>
      <c r="SG995"/>
      <c r="SH995"/>
      <c r="SI995"/>
      <c r="SJ995"/>
      <c r="SK995"/>
      <c r="SL995"/>
      <c r="SM995"/>
      <c r="SN995"/>
      <c r="SO995"/>
      <c r="SP995"/>
      <c r="SQ995"/>
      <c r="SR995"/>
      <c r="SS995"/>
      <c r="ST995"/>
      <c r="SU995"/>
      <c r="SV995"/>
      <c r="SW995"/>
      <c r="SX995"/>
      <c r="SY995"/>
      <c r="SZ995"/>
      <c r="TA995"/>
      <c r="TB995"/>
      <c r="TC995"/>
      <c r="TD995"/>
      <c r="TE995"/>
      <c r="TF995"/>
      <c r="TG995"/>
      <c r="TH995"/>
      <c r="TI995"/>
      <c r="TJ995"/>
      <c r="TK995"/>
      <c r="TL995"/>
      <c r="TM995"/>
      <c r="TN995"/>
      <c r="TO995"/>
      <c r="TP995"/>
      <c r="TQ995"/>
      <c r="TR995"/>
      <c r="TS995"/>
      <c r="TT995"/>
      <c r="TU995"/>
      <c r="TV995"/>
      <c r="TW995"/>
      <c r="TX995"/>
      <c r="TY995"/>
      <c r="TZ995"/>
      <c r="UA995"/>
      <c r="UB995"/>
      <c r="UC995"/>
      <c r="UD995"/>
      <c r="UE995"/>
      <c r="UF995"/>
      <c r="UG995"/>
      <c r="UH995"/>
      <c r="UI995"/>
      <c r="UJ995"/>
      <c r="UK995"/>
      <c r="UL995"/>
      <c r="UM995"/>
      <c r="UN995"/>
      <c r="UO995"/>
      <c r="UP995"/>
      <c r="UQ995"/>
      <c r="UR995"/>
      <c r="US995"/>
      <c r="UT995"/>
      <c r="UU995"/>
      <c r="UV995"/>
      <c r="UW995"/>
      <c r="UX995"/>
      <c r="UY995"/>
      <c r="UZ995"/>
      <c r="VA995"/>
      <c r="VB995"/>
      <c r="VC995"/>
      <c r="VD995"/>
      <c r="VE995"/>
      <c r="VF995"/>
      <c r="VG995"/>
      <c r="VH995"/>
      <c r="VI995"/>
      <c r="VJ995"/>
      <c r="VK995"/>
      <c r="VL995"/>
      <c r="VM995"/>
      <c r="VN995"/>
      <c r="VO995"/>
      <c r="VP995"/>
      <c r="VQ995"/>
      <c r="VR995"/>
      <c r="VS995"/>
      <c r="VT995"/>
      <c r="VU995"/>
      <c r="VV995"/>
      <c r="VW995"/>
      <c r="VX995"/>
      <c r="VY995"/>
      <c r="VZ995"/>
      <c r="WA995"/>
      <c r="WB995"/>
      <c r="WC995"/>
      <c r="WD995"/>
      <c r="WE995"/>
      <c r="WF995"/>
      <c r="WG995"/>
      <c r="WH995"/>
      <c r="WI995"/>
      <c r="WJ995"/>
      <c r="WK995"/>
      <c r="WL995"/>
      <c r="WM995"/>
      <c r="WN995"/>
      <c r="WO995"/>
      <c r="WP995"/>
      <c r="WQ995"/>
      <c r="WR995"/>
      <c r="WS995"/>
      <c r="WT995"/>
      <c r="WU995"/>
      <c r="WV995"/>
      <c r="WW995"/>
    </row>
    <row r="996" spans="1:621" s="41" customFormat="1" ht="144.75" hidden="1" customHeight="1" x14ac:dyDescent="0.25">
      <c r="A996" s="411">
        <f>A994+1</f>
        <v>785</v>
      </c>
      <c r="B996" s="34" t="s">
        <v>74</v>
      </c>
      <c r="C996" s="446" t="s">
        <v>5398</v>
      </c>
      <c r="D996" s="446" t="s">
        <v>5399</v>
      </c>
      <c r="E996" s="446" t="s">
        <v>3190</v>
      </c>
      <c r="F996" s="446" t="s">
        <v>5400</v>
      </c>
      <c r="G996" s="445">
        <v>44545.433333333334</v>
      </c>
      <c r="H996" s="127">
        <v>44545.438888888886</v>
      </c>
      <c r="I996" s="445">
        <v>44545.438888888886</v>
      </c>
      <c r="J996" s="60">
        <f>H996-G996</f>
        <v>5.5555555518367328E-3</v>
      </c>
      <c r="K996" s="446" t="s">
        <v>5401</v>
      </c>
      <c r="L996" s="446">
        <v>5</v>
      </c>
      <c r="M996" s="446">
        <v>4</v>
      </c>
      <c r="N996" s="446">
        <v>1</v>
      </c>
      <c r="O996" s="446">
        <v>7</v>
      </c>
      <c r="P996" s="446">
        <v>2</v>
      </c>
      <c r="Q996" s="446"/>
      <c r="R996" s="446" t="s">
        <v>5402</v>
      </c>
      <c r="S996" s="446" t="s">
        <v>5403</v>
      </c>
      <c r="T996" s="446" t="s">
        <v>75</v>
      </c>
      <c r="U996" s="446">
        <v>415</v>
      </c>
      <c r="V996" s="446" t="s">
        <v>88</v>
      </c>
      <c r="W996" s="446">
        <v>0</v>
      </c>
      <c r="X996" s="448" t="s">
        <v>189</v>
      </c>
      <c r="Y996" s="50">
        <f t="shared" si="156"/>
        <v>0.13333333324408159</v>
      </c>
      <c r="Z996"/>
      <c r="AA996"/>
      <c r="AB996"/>
      <c r="AC996"/>
      <c r="AD996"/>
      <c r="AE996"/>
      <c r="AF996">
        <v>1</v>
      </c>
      <c r="AG996"/>
      <c r="AH996"/>
      <c r="AI996"/>
      <c r="AJ996"/>
      <c r="AK996"/>
      <c r="AL996"/>
      <c r="AM996"/>
      <c r="AN996"/>
      <c r="AO996"/>
      <c r="AP996"/>
      <c r="AQ996"/>
      <c r="AR996"/>
      <c r="AS996"/>
      <c r="AT996"/>
      <c r="AU996"/>
      <c r="AV996" s="53" t="s">
        <v>95</v>
      </c>
      <c r="AW996" s="53" t="s">
        <v>90</v>
      </c>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c r="DY996"/>
      <c r="DZ996"/>
      <c r="EA996"/>
      <c r="EB996"/>
      <c r="EC996"/>
      <c r="ED996"/>
      <c r="EE996"/>
      <c r="EF996"/>
      <c r="EG996"/>
      <c r="EH996"/>
      <c r="EI996"/>
      <c r="EJ996"/>
      <c r="EK996"/>
      <c r="EL996"/>
      <c r="EM996"/>
      <c r="EN996"/>
      <c r="EO996"/>
      <c r="EP996"/>
      <c r="EQ996"/>
      <c r="ER996"/>
      <c r="ES996"/>
      <c r="ET996"/>
      <c r="EU996"/>
      <c r="EV996"/>
      <c r="EW996"/>
      <c r="EX996"/>
      <c r="EY996"/>
      <c r="EZ996"/>
      <c r="FA996"/>
      <c r="FB996"/>
      <c r="FC996"/>
      <c r="FD996"/>
      <c r="FE996"/>
      <c r="FF996"/>
      <c r="FG996"/>
      <c r="FH996"/>
      <c r="FI996"/>
      <c r="FJ996"/>
      <c r="FK996"/>
      <c r="FL996"/>
      <c r="FM996"/>
      <c r="FN996"/>
      <c r="FO996"/>
      <c r="FP996"/>
      <c r="FQ996"/>
      <c r="FR996"/>
      <c r="FS996"/>
      <c r="FT996"/>
      <c r="FU996"/>
      <c r="FV996"/>
      <c r="FW996"/>
      <c r="FX996"/>
      <c r="FY996"/>
      <c r="FZ996"/>
      <c r="GA996"/>
      <c r="GB996"/>
      <c r="GC996"/>
      <c r="GD996"/>
      <c r="GE996"/>
      <c r="GF996"/>
      <c r="GG996"/>
      <c r="GH996"/>
      <c r="GI996"/>
      <c r="GJ996"/>
      <c r="GK996"/>
      <c r="GL996"/>
      <c r="GM996"/>
      <c r="GN996"/>
      <c r="GO996"/>
      <c r="GP996"/>
      <c r="GQ996"/>
      <c r="GR996"/>
      <c r="GS996"/>
      <c r="GT996"/>
      <c r="GU996"/>
      <c r="GV996"/>
      <c r="GW996"/>
      <c r="GX996"/>
      <c r="GY996"/>
      <c r="GZ996"/>
      <c r="HA996"/>
      <c r="HB996"/>
      <c r="HC996"/>
      <c r="HD996"/>
      <c r="HE996"/>
      <c r="HF996"/>
      <c r="HG996"/>
      <c r="HH996"/>
      <c r="HI996"/>
      <c r="HJ996"/>
      <c r="HK996"/>
      <c r="HL996"/>
      <c r="HM996"/>
      <c r="HN996"/>
      <c r="HO996"/>
      <c r="HP996"/>
      <c r="HQ996"/>
      <c r="HR996"/>
      <c r="HS996"/>
      <c r="HT996"/>
      <c r="HU996"/>
      <c r="HV996"/>
      <c r="HW996"/>
      <c r="HX996"/>
      <c r="HY996"/>
      <c r="HZ996"/>
      <c r="IA996"/>
      <c r="IB996"/>
      <c r="IC996"/>
      <c r="ID996"/>
      <c r="IE996"/>
      <c r="IF996"/>
      <c r="IG996"/>
      <c r="IH996"/>
      <c r="II996"/>
      <c r="IJ996"/>
      <c r="IK996"/>
      <c r="IL996"/>
      <c r="IM996"/>
      <c r="IN996"/>
      <c r="IO996"/>
      <c r="IP996"/>
      <c r="IQ996"/>
      <c r="IR996"/>
      <c r="IS996"/>
      <c r="IT996"/>
      <c r="IU996"/>
      <c r="IV996"/>
      <c r="IW996"/>
      <c r="IX996"/>
      <c r="IY996"/>
      <c r="IZ996"/>
      <c r="JA996"/>
      <c r="JB996"/>
      <c r="JC996"/>
      <c r="JD996"/>
      <c r="JE996"/>
      <c r="JF996"/>
      <c r="JG996"/>
      <c r="JH996"/>
      <c r="JI996"/>
      <c r="JJ996"/>
      <c r="JK996"/>
      <c r="JL996"/>
      <c r="JM996"/>
      <c r="JN996"/>
      <c r="JO996"/>
      <c r="JP996"/>
      <c r="JQ996"/>
      <c r="JR996"/>
      <c r="JS996"/>
      <c r="JT996"/>
      <c r="JU996"/>
      <c r="JV996"/>
      <c r="JW996"/>
      <c r="JX996"/>
      <c r="JY996"/>
      <c r="JZ996"/>
      <c r="KA996"/>
      <c r="KB996"/>
      <c r="KC996"/>
      <c r="KD996"/>
      <c r="KE996"/>
      <c r="KF996"/>
      <c r="KG996"/>
      <c r="KH996"/>
      <c r="KI996"/>
      <c r="KJ996"/>
      <c r="KK996"/>
      <c r="KL996"/>
      <c r="KM996"/>
      <c r="KN996"/>
      <c r="KO996"/>
      <c r="KP996"/>
      <c r="KQ996"/>
      <c r="KR996"/>
      <c r="KS996"/>
      <c r="KT996"/>
      <c r="KU996"/>
      <c r="KV996"/>
      <c r="KW996"/>
      <c r="KX996"/>
      <c r="KY996"/>
      <c r="KZ996"/>
      <c r="LA996"/>
      <c r="LB996"/>
      <c r="LC996"/>
      <c r="LD996"/>
      <c r="LE996"/>
      <c r="LF996"/>
      <c r="LG996"/>
      <c r="LH996"/>
      <c r="LI996"/>
      <c r="LJ996"/>
      <c r="LK996"/>
      <c r="LL996"/>
      <c r="LM996"/>
      <c r="LN996"/>
      <c r="LO996"/>
      <c r="LP996"/>
      <c r="LQ996"/>
      <c r="LR996"/>
      <c r="LS996"/>
      <c r="LT996"/>
      <c r="LU996"/>
      <c r="LV996"/>
      <c r="LW996"/>
      <c r="LX996"/>
      <c r="LY996"/>
      <c r="LZ996"/>
      <c r="MA996"/>
      <c r="MB996"/>
      <c r="MC996"/>
      <c r="MD996"/>
      <c r="ME996"/>
      <c r="MF996"/>
      <c r="MG996"/>
      <c r="MH996"/>
      <c r="MI996"/>
      <c r="MJ996"/>
      <c r="MK996"/>
      <c r="ML996"/>
      <c r="MM996"/>
      <c r="MN996"/>
      <c r="MO996"/>
      <c r="MP996"/>
      <c r="MQ996"/>
      <c r="MR996"/>
      <c r="MS996"/>
      <c r="MT996"/>
      <c r="MU996"/>
      <c r="MV996"/>
      <c r="MW996"/>
      <c r="MX996"/>
      <c r="MY996"/>
      <c r="MZ996"/>
      <c r="NA996"/>
      <c r="NB996"/>
      <c r="NC996"/>
      <c r="ND996"/>
      <c r="NE996"/>
      <c r="NF996"/>
      <c r="NG996"/>
      <c r="NH996"/>
      <c r="NI996"/>
      <c r="NJ996"/>
      <c r="NK996"/>
      <c r="NL996"/>
      <c r="NM996"/>
      <c r="NN996"/>
      <c r="NO996"/>
      <c r="NP996"/>
      <c r="NQ996"/>
      <c r="NR996"/>
      <c r="NS996"/>
      <c r="NT996"/>
      <c r="NU996"/>
      <c r="NV996"/>
      <c r="NW996"/>
      <c r="NX996"/>
      <c r="NY996"/>
      <c r="NZ996"/>
      <c r="OA996"/>
      <c r="OB996"/>
      <c r="OC996"/>
      <c r="OD996"/>
      <c r="OE996"/>
      <c r="OF996"/>
      <c r="OG996"/>
      <c r="OH996"/>
      <c r="OI996"/>
      <c r="OJ996"/>
      <c r="OK996"/>
      <c r="OL996"/>
      <c r="OM996"/>
      <c r="ON996"/>
      <c r="OO996"/>
      <c r="OP996"/>
      <c r="OQ996"/>
      <c r="OR996"/>
      <c r="OS996"/>
      <c r="OT996"/>
      <c r="OU996"/>
      <c r="OV996"/>
      <c r="OW996"/>
      <c r="OX996"/>
      <c r="OY996"/>
      <c r="OZ996"/>
      <c r="PA996"/>
      <c r="PB996"/>
      <c r="PC996"/>
      <c r="PD996"/>
      <c r="PE996"/>
      <c r="PF996"/>
      <c r="PG996"/>
      <c r="PH996"/>
      <c r="PI996"/>
      <c r="PJ996"/>
      <c r="PK996"/>
      <c r="PL996"/>
      <c r="PM996"/>
      <c r="PN996"/>
      <c r="PO996"/>
      <c r="PP996"/>
      <c r="PQ996"/>
      <c r="PR996"/>
      <c r="PS996"/>
      <c r="PT996"/>
      <c r="PU996"/>
      <c r="PV996"/>
      <c r="PW996"/>
      <c r="PX996"/>
      <c r="PY996"/>
      <c r="PZ996"/>
      <c r="QA996"/>
      <c r="QB996"/>
      <c r="QC996"/>
      <c r="QD996"/>
      <c r="QE996"/>
      <c r="QF996"/>
      <c r="QG996"/>
      <c r="QH996"/>
      <c r="QI996"/>
      <c r="QJ996"/>
      <c r="QK996"/>
      <c r="QL996"/>
      <c r="QM996"/>
      <c r="QN996"/>
      <c r="QO996"/>
      <c r="QP996"/>
      <c r="QQ996"/>
      <c r="QR996"/>
      <c r="QS996"/>
      <c r="QT996"/>
      <c r="QU996"/>
      <c r="QV996"/>
      <c r="QW996"/>
      <c r="QX996"/>
      <c r="QY996"/>
      <c r="QZ996"/>
      <c r="RA996"/>
      <c r="RB996"/>
      <c r="RC996"/>
      <c r="RD996"/>
      <c r="RE996"/>
      <c r="RF996"/>
      <c r="RG996"/>
      <c r="RH996"/>
      <c r="RI996"/>
      <c r="RJ996"/>
      <c r="RK996"/>
      <c r="RL996"/>
      <c r="RM996"/>
      <c r="RN996"/>
      <c r="RO996"/>
      <c r="RP996"/>
      <c r="RQ996"/>
      <c r="RR996"/>
      <c r="RS996"/>
      <c r="RT996"/>
      <c r="RU996"/>
      <c r="RV996"/>
      <c r="RW996"/>
      <c r="RX996"/>
      <c r="RY996"/>
      <c r="RZ996"/>
      <c r="SA996"/>
      <c r="SB996"/>
      <c r="SC996"/>
      <c r="SD996"/>
      <c r="SE996"/>
      <c r="SF996"/>
      <c r="SG996"/>
      <c r="SH996"/>
      <c r="SI996"/>
      <c r="SJ996"/>
      <c r="SK996"/>
      <c r="SL996"/>
      <c r="SM996"/>
      <c r="SN996"/>
      <c r="SO996"/>
      <c r="SP996"/>
      <c r="SQ996"/>
      <c r="SR996"/>
      <c r="SS996"/>
      <c r="ST996"/>
      <c r="SU996"/>
      <c r="SV996"/>
      <c r="SW996"/>
      <c r="SX996"/>
      <c r="SY996"/>
      <c r="SZ996"/>
      <c r="TA996"/>
      <c r="TB996"/>
      <c r="TC996"/>
      <c r="TD996"/>
      <c r="TE996"/>
      <c r="TF996"/>
      <c r="TG996"/>
      <c r="TH996"/>
      <c r="TI996"/>
      <c r="TJ996"/>
      <c r="TK996"/>
      <c r="TL996"/>
      <c r="TM996"/>
      <c r="TN996"/>
      <c r="TO996"/>
      <c r="TP996"/>
      <c r="TQ996"/>
      <c r="TR996"/>
      <c r="TS996"/>
      <c r="TT996"/>
      <c r="TU996"/>
      <c r="TV996"/>
      <c r="TW996"/>
      <c r="TX996"/>
      <c r="TY996"/>
      <c r="TZ996"/>
      <c r="UA996"/>
      <c r="UB996"/>
      <c r="UC996"/>
      <c r="UD996"/>
      <c r="UE996"/>
      <c r="UF996"/>
      <c r="UG996"/>
      <c r="UH996"/>
      <c r="UI996"/>
      <c r="UJ996"/>
      <c r="UK996"/>
      <c r="UL996"/>
      <c r="UM996"/>
      <c r="UN996"/>
      <c r="UO996"/>
      <c r="UP996"/>
      <c r="UQ996"/>
      <c r="UR996"/>
      <c r="US996"/>
      <c r="UT996"/>
      <c r="UU996"/>
      <c r="UV996"/>
      <c r="UW996"/>
      <c r="UX996"/>
      <c r="UY996"/>
      <c r="UZ996"/>
      <c r="VA996"/>
      <c r="VB996"/>
      <c r="VC996"/>
      <c r="VD996"/>
      <c r="VE996"/>
      <c r="VF996"/>
      <c r="VG996"/>
      <c r="VH996"/>
      <c r="VI996"/>
      <c r="VJ996"/>
      <c r="VK996"/>
      <c r="VL996"/>
      <c r="VM996"/>
      <c r="VN996"/>
      <c r="VO996"/>
      <c r="VP996"/>
      <c r="VQ996"/>
      <c r="VR996"/>
      <c r="VS996"/>
      <c r="VT996"/>
      <c r="VU996"/>
      <c r="VV996"/>
      <c r="VW996"/>
      <c r="VX996"/>
      <c r="VY996"/>
      <c r="VZ996"/>
      <c r="WA996"/>
      <c r="WB996"/>
      <c r="WC996"/>
      <c r="WD996"/>
      <c r="WE996"/>
      <c r="WF996"/>
      <c r="WG996"/>
      <c r="WH996"/>
      <c r="WI996"/>
      <c r="WJ996"/>
      <c r="WK996"/>
      <c r="WL996"/>
      <c r="WM996"/>
      <c r="WN996"/>
      <c r="WO996"/>
      <c r="WP996"/>
      <c r="WQ996"/>
      <c r="WR996"/>
      <c r="WS996"/>
      <c r="WT996"/>
      <c r="WU996"/>
      <c r="WV996"/>
      <c r="WW996"/>
    </row>
    <row r="997" spans="1:621" s="41" customFormat="1" ht="115.5" hidden="1" customHeight="1" x14ac:dyDescent="0.25">
      <c r="A997" s="606">
        <f>A996+1</f>
        <v>786</v>
      </c>
      <c r="B997" s="630" t="s">
        <v>74</v>
      </c>
      <c r="C997" s="717" t="s">
        <v>5404</v>
      </c>
      <c r="D997" s="717" t="s">
        <v>5405</v>
      </c>
      <c r="E997" s="863" t="s">
        <v>5720</v>
      </c>
      <c r="F997" s="110" t="s">
        <v>5406</v>
      </c>
      <c r="G997" s="864">
        <v>44545.479166666664</v>
      </c>
      <c r="H997" s="202">
        <v>44545.515277777777</v>
      </c>
      <c r="I997" s="864">
        <v>44561.489583333336</v>
      </c>
      <c r="J997" s="228">
        <v>3.6111111111111115E-2</v>
      </c>
      <c r="K997" s="110" t="s">
        <v>5717</v>
      </c>
      <c r="L997" s="110"/>
      <c r="M997" s="110">
        <v>1</v>
      </c>
      <c r="N997" s="110"/>
      <c r="O997" s="110"/>
      <c r="P997" s="110">
        <v>3</v>
      </c>
      <c r="Q997" s="110"/>
      <c r="R997" s="110" t="s">
        <v>5718</v>
      </c>
      <c r="S997" s="110" t="s">
        <v>5407</v>
      </c>
      <c r="T997" s="110" t="s">
        <v>75</v>
      </c>
      <c r="U997" s="110">
        <v>780</v>
      </c>
      <c r="V997" s="110" t="s">
        <v>76</v>
      </c>
      <c r="W997" s="110">
        <v>1</v>
      </c>
      <c r="X997" s="605" t="s">
        <v>189</v>
      </c>
      <c r="Y997" s="50">
        <f t="shared" si="156"/>
        <v>0.8666666666666667</v>
      </c>
      <c r="Z997"/>
      <c r="AA997"/>
      <c r="AB997"/>
      <c r="AC997"/>
      <c r="AD997">
        <v>1</v>
      </c>
      <c r="AE997"/>
      <c r="AF997"/>
      <c r="AG997"/>
      <c r="AH997"/>
      <c r="AI997"/>
      <c r="AJ997"/>
      <c r="AK997"/>
      <c r="AL997"/>
      <c r="AM997"/>
      <c r="AN997"/>
      <c r="AO997"/>
      <c r="AP997"/>
      <c r="AQ997"/>
      <c r="AR997"/>
      <c r="AS997"/>
      <c r="AT997"/>
      <c r="AU997"/>
      <c r="AV997" s="53" t="s">
        <v>89</v>
      </c>
      <c r="AW997" s="124" t="s">
        <v>90</v>
      </c>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c r="DY997"/>
      <c r="DZ997"/>
      <c r="EA997"/>
      <c r="EB997"/>
      <c r="EC997"/>
      <c r="ED997"/>
      <c r="EE997"/>
      <c r="EF997"/>
      <c r="EG997"/>
      <c r="EH997"/>
      <c r="EI997"/>
      <c r="EJ997"/>
      <c r="EK997"/>
      <c r="EL997"/>
      <c r="EM997"/>
      <c r="EN997"/>
      <c r="EO997"/>
      <c r="EP997"/>
      <c r="EQ997"/>
      <c r="ER997"/>
      <c r="ES997"/>
      <c r="ET997"/>
      <c r="EU997"/>
      <c r="EV997"/>
      <c r="EW997"/>
      <c r="EX997"/>
      <c r="EY997"/>
      <c r="EZ997"/>
      <c r="FA997"/>
      <c r="FB997"/>
      <c r="FC997"/>
      <c r="FD997"/>
      <c r="FE997"/>
      <c r="FF997"/>
      <c r="FG997"/>
      <c r="FH997"/>
      <c r="FI997"/>
      <c r="FJ997"/>
      <c r="FK997"/>
      <c r="FL997"/>
      <c r="FM997"/>
      <c r="FN997"/>
      <c r="FO997"/>
      <c r="FP997"/>
      <c r="FQ997"/>
      <c r="FR997"/>
      <c r="FS997"/>
      <c r="FT997"/>
      <c r="FU997"/>
      <c r="FV997"/>
      <c r="FW997"/>
      <c r="FX997"/>
      <c r="FY997"/>
      <c r="FZ997"/>
      <c r="GA997"/>
      <c r="GB997"/>
      <c r="GC997"/>
      <c r="GD997"/>
      <c r="GE997"/>
      <c r="GF997"/>
      <c r="GG997"/>
      <c r="GH997"/>
      <c r="GI997"/>
      <c r="GJ997"/>
      <c r="GK997"/>
      <c r="GL997"/>
      <c r="GM997"/>
      <c r="GN997"/>
      <c r="GO997"/>
      <c r="GP997"/>
      <c r="GQ997"/>
      <c r="GR997"/>
      <c r="GS997"/>
      <c r="GT997"/>
      <c r="GU997"/>
      <c r="GV997"/>
      <c r="GW997"/>
      <c r="GX997"/>
      <c r="GY997"/>
      <c r="GZ997"/>
      <c r="HA997"/>
      <c r="HB997"/>
      <c r="HC997"/>
      <c r="HD997"/>
      <c r="HE997"/>
      <c r="HF997"/>
      <c r="HG997"/>
      <c r="HH997"/>
      <c r="HI997"/>
      <c r="HJ997"/>
      <c r="HK997"/>
      <c r="HL997"/>
      <c r="HM997"/>
      <c r="HN997"/>
      <c r="HO997"/>
      <c r="HP997"/>
      <c r="HQ997"/>
      <c r="HR997"/>
      <c r="HS997"/>
      <c r="HT997"/>
      <c r="HU997"/>
      <c r="HV997"/>
      <c r="HW997"/>
      <c r="HX997"/>
      <c r="HY997"/>
      <c r="HZ997"/>
      <c r="IA997"/>
      <c r="IB997"/>
      <c r="IC997"/>
      <c r="ID997"/>
      <c r="IE997"/>
      <c r="IF997"/>
      <c r="IG997"/>
      <c r="IH997"/>
      <c r="II997"/>
      <c r="IJ997"/>
      <c r="IK997"/>
      <c r="IL997"/>
      <c r="IM997"/>
      <c r="IN997"/>
      <c r="IO997"/>
      <c r="IP997"/>
      <c r="IQ997"/>
      <c r="IR997"/>
      <c r="IS997"/>
      <c r="IT997"/>
      <c r="IU997"/>
      <c r="IV997"/>
      <c r="IW997"/>
      <c r="IX997"/>
      <c r="IY997"/>
      <c r="IZ997"/>
      <c r="JA997"/>
      <c r="JB997"/>
      <c r="JC997"/>
      <c r="JD997"/>
      <c r="JE997"/>
      <c r="JF997"/>
      <c r="JG997"/>
      <c r="JH997"/>
      <c r="JI997"/>
      <c r="JJ997"/>
      <c r="JK997"/>
      <c r="JL997"/>
      <c r="JM997"/>
      <c r="JN997"/>
      <c r="JO997"/>
      <c r="JP997"/>
      <c r="JQ997"/>
      <c r="JR997"/>
      <c r="JS997"/>
      <c r="JT997"/>
      <c r="JU997"/>
      <c r="JV997"/>
      <c r="JW997"/>
      <c r="JX997"/>
      <c r="JY997"/>
      <c r="JZ997"/>
      <c r="KA997"/>
      <c r="KB997"/>
      <c r="KC997"/>
      <c r="KD997"/>
      <c r="KE997"/>
      <c r="KF997"/>
      <c r="KG997"/>
      <c r="KH997"/>
      <c r="KI997"/>
      <c r="KJ997"/>
      <c r="KK997"/>
      <c r="KL997"/>
      <c r="KM997"/>
      <c r="KN997"/>
      <c r="KO997"/>
      <c r="KP997"/>
      <c r="KQ997"/>
      <c r="KR997"/>
      <c r="KS997"/>
      <c r="KT997"/>
      <c r="KU997"/>
      <c r="KV997"/>
      <c r="KW997"/>
      <c r="KX997"/>
      <c r="KY997"/>
      <c r="KZ997"/>
      <c r="LA997"/>
      <c r="LB997"/>
      <c r="LC997"/>
      <c r="LD997"/>
      <c r="LE997"/>
      <c r="LF997"/>
      <c r="LG997"/>
      <c r="LH997"/>
      <c r="LI997"/>
      <c r="LJ997"/>
      <c r="LK997"/>
      <c r="LL997"/>
      <c r="LM997"/>
      <c r="LN997"/>
      <c r="LO997"/>
      <c r="LP997"/>
      <c r="LQ997"/>
      <c r="LR997"/>
      <c r="LS997"/>
      <c r="LT997"/>
      <c r="LU997"/>
      <c r="LV997"/>
      <c r="LW997"/>
      <c r="LX997"/>
      <c r="LY997"/>
      <c r="LZ997"/>
      <c r="MA997"/>
      <c r="MB997"/>
      <c r="MC997"/>
      <c r="MD997"/>
      <c r="ME997"/>
      <c r="MF997"/>
      <c r="MG997"/>
      <c r="MH997"/>
      <c r="MI997"/>
      <c r="MJ997"/>
      <c r="MK997"/>
      <c r="ML997"/>
      <c r="MM997"/>
      <c r="MN997"/>
      <c r="MO997"/>
      <c r="MP997"/>
      <c r="MQ997"/>
      <c r="MR997"/>
      <c r="MS997"/>
      <c r="MT997"/>
      <c r="MU997"/>
      <c r="MV997"/>
      <c r="MW997"/>
      <c r="MX997"/>
      <c r="MY997"/>
      <c r="MZ997"/>
      <c r="NA997"/>
      <c r="NB997"/>
      <c r="NC997"/>
      <c r="ND997"/>
      <c r="NE997"/>
      <c r="NF997"/>
      <c r="NG997"/>
      <c r="NH997"/>
      <c r="NI997"/>
      <c r="NJ997"/>
      <c r="NK997"/>
      <c r="NL997"/>
      <c r="NM997"/>
      <c r="NN997"/>
      <c r="NO997"/>
      <c r="NP997"/>
      <c r="NQ997"/>
      <c r="NR997"/>
      <c r="NS997"/>
      <c r="NT997"/>
      <c r="NU997"/>
      <c r="NV997"/>
      <c r="NW997"/>
      <c r="NX997"/>
      <c r="NY997"/>
      <c r="NZ997"/>
      <c r="OA997"/>
      <c r="OB997"/>
      <c r="OC997"/>
      <c r="OD997"/>
      <c r="OE997"/>
      <c r="OF997"/>
      <c r="OG997"/>
      <c r="OH997"/>
      <c r="OI997"/>
      <c r="OJ997"/>
      <c r="OK997"/>
      <c r="OL997"/>
      <c r="OM997"/>
      <c r="ON997"/>
      <c r="OO997"/>
      <c r="OP997"/>
      <c r="OQ997"/>
      <c r="OR997"/>
      <c r="OS997"/>
      <c r="OT997"/>
      <c r="OU997"/>
      <c r="OV997"/>
      <c r="OW997"/>
      <c r="OX997"/>
      <c r="OY997"/>
      <c r="OZ997"/>
      <c r="PA997"/>
      <c r="PB997"/>
      <c r="PC997"/>
      <c r="PD997"/>
      <c r="PE997"/>
      <c r="PF997"/>
      <c r="PG997"/>
      <c r="PH997"/>
      <c r="PI997"/>
      <c r="PJ997"/>
      <c r="PK997"/>
      <c r="PL997"/>
      <c r="PM997"/>
      <c r="PN997"/>
      <c r="PO997"/>
      <c r="PP997"/>
      <c r="PQ997"/>
      <c r="PR997"/>
      <c r="PS997"/>
      <c r="PT997"/>
      <c r="PU997"/>
      <c r="PV997"/>
      <c r="PW997"/>
      <c r="PX997"/>
      <c r="PY997"/>
      <c r="PZ997"/>
      <c r="QA997"/>
      <c r="QB997"/>
      <c r="QC997"/>
      <c r="QD997"/>
      <c r="QE997"/>
      <c r="QF997"/>
      <c r="QG997"/>
      <c r="QH997"/>
      <c r="QI997"/>
      <c r="QJ997"/>
      <c r="QK997"/>
      <c r="QL997"/>
      <c r="QM997"/>
      <c r="QN997"/>
      <c r="QO997"/>
      <c r="QP997"/>
      <c r="QQ997"/>
      <c r="QR997"/>
      <c r="QS997"/>
      <c r="QT997"/>
      <c r="QU997"/>
      <c r="QV997"/>
      <c r="QW997"/>
      <c r="QX997"/>
      <c r="QY997"/>
      <c r="QZ997"/>
      <c r="RA997"/>
      <c r="RB997"/>
      <c r="RC997"/>
      <c r="RD997"/>
      <c r="RE997"/>
      <c r="RF997"/>
      <c r="RG997"/>
      <c r="RH997"/>
      <c r="RI997"/>
      <c r="RJ997"/>
      <c r="RK997"/>
      <c r="RL997"/>
      <c r="RM997"/>
      <c r="RN997"/>
      <c r="RO997"/>
      <c r="RP997"/>
      <c r="RQ997"/>
      <c r="RR997"/>
      <c r="RS997"/>
      <c r="RT997"/>
      <c r="RU997"/>
      <c r="RV997"/>
      <c r="RW997"/>
      <c r="RX997"/>
      <c r="RY997"/>
      <c r="RZ997"/>
      <c r="SA997"/>
      <c r="SB997"/>
      <c r="SC997"/>
      <c r="SD997"/>
      <c r="SE997"/>
      <c r="SF997"/>
      <c r="SG997"/>
      <c r="SH997"/>
      <c r="SI997"/>
      <c r="SJ997"/>
      <c r="SK997"/>
      <c r="SL997"/>
      <c r="SM997"/>
      <c r="SN997"/>
      <c r="SO997"/>
      <c r="SP997"/>
      <c r="SQ997"/>
      <c r="SR997"/>
      <c r="SS997"/>
      <c r="ST997"/>
      <c r="SU997"/>
      <c r="SV997"/>
      <c r="SW997"/>
      <c r="SX997"/>
      <c r="SY997"/>
      <c r="SZ997"/>
      <c r="TA997"/>
      <c r="TB997"/>
      <c r="TC997"/>
      <c r="TD997"/>
      <c r="TE997"/>
      <c r="TF997"/>
      <c r="TG997"/>
      <c r="TH997"/>
      <c r="TI997"/>
      <c r="TJ997"/>
      <c r="TK997"/>
      <c r="TL997"/>
      <c r="TM997"/>
      <c r="TN997"/>
      <c r="TO997"/>
      <c r="TP997"/>
      <c r="TQ997"/>
      <c r="TR997"/>
      <c r="TS997"/>
      <c r="TT997"/>
      <c r="TU997"/>
      <c r="TV997"/>
      <c r="TW997"/>
      <c r="TX997"/>
      <c r="TY997"/>
      <c r="TZ997"/>
      <c r="UA997"/>
      <c r="UB997"/>
      <c r="UC997"/>
      <c r="UD997"/>
      <c r="UE997"/>
      <c r="UF997"/>
      <c r="UG997"/>
      <c r="UH997"/>
      <c r="UI997"/>
      <c r="UJ997"/>
      <c r="UK997"/>
      <c r="UL997"/>
      <c r="UM997"/>
      <c r="UN997"/>
      <c r="UO997"/>
      <c r="UP997"/>
      <c r="UQ997"/>
      <c r="UR997"/>
      <c r="US997"/>
      <c r="UT997"/>
      <c r="UU997"/>
      <c r="UV997"/>
      <c r="UW997"/>
      <c r="UX997"/>
      <c r="UY997"/>
      <c r="UZ997"/>
      <c r="VA997"/>
      <c r="VB997"/>
      <c r="VC997"/>
      <c r="VD997"/>
      <c r="VE997"/>
      <c r="VF997"/>
      <c r="VG997"/>
      <c r="VH997"/>
      <c r="VI997"/>
      <c r="VJ997"/>
      <c r="VK997"/>
      <c r="VL997"/>
      <c r="VM997"/>
      <c r="VN997"/>
      <c r="VO997"/>
      <c r="VP997"/>
      <c r="VQ997"/>
      <c r="VR997"/>
      <c r="VS997"/>
      <c r="VT997"/>
      <c r="VU997"/>
      <c r="VV997"/>
      <c r="VW997"/>
      <c r="VX997"/>
      <c r="VY997"/>
      <c r="VZ997"/>
      <c r="WA997"/>
      <c r="WB997"/>
      <c r="WC997"/>
      <c r="WD997"/>
      <c r="WE997"/>
      <c r="WF997"/>
      <c r="WG997"/>
      <c r="WH997"/>
      <c r="WI997"/>
      <c r="WJ997"/>
      <c r="WK997"/>
      <c r="WL997"/>
      <c r="WM997"/>
      <c r="WN997"/>
      <c r="WO997"/>
      <c r="WP997"/>
      <c r="WQ997"/>
      <c r="WR997"/>
      <c r="WS997"/>
      <c r="WT997"/>
      <c r="WU997"/>
      <c r="WV997"/>
      <c r="WW997"/>
    </row>
    <row r="998" spans="1:621" s="41" customFormat="1" ht="100.5" hidden="1" customHeight="1" x14ac:dyDescent="0.25">
      <c r="A998" s="597"/>
      <c r="B998" s="631"/>
      <c r="C998" s="717"/>
      <c r="D998" s="717"/>
      <c r="E998" s="863"/>
      <c r="F998" s="110" t="s">
        <v>5408</v>
      </c>
      <c r="G998" s="738"/>
      <c r="H998" s="202">
        <v>44545.560416666667</v>
      </c>
      <c r="I998" s="738"/>
      <c r="J998" s="228">
        <v>8.1250000000000003E-2</v>
      </c>
      <c r="K998" s="110" t="s">
        <v>2370</v>
      </c>
      <c r="L998" s="110"/>
      <c r="M998" s="110"/>
      <c r="N998" s="110"/>
      <c r="O998" s="110"/>
      <c r="P998" s="110"/>
      <c r="Q998" s="110"/>
      <c r="R998" s="110"/>
      <c r="S998" s="110" t="s">
        <v>5719</v>
      </c>
      <c r="T998" s="110" t="s">
        <v>75</v>
      </c>
      <c r="U998" s="110">
        <v>500</v>
      </c>
      <c r="V998" s="110"/>
      <c r="W998" s="110"/>
      <c r="X998" s="595"/>
      <c r="Y998" s="50">
        <f t="shared" si="156"/>
        <v>1.9500000000000002</v>
      </c>
      <c r="Z998"/>
      <c r="AA998"/>
      <c r="AB998"/>
      <c r="AC998"/>
      <c r="AD998"/>
      <c r="AE998"/>
      <c r="AF998"/>
      <c r="AG998"/>
      <c r="AH998"/>
      <c r="AI998"/>
      <c r="AJ998"/>
      <c r="AK998"/>
      <c r="AL998"/>
      <c r="AM998"/>
      <c r="AN998"/>
      <c r="AO998"/>
      <c r="AP998"/>
      <c r="AQ998"/>
      <c r="AR998"/>
      <c r="AS998"/>
      <c r="AT998"/>
      <c r="AU998"/>
      <c r="AV998" s="53"/>
      <c r="AW998" s="53"/>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c r="DY998"/>
      <c r="DZ998"/>
      <c r="EA998"/>
      <c r="EB998"/>
      <c r="EC998"/>
      <c r="ED998"/>
      <c r="EE998"/>
      <c r="EF998"/>
      <c r="EG998"/>
      <c r="EH998"/>
      <c r="EI998"/>
      <c r="EJ998"/>
      <c r="EK998"/>
      <c r="EL998"/>
      <c r="EM998"/>
      <c r="EN998"/>
      <c r="EO998"/>
      <c r="EP998"/>
      <c r="EQ998"/>
      <c r="ER998"/>
      <c r="ES998"/>
      <c r="ET998"/>
      <c r="EU998"/>
      <c r="EV998"/>
      <c r="EW998"/>
      <c r="EX998"/>
      <c r="EY998"/>
      <c r="EZ998"/>
      <c r="FA998"/>
      <c r="FB998"/>
      <c r="FC998"/>
      <c r="FD998"/>
      <c r="FE998"/>
      <c r="FF998"/>
      <c r="FG998"/>
      <c r="FH998"/>
      <c r="FI998"/>
      <c r="FJ998"/>
      <c r="FK998"/>
      <c r="FL998"/>
      <c r="FM998"/>
      <c r="FN998"/>
      <c r="FO998"/>
      <c r="FP998"/>
      <c r="FQ998"/>
      <c r="FR998"/>
      <c r="FS998"/>
      <c r="FT998"/>
      <c r="FU998"/>
      <c r="FV998"/>
      <c r="FW998"/>
      <c r="FX998"/>
      <c r="FY998"/>
      <c r="FZ998"/>
      <c r="GA998"/>
      <c r="GB998"/>
      <c r="GC998"/>
      <c r="GD998"/>
      <c r="GE998"/>
      <c r="GF998"/>
      <c r="GG998"/>
      <c r="GH998"/>
      <c r="GI998"/>
      <c r="GJ998"/>
      <c r="GK998"/>
      <c r="GL998"/>
      <c r="GM998"/>
      <c r="GN998"/>
      <c r="GO998"/>
      <c r="GP998"/>
      <c r="GQ998"/>
      <c r="GR998"/>
      <c r="GS998"/>
      <c r="GT998"/>
      <c r="GU998"/>
      <c r="GV998"/>
      <c r="GW998"/>
      <c r="GX998"/>
      <c r="GY998"/>
      <c r="GZ998"/>
      <c r="HA998"/>
      <c r="HB998"/>
      <c r="HC998"/>
      <c r="HD998"/>
      <c r="HE998"/>
      <c r="HF998"/>
      <c r="HG998"/>
      <c r="HH998"/>
      <c r="HI998"/>
      <c r="HJ998"/>
      <c r="HK998"/>
      <c r="HL998"/>
      <c r="HM998"/>
      <c r="HN998"/>
      <c r="HO998"/>
      <c r="HP998"/>
      <c r="HQ998"/>
      <c r="HR998"/>
      <c r="HS998"/>
      <c r="HT998"/>
      <c r="HU998"/>
      <c r="HV998"/>
      <c r="HW998"/>
      <c r="HX998"/>
      <c r="HY998"/>
      <c r="HZ998"/>
      <c r="IA998"/>
      <c r="IB998"/>
      <c r="IC998"/>
      <c r="ID998"/>
      <c r="IE998"/>
      <c r="IF998"/>
      <c r="IG998"/>
      <c r="IH998"/>
      <c r="II998"/>
      <c r="IJ998"/>
      <c r="IK998"/>
      <c r="IL998"/>
      <c r="IM998"/>
      <c r="IN998"/>
      <c r="IO998"/>
      <c r="IP998"/>
      <c r="IQ998"/>
      <c r="IR998"/>
      <c r="IS998"/>
      <c r="IT998"/>
      <c r="IU998"/>
      <c r="IV998"/>
      <c r="IW998"/>
      <c r="IX998"/>
      <c r="IY998"/>
      <c r="IZ998"/>
      <c r="JA998"/>
      <c r="JB998"/>
      <c r="JC998"/>
      <c r="JD998"/>
      <c r="JE998"/>
      <c r="JF998"/>
      <c r="JG998"/>
      <c r="JH998"/>
      <c r="JI998"/>
      <c r="JJ998"/>
      <c r="JK998"/>
      <c r="JL998"/>
      <c r="JM998"/>
      <c r="JN998"/>
      <c r="JO998"/>
      <c r="JP998"/>
      <c r="JQ998"/>
      <c r="JR998"/>
      <c r="JS998"/>
      <c r="JT998"/>
      <c r="JU998"/>
      <c r="JV998"/>
      <c r="JW998"/>
      <c r="JX998"/>
      <c r="JY998"/>
      <c r="JZ998"/>
      <c r="KA998"/>
      <c r="KB998"/>
      <c r="KC998"/>
      <c r="KD998"/>
      <c r="KE998"/>
      <c r="KF998"/>
      <c r="KG998"/>
      <c r="KH998"/>
      <c r="KI998"/>
      <c r="KJ998"/>
      <c r="KK998"/>
      <c r="KL998"/>
      <c r="KM998"/>
      <c r="KN998"/>
      <c r="KO998"/>
      <c r="KP998"/>
      <c r="KQ998"/>
      <c r="KR998"/>
      <c r="KS998"/>
      <c r="KT998"/>
      <c r="KU998"/>
      <c r="KV998"/>
      <c r="KW998"/>
      <c r="KX998"/>
      <c r="KY998"/>
      <c r="KZ998"/>
      <c r="LA998"/>
      <c r="LB998"/>
      <c r="LC998"/>
      <c r="LD998"/>
      <c r="LE998"/>
      <c r="LF998"/>
      <c r="LG998"/>
      <c r="LH998"/>
      <c r="LI998"/>
      <c r="LJ998"/>
      <c r="LK998"/>
      <c r="LL998"/>
      <c r="LM998"/>
      <c r="LN998"/>
      <c r="LO998"/>
      <c r="LP998"/>
      <c r="LQ998"/>
      <c r="LR998"/>
      <c r="LS998"/>
      <c r="LT998"/>
      <c r="LU998"/>
      <c r="LV998"/>
      <c r="LW998"/>
      <c r="LX998"/>
      <c r="LY998"/>
      <c r="LZ998"/>
      <c r="MA998"/>
      <c r="MB998"/>
      <c r="MC998"/>
      <c r="MD998"/>
      <c r="ME998"/>
      <c r="MF998"/>
      <c r="MG998"/>
      <c r="MH998"/>
      <c r="MI998"/>
      <c r="MJ998"/>
      <c r="MK998"/>
      <c r="ML998"/>
      <c r="MM998"/>
      <c r="MN998"/>
      <c r="MO998"/>
      <c r="MP998"/>
      <c r="MQ998"/>
      <c r="MR998"/>
      <c r="MS998"/>
      <c r="MT998"/>
      <c r="MU998"/>
      <c r="MV998"/>
      <c r="MW998"/>
      <c r="MX998"/>
      <c r="MY998"/>
      <c r="MZ998"/>
      <c r="NA998"/>
      <c r="NB998"/>
      <c r="NC998"/>
      <c r="ND998"/>
      <c r="NE998"/>
      <c r="NF998"/>
      <c r="NG998"/>
      <c r="NH998"/>
      <c r="NI998"/>
      <c r="NJ998"/>
      <c r="NK998"/>
      <c r="NL998"/>
      <c r="NM998"/>
      <c r="NN998"/>
      <c r="NO998"/>
      <c r="NP998"/>
      <c r="NQ998"/>
      <c r="NR998"/>
      <c r="NS998"/>
      <c r="NT998"/>
      <c r="NU998"/>
      <c r="NV998"/>
      <c r="NW998"/>
      <c r="NX998"/>
      <c r="NY998"/>
      <c r="NZ998"/>
      <c r="OA998"/>
      <c r="OB998"/>
      <c r="OC998"/>
      <c r="OD998"/>
      <c r="OE998"/>
      <c r="OF998"/>
      <c r="OG998"/>
      <c r="OH998"/>
      <c r="OI998"/>
      <c r="OJ998"/>
      <c r="OK998"/>
      <c r="OL998"/>
      <c r="OM998"/>
      <c r="ON998"/>
      <c r="OO998"/>
      <c r="OP998"/>
      <c r="OQ998"/>
      <c r="OR998"/>
      <c r="OS998"/>
      <c r="OT998"/>
      <c r="OU998"/>
      <c r="OV998"/>
      <c r="OW998"/>
      <c r="OX998"/>
      <c r="OY998"/>
      <c r="OZ998"/>
      <c r="PA998"/>
      <c r="PB998"/>
      <c r="PC998"/>
      <c r="PD998"/>
      <c r="PE998"/>
      <c r="PF998"/>
      <c r="PG998"/>
      <c r="PH998"/>
      <c r="PI998"/>
      <c r="PJ998"/>
      <c r="PK998"/>
      <c r="PL998"/>
      <c r="PM998"/>
      <c r="PN998"/>
      <c r="PO998"/>
      <c r="PP998"/>
      <c r="PQ998"/>
      <c r="PR998"/>
      <c r="PS998"/>
      <c r="PT998"/>
      <c r="PU998"/>
      <c r="PV998"/>
      <c r="PW998"/>
      <c r="PX998"/>
      <c r="PY998"/>
      <c r="PZ998"/>
      <c r="QA998"/>
      <c r="QB998"/>
      <c r="QC998"/>
      <c r="QD998"/>
      <c r="QE998"/>
      <c r="QF998"/>
      <c r="QG998"/>
      <c r="QH998"/>
      <c r="QI998"/>
      <c r="QJ998"/>
      <c r="QK998"/>
      <c r="QL998"/>
      <c r="QM998"/>
      <c r="QN998"/>
      <c r="QO998"/>
      <c r="QP998"/>
      <c r="QQ998"/>
      <c r="QR998"/>
      <c r="QS998"/>
      <c r="QT998"/>
      <c r="QU998"/>
      <c r="QV998"/>
      <c r="QW998"/>
      <c r="QX998"/>
      <c r="QY998"/>
      <c r="QZ998"/>
      <c r="RA998"/>
      <c r="RB998"/>
      <c r="RC998"/>
      <c r="RD998"/>
      <c r="RE998"/>
      <c r="RF998"/>
      <c r="RG998"/>
      <c r="RH998"/>
      <c r="RI998"/>
      <c r="RJ998"/>
      <c r="RK998"/>
      <c r="RL998"/>
      <c r="RM998"/>
      <c r="RN998"/>
      <c r="RO998"/>
      <c r="RP998"/>
      <c r="RQ998"/>
      <c r="RR998"/>
      <c r="RS998"/>
      <c r="RT998"/>
      <c r="RU998"/>
      <c r="RV998"/>
      <c r="RW998"/>
      <c r="RX998"/>
      <c r="RY998"/>
      <c r="RZ998"/>
      <c r="SA998"/>
      <c r="SB998"/>
      <c r="SC998"/>
      <c r="SD998"/>
      <c r="SE998"/>
      <c r="SF998"/>
      <c r="SG998"/>
      <c r="SH998"/>
      <c r="SI998"/>
      <c r="SJ998"/>
      <c r="SK998"/>
      <c r="SL998"/>
      <c r="SM998"/>
      <c r="SN998"/>
      <c r="SO998"/>
      <c r="SP998"/>
      <c r="SQ998"/>
      <c r="SR998"/>
      <c r="SS998"/>
      <c r="ST998"/>
      <c r="SU998"/>
      <c r="SV998"/>
      <c r="SW998"/>
      <c r="SX998"/>
      <c r="SY998"/>
      <c r="SZ998"/>
      <c r="TA998"/>
      <c r="TB998"/>
      <c r="TC998"/>
      <c r="TD998"/>
      <c r="TE998"/>
      <c r="TF998"/>
      <c r="TG998"/>
      <c r="TH998"/>
      <c r="TI998"/>
      <c r="TJ998"/>
      <c r="TK998"/>
      <c r="TL998"/>
      <c r="TM998"/>
      <c r="TN998"/>
      <c r="TO998"/>
      <c r="TP998"/>
      <c r="TQ998"/>
      <c r="TR998"/>
      <c r="TS998"/>
      <c r="TT998"/>
      <c r="TU998"/>
      <c r="TV998"/>
      <c r="TW998"/>
      <c r="TX998"/>
      <c r="TY998"/>
      <c r="TZ998"/>
      <c r="UA998"/>
      <c r="UB998"/>
      <c r="UC998"/>
      <c r="UD998"/>
      <c r="UE998"/>
      <c r="UF998"/>
      <c r="UG998"/>
      <c r="UH998"/>
      <c r="UI998"/>
      <c r="UJ998"/>
      <c r="UK998"/>
      <c r="UL998"/>
      <c r="UM998"/>
      <c r="UN998"/>
      <c r="UO998"/>
      <c r="UP998"/>
      <c r="UQ998"/>
      <c r="UR998"/>
      <c r="US998"/>
      <c r="UT998"/>
      <c r="UU998"/>
      <c r="UV998"/>
      <c r="UW998"/>
      <c r="UX998"/>
      <c r="UY998"/>
      <c r="UZ998"/>
      <c r="VA998"/>
      <c r="VB998"/>
      <c r="VC998"/>
      <c r="VD998"/>
      <c r="VE998"/>
      <c r="VF998"/>
      <c r="VG998"/>
      <c r="VH998"/>
      <c r="VI998"/>
      <c r="VJ998"/>
      <c r="VK998"/>
      <c r="VL998"/>
      <c r="VM998"/>
      <c r="VN998"/>
      <c r="VO998"/>
      <c r="VP998"/>
      <c r="VQ998"/>
      <c r="VR998"/>
      <c r="VS998"/>
      <c r="VT998"/>
      <c r="VU998"/>
      <c r="VV998"/>
      <c r="VW998"/>
      <c r="VX998"/>
      <c r="VY998"/>
      <c r="VZ998"/>
      <c r="WA998"/>
      <c r="WB998"/>
      <c r="WC998"/>
      <c r="WD998"/>
      <c r="WE998"/>
      <c r="WF998"/>
      <c r="WG998"/>
      <c r="WH998"/>
      <c r="WI998"/>
      <c r="WJ998"/>
      <c r="WK998"/>
      <c r="WL998"/>
      <c r="WM998"/>
      <c r="WN998"/>
      <c r="WO998"/>
      <c r="WP998"/>
      <c r="WQ998"/>
      <c r="WR998"/>
      <c r="WS998"/>
      <c r="WT998"/>
      <c r="WU998"/>
      <c r="WV998"/>
      <c r="WW998"/>
    </row>
    <row r="999" spans="1:621" s="41" customFormat="1" ht="72" hidden="1" customHeight="1" x14ac:dyDescent="0.25">
      <c r="A999" s="411">
        <f>A997+1</f>
        <v>787</v>
      </c>
      <c r="B999" s="447" t="s">
        <v>82</v>
      </c>
      <c r="C999" s="444" t="s">
        <v>5409</v>
      </c>
      <c r="D999" s="444" t="s">
        <v>5410</v>
      </c>
      <c r="E999" s="444" t="s">
        <v>5411</v>
      </c>
      <c r="F999" s="444" t="s">
        <v>5412</v>
      </c>
      <c r="G999" s="445">
        <v>44545.927083333336</v>
      </c>
      <c r="H999" s="445">
        <v>44546.013888888891</v>
      </c>
      <c r="I999" s="445">
        <v>44546.013888888891</v>
      </c>
      <c r="J999" s="60">
        <f>H999-G999</f>
        <v>8.6805555554747116E-2</v>
      </c>
      <c r="K999" s="444" t="s">
        <v>5413</v>
      </c>
      <c r="L999" s="444"/>
      <c r="M999" s="444"/>
      <c r="N999" s="444"/>
      <c r="O999" s="444"/>
      <c r="P999" s="444"/>
      <c r="Q999" s="444"/>
      <c r="R999" s="444" t="s">
        <v>5414</v>
      </c>
      <c r="S999" s="444" t="s">
        <v>5415</v>
      </c>
      <c r="T999" s="444" t="s">
        <v>75</v>
      </c>
      <c r="U999" s="444">
        <v>30</v>
      </c>
      <c r="V999" s="444" t="s">
        <v>87</v>
      </c>
      <c r="W999" s="444">
        <v>0</v>
      </c>
      <c r="X999" s="448">
        <v>584</v>
      </c>
      <c r="Y999" s="50">
        <f t="shared" si="156"/>
        <v>2.0833333333139308</v>
      </c>
      <c r="Z999" s="253"/>
      <c r="AA999" s="253"/>
      <c r="AB999" s="253"/>
      <c r="AC999" s="253">
        <v>1</v>
      </c>
      <c r="AD999" s="253"/>
      <c r="AE999" s="253"/>
      <c r="AF999" s="253"/>
      <c r="AG999" s="253"/>
      <c r="AH999" s="253"/>
      <c r="AI999" s="253"/>
      <c r="AJ999" s="253"/>
      <c r="AK999" s="253"/>
      <c r="AL999" s="253"/>
      <c r="AM999" s="253"/>
      <c r="AN999" s="253"/>
      <c r="AO999" s="253"/>
      <c r="AP999" s="253"/>
      <c r="AQ999" s="253"/>
      <c r="AR999" s="253"/>
      <c r="AS999" s="253"/>
      <c r="AT999" s="253"/>
      <c r="AU999" s="253"/>
      <c r="AV999" s="53" t="s">
        <v>96</v>
      </c>
      <c r="AW999" s="53" t="s">
        <v>90</v>
      </c>
      <c r="AX999" s="253"/>
      <c r="AY999" s="253"/>
      <c r="AZ999" s="253"/>
      <c r="BA999" s="253"/>
      <c r="BB999" s="253"/>
      <c r="BC999" s="253"/>
      <c r="BD999" s="253"/>
      <c r="BE999" s="253"/>
      <c r="BF999" s="253"/>
      <c r="BG999" s="253"/>
      <c r="BH999" s="253"/>
      <c r="BI999" s="253"/>
      <c r="BJ999" s="253"/>
      <c r="BK999" s="253"/>
      <c r="BL999" s="253"/>
      <c r="BM999" s="253"/>
      <c r="BN999" s="253"/>
      <c r="BO999" s="253"/>
      <c r="BP999" s="253"/>
      <c r="BQ999" s="253"/>
      <c r="BR999" s="253"/>
      <c r="BS999" s="253"/>
      <c r="BT999" s="253"/>
      <c r="BU999" s="253"/>
      <c r="BV999" s="253"/>
      <c r="BW999" s="253"/>
      <c r="BX999" s="253"/>
      <c r="BY999" s="253"/>
      <c r="BZ999" s="253"/>
      <c r="CA999" s="253"/>
      <c r="CB999" s="253"/>
      <c r="CC999" s="253"/>
      <c r="CD999" s="253"/>
      <c r="CE999" s="253"/>
      <c r="CF999" s="253"/>
      <c r="CG999" s="253"/>
      <c r="CH999" s="253"/>
      <c r="CI999" s="253"/>
      <c r="CJ999" s="253"/>
      <c r="CK999" s="253"/>
      <c r="CL999" s="253"/>
      <c r="CM999" s="253"/>
      <c r="CN999" s="253"/>
      <c r="CO999" s="253"/>
      <c r="CP999" s="253"/>
      <c r="CQ999" s="253"/>
      <c r="CR999" s="253"/>
      <c r="CS999" s="253"/>
      <c r="CT999" s="253"/>
      <c r="CU999" s="253"/>
      <c r="CV999" s="253"/>
      <c r="CW999" s="253"/>
      <c r="CX999" s="253"/>
      <c r="CY999" s="253"/>
      <c r="CZ999" s="253"/>
      <c r="DA999" s="253"/>
      <c r="DB999" s="253"/>
      <c r="DC999" s="253"/>
      <c r="DD999" s="253"/>
      <c r="DE999" s="253"/>
      <c r="DF999" s="253"/>
      <c r="DG999" s="253"/>
      <c r="DH999" s="253"/>
      <c r="DI999" s="253"/>
      <c r="DJ999" s="253"/>
      <c r="DK999" s="253"/>
      <c r="DL999" s="253"/>
      <c r="DM999" s="253"/>
      <c r="DN999" s="253"/>
      <c r="DO999" s="253"/>
      <c r="DP999" s="253"/>
      <c r="DQ999" s="253"/>
      <c r="DR999" s="253"/>
      <c r="DS999" s="253"/>
      <c r="DT999" s="253"/>
      <c r="DU999" s="253"/>
      <c r="DV999" s="253"/>
      <c r="DW999" s="253"/>
      <c r="DX999" s="253"/>
      <c r="DY999" s="253"/>
      <c r="DZ999" s="253"/>
      <c r="EA999" s="253"/>
      <c r="EB999" s="253"/>
      <c r="EC999" s="253"/>
      <c r="ED999" s="253"/>
      <c r="EE999" s="253"/>
      <c r="EF999" s="253"/>
      <c r="EG999" s="253"/>
      <c r="EH999" s="253"/>
      <c r="EI999" s="253"/>
      <c r="EJ999" s="253"/>
      <c r="EK999" s="253"/>
      <c r="EL999" s="253"/>
      <c r="EM999" s="253"/>
      <c r="EN999" s="253"/>
      <c r="EO999" s="253"/>
      <c r="EP999" s="253"/>
      <c r="EQ999" s="253"/>
      <c r="ER999" s="253"/>
      <c r="ES999" s="253"/>
      <c r="ET999" s="253"/>
      <c r="EU999" s="253"/>
      <c r="EV999" s="253"/>
      <c r="EW999" s="253"/>
      <c r="EX999" s="253"/>
      <c r="EY999" s="253"/>
      <c r="EZ999" s="253"/>
      <c r="FA999" s="253"/>
      <c r="FB999" s="253"/>
      <c r="FC999" s="253"/>
      <c r="FD999" s="253"/>
      <c r="FE999" s="253"/>
      <c r="FF999" s="253"/>
      <c r="FG999" s="253"/>
      <c r="FH999" s="253"/>
      <c r="FI999" s="253"/>
      <c r="FJ999" s="253"/>
      <c r="FK999" s="253"/>
      <c r="FL999" s="253"/>
      <c r="FM999" s="253"/>
      <c r="FN999" s="253"/>
      <c r="FO999" s="253"/>
      <c r="FP999" s="253"/>
      <c r="FQ999" s="253"/>
      <c r="FR999" s="253"/>
      <c r="FS999" s="253"/>
      <c r="FT999" s="253"/>
      <c r="FU999" s="253"/>
      <c r="FV999" s="253"/>
      <c r="FW999" s="253"/>
      <c r="FX999" s="253"/>
      <c r="FY999" s="253"/>
      <c r="FZ999" s="253"/>
      <c r="GA999" s="253"/>
      <c r="GB999" s="253"/>
      <c r="GC999" s="253"/>
      <c r="GD999" s="253"/>
      <c r="GE999" s="253"/>
      <c r="GF999" s="253"/>
      <c r="GG999" s="253"/>
      <c r="GH999" s="253"/>
      <c r="GI999" s="253"/>
      <c r="GJ999" s="253"/>
      <c r="GK999" s="253"/>
      <c r="GL999" s="253"/>
      <c r="GM999" s="253"/>
      <c r="GN999" s="253"/>
      <c r="GO999" s="253"/>
      <c r="GP999" s="253"/>
      <c r="GQ999" s="253"/>
      <c r="GR999" s="253"/>
      <c r="GS999" s="253"/>
      <c r="GT999" s="253"/>
      <c r="GU999" s="253"/>
      <c r="GV999" s="253"/>
      <c r="GW999" s="253"/>
      <c r="GX999" s="253"/>
      <c r="GY999" s="253"/>
      <c r="GZ999" s="253"/>
      <c r="HA999" s="253"/>
      <c r="HB999" s="253"/>
      <c r="HC999" s="253"/>
      <c r="HD999" s="253"/>
      <c r="HE999" s="253"/>
      <c r="HF999" s="253"/>
      <c r="HG999" s="253"/>
      <c r="HH999" s="253"/>
      <c r="HI999" s="253"/>
      <c r="HJ999" s="253"/>
      <c r="HK999" s="253"/>
      <c r="HL999" s="253"/>
      <c r="HM999" s="253"/>
      <c r="HN999" s="253"/>
      <c r="HO999" s="253"/>
      <c r="HP999" s="253"/>
      <c r="HQ999" s="253"/>
      <c r="HR999" s="253"/>
      <c r="HS999" s="253"/>
      <c r="HT999" s="253"/>
      <c r="HU999" s="253"/>
      <c r="HV999" s="253"/>
      <c r="HW999" s="253"/>
      <c r="HX999" s="253"/>
      <c r="HY999" s="253"/>
      <c r="HZ999" s="253"/>
      <c r="IA999" s="253"/>
      <c r="IB999" s="253"/>
      <c r="IC999" s="253"/>
      <c r="ID999" s="253"/>
      <c r="IE999" s="253"/>
      <c r="IF999" s="253"/>
      <c r="IG999" s="253"/>
      <c r="IH999" s="253"/>
      <c r="II999" s="253"/>
      <c r="IJ999" s="253"/>
      <c r="IK999" s="253"/>
      <c r="IL999" s="253"/>
      <c r="IM999" s="253"/>
      <c r="IN999" s="253"/>
      <c r="IO999" s="253"/>
      <c r="IP999" s="253"/>
      <c r="IQ999" s="253"/>
      <c r="IR999" s="253"/>
      <c r="IS999" s="253"/>
      <c r="IT999" s="253"/>
      <c r="IU999" s="253"/>
      <c r="IV999" s="253"/>
      <c r="IW999" s="253"/>
      <c r="IX999" s="253"/>
      <c r="IY999" s="253"/>
      <c r="IZ999" s="253"/>
      <c r="JA999" s="253"/>
      <c r="JB999" s="253"/>
      <c r="JC999" s="253"/>
      <c r="JD999" s="253"/>
      <c r="JE999" s="253"/>
      <c r="JF999" s="253"/>
      <c r="JG999" s="253"/>
      <c r="JH999" s="253"/>
      <c r="JI999" s="253"/>
      <c r="JJ999" s="253"/>
      <c r="JK999" s="253"/>
      <c r="JL999" s="253"/>
      <c r="JM999" s="253"/>
      <c r="JN999" s="253"/>
      <c r="JO999" s="253"/>
      <c r="JP999" s="253"/>
      <c r="JQ999" s="253"/>
      <c r="JR999" s="253"/>
      <c r="JS999" s="253"/>
      <c r="JT999" s="253"/>
      <c r="JU999" s="253"/>
      <c r="JV999" s="253"/>
      <c r="JW999" s="253"/>
      <c r="JX999" s="253"/>
      <c r="JY999" s="253"/>
      <c r="JZ999" s="253"/>
      <c r="KA999" s="253"/>
      <c r="KB999" s="253"/>
      <c r="KC999" s="253"/>
      <c r="KD999" s="253"/>
      <c r="KE999" s="253"/>
      <c r="KF999" s="253"/>
      <c r="KG999" s="253"/>
      <c r="KH999" s="253"/>
      <c r="KI999" s="253"/>
      <c r="KJ999" s="253"/>
      <c r="KK999" s="253"/>
      <c r="KL999" s="253"/>
      <c r="KM999" s="253"/>
      <c r="KN999" s="253"/>
      <c r="KO999" s="253"/>
      <c r="KP999" s="253"/>
      <c r="KQ999" s="253"/>
      <c r="KR999" s="253"/>
      <c r="KS999" s="253"/>
      <c r="KT999" s="253"/>
      <c r="KU999" s="253"/>
      <c r="KV999" s="253"/>
      <c r="KW999" s="253"/>
      <c r="KX999" s="253"/>
      <c r="KY999" s="253"/>
      <c r="KZ999" s="253"/>
      <c r="LA999" s="253"/>
      <c r="LB999" s="253"/>
      <c r="LC999" s="253"/>
      <c r="LD999" s="253"/>
      <c r="LE999" s="253"/>
      <c r="LF999" s="253"/>
      <c r="LG999" s="253"/>
      <c r="LH999" s="253"/>
      <c r="LI999" s="253"/>
      <c r="LJ999" s="253"/>
      <c r="LK999" s="253"/>
      <c r="LL999" s="253"/>
      <c r="LM999" s="253"/>
      <c r="LN999" s="253"/>
      <c r="LO999" s="253"/>
      <c r="LP999" s="253"/>
      <c r="LQ999" s="253"/>
      <c r="LR999" s="253"/>
      <c r="LS999" s="253"/>
      <c r="LT999" s="253"/>
      <c r="LU999" s="253"/>
      <c r="LV999" s="253"/>
      <c r="LW999" s="253"/>
      <c r="LX999" s="253"/>
      <c r="LY999" s="253"/>
      <c r="LZ999" s="253"/>
      <c r="MA999" s="253"/>
      <c r="MB999" s="253"/>
      <c r="MC999" s="253"/>
      <c r="MD999" s="253"/>
      <c r="ME999" s="253"/>
      <c r="MF999" s="253"/>
      <c r="MG999" s="253"/>
      <c r="MH999" s="253"/>
      <c r="MI999" s="253"/>
      <c r="MJ999" s="253"/>
      <c r="MK999" s="253"/>
      <c r="ML999" s="253"/>
      <c r="MM999" s="253"/>
      <c r="MN999" s="253"/>
      <c r="MO999" s="253"/>
      <c r="MP999" s="253"/>
      <c r="MQ999" s="253"/>
      <c r="MR999" s="253"/>
      <c r="MS999" s="253"/>
      <c r="MT999" s="253"/>
      <c r="MU999" s="253"/>
      <c r="MV999" s="253"/>
      <c r="MW999" s="253"/>
      <c r="MX999" s="253"/>
      <c r="MY999" s="253"/>
      <c r="MZ999" s="253"/>
      <c r="NA999" s="253"/>
      <c r="NB999" s="253"/>
      <c r="NC999" s="253"/>
      <c r="ND999" s="253"/>
      <c r="NE999" s="253"/>
      <c r="NF999" s="253"/>
      <c r="NG999" s="253"/>
      <c r="NH999" s="253"/>
      <c r="NI999" s="253"/>
      <c r="NJ999" s="253"/>
      <c r="NK999" s="253"/>
      <c r="NL999" s="253"/>
      <c r="NM999" s="253"/>
      <c r="NN999" s="253"/>
      <c r="NO999" s="253"/>
      <c r="NP999" s="253"/>
      <c r="NQ999" s="253"/>
      <c r="NR999" s="253"/>
      <c r="NS999" s="253"/>
      <c r="NT999" s="253"/>
      <c r="NU999" s="253"/>
      <c r="NV999" s="253"/>
      <c r="NW999" s="253"/>
      <c r="NX999" s="253"/>
      <c r="NY999" s="253"/>
      <c r="NZ999" s="253"/>
      <c r="OA999" s="253"/>
      <c r="OB999" s="253"/>
      <c r="OC999" s="253"/>
      <c r="OD999" s="253"/>
      <c r="OE999" s="253"/>
      <c r="OF999" s="253"/>
      <c r="OG999" s="253"/>
      <c r="OH999" s="253"/>
      <c r="OI999" s="253"/>
      <c r="OJ999" s="253"/>
      <c r="OK999" s="253"/>
      <c r="OL999" s="253"/>
      <c r="OM999" s="253"/>
      <c r="ON999" s="253"/>
      <c r="OO999" s="253"/>
      <c r="OP999" s="253"/>
      <c r="OQ999" s="253"/>
      <c r="OR999" s="253"/>
      <c r="OS999" s="253"/>
      <c r="OT999" s="253"/>
      <c r="OU999" s="253"/>
      <c r="OV999" s="253"/>
      <c r="OW999" s="253"/>
      <c r="OX999" s="253"/>
      <c r="OY999" s="253"/>
      <c r="OZ999" s="253"/>
      <c r="PA999" s="253"/>
      <c r="PB999" s="253"/>
      <c r="PC999" s="253"/>
      <c r="PD999" s="253"/>
      <c r="PE999" s="253"/>
      <c r="PF999" s="253"/>
      <c r="PG999" s="253"/>
      <c r="PH999" s="253"/>
      <c r="PI999" s="253"/>
      <c r="PJ999" s="253"/>
      <c r="PK999" s="253"/>
      <c r="PL999" s="253"/>
      <c r="PM999" s="253"/>
      <c r="PN999" s="253"/>
      <c r="PO999" s="253"/>
      <c r="PP999" s="253"/>
      <c r="PQ999" s="253"/>
      <c r="PR999" s="253"/>
      <c r="PS999" s="253"/>
      <c r="PT999" s="253"/>
      <c r="PU999" s="253"/>
      <c r="PV999" s="253"/>
      <c r="PW999" s="253"/>
      <c r="PX999" s="253"/>
      <c r="PY999" s="253"/>
      <c r="PZ999" s="253"/>
      <c r="QA999" s="253"/>
      <c r="QB999" s="253"/>
      <c r="QC999" s="253"/>
      <c r="QD999" s="253"/>
      <c r="QE999" s="253"/>
      <c r="QF999" s="253"/>
      <c r="QG999" s="253"/>
      <c r="QH999" s="253"/>
      <c r="QI999" s="253"/>
      <c r="QJ999" s="253"/>
      <c r="QK999" s="253"/>
      <c r="QL999" s="253"/>
      <c r="QM999" s="253"/>
      <c r="QN999" s="253"/>
      <c r="QO999" s="253"/>
      <c r="QP999" s="253"/>
      <c r="QQ999" s="253"/>
      <c r="QR999" s="253"/>
      <c r="QS999" s="253"/>
      <c r="QT999" s="253"/>
      <c r="QU999" s="253"/>
      <c r="QV999" s="253"/>
      <c r="QW999" s="253"/>
      <c r="QX999" s="253"/>
      <c r="QY999" s="253"/>
      <c r="QZ999" s="253"/>
      <c r="RA999" s="253"/>
      <c r="RB999" s="253"/>
      <c r="RC999" s="253"/>
      <c r="RD999" s="253"/>
      <c r="RE999" s="253"/>
      <c r="RF999" s="253"/>
      <c r="RG999" s="253"/>
      <c r="RH999" s="253"/>
      <c r="RI999" s="253"/>
      <c r="RJ999" s="253"/>
      <c r="RK999" s="253"/>
      <c r="RL999" s="253"/>
      <c r="RM999" s="253"/>
      <c r="RN999" s="253"/>
      <c r="RO999" s="253"/>
      <c r="RP999" s="253"/>
      <c r="RQ999" s="253"/>
      <c r="RR999" s="253"/>
      <c r="RS999" s="253"/>
      <c r="RT999" s="253"/>
      <c r="RU999" s="253"/>
      <c r="RV999" s="253"/>
      <c r="RW999" s="253"/>
      <c r="RX999" s="253"/>
      <c r="RY999" s="253"/>
      <c r="RZ999" s="253"/>
      <c r="SA999" s="253"/>
      <c r="SB999" s="253"/>
      <c r="SC999" s="253"/>
      <c r="SD999" s="253"/>
      <c r="SE999" s="253"/>
      <c r="SF999" s="253"/>
      <c r="SG999" s="253"/>
      <c r="SH999" s="253"/>
      <c r="SI999" s="253"/>
      <c r="SJ999" s="253"/>
      <c r="SK999" s="253"/>
      <c r="SL999" s="253"/>
      <c r="SM999" s="253"/>
      <c r="SN999" s="253"/>
      <c r="SO999" s="253"/>
      <c r="SP999" s="253"/>
      <c r="SQ999" s="253"/>
      <c r="SR999" s="253"/>
      <c r="SS999" s="253"/>
      <c r="ST999" s="253"/>
      <c r="SU999" s="253"/>
      <c r="SV999" s="253"/>
      <c r="SW999" s="253"/>
      <c r="SX999" s="253"/>
      <c r="SY999" s="253"/>
      <c r="SZ999" s="253"/>
      <c r="TA999" s="253"/>
      <c r="TB999" s="253"/>
      <c r="TC999" s="253"/>
      <c r="TD999" s="253"/>
      <c r="TE999" s="253"/>
      <c r="TF999" s="253"/>
      <c r="TG999" s="253"/>
      <c r="TH999" s="253"/>
      <c r="TI999" s="253"/>
      <c r="TJ999" s="253"/>
      <c r="TK999" s="253"/>
      <c r="TL999" s="253"/>
      <c r="TM999" s="253"/>
      <c r="TN999" s="253"/>
      <c r="TO999" s="253"/>
      <c r="TP999" s="253"/>
      <c r="TQ999" s="253"/>
      <c r="TR999" s="253"/>
      <c r="TS999" s="253"/>
      <c r="TT999" s="253"/>
      <c r="TU999" s="253"/>
      <c r="TV999" s="253"/>
      <c r="TW999" s="253"/>
      <c r="TX999" s="253"/>
      <c r="TY999" s="253"/>
      <c r="TZ999" s="253"/>
      <c r="UA999" s="253"/>
      <c r="UB999" s="253"/>
      <c r="UC999" s="253"/>
      <c r="UD999" s="253"/>
      <c r="UE999" s="253"/>
      <c r="UF999" s="253"/>
      <c r="UG999" s="253"/>
      <c r="UH999" s="253"/>
      <c r="UI999" s="253"/>
      <c r="UJ999" s="253"/>
      <c r="UK999" s="253"/>
      <c r="UL999" s="253"/>
      <c r="UM999" s="253"/>
      <c r="UN999" s="253"/>
      <c r="UO999" s="253"/>
      <c r="UP999" s="253"/>
      <c r="UQ999" s="253"/>
      <c r="UR999" s="253"/>
      <c r="US999" s="253"/>
      <c r="UT999" s="253"/>
      <c r="UU999" s="253"/>
      <c r="UV999" s="253"/>
      <c r="UW999" s="253"/>
      <c r="UX999" s="253"/>
      <c r="UY999" s="253"/>
      <c r="UZ999" s="253"/>
      <c r="VA999" s="253"/>
      <c r="VB999" s="253"/>
      <c r="VC999" s="253"/>
      <c r="VD999" s="253"/>
      <c r="VE999" s="253"/>
      <c r="VF999" s="253"/>
      <c r="VG999" s="253"/>
      <c r="VH999" s="253"/>
      <c r="VI999" s="253"/>
      <c r="VJ999" s="253"/>
      <c r="VK999" s="253"/>
      <c r="VL999" s="253"/>
      <c r="VM999" s="253"/>
      <c r="VN999" s="253"/>
      <c r="VO999" s="253"/>
      <c r="VP999" s="253"/>
      <c r="VQ999" s="253"/>
      <c r="VR999" s="253"/>
      <c r="VS999" s="253"/>
      <c r="VT999" s="253"/>
      <c r="VU999" s="253"/>
      <c r="VV999" s="253"/>
      <c r="VW999" s="253"/>
      <c r="VX999" s="253"/>
      <c r="VY999" s="253"/>
      <c r="VZ999" s="253"/>
      <c r="WA999" s="253"/>
      <c r="WB999" s="253"/>
      <c r="WC999" s="253"/>
      <c r="WD999" s="253"/>
      <c r="WE999" s="253"/>
      <c r="WF999" s="253"/>
      <c r="WG999" s="253"/>
      <c r="WH999" s="253"/>
      <c r="WI999" s="253"/>
      <c r="WJ999" s="253"/>
      <c r="WK999" s="253"/>
      <c r="WL999" s="253"/>
      <c r="WM999" s="253"/>
      <c r="WN999" s="253"/>
      <c r="WO999" s="253"/>
      <c r="WP999" s="253"/>
      <c r="WQ999" s="253"/>
      <c r="WR999" s="253"/>
      <c r="WS999" s="253"/>
      <c r="WT999" s="253"/>
      <c r="WU999" s="253"/>
      <c r="WV999" s="253"/>
      <c r="WW999" s="253"/>
    </row>
    <row r="1000" spans="1:621" s="41" customFormat="1" ht="42" hidden="1" x14ac:dyDescent="0.25">
      <c r="A1000" s="411">
        <f>A999+1</f>
        <v>788</v>
      </c>
      <c r="B1000" s="199" t="s">
        <v>99</v>
      </c>
      <c r="C1000" s="449" t="s">
        <v>666</v>
      </c>
      <c r="D1000" s="449" t="s">
        <v>5418</v>
      </c>
      <c r="E1000" s="449" t="s">
        <v>5419</v>
      </c>
      <c r="F1000" s="449" t="s">
        <v>85</v>
      </c>
      <c r="G1000" s="450">
        <v>44546.28125</v>
      </c>
      <c r="H1000" s="450">
        <v>44546.361111111109</v>
      </c>
      <c r="I1000" s="450"/>
      <c r="J1000" s="188">
        <f>H1000-G1000</f>
        <v>7.9861111109494232E-2</v>
      </c>
      <c r="K1000" s="449" t="s">
        <v>5420</v>
      </c>
      <c r="L1000" s="449"/>
      <c r="M1000" s="449"/>
      <c r="N1000" s="449"/>
      <c r="O1000" s="449"/>
      <c r="P1000" s="449"/>
      <c r="Q1000" s="449"/>
      <c r="R1000" s="449" t="s">
        <v>5421</v>
      </c>
      <c r="S1000" s="449" t="s">
        <v>5422</v>
      </c>
      <c r="T1000" s="449" t="s">
        <v>5423</v>
      </c>
      <c r="U1000" s="449">
        <v>35</v>
      </c>
      <c r="V1000" s="449" t="s">
        <v>76</v>
      </c>
      <c r="W1000" s="449">
        <v>1</v>
      </c>
      <c r="X1000" s="453">
        <v>585</v>
      </c>
      <c r="Y1000" s="50">
        <f t="shared" si="156"/>
        <v>1.9166666666278616</v>
      </c>
      <c r="Z1000" s="451">
        <v>1</v>
      </c>
      <c r="AA1000"/>
      <c r="AB1000"/>
      <c r="AC1000"/>
      <c r="AD1000"/>
      <c r="AE1000"/>
      <c r="AF1000"/>
      <c r="AG1000"/>
      <c r="AH1000"/>
      <c r="AI1000"/>
      <c r="AJ1000"/>
      <c r="AK1000"/>
      <c r="AL1000"/>
      <c r="AM1000"/>
      <c r="AN1000"/>
      <c r="AO1000"/>
      <c r="AP1000"/>
      <c r="AQ1000"/>
      <c r="AR1000"/>
      <c r="AS1000"/>
      <c r="AT1000"/>
      <c r="AU1000"/>
      <c r="AV1000" s="53" t="s">
        <v>89</v>
      </c>
      <c r="AW1000" s="53" t="s">
        <v>91</v>
      </c>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c r="DY1000"/>
      <c r="DZ1000"/>
      <c r="EA1000"/>
      <c r="EB1000"/>
      <c r="EC1000"/>
      <c r="ED1000"/>
      <c r="EE1000"/>
      <c r="EF1000"/>
      <c r="EG1000"/>
      <c r="EH1000"/>
      <c r="EI1000"/>
      <c r="EJ1000"/>
      <c r="EK1000"/>
      <c r="EL1000"/>
      <c r="EM1000"/>
      <c r="EN1000"/>
      <c r="EO1000"/>
      <c r="EP1000"/>
      <c r="EQ1000"/>
      <c r="ER1000"/>
      <c r="ES1000"/>
      <c r="ET1000"/>
      <c r="EU1000"/>
      <c r="EV1000"/>
      <c r="EW1000"/>
      <c r="EX1000"/>
      <c r="EY1000"/>
      <c r="EZ1000"/>
      <c r="FA1000"/>
      <c r="FB1000"/>
      <c r="FC1000"/>
      <c r="FD1000"/>
      <c r="FE1000"/>
      <c r="FF1000"/>
      <c r="FG1000"/>
      <c r="FH1000"/>
      <c r="FI1000"/>
      <c r="FJ1000"/>
      <c r="FK1000"/>
      <c r="FL1000"/>
      <c r="FM1000"/>
      <c r="FN1000"/>
      <c r="FO1000"/>
      <c r="FP1000"/>
      <c r="FQ1000"/>
      <c r="FR1000"/>
      <c r="FS1000"/>
      <c r="FT1000"/>
      <c r="FU1000"/>
      <c r="FV1000"/>
      <c r="FW1000"/>
      <c r="FX1000"/>
      <c r="FY1000"/>
      <c r="FZ1000"/>
      <c r="GA1000"/>
      <c r="GB1000"/>
      <c r="GC1000"/>
      <c r="GD1000"/>
      <c r="GE1000"/>
      <c r="GF1000"/>
      <c r="GG1000"/>
      <c r="GH1000"/>
      <c r="GI1000"/>
      <c r="GJ1000"/>
      <c r="GK1000"/>
      <c r="GL1000"/>
      <c r="GM1000"/>
      <c r="GN1000"/>
      <c r="GO1000"/>
      <c r="GP1000"/>
      <c r="GQ1000"/>
      <c r="GR1000"/>
      <c r="GS1000"/>
      <c r="GT1000"/>
      <c r="GU1000"/>
      <c r="GV1000"/>
      <c r="GW1000"/>
      <c r="GX1000"/>
      <c r="GY1000"/>
      <c r="GZ1000"/>
      <c r="HA1000"/>
      <c r="HB1000"/>
      <c r="HC1000"/>
      <c r="HD1000"/>
      <c r="HE1000"/>
      <c r="HF1000"/>
      <c r="HG1000"/>
      <c r="HH1000"/>
      <c r="HI1000"/>
      <c r="HJ1000"/>
      <c r="HK1000"/>
      <c r="HL1000"/>
      <c r="HM1000"/>
      <c r="HN1000"/>
      <c r="HO1000"/>
      <c r="HP1000"/>
      <c r="HQ1000"/>
      <c r="HR1000"/>
      <c r="HS1000"/>
      <c r="HT1000"/>
      <c r="HU1000"/>
      <c r="HV1000"/>
      <c r="HW1000"/>
      <c r="HX1000"/>
      <c r="HY1000"/>
      <c r="HZ1000"/>
      <c r="IA1000"/>
      <c r="IB1000"/>
      <c r="IC1000"/>
      <c r="ID1000"/>
      <c r="IE1000"/>
      <c r="IF1000"/>
      <c r="IG1000"/>
      <c r="IH1000"/>
      <c r="II1000"/>
      <c r="IJ1000"/>
      <c r="IK1000"/>
      <c r="IL1000"/>
      <c r="IM1000"/>
      <c r="IN1000"/>
      <c r="IO1000"/>
      <c r="IP1000"/>
      <c r="IQ1000"/>
      <c r="IR1000"/>
      <c r="IS1000"/>
      <c r="IT1000"/>
      <c r="IU1000"/>
      <c r="IV1000"/>
      <c r="IW1000"/>
      <c r="IX1000"/>
      <c r="IY1000"/>
      <c r="IZ1000"/>
      <c r="JA1000"/>
      <c r="JB1000"/>
      <c r="JC1000"/>
      <c r="JD1000"/>
      <c r="JE1000"/>
      <c r="JF1000"/>
      <c r="JG1000"/>
      <c r="JH1000"/>
      <c r="JI1000"/>
      <c r="JJ1000"/>
      <c r="JK1000"/>
      <c r="JL1000"/>
      <c r="JM1000"/>
      <c r="JN1000"/>
      <c r="JO1000"/>
      <c r="JP1000"/>
      <c r="JQ1000"/>
      <c r="JR1000"/>
      <c r="JS1000"/>
      <c r="JT1000"/>
      <c r="JU1000"/>
      <c r="JV1000"/>
      <c r="JW1000"/>
      <c r="JX1000"/>
      <c r="JY1000"/>
      <c r="JZ1000"/>
      <c r="KA1000"/>
      <c r="KB1000"/>
      <c r="KC1000"/>
      <c r="KD1000"/>
      <c r="KE1000"/>
      <c r="KF1000"/>
      <c r="KG1000"/>
      <c r="KH1000"/>
      <c r="KI1000"/>
      <c r="KJ1000"/>
      <c r="KK1000"/>
      <c r="KL1000"/>
      <c r="KM1000"/>
      <c r="KN1000"/>
      <c r="KO1000"/>
      <c r="KP1000"/>
      <c r="KQ1000"/>
      <c r="KR1000"/>
      <c r="KS1000"/>
      <c r="KT1000"/>
      <c r="KU1000"/>
      <c r="KV1000"/>
      <c r="KW1000"/>
      <c r="KX1000"/>
      <c r="KY1000"/>
      <c r="KZ1000"/>
      <c r="LA1000"/>
      <c r="LB1000"/>
      <c r="LC1000"/>
      <c r="LD1000"/>
      <c r="LE1000"/>
      <c r="LF1000"/>
      <c r="LG1000"/>
      <c r="LH1000"/>
      <c r="LI1000"/>
      <c r="LJ1000"/>
      <c r="LK1000"/>
      <c r="LL1000"/>
      <c r="LM1000"/>
      <c r="LN1000"/>
      <c r="LO1000"/>
      <c r="LP1000"/>
      <c r="LQ1000"/>
      <c r="LR1000"/>
      <c r="LS1000"/>
      <c r="LT1000"/>
      <c r="LU1000"/>
      <c r="LV1000"/>
      <c r="LW1000"/>
      <c r="LX1000"/>
      <c r="LY1000"/>
      <c r="LZ1000"/>
      <c r="MA1000"/>
      <c r="MB1000"/>
      <c r="MC1000"/>
      <c r="MD1000"/>
      <c r="ME1000"/>
      <c r="MF1000"/>
      <c r="MG1000"/>
      <c r="MH1000"/>
      <c r="MI1000"/>
      <c r="MJ1000"/>
      <c r="MK1000"/>
      <c r="ML1000"/>
      <c r="MM1000"/>
      <c r="MN1000"/>
      <c r="MO1000"/>
      <c r="MP1000"/>
      <c r="MQ1000"/>
      <c r="MR1000"/>
      <c r="MS1000"/>
      <c r="MT1000"/>
      <c r="MU1000"/>
      <c r="MV1000"/>
      <c r="MW1000"/>
      <c r="MX1000"/>
      <c r="MY1000"/>
      <c r="MZ1000"/>
      <c r="NA1000"/>
      <c r="NB1000"/>
      <c r="NC1000"/>
      <c r="ND1000"/>
      <c r="NE1000"/>
      <c r="NF1000"/>
      <c r="NG1000"/>
      <c r="NH1000"/>
      <c r="NI1000"/>
      <c r="NJ1000"/>
      <c r="NK1000"/>
      <c r="NL1000"/>
      <c r="NM1000"/>
      <c r="NN1000"/>
      <c r="NO1000"/>
      <c r="NP1000"/>
      <c r="NQ1000"/>
      <c r="NR1000"/>
      <c r="NS1000"/>
      <c r="NT1000"/>
      <c r="NU1000"/>
      <c r="NV1000"/>
      <c r="NW1000"/>
      <c r="NX1000"/>
      <c r="NY1000"/>
      <c r="NZ1000"/>
      <c r="OA1000"/>
      <c r="OB1000"/>
      <c r="OC1000"/>
      <c r="OD1000"/>
      <c r="OE1000"/>
      <c r="OF1000"/>
      <c r="OG1000"/>
      <c r="OH1000"/>
      <c r="OI1000"/>
      <c r="OJ1000"/>
      <c r="OK1000"/>
      <c r="OL1000"/>
      <c r="OM1000"/>
      <c r="ON1000"/>
      <c r="OO1000"/>
      <c r="OP1000"/>
      <c r="OQ1000"/>
      <c r="OR1000"/>
      <c r="OS1000"/>
      <c r="OT1000"/>
      <c r="OU1000"/>
      <c r="OV1000"/>
      <c r="OW1000"/>
      <c r="OX1000"/>
      <c r="OY1000"/>
      <c r="OZ1000"/>
      <c r="PA1000"/>
      <c r="PB1000"/>
      <c r="PC1000"/>
      <c r="PD1000"/>
      <c r="PE1000"/>
      <c r="PF1000"/>
      <c r="PG1000"/>
      <c r="PH1000"/>
      <c r="PI1000"/>
      <c r="PJ1000"/>
      <c r="PK1000"/>
      <c r="PL1000"/>
      <c r="PM1000"/>
      <c r="PN1000"/>
      <c r="PO1000"/>
      <c r="PP1000"/>
      <c r="PQ1000"/>
      <c r="PR1000"/>
      <c r="PS1000"/>
      <c r="PT1000"/>
      <c r="PU1000"/>
      <c r="PV1000"/>
      <c r="PW1000"/>
      <c r="PX1000"/>
      <c r="PY1000"/>
      <c r="PZ1000"/>
      <c r="QA1000"/>
      <c r="QB1000"/>
      <c r="QC1000"/>
      <c r="QD1000"/>
      <c r="QE1000"/>
      <c r="QF1000"/>
      <c r="QG1000"/>
      <c r="QH1000"/>
      <c r="QI1000"/>
      <c r="QJ1000"/>
      <c r="QK1000"/>
      <c r="QL1000"/>
      <c r="QM1000"/>
      <c r="QN1000"/>
      <c r="QO1000"/>
      <c r="QP1000"/>
      <c r="QQ1000"/>
      <c r="QR1000"/>
      <c r="QS1000"/>
      <c r="QT1000"/>
      <c r="QU1000"/>
      <c r="QV1000"/>
      <c r="QW1000"/>
      <c r="QX1000"/>
      <c r="QY1000"/>
      <c r="QZ1000"/>
      <c r="RA1000"/>
      <c r="RB1000"/>
      <c r="RC1000"/>
      <c r="RD1000"/>
      <c r="RE1000"/>
      <c r="RF1000"/>
      <c r="RG1000"/>
      <c r="RH1000"/>
      <c r="RI1000"/>
      <c r="RJ1000"/>
      <c r="RK1000"/>
      <c r="RL1000"/>
      <c r="RM1000"/>
      <c r="RN1000"/>
      <c r="RO1000"/>
      <c r="RP1000"/>
      <c r="RQ1000"/>
      <c r="RR1000"/>
      <c r="RS1000"/>
      <c r="RT1000"/>
      <c r="RU1000"/>
      <c r="RV1000"/>
      <c r="RW1000"/>
      <c r="RX1000"/>
      <c r="RY1000"/>
      <c r="RZ1000"/>
      <c r="SA1000"/>
      <c r="SB1000"/>
      <c r="SC1000"/>
      <c r="SD1000"/>
      <c r="SE1000"/>
      <c r="SF1000"/>
      <c r="SG1000"/>
      <c r="SH1000"/>
      <c r="SI1000"/>
      <c r="SJ1000"/>
      <c r="SK1000"/>
      <c r="SL1000"/>
      <c r="SM1000"/>
      <c r="SN1000"/>
      <c r="SO1000"/>
      <c r="SP1000"/>
      <c r="SQ1000"/>
      <c r="SR1000"/>
      <c r="SS1000"/>
      <c r="ST1000"/>
      <c r="SU1000"/>
      <c r="SV1000"/>
      <c r="SW1000"/>
      <c r="SX1000"/>
      <c r="SY1000"/>
      <c r="SZ1000"/>
      <c r="TA1000"/>
      <c r="TB1000"/>
      <c r="TC1000"/>
      <c r="TD1000"/>
      <c r="TE1000"/>
      <c r="TF1000"/>
      <c r="TG1000"/>
      <c r="TH1000"/>
      <c r="TI1000"/>
      <c r="TJ1000"/>
      <c r="TK1000"/>
      <c r="TL1000"/>
      <c r="TM1000"/>
      <c r="TN1000"/>
      <c r="TO1000"/>
      <c r="TP1000"/>
      <c r="TQ1000"/>
      <c r="TR1000"/>
      <c r="TS1000"/>
      <c r="TT1000"/>
      <c r="TU1000"/>
      <c r="TV1000"/>
      <c r="TW1000"/>
      <c r="TX1000"/>
      <c r="TY1000"/>
      <c r="TZ1000"/>
      <c r="UA1000"/>
      <c r="UB1000"/>
      <c r="UC1000"/>
      <c r="UD1000"/>
      <c r="UE1000"/>
      <c r="UF1000"/>
      <c r="UG1000"/>
      <c r="UH1000"/>
      <c r="UI1000"/>
      <c r="UJ1000"/>
      <c r="UK1000"/>
      <c r="UL1000"/>
      <c r="UM1000"/>
      <c r="UN1000"/>
      <c r="UO1000"/>
      <c r="UP1000"/>
      <c r="UQ1000"/>
      <c r="UR1000"/>
      <c r="US1000"/>
      <c r="UT1000"/>
      <c r="UU1000"/>
      <c r="UV1000"/>
      <c r="UW1000"/>
      <c r="UX1000"/>
      <c r="UY1000"/>
      <c r="UZ1000"/>
      <c r="VA1000"/>
      <c r="VB1000"/>
      <c r="VC1000"/>
      <c r="VD1000"/>
      <c r="VE1000"/>
      <c r="VF1000"/>
      <c r="VG1000"/>
      <c r="VH1000"/>
      <c r="VI1000"/>
      <c r="VJ1000"/>
      <c r="VK1000"/>
      <c r="VL1000"/>
      <c r="VM1000"/>
      <c r="VN1000"/>
      <c r="VO1000"/>
      <c r="VP1000"/>
      <c r="VQ1000"/>
      <c r="VR1000"/>
      <c r="VS1000"/>
      <c r="VT1000"/>
      <c r="VU1000"/>
      <c r="VV1000"/>
      <c r="VW1000"/>
      <c r="VX1000"/>
      <c r="VY1000"/>
      <c r="VZ1000"/>
      <c r="WA1000"/>
      <c r="WB1000"/>
      <c r="WC1000"/>
      <c r="WD1000"/>
      <c r="WE1000"/>
      <c r="WF1000"/>
      <c r="WG1000"/>
      <c r="WH1000"/>
      <c r="WI1000"/>
      <c r="WJ1000"/>
      <c r="WK1000"/>
      <c r="WL1000"/>
      <c r="WM1000"/>
      <c r="WN1000"/>
      <c r="WO1000"/>
      <c r="WP1000"/>
      <c r="WQ1000"/>
      <c r="WR1000"/>
      <c r="WS1000"/>
      <c r="WT1000"/>
      <c r="WU1000"/>
      <c r="WV1000"/>
      <c r="WW1000"/>
    </row>
    <row r="1001" spans="1:621" s="41" customFormat="1" ht="52.5" hidden="1" x14ac:dyDescent="0.25">
      <c r="A1001" s="411">
        <f>A1000+1</f>
        <v>789</v>
      </c>
      <c r="B1001" s="199" t="s">
        <v>5297</v>
      </c>
      <c r="C1001" s="449" t="s">
        <v>4782</v>
      </c>
      <c r="D1001" s="449" t="s">
        <v>5424</v>
      </c>
      <c r="E1001" s="449" t="s">
        <v>528</v>
      </c>
      <c r="F1001" s="449" t="s">
        <v>2947</v>
      </c>
      <c r="G1001" s="450">
        <v>44546.31527777778</v>
      </c>
      <c r="H1001" s="450">
        <v>44546.323611111111</v>
      </c>
      <c r="I1001" s="450">
        <v>44546.481944444444</v>
      </c>
      <c r="J1001" s="188">
        <f t="shared" ref="J1001" si="158">H1001-G1001</f>
        <v>8.333333331393078E-3</v>
      </c>
      <c r="K1001" s="449" t="s">
        <v>5425</v>
      </c>
      <c r="L1001" s="449"/>
      <c r="M1001" s="449"/>
      <c r="N1001" s="449"/>
      <c r="O1001" s="449"/>
      <c r="P1001" s="449"/>
      <c r="Q1001" s="449"/>
      <c r="R1001" s="449" t="s">
        <v>5426</v>
      </c>
      <c r="S1001" s="449" t="s">
        <v>5427</v>
      </c>
      <c r="T1001" s="449" t="s">
        <v>75</v>
      </c>
      <c r="U1001" s="449">
        <v>3200</v>
      </c>
      <c r="V1001" s="449" t="s">
        <v>88</v>
      </c>
      <c r="W1001" s="449">
        <v>0</v>
      </c>
      <c r="X1001" s="453">
        <v>586</v>
      </c>
      <c r="Y1001" s="50">
        <f t="shared" si="156"/>
        <v>0.19999999995343387</v>
      </c>
      <c r="Z1001"/>
      <c r="AA1001"/>
      <c r="AB1001"/>
      <c r="AC1001"/>
      <c r="AD1001"/>
      <c r="AE1001"/>
      <c r="AF1001">
        <v>1</v>
      </c>
      <c r="AG1001"/>
      <c r="AH1001"/>
      <c r="AI1001"/>
      <c r="AJ1001"/>
      <c r="AK1001"/>
      <c r="AL1001"/>
      <c r="AM1001"/>
      <c r="AN1001"/>
      <c r="AO1001"/>
      <c r="AP1001"/>
      <c r="AQ1001"/>
      <c r="AR1001"/>
      <c r="AS1001"/>
      <c r="AT1001"/>
      <c r="AU1001"/>
      <c r="AV1001" s="53" t="s">
        <v>95</v>
      </c>
      <c r="AW1001" s="53" t="s">
        <v>90</v>
      </c>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c r="DY1001"/>
      <c r="DZ1001"/>
      <c r="EA1001"/>
      <c r="EB1001"/>
      <c r="EC1001"/>
      <c r="ED1001"/>
      <c r="EE1001"/>
      <c r="EF1001"/>
      <c r="EG1001"/>
      <c r="EH1001"/>
      <c r="EI1001"/>
      <c r="EJ1001"/>
      <c r="EK1001"/>
      <c r="EL1001"/>
      <c r="EM1001"/>
      <c r="EN1001"/>
      <c r="EO1001"/>
      <c r="EP1001"/>
      <c r="EQ1001"/>
      <c r="ER1001"/>
      <c r="ES1001"/>
      <c r="ET1001"/>
      <c r="EU1001"/>
      <c r="EV1001"/>
      <c r="EW1001"/>
      <c r="EX1001"/>
      <c r="EY1001"/>
      <c r="EZ1001"/>
      <c r="FA1001"/>
      <c r="FB1001"/>
      <c r="FC1001"/>
      <c r="FD1001"/>
      <c r="FE1001"/>
      <c r="FF1001"/>
      <c r="FG1001"/>
      <c r="FH1001"/>
      <c r="FI1001"/>
      <c r="FJ1001"/>
      <c r="FK1001"/>
      <c r="FL1001"/>
      <c r="FM1001"/>
      <c r="FN1001"/>
      <c r="FO1001"/>
      <c r="FP1001"/>
      <c r="FQ1001"/>
      <c r="FR1001"/>
      <c r="FS1001"/>
      <c r="FT1001"/>
      <c r="FU1001"/>
      <c r="FV1001"/>
      <c r="FW1001"/>
      <c r="FX1001"/>
      <c r="FY1001"/>
      <c r="FZ1001"/>
      <c r="GA1001"/>
      <c r="GB1001"/>
      <c r="GC1001"/>
      <c r="GD1001"/>
      <c r="GE1001"/>
      <c r="GF1001"/>
      <c r="GG1001"/>
      <c r="GH1001"/>
      <c r="GI1001"/>
      <c r="GJ1001"/>
      <c r="GK1001"/>
      <c r="GL1001"/>
      <c r="GM1001"/>
      <c r="GN1001"/>
      <c r="GO1001"/>
      <c r="GP1001"/>
      <c r="GQ1001"/>
      <c r="GR1001"/>
      <c r="GS1001"/>
      <c r="GT1001"/>
      <c r="GU1001"/>
      <c r="GV1001"/>
      <c r="GW1001"/>
      <c r="GX1001"/>
      <c r="GY1001"/>
      <c r="GZ1001"/>
      <c r="HA1001"/>
      <c r="HB1001"/>
      <c r="HC1001"/>
      <c r="HD1001"/>
      <c r="HE1001"/>
      <c r="HF1001"/>
      <c r="HG1001"/>
      <c r="HH1001"/>
      <c r="HI1001"/>
      <c r="HJ1001"/>
      <c r="HK1001"/>
      <c r="HL1001"/>
      <c r="HM1001"/>
      <c r="HN1001"/>
      <c r="HO1001"/>
      <c r="HP1001"/>
      <c r="HQ1001"/>
      <c r="HR1001"/>
      <c r="HS1001"/>
      <c r="HT1001"/>
      <c r="HU1001"/>
      <c r="HV1001"/>
      <c r="HW1001"/>
      <c r="HX1001"/>
      <c r="HY1001"/>
      <c r="HZ1001"/>
      <c r="IA1001"/>
      <c r="IB1001"/>
      <c r="IC1001"/>
      <c r="ID1001"/>
      <c r="IE1001"/>
      <c r="IF1001"/>
      <c r="IG1001"/>
      <c r="IH1001"/>
      <c r="II1001"/>
      <c r="IJ1001"/>
      <c r="IK1001"/>
      <c r="IL1001"/>
      <c r="IM1001"/>
      <c r="IN1001"/>
      <c r="IO1001"/>
      <c r="IP1001"/>
      <c r="IQ1001"/>
      <c r="IR1001"/>
      <c r="IS1001"/>
      <c r="IT1001"/>
      <c r="IU1001"/>
      <c r="IV1001"/>
      <c r="IW1001"/>
      <c r="IX1001"/>
      <c r="IY1001"/>
      <c r="IZ1001"/>
      <c r="JA1001"/>
      <c r="JB1001"/>
      <c r="JC1001"/>
      <c r="JD1001"/>
      <c r="JE1001"/>
      <c r="JF1001"/>
      <c r="JG1001"/>
      <c r="JH1001"/>
      <c r="JI1001"/>
      <c r="JJ1001"/>
      <c r="JK1001"/>
      <c r="JL1001"/>
      <c r="JM1001"/>
      <c r="JN1001"/>
      <c r="JO1001"/>
      <c r="JP1001"/>
      <c r="JQ1001"/>
      <c r="JR1001"/>
      <c r="JS1001"/>
      <c r="JT1001"/>
      <c r="JU1001"/>
      <c r="JV1001"/>
      <c r="JW1001"/>
      <c r="JX1001"/>
      <c r="JY1001"/>
      <c r="JZ1001"/>
      <c r="KA1001"/>
      <c r="KB1001"/>
      <c r="KC1001"/>
      <c r="KD1001"/>
      <c r="KE1001"/>
      <c r="KF1001"/>
      <c r="KG1001"/>
      <c r="KH1001"/>
      <c r="KI1001"/>
      <c r="KJ1001"/>
      <c r="KK1001"/>
      <c r="KL1001"/>
      <c r="KM1001"/>
      <c r="KN1001"/>
      <c r="KO1001"/>
      <c r="KP1001"/>
      <c r="KQ1001"/>
      <c r="KR1001"/>
      <c r="KS1001"/>
      <c r="KT1001"/>
      <c r="KU1001"/>
      <c r="KV1001"/>
      <c r="KW1001"/>
      <c r="KX1001"/>
      <c r="KY1001"/>
      <c r="KZ1001"/>
      <c r="LA1001"/>
      <c r="LB1001"/>
      <c r="LC1001"/>
      <c r="LD1001"/>
      <c r="LE1001"/>
      <c r="LF1001"/>
      <c r="LG1001"/>
      <c r="LH1001"/>
      <c r="LI1001"/>
      <c r="LJ1001"/>
      <c r="LK1001"/>
      <c r="LL1001"/>
      <c r="LM1001"/>
      <c r="LN1001"/>
      <c r="LO1001"/>
      <c r="LP1001"/>
      <c r="LQ1001"/>
      <c r="LR1001"/>
      <c r="LS1001"/>
      <c r="LT1001"/>
      <c r="LU1001"/>
      <c r="LV1001"/>
      <c r="LW1001"/>
      <c r="LX1001"/>
      <c r="LY1001"/>
      <c r="LZ1001"/>
      <c r="MA1001"/>
      <c r="MB1001"/>
      <c r="MC1001"/>
      <c r="MD1001"/>
      <c r="ME1001"/>
      <c r="MF1001"/>
      <c r="MG1001"/>
      <c r="MH1001"/>
      <c r="MI1001"/>
      <c r="MJ1001"/>
      <c r="MK1001"/>
      <c r="ML1001"/>
      <c r="MM1001"/>
      <c r="MN1001"/>
      <c r="MO1001"/>
      <c r="MP1001"/>
      <c r="MQ1001"/>
      <c r="MR1001"/>
      <c r="MS1001"/>
      <c r="MT1001"/>
      <c r="MU1001"/>
      <c r="MV1001"/>
      <c r="MW1001"/>
      <c r="MX1001"/>
      <c r="MY1001"/>
      <c r="MZ1001"/>
      <c r="NA1001"/>
      <c r="NB1001"/>
      <c r="NC1001"/>
      <c r="ND1001"/>
      <c r="NE1001"/>
      <c r="NF1001"/>
      <c r="NG1001"/>
      <c r="NH1001"/>
      <c r="NI1001"/>
      <c r="NJ1001"/>
      <c r="NK1001"/>
      <c r="NL1001"/>
      <c r="NM1001"/>
      <c r="NN1001"/>
      <c r="NO1001"/>
      <c r="NP1001"/>
      <c r="NQ1001"/>
      <c r="NR1001"/>
      <c r="NS1001"/>
      <c r="NT1001"/>
      <c r="NU1001"/>
      <c r="NV1001"/>
      <c r="NW1001"/>
      <c r="NX1001"/>
      <c r="NY1001"/>
      <c r="NZ1001"/>
      <c r="OA1001"/>
      <c r="OB1001"/>
      <c r="OC1001"/>
      <c r="OD1001"/>
      <c r="OE1001"/>
      <c r="OF1001"/>
      <c r="OG1001"/>
      <c r="OH1001"/>
      <c r="OI1001"/>
      <c r="OJ1001"/>
      <c r="OK1001"/>
      <c r="OL1001"/>
      <c r="OM1001"/>
      <c r="ON1001"/>
      <c r="OO1001"/>
      <c r="OP1001"/>
      <c r="OQ1001"/>
      <c r="OR1001"/>
      <c r="OS1001"/>
      <c r="OT1001"/>
      <c r="OU1001"/>
      <c r="OV1001"/>
      <c r="OW1001"/>
      <c r="OX1001"/>
      <c r="OY1001"/>
      <c r="OZ1001"/>
      <c r="PA1001"/>
      <c r="PB1001"/>
      <c r="PC1001"/>
      <c r="PD1001"/>
      <c r="PE1001"/>
      <c r="PF1001"/>
      <c r="PG1001"/>
      <c r="PH1001"/>
      <c r="PI1001"/>
      <c r="PJ1001"/>
      <c r="PK1001"/>
      <c r="PL1001"/>
      <c r="PM1001"/>
      <c r="PN1001"/>
      <c r="PO1001"/>
      <c r="PP1001"/>
      <c r="PQ1001"/>
      <c r="PR1001"/>
      <c r="PS1001"/>
      <c r="PT1001"/>
      <c r="PU1001"/>
      <c r="PV1001"/>
      <c r="PW1001"/>
      <c r="PX1001"/>
      <c r="PY1001"/>
      <c r="PZ1001"/>
      <c r="QA1001"/>
      <c r="QB1001"/>
      <c r="QC1001"/>
      <c r="QD1001"/>
      <c r="QE1001"/>
      <c r="QF1001"/>
      <c r="QG1001"/>
      <c r="QH1001"/>
      <c r="QI1001"/>
      <c r="QJ1001"/>
      <c r="QK1001"/>
      <c r="QL1001"/>
      <c r="QM1001"/>
      <c r="QN1001"/>
      <c r="QO1001"/>
      <c r="QP1001"/>
      <c r="QQ1001"/>
      <c r="QR1001"/>
      <c r="QS1001"/>
      <c r="QT1001"/>
      <c r="QU1001"/>
      <c r="QV1001"/>
      <c r="QW1001"/>
      <c r="QX1001"/>
      <c r="QY1001"/>
      <c r="QZ1001"/>
      <c r="RA1001"/>
      <c r="RB1001"/>
      <c r="RC1001"/>
      <c r="RD1001"/>
      <c r="RE1001"/>
      <c r="RF1001"/>
      <c r="RG1001"/>
      <c r="RH1001"/>
      <c r="RI1001"/>
      <c r="RJ1001"/>
      <c r="RK1001"/>
      <c r="RL1001"/>
      <c r="RM1001"/>
      <c r="RN1001"/>
      <c r="RO1001"/>
      <c r="RP1001"/>
      <c r="RQ1001"/>
      <c r="RR1001"/>
      <c r="RS1001"/>
      <c r="RT1001"/>
      <c r="RU1001"/>
      <c r="RV1001"/>
      <c r="RW1001"/>
      <c r="RX1001"/>
      <c r="RY1001"/>
      <c r="RZ1001"/>
      <c r="SA1001"/>
      <c r="SB1001"/>
      <c r="SC1001"/>
      <c r="SD1001"/>
      <c r="SE1001"/>
      <c r="SF1001"/>
      <c r="SG1001"/>
      <c r="SH1001"/>
      <c r="SI1001"/>
      <c r="SJ1001"/>
      <c r="SK1001"/>
      <c r="SL1001"/>
      <c r="SM1001"/>
      <c r="SN1001"/>
      <c r="SO1001"/>
      <c r="SP1001"/>
      <c r="SQ1001"/>
      <c r="SR1001"/>
      <c r="SS1001"/>
      <c r="ST1001"/>
      <c r="SU1001"/>
      <c r="SV1001"/>
      <c r="SW1001"/>
      <c r="SX1001"/>
      <c r="SY1001"/>
      <c r="SZ1001"/>
      <c r="TA1001"/>
      <c r="TB1001"/>
      <c r="TC1001"/>
      <c r="TD1001"/>
      <c r="TE1001"/>
      <c r="TF1001"/>
      <c r="TG1001"/>
      <c r="TH1001"/>
      <c r="TI1001"/>
      <c r="TJ1001"/>
      <c r="TK1001"/>
      <c r="TL1001"/>
      <c r="TM1001"/>
      <c r="TN1001"/>
      <c r="TO1001"/>
      <c r="TP1001"/>
      <c r="TQ1001"/>
      <c r="TR1001"/>
      <c r="TS1001"/>
      <c r="TT1001"/>
      <c r="TU1001"/>
      <c r="TV1001"/>
      <c r="TW1001"/>
      <c r="TX1001"/>
      <c r="TY1001"/>
      <c r="TZ1001"/>
      <c r="UA1001"/>
      <c r="UB1001"/>
      <c r="UC1001"/>
      <c r="UD1001"/>
      <c r="UE1001"/>
      <c r="UF1001"/>
      <c r="UG1001"/>
      <c r="UH1001"/>
      <c r="UI1001"/>
      <c r="UJ1001"/>
      <c r="UK1001"/>
      <c r="UL1001"/>
      <c r="UM1001"/>
      <c r="UN1001"/>
      <c r="UO1001"/>
      <c r="UP1001"/>
      <c r="UQ1001"/>
      <c r="UR1001"/>
      <c r="US1001"/>
      <c r="UT1001"/>
      <c r="UU1001"/>
      <c r="UV1001"/>
      <c r="UW1001"/>
      <c r="UX1001"/>
      <c r="UY1001"/>
      <c r="UZ1001"/>
      <c r="VA1001"/>
      <c r="VB1001"/>
      <c r="VC1001"/>
      <c r="VD1001"/>
      <c r="VE1001"/>
      <c r="VF1001"/>
      <c r="VG1001"/>
      <c r="VH1001"/>
      <c r="VI1001"/>
      <c r="VJ1001"/>
      <c r="VK1001"/>
      <c r="VL1001"/>
      <c r="VM1001"/>
      <c r="VN1001"/>
      <c r="VO1001"/>
      <c r="VP1001"/>
      <c r="VQ1001"/>
      <c r="VR1001"/>
      <c r="VS1001"/>
      <c r="VT1001"/>
      <c r="VU1001"/>
      <c r="VV1001"/>
      <c r="VW1001"/>
      <c r="VX1001"/>
      <c r="VY1001"/>
      <c r="VZ1001"/>
      <c r="WA1001"/>
      <c r="WB1001"/>
      <c r="WC1001"/>
      <c r="WD1001"/>
      <c r="WE1001"/>
      <c r="WF1001"/>
      <c r="WG1001"/>
      <c r="WH1001"/>
      <c r="WI1001"/>
      <c r="WJ1001"/>
      <c r="WK1001"/>
      <c r="WL1001"/>
      <c r="WM1001"/>
      <c r="WN1001"/>
      <c r="WO1001"/>
      <c r="WP1001"/>
      <c r="WQ1001"/>
      <c r="WR1001"/>
      <c r="WS1001"/>
      <c r="WT1001"/>
      <c r="WU1001"/>
      <c r="WV1001"/>
      <c r="WW1001"/>
    </row>
    <row r="1002" spans="1:621" s="41" customFormat="1" ht="42" hidden="1" x14ac:dyDescent="0.25">
      <c r="A1002" s="411">
        <f>A1001+1</f>
        <v>790</v>
      </c>
      <c r="B1002" s="199" t="s">
        <v>1720</v>
      </c>
      <c r="C1002" s="449" t="s">
        <v>5428</v>
      </c>
      <c r="D1002" s="449" t="s">
        <v>5429</v>
      </c>
      <c r="E1002" s="449" t="s">
        <v>2155</v>
      </c>
      <c r="F1002" s="449" t="s">
        <v>85</v>
      </c>
      <c r="G1002" s="450">
        <v>44546.486111111109</v>
      </c>
      <c r="H1002" s="450">
        <v>44546.520833333336</v>
      </c>
      <c r="I1002" s="450"/>
      <c r="J1002" s="188">
        <f>H1002-G1002</f>
        <v>3.4722222226264421E-2</v>
      </c>
      <c r="K1002" s="449" t="s">
        <v>2156</v>
      </c>
      <c r="L1002" s="449"/>
      <c r="M1002" s="449"/>
      <c r="N1002" s="449"/>
      <c r="O1002" s="449"/>
      <c r="P1002" s="449"/>
      <c r="Q1002" s="449"/>
      <c r="R1002" s="449" t="s">
        <v>5430</v>
      </c>
      <c r="S1002" s="449" t="s">
        <v>5431</v>
      </c>
      <c r="T1002" s="449" t="s">
        <v>5432</v>
      </c>
      <c r="U1002" s="449">
        <v>1</v>
      </c>
      <c r="V1002" s="449" t="s">
        <v>76</v>
      </c>
      <c r="W1002" s="449">
        <v>1</v>
      </c>
      <c r="X1002" s="453">
        <v>587</v>
      </c>
      <c r="Y1002" s="50">
        <f t="shared" si="156"/>
        <v>0.8333333334303461</v>
      </c>
      <c r="Z1002" s="451">
        <v>1</v>
      </c>
      <c r="AA1002"/>
      <c r="AB1002"/>
      <c r="AC1002"/>
      <c r="AD1002"/>
      <c r="AE1002"/>
      <c r="AF1002"/>
      <c r="AG1002"/>
      <c r="AH1002"/>
      <c r="AI1002"/>
      <c r="AJ1002"/>
      <c r="AK1002"/>
      <c r="AL1002"/>
      <c r="AM1002"/>
      <c r="AN1002"/>
      <c r="AO1002"/>
      <c r="AP1002"/>
      <c r="AQ1002"/>
      <c r="AR1002"/>
      <c r="AS1002"/>
      <c r="AT1002"/>
      <c r="AU1002"/>
      <c r="AV1002" s="53" t="s">
        <v>89</v>
      </c>
      <c r="AW1002" s="53" t="s">
        <v>91</v>
      </c>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c r="DY1002"/>
      <c r="DZ1002"/>
      <c r="EA1002"/>
      <c r="EB1002"/>
      <c r="EC1002"/>
      <c r="ED1002"/>
      <c r="EE1002"/>
      <c r="EF1002"/>
      <c r="EG1002"/>
      <c r="EH1002"/>
      <c r="EI1002"/>
      <c r="EJ1002"/>
      <c r="EK1002"/>
      <c r="EL1002"/>
      <c r="EM1002"/>
      <c r="EN1002"/>
      <c r="EO1002"/>
      <c r="EP1002"/>
      <c r="EQ1002"/>
      <c r="ER1002"/>
      <c r="ES1002"/>
      <c r="ET1002"/>
      <c r="EU1002"/>
      <c r="EV1002"/>
      <c r="EW1002"/>
      <c r="EX1002"/>
      <c r="EY1002"/>
      <c r="EZ1002"/>
      <c r="FA1002"/>
      <c r="FB1002"/>
      <c r="FC1002"/>
      <c r="FD1002"/>
      <c r="FE1002"/>
      <c r="FF1002"/>
      <c r="FG1002"/>
      <c r="FH1002"/>
      <c r="FI1002"/>
      <c r="FJ1002"/>
      <c r="FK1002"/>
      <c r="FL1002"/>
      <c r="FM1002"/>
      <c r="FN1002"/>
      <c r="FO1002"/>
      <c r="FP1002"/>
      <c r="FQ1002"/>
      <c r="FR1002"/>
      <c r="FS1002"/>
      <c r="FT1002"/>
      <c r="FU1002"/>
      <c r="FV1002"/>
      <c r="FW1002"/>
      <c r="FX1002"/>
      <c r="FY1002"/>
      <c r="FZ1002"/>
      <c r="GA1002"/>
      <c r="GB1002"/>
      <c r="GC1002"/>
      <c r="GD1002"/>
      <c r="GE1002"/>
      <c r="GF1002"/>
      <c r="GG1002"/>
      <c r="GH1002"/>
      <c r="GI1002"/>
      <c r="GJ1002"/>
      <c r="GK1002"/>
      <c r="GL1002"/>
      <c r="GM1002"/>
      <c r="GN1002"/>
      <c r="GO1002"/>
      <c r="GP1002"/>
      <c r="GQ1002"/>
      <c r="GR1002"/>
      <c r="GS1002"/>
      <c r="GT1002"/>
      <c r="GU1002"/>
      <c r="GV1002"/>
      <c r="GW1002"/>
      <c r="GX1002"/>
      <c r="GY1002"/>
      <c r="GZ1002"/>
      <c r="HA1002"/>
      <c r="HB1002"/>
      <c r="HC1002"/>
      <c r="HD1002"/>
      <c r="HE1002"/>
      <c r="HF1002"/>
      <c r="HG1002"/>
      <c r="HH1002"/>
      <c r="HI1002"/>
      <c r="HJ1002"/>
      <c r="HK1002"/>
      <c r="HL1002"/>
      <c r="HM1002"/>
      <c r="HN1002"/>
      <c r="HO1002"/>
      <c r="HP1002"/>
      <c r="HQ1002"/>
      <c r="HR1002"/>
      <c r="HS1002"/>
      <c r="HT1002"/>
      <c r="HU1002"/>
      <c r="HV1002"/>
      <c r="HW1002"/>
      <c r="HX1002"/>
      <c r="HY1002"/>
      <c r="HZ1002"/>
      <c r="IA1002"/>
      <c r="IB1002"/>
      <c r="IC1002"/>
      <c r="ID1002"/>
      <c r="IE1002"/>
      <c r="IF1002"/>
      <c r="IG1002"/>
      <c r="IH1002"/>
      <c r="II1002"/>
      <c r="IJ1002"/>
      <c r="IK1002"/>
      <c r="IL1002"/>
      <c r="IM1002"/>
      <c r="IN1002"/>
      <c r="IO1002"/>
      <c r="IP1002"/>
      <c r="IQ1002"/>
      <c r="IR1002"/>
      <c r="IS1002"/>
      <c r="IT1002"/>
      <c r="IU1002"/>
      <c r="IV1002"/>
      <c r="IW1002"/>
      <c r="IX1002"/>
      <c r="IY1002"/>
      <c r="IZ1002"/>
      <c r="JA1002"/>
      <c r="JB1002"/>
      <c r="JC1002"/>
      <c r="JD1002"/>
      <c r="JE1002"/>
      <c r="JF1002"/>
      <c r="JG1002"/>
      <c r="JH1002"/>
      <c r="JI1002"/>
      <c r="JJ1002"/>
      <c r="JK1002"/>
      <c r="JL1002"/>
      <c r="JM1002"/>
      <c r="JN1002"/>
      <c r="JO1002"/>
      <c r="JP1002"/>
      <c r="JQ1002"/>
      <c r="JR1002"/>
      <c r="JS1002"/>
      <c r="JT1002"/>
      <c r="JU1002"/>
      <c r="JV1002"/>
      <c r="JW1002"/>
      <c r="JX1002"/>
      <c r="JY1002"/>
      <c r="JZ1002"/>
      <c r="KA1002"/>
      <c r="KB1002"/>
      <c r="KC1002"/>
      <c r="KD1002"/>
      <c r="KE1002"/>
      <c r="KF1002"/>
      <c r="KG1002"/>
      <c r="KH1002"/>
      <c r="KI1002"/>
      <c r="KJ1002"/>
      <c r="KK1002"/>
      <c r="KL1002"/>
      <c r="KM1002"/>
      <c r="KN1002"/>
      <c r="KO1002"/>
      <c r="KP1002"/>
      <c r="KQ1002"/>
      <c r="KR1002"/>
      <c r="KS1002"/>
      <c r="KT1002"/>
      <c r="KU1002"/>
      <c r="KV1002"/>
      <c r="KW1002"/>
      <c r="KX1002"/>
      <c r="KY1002"/>
      <c r="KZ1002"/>
      <c r="LA1002"/>
      <c r="LB1002"/>
      <c r="LC1002"/>
      <c r="LD1002"/>
      <c r="LE1002"/>
      <c r="LF1002"/>
      <c r="LG1002"/>
      <c r="LH1002"/>
      <c r="LI1002"/>
      <c r="LJ1002"/>
      <c r="LK1002"/>
      <c r="LL1002"/>
      <c r="LM1002"/>
      <c r="LN1002"/>
      <c r="LO1002"/>
      <c r="LP1002"/>
      <c r="LQ1002"/>
      <c r="LR1002"/>
      <c r="LS1002"/>
      <c r="LT1002"/>
      <c r="LU1002"/>
      <c r="LV1002"/>
      <c r="LW1002"/>
      <c r="LX1002"/>
      <c r="LY1002"/>
      <c r="LZ1002"/>
      <c r="MA1002"/>
      <c r="MB1002"/>
      <c r="MC1002"/>
      <c r="MD1002"/>
      <c r="ME1002"/>
      <c r="MF1002"/>
      <c r="MG1002"/>
      <c r="MH1002"/>
      <c r="MI1002"/>
      <c r="MJ1002"/>
      <c r="MK1002"/>
      <c r="ML1002"/>
      <c r="MM1002"/>
      <c r="MN1002"/>
      <c r="MO1002"/>
      <c r="MP1002"/>
      <c r="MQ1002"/>
      <c r="MR1002"/>
      <c r="MS1002"/>
      <c r="MT1002"/>
      <c r="MU1002"/>
      <c r="MV1002"/>
      <c r="MW1002"/>
      <c r="MX1002"/>
      <c r="MY1002"/>
      <c r="MZ1002"/>
      <c r="NA1002"/>
      <c r="NB1002"/>
      <c r="NC1002"/>
      <c r="ND1002"/>
      <c r="NE1002"/>
      <c r="NF1002"/>
      <c r="NG1002"/>
      <c r="NH1002"/>
      <c r="NI1002"/>
      <c r="NJ1002"/>
      <c r="NK1002"/>
      <c r="NL1002"/>
      <c r="NM1002"/>
      <c r="NN1002"/>
      <c r="NO1002"/>
      <c r="NP1002"/>
      <c r="NQ1002"/>
      <c r="NR1002"/>
      <c r="NS1002"/>
      <c r="NT1002"/>
      <c r="NU1002"/>
      <c r="NV1002"/>
      <c r="NW1002"/>
      <c r="NX1002"/>
      <c r="NY1002"/>
      <c r="NZ1002"/>
      <c r="OA1002"/>
      <c r="OB1002"/>
      <c r="OC1002"/>
      <c r="OD1002"/>
      <c r="OE1002"/>
      <c r="OF1002"/>
      <c r="OG1002"/>
      <c r="OH1002"/>
      <c r="OI1002"/>
      <c r="OJ1002"/>
      <c r="OK1002"/>
      <c r="OL1002"/>
      <c r="OM1002"/>
      <c r="ON1002"/>
      <c r="OO1002"/>
      <c r="OP1002"/>
      <c r="OQ1002"/>
      <c r="OR1002"/>
      <c r="OS1002"/>
      <c r="OT1002"/>
      <c r="OU1002"/>
      <c r="OV1002"/>
      <c r="OW1002"/>
      <c r="OX1002"/>
      <c r="OY1002"/>
      <c r="OZ1002"/>
      <c r="PA1002"/>
      <c r="PB1002"/>
      <c r="PC1002"/>
      <c r="PD1002"/>
      <c r="PE1002"/>
      <c r="PF1002"/>
      <c r="PG1002"/>
      <c r="PH1002"/>
      <c r="PI1002"/>
      <c r="PJ1002"/>
      <c r="PK1002"/>
      <c r="PL1002"/>
      <c r="PM1002"/>
      <c r="PN1002"/>
      <c r="PO1002"/>
      <c r="PP1002"/>
      <c r="PQ1002"/>
      <c r="PR1002"/>
      <c r="PS1002"/>
      <c r="PT1002"/>
      <c r="PU1002"/>
      <c r="PV1002"/>
      <c r="PW1002"/>
      <c r="PX1002"/>
      <c r="PY1002"/>
      <c r="PZ1002"/>
      <c r="QA1002"/>
      <c r="QB1002"/>
      <c r="QC1002"/>
      <c r="QD1002"/>
      <c r="QE1002"/>
      <c r="QF1002"/>
      <c r="QG1002"/>
      <c r="QH1002"/>
      <c r="QI1002"/>
      <c r="QJ1002"/>
      <c r="QK1002"/>
      <c r="QL1002"/>
      <c r="QM1002"/>
      <c r="QN1002"/>
      <c r="QO1002"/>
      <c r="QP1002"/>
      <c r="QQ1002"/>
      <c r="QR1002"/>
      <c r="QS1002"/>
      <c r="QT1002"/>
      <c r="QU1002"/>
      <c r="QV1002"/>
      <c r="QW1002"/>
      <c r="QX1002"/>
      <c r="QY1002"/>
      <c r="QZ1002"/>
      <c r="RA1002"/>
      <c r="RB1002"/>
      <c r="RC1002"/>
      <c r="RD1002"/>
      <c r="RE1002"/>
      <c r="RF1002"/>
      <c r="RG1002"/>
      <c r="RH1002"/>
      <c r="RI1002"/>
      <c r="RJ1002"/>
      <c r="RK1002"/>
      <c r="RL1002"/>
      <c r="RM1002"/>
      <c r="RN1002"/>
      <c r="RO1002"/>
      <c r="RP1002"/>
      <c r="RQ1002"/>
      <c r="RR1002"/>
      <c r="RS1002"/>
      <c r="RT1002"/>
      <c r="RU1002"/>
      <c r="RV1002"/>
      <c r="RW1002"/>
      <c r="RX1002"/>
      <c r="RY1002"/>
      <c r="RZ1002"/>
      <c r="SA1002"/>
      <c r="SB1002"/>
      <c r="SC1002"/>
      <c r="SD1002"/>
      <c r="SE1002"/>
      <c r="SF1002"/>
      <c r="SG1002"/>
      <c r="SH1002"/>
      <c r="SI1002"/>
      <c r="SJ1002"/>
      <c r="SK1002"/>
      <c r="SL1002"/>
      <c r="SM1002"/>
      <c r="SN1002"/>
      <c r="SO1002"/>
      <c r="SP1002"/>
      <c r="SQ1002"/>
      <c r="SR1002"/>
      <c r="SS1002"/>
      <c r="ST1002"/>
      <c r="SU1002"/>
      <c r="SV1002"/>
      <c r="SW1002"/>
      <c r="SX1002"/>
      <c r="SY1002"/>
      <c r="SZ1002"/>
      <c r="TA1002"/>
      <c r="TB1002"/>
      <c r="TC1002"/>
      <c r="TD1002"/>
      <c r="TE1002"/>
      <c r="TF1002"/>
      <c r="TG1002"/>
      <c r="TH1002"/>
      <c r="TI1002"/>
      <c r="TJ1002"/>
      <c r="TK1002"/>
      <c r="TL1002"/>
      <c r="TM1002"/>
      <c r="TN1002"/>
      <c r="TO1002"/>
      <c r="TP1002"/>
      <c r="TQ1002"/>
      <c r="TR1002"/>
      <c r="TS1002"/>
      <c r="TT1002"/>
      <c r="TU1002"/>
      <c r="TV1002"/>
      <c r="TW1002"/>
      <c r="TX1002"/>
      <c r="TY1002"/>
      <c r="TZ1002"/>
      <c r="UA1002"/>
      <c r="UB1002"/>
      <c r="UC1002"/>
      <c r="UD1002"/>
      <c r="UE1002"/>
      <c r="UF1002"/>
      <c r="UG1002"/>
      <c r="UH1002"/>
      <c r="UI1002"/>
      <c r="UJ1002"/>
      <c r="UK1002"/>
      <c r="UL1002"/>
      <c r="UM1002"/>
      <c r="UN1002"/>
      <c r="UO1002"/>
      <c r="UP1002"/>
      <c r="UQ1002"/>
      <c r="UR1002"/>
      <c r="US1002"/>
      <c r="UT1002"/>
      <c r="UU1002"/>
      <c r="UV1002"/>
      <c r="UW1002"/>
      <c r="UX1002"/>
      <c r="UY1002"/>
      <c r="UZ1002"/>
      <c r="VA1002"/>
      <c r="VB1002"/>
      <c r="VC1002"/>
      <c r="VD1002"/>
      <c r="VE1002"/>
      <c r="VF1002"/>
      <c r="VG1002"/>
      <c r="VH1002"/>
      <c r="VI1002"/>
      <c r="VJ1002"/>
      <c r="VK1002"/>
      <c r="VL1002"/>
      <c r="VM1002"/>
      <c r="VN1002"/>
      <c r="VO1002"/>
      <c r="VP1002"/>
      <c r="VQ1002"/>
      <c r="VR1002"/>
      <c r="VS1002"/>
      <c r="VT1002"/>
      <c r="VU1002"/>
      <c r="VV1002"/>
      <c r="VW1002"/>
      <c r="VX1002"/>
      <c r="VY1002"/>
      <c r="VZ1002"/>
      <c r="WA1002"/>
      <c r="WB1002"/>
      <c r="WC1002"/>
      <c r="WD1002"/>
      <c r="WE1002"/>
      <c r="WF1002"/>
      <c r="WG1002"/>
      <c r="WH1002"/>
      <c r="WI1002"/>
      <c r="WJ1002"/>
      <c r="WK1002"/>
      <c r="WL1002"/>
      <c r="WM1002"/>
      <c r="WN1002"/>
      <c r="WO1002"/>
      <c r="WP1002"/>
      <c r="WQ1002"/>
      <c r="WR1002"/>
      <c r="WS1002"/>
      <c r="WT1002"/>
      <c r="WU1002"/>
      <c r="WV1002"/>
      <c r="WW1002"/>
    </row>
    <row r="1003" spans="1:621" s="41" customFormat="1" ht="174.75" hidden="1" customHeight="1" x14ac:dyDescent="0.25">
      <c r="A1003" s="411">
        <f t="shared" ref="A1003:A1007" si="159">A1002+1</f>
        <v>791</v>
      </c>
      <c r="B1003" s="457" t="s">
        <v>82</v>
      </c>
      <c r="C1003" s="449" t="s">
        <v>5433</v>
      </c>
      <c r="D1003" s="449" t="s">
        <v>5434</v>
      </c>
      <c r="E1003" s="449" t="s">
        <v>5435</v>
      </c>
      <c r="F1003" s="449" t="s">
        <v>5436</v>
      </c>
      <c r="G1003" s="500">
        <v>44546.489583333336</v>
      </c>
      <c r="H1003" s="135">
        <v>44546.527777777781</v>
      </c>
      <c r="I1003" s="500">
        <v>44552.628472222219</v>
      </c>
      <c r="J1003" s="45">
        <f>H1003-G1003</f>
        <v>3.8194444445252884E-2</v>
      </c>
      <c r="K1003" s="497" t="s">
        <v>5437</v>
      </c>
      <c r="L1003" s="479"/>
      <c r="M1003" s="497"/>
      <c r="N1003" s="479"/>
      <c r="O1003" s="497">
        <v>1</v>
      </c>
      <c r="P1003" s="479"/>
      <c r="Q1003" s="497"/>
      <c r="R1003" s="480" t="s">
        <v>5438</v>
      </c>
      <c r="S1003" s="497" t="s">
        <v>5538</v>
      </c>
      <c r="T1003" s="497" t="s">
        <v>75</v>
      </c>
      <c r="U1003" s="497">
        <v>150</v>
      </c>
      <c r="V1003" s="479" t="s">
        <v>76</v>
      </c>
      <c r="W1003" s="497">
        <v>1</v>
      </c>
      <c r="X1003" s="453">
        <v>588</v>
      </c>
      <c r="Y1003" s="50">
        <f t="shared" si="156"/>
        <v>0.91666666668606922</v>
      </c>
      <c r="Z1003" s="253"/>
      <c r="AA1003" s="253"/>
      <c r="AB1003" s="253">
        <v>1</v>
      </c>
      <c r="AC1003" s="253"/>
      <c r="AD1003" s="253"/>
      <c r="AE1003" s="253"/>
      <c r="AF1003" s="253"/>
      <c r="AG1003" s="253"/>
      <c r="AH1003" s="253"/>
      <c r="AI1003" s="253"/>
      <c r="AJ1003" s="253"/>
      <c r="AK1003" s="253"/>
      <c r="AL1003" s="253"/>
      <c r="AM1003" s="253"/>
      <c r="AN1003" s="253"/>
      <c r="AO1003" s="253"/>
      <c r="AP1003" s="253"/>
      <c r="AQ1003" s="253"/>
      <c r="AR1003" s="253"/>
      <c r="AS1003" s="253"/>
      <c r="AT1003" s="253"/>
      <c r="AU1003" s="253"/>
      <c r="AV1003" s="53" t="s">
        <v>89</v>
      </c>
      <c r="AW1003" s="53" t="s">
        <v>91</v>
      </c>
      <c r="AX1003" s="253"/>
      <c r="AY1003" s="253"/>
      <c r="AZ1003" s="253"/>
      <c r="BA1003" s="253"/>
      <c r="BB1003" s="253"/>
      <c r="BC1003" s="253"/>
      <c r="BD1003" s="253"/>
      <c r="BE1003" s="253"/>
      <c r="BF1003" s="253"/>
      <c r="BG1003" s="253"/>
      <c r="BH1003" s="253"/>
      <c r="BI1003" s="253"/>
      <c r="BJ1003" s="253"/>
      <c r="BK1003" s="253"/>
      <c r="BL1003" s="253"/>
      <c r="BM1003" s="253"/>
      <c r="BN1003" s="253"/>
      <c r="BO1003" s="253"/>
      <c r="BP1003" s="253"/>
      <c r="BQ1003" s="253"/>
      <c r="BR1003" s="253"/>
      <c r="BS1003" s="253"/>
      <c r="BT1003" s="253"/>
      <c r="BU1003" s="253"/>
      <c r="BV1003" s="253"/>
      <c r="BW1003" s="253"/>
      <c r="BX1003" s="253"/>
      <c r="BY1003" s="253"/>
      <c r="BZ1003" s="253"/>
      <c r="CA1003" s="253"/>
      <c r="CB1003" s="253"/>
      <c r="CC1003" s="253"/>
      <c r="CD1003" s="253"/>
      <c r="CE1003" s="253"/>
      <c r="CF1003" s="253"/>
      <c r="CG1003" s="253"/>
      <c r="CH1003" s="253"/>
      <c r="CI1003" s="253"/>
      <c r="CJ1003" s="253"/>
      <c r="CK1003" s="253"/>
      <c r="CL1003" s="253"/>
      <c r="CM1003" s="253"/>
      <c r="CN1003" s="253"/>
      <c r="CO1003" s="253"/>
      <c r="CP1003" s="253"/>
      <c r="CQ1003" s="253"/>
      <c r="CR1003" s="253"/>
      <c r="CS1003" s="253"/>
      <c r="CT1003" s="253"/>
      <c r="CU1003" s="253"/>
      <c r="CV1003" s="253"/>
      <c r="CW1003" s="253"/>
      <c r="CX1003" s="253"/>
      <c r="CY1003" s="253"/>
      <c r="CZ1003" s="253"/>
      <c r="DA1003" s="253"/>
      <c r="DB1003" s="253"/>
      <c r="DC1003" s="253"/>
      <c r="DD1003" s="253"/>
      <c r="DE1003" s="253"/>
      <c r="DF1003" s="253"/>
      <c r="DG1003" s="253"/>
      <c r="DH1003" s="253"/>
      <c r="DI1003" s="253"/>
      <c r="DJ1003" s="253"/>
      <c r="DK1003" s="253"/>
      <c r="DL1003" s="253"/>
      <c r="DM1003" s="253"/>
      <c r="DN1003" s="253"/>
      <c r="DO1003" s="253"/>
      <c r="DP1003" s="253"/>
      <c r="DQ1003" s="253"/>
      <c r="DR1003" s="253"/>
      <c r="DS1003" s="253"/>
      <c r="DT1003" s="253"/>
      <c r="DU1003" s="253"/>
      <c r="DV1003" s="253"/>
      <c r="DW1003" s="253"/>
      <c r="DX1003" s="253"/>
      <c r="DY1003" s="253"/>
      <c r="DZ1003" s="253"/>
      <c r="EA1003" s="253"/>
      <c r="EB1003" s="253"/>
      <c r="EC1003" s="253"/>
      <c r="ED1003" s="253"/>
      <c r="EE1003" s="253"/>
      <c r="EF1003" s="253"/>
      <c r="EG1003" s="253"/>
      <c r="EH1003" s="253"/>
      <c r="EI1003" s="253"/>
      <c r="EJ1003" s="253"/>
      <c r="EK1003" s="253"/>
      <c r="EL1003" s="253"/>
      <c r="EM1003" s="253"/>
      <c r="EN1003" s="253"/>
      <c r="EO1003" s="253"/>
      <c r="EP1003" s="253"/>
      <c r="EQ1003" s="253"/>
      <c r="ER1003" s="253"/>
      <c r="ES1003" s="253"/>
      <c r="ET1003" s="253"/>
      <c r="EU1003" s="253"/>
      <c r="EV1003" s="253"/>
      <c r="EW1003" s="253"/>
      <c r="EX1003" s="253"/>
      <c r="EY1003" s="253"/>
      <c r="EZ1003" s="253"/>
      <c r="FA1003" s="253"/>
      <c r="FB1003" s="253"/>
      <c r="FC1003" s="253"/>
      <c r="FD1003" s="253"/>
      <c r="FE1003" s="253"/>
      <c r="FF1003" s="253"/>
      <c r="FG1003" s="253"/>
      <c r="FH1003" s="253"/>
      <c r="FI1003" s="253"/>
      <c r="FJ1003" s="253"/>
      <c r="FK1003" s="253"/>
      <c r="FL1003" s="253"/>
      <c r="FM1003" s="253"/>
      <c r="FN1003" s="253"/>
      <c r="FO1003" s="253"/>
      <c r="FP1003" s="253"/>
      <c r="FQ1003" s="253"/>
      <c r="FR1003" s="253"/>
      <c r="FS1003" s="253"/>
      <c r="FT1003" s="253"/>
      <c r="FU1003" s="253"/>
      <c r="FV1003" s="253"/>
      <c r="FW1003" s="253"/>
      <c r="FX1003" s="253"/>
      <c r="FY1003" s="253"/>
      <c r="FZ1003" s="253"/>
      <c r="GA1003" s="253"/>
      <c r="GB1003" s="253"/>
      <c r="GC1003" s="253"/>
      <c r="GD1003" s="253"/>
      <c r="GE1003" s="253"/>
      <c r="GF1003" s="253"/>
      <c r="GG1003" s="253"/>
      <c r="GH1003" s="253"/>
      <c r="GI1003" s="253"/>
      <c r="GJ1003" s="253"/>
      <c r="GK1003" s="253"/>
      <c r="GL1003" s="253"/>
      <c r="GM1003" s="253"/>
      <c r="GN1003" s="253"/>
      <c r="GO1003" s="253"/>
      <c r="GP1003" s="253"/>
      <c r="GQ1003" s="253"/>
      <c r="GR1003" s="253"/>
      <c r="GS1003" s="253"/>
      <c r="GT1003" s="253"/>
      <c r="GU1003" s="253"/>
      <c r="GV1003" s="253"/>
      <c r="GW1003" s="253"/>
      <c r="GX1003" s="253"/>
      <c r="GY1003" s="253"/>
      <c r="GZ1003" s="253"/>
      <c r="HA1003" s="253"/>
      <c r="HB1003" s="253"/>
      <c r="HC1003" s="253"/>
      <c r="HD1003" s="253"/>
      <c r="HE1003" s="253"/>
      <c r="HF1003" s="253"/>
      <c r="HG1003" s="253"/>
      <c r="HH1003" s="253"/>
      <c r="HI1003" s="253"/>
      <c r="HJ1003" s="253"/>
      <c r="HK1003" s="253"/>
      <c r="HL1003" s="253"/>
      <c r="HM1003" s="253"/>
      <c r="HN1003" s="253"/>
      <c r="HO1003" s="253"/>
      <c r="HP1003" s="253"/>
      <c r="HQ1003" s="253"/>
      <c r="HR1003" s="253"/>
      <c r="HS1003" s="253"/>
      <c r="HT1003" s="253"/>
      <c r="HU1003" s="253"/>
      <c r="HV1003" s="253"/>
      <c r="HW1003" s="253"/>
      <c r="HX1003" s="253"/>
      <c r="HY1003" s="253"/>
      <c r="HZ1003" s="253"/>
      <c r="IA1003" s="253"/>
      <c r="IB1003" s="253"/>
      <c r="IC1003" s="253"/>
      <c r="ID1003" s="253"/>
      <c r="IE1003" s="253"/>
      <c r="IF1003" s="253"/>
      <c r="IG1003" s="253"/>
      <c r="IH1003" s="253"/>
      <c r="II1003" s="253"/>
      <c r="IJ1003" s="253"/>
      <c r="IK1003" s="253"/>
      <c r="IL1003" s="253"/>
      <c r="IM1003" s="253"/>
      <c r="IN1003" s="253"/>
      <c r="IO1003" s="253"/>
      <c r="IP1003" s="253"/>
      <c r="IQ1003" s="253"/>
      <c r="IR1003" s="253"/>
      <c r="IS1003" s="253"/>
      <c r="IT1003" s="253"/>
      <c r="IU1003" s="253"/>
      <c r="IV1003" s="253"/>
      <c r="IW1003" s="253"/>
      <c r="IX1003" s="253"/>
      <c r="IY1003" s="253"/>
      <c r="IZ1003" s="253"/>
      <c r="JA1003" s="253"/>
      <c r="JB1003" s="253"/>
      <c r="JC1003" s="253"/>
      <c r="JD1003" s="253"/>
      <c r="JE1003" s="253"/>
      <c r="JF1003" s="253"/>
      <c r="JG1003" s="253"/>
      <c r="JH1003" s="253"/>
      <c r="JI1003" s="253"/>
      <c r="JJ1003" s="253"/>
      <c r="JK1003" s="253"/>
      <c r="JL1003" s="253"/>
      <c r="JM1003" s="253"/>
      <c r="JN1003" s="253"/>
      <c r="JO1003" s="253"/>
      <c r="JP1003" s="253"/>
      <c r="JQ1003" s="253"/>
      <c r="JR1003" s="253"/>
      <c r="JS1003" s="253"/>
      <c r="JT1003" s="253"/>
      <c r="JU1003" s="253"/>
      <c r="JV1003" s="253"/>
      <c r="JW1003" s="253"/>
      <c r="JX1003" s="253"/>
      <c r="JY1003" s="253"/>
      <c r="JZ1003" s="253"/>
      <c r="KA1003" s="253"/>
      <c r="KB1003" s="253"/>
      <c r="KC1003" s="253"/>
      <c r="KD1003" s="253"/>
      <c r="KE1003" s="253"/>
      <c r="KF1003" s="253"/>
      <c r="KG1003" s="253"/>
      <c r="KH1003" s="253"/>
      <c r="KI1003" s="253"/>
      <c r="KJ1003" s="253"/>
      <c r="KK1003" s="253"/>
      <c r="KL1003" s="253"/>
      <c r="KM1003" s="253"/>
      <c r="KN1003" s="253"/>
      <c r="KO1003" s="253"/>
      <c r="KP1003" s="253"/>
      <c r="KQ1003" s="253"/>
      <c r="KR1003" s="253"/>
      <c r="KS1003" s="253"/>
      <c r="KT1003" s="253"/>
      <c r="KU1003" s="253"/>
      <c r="KV1003" s="253"/>
      <c r="KW1003" s="253"/>
      <c r="KX1003" s="253"/>
      <c r="KY1003" s="253"/>
      <c r="KZ1003" s="253"/>
      <c r="LA1003" s="253"/>
      <c r="LB1003" s="253"/>
      <c r="LC1003" s="253"/>
      <c r="LD1003" s="253"/>
      <c r="LE1003" s="253"/>
      <c r="LF1003" s="253"/>
      <c r="LG1003" s="253"/>
      <c r="LH1003" s="253"/>
      <c r="LI1003" s="253"/>
      <c r="LJ1003" s="253"/>
      <c r="LK1003" s="253"/>
      <c r="LL1003" s="253"/>
      <c r="LM1003" s="253"/>
      <c r="LN1003" s="253"/>
      <c r="LO1003" s="253"/>
      <c r="LP1003" s="253"/>
      <c r="LQ1003" s="253"/>
      <c r="LR1003" s="253"/>
      <c r="LS1003" s="253"/>
      <c r="LT1003" s="253"/>
      <c r="LU1003" s="253"/>
      <c r="LV1003" s="253"/>
      <c r="LW1003" s="253"/>
      <c r="LX1003" s="253"/>
      <c r="LY1003" s="253"/>
      <c r="LZ1003" s="253"/>
      <c r="MA1003" s="253"/>
      <c r="MB1003" s="253"/>
      <c r="MC1003" s="253"/>
      <c r="MD1003" s="253"/>
      <c r="ME1003" s="253"/>
      <c r="MF1003" s="253"/>
      <c r="MG1003" s="253"/>
      <c r="MH1003" s="253"/>
      <c r="MI1003" s="253"/>
      <c r="MJ1003" s="253"/>
      <c r="MK1003" s="253"/>
      <c r="ML1003" s="253"/>
      <c r="MM1003" s="253"/>
      <c r="MN1003" s="253"/>
      <c r="MO1003" s="253"/>
      <c r="MP1003" s="253"/>
      <c r="MQ1003" s="253"/>
      <c r="MR1003" s="253"/>
      <c r="MS1003" s="253"/>
      <c r="MT1003" s="253"/>
      <c r="MU1003" s="253"/>
      <c r="MV1003" s="253"/>
      <c r="MW1003" s="253"/>
      <c r="MX1003" s="253"/>
      <c r="MY1003" s="253"/>
      <c r="MZ1003" s="253"/>
      <c r="NA1003" s="253"/>
      <c r="NB1003" s="253"/>
      <c r="NC1003" s="253"/>
      <c r="ND1003" s="253"/>
      <c r="NE1003" s="253"/>
      <c r="NF1003" s="253"/>
      <c r="NG1003" s="253"/>
      <c r="NH1003" s="253"/>
      <c r="NI1003" s="253"/>
      <c r="NJ1003" s="253"/>
      <c r="NK1003" s="253"/>
      <c r="NL1003" s="253"/>
      <c r="NM1003" s="253"/>
      <c r="NN1003" s="253"/>
      <c r="NO1003" s="253"/>
      <c r="NP1003" s="253"/>
      <c r="NQ1003" s="253"/>
      <c r="NR1003" s="253"/>
      <c r="NS1003" s="253"/>
      <c r="NT1003" s="253"/>
      <c r="NU1003" s="253"/>
      <c r="NV1003" s="253"/>
      <c r="NW1003" s="253"/>
      <c r="NX1003" s="253"/>
      <c r="NY1003" s="253"/>
      <c r="NZ1003" s="253"/>
      <c r="OA1003" s="253"/>
      <c r="OB1003" s="253"/>
      <c r="OC1003" s="253"/>
      <c r="OD1003" s="253"/>
      <c r="OE1003" s="253"/>
      <c r="OF1003" s="253"/>
      <c r="OG1003" s="253"/>
      <c r="OH1003" s="253"/>
      <c r="OI1003" s="253"/>
      <c r="OJ1003" s="253"/>
      <c r="OK1003" s="253"/>
      <c r="OL1003" s="253"/>
      <c r="OM1003" s="253"/>
      <c r="ON1003" s="253"/>
      <c r="OO1003" s="253"/>
      <c r="OP1003" s="253"/>
      <c r="OQ1003" s="253"/>
      <c r="OR1003" s="253"/>
      <c r="OS1003" s="253"/>
      <c r="OT1003" s="253"/>
      <c r="OU1003" s="253"/>
      <c r="OV1003" s="253"/>
      <c r="OW1003" s="253"/>
      <c r="OX1003" s="253"/>
      <c r="OY1003" s="253"/>
      <c r="OZ1003" s="253"/>
      <c r="PA1003" s="253"/>
      <c r="PB1003" s="253"/>
      <c r="PC1003" s="253"/>
      <c r="PD1003" s="253"/>
      <c r="PE1003" s="253"/>
      <c r="PF1003" s="253"/>
      <c r="PG1003" s="253"/>
      <c r="PH1003" s="253"/>
      <c r="PI1003" s="253"/>
      <c r="PJ1003" s="253"/>
      <c r="PK1003" s="253"/>
      <c r="PL1003" s="253"/>
      <c r="PM1003" s="253"/>
      <c r="PN1003" s="253"/>
      <c r="PO1003" s="253"/>
      <c r="PP1003" s="253"/>
      <c r="PQ1003" s="253"/>
      <c r="PR1003" s="253"/>
      <c r="PS1003" s="253"/>
      <c r="PT1003" s="253"/>
      <c r="PU1003" s="253"/>
      <c r="PV1003" s="253"/>
      <c r="PW1003" s="253"/>
      <c r="PX1003" s="253"/>
      <c r="PY1003" s="253"/>
      <c r="PZ1003" s="253"/>
      <c r="QA1003" s="253"/>
      <c r="QB1003" s="253"/>
      <c r="QC1003" s="253"/>
      <c r="QD1003" s="253"/>
      <c r="QE1003" s="253"/>
      <c r="QF1003" s="253"/>
      <c r="QG1003" s="253"/>
      <c r="QH1003" s="253"/>
      <c r="QI1003" s="253"/>
      <c r="QJ1003" s="253"/>
      <c r="QK1003" s="253"/>
      <c r="QL1003" s="253"/>
      <c r="QM1003" s="253"/>
      <c r="QN1003" s="253"/>
      <c r="QO1003" s="253"/>
      <c r="QP1003" s="253"/>
      <c r="QQ1003" s="253"/>
      <c r="QR1003" s="253"/>
      <c r="QS1003" s="253"/>
      <c r="QT1003" s="253"/>
      <c r="QU1003" s="253"/>
      <c r="QV1003" s="253"/>
      <c r="QW1003" s="253"/>
      <c r="QX1003" s="253"/>
      <c r="QY1003" s="253"/>
      <c r="QZ1003" s="253"/>
      <c r="RA1003" s="253"/>
      <c r="RB1003" s="253"/>
      <c r="RC1003" s="253"/>
      <c r="RD1003" s="253"/>
      <c r="RE1003" s="253"/>
      <c r="RF1003" s="253"/>
      <c r="RG1003" s="253"/>
      <c r="RH1003" s="253"/>
      <c r="RI1003" s="253"/>
      <c r="RJ1003" s="253"/>
      <c r="RK1003" s="253"/>
      <c r="RL1003" s="253"/>
      <c r="RM1003" s="253"/>
      <c r="RN1003" s="253"/>
      <c r="RO1003" s="253"/>
      <c r="RP1003" s="253"/>
      <c r="RQ1003" s="253"/>
      <c r="RR1003" s="253"/>
      <c r="RS1003" s="253"/>
      <c r="RT1003" s="253"/>
      <c r="RU1003" s="253"/>
      <c r="RV1003" s="253"/>
      <c r="RW1003" s="253"/>
      <c r="RX1003" s="253"/>
      <c r="RY1003" s="253"/>
      <c r="RZ1003" s="253"/>
      <c r="SA1003" s="253"/>
      <c r="SB1003" s="253"/>
      <c r="SC1003" s="253"/>
      <c r="SD1003" s="253"/>
      <c r="SE1003" s="253"/>
      <c r="SF1003" s="253"/>
      <c r="SG1003" s="253"/>
      <c r="SH1003" s="253"/>
      <c r="SI1003" s="253"/>
      <c r="SJ1003" s="253"/>
      <c r="SK1003" s="253"/>
      <c r="SL1003" s="253"/>
      <c r="SM1003" s="253"/>
      <c r="SN1003" s="253"/>
      <c r="SO1003" s="253"/>
      <c r="SP1003" s="253"/>
      <c r="SQ1003" s="253"/>
      <c r="SR1003" s="253"/>
      <c r="SS1003" s="253"/>
      <c r="ST1003" s="253"/>
      <c r="SU1003" s="253"/>
      <c r="SV1003" s="253"/>
      <c r="SW1003" s="253"/>
      <c r="SX1003" s="253"/>
      <c r="SY1003" s="253"/>
      <c r="SZ1003" s="253"/>
      <c r="TA1003" s="253"/>
      <c r="TB1003" s="253"/>
      <c r="TC1003" s="253"/>
      <c r="TD1003" s="253"/>
      <c r="TE1003" s="253"/>
      <c r="TF1003" s="253"/>
      <c r="TG1003" s="253"/>
      <c r="TH1003" s="253"/>
      <c r="TI1003" s="253"/>
      <c r="TJ1003" s="253"/>
      <c r="TK1003" s="253"/>
      <c r="TL1003" s="253"/>
      <c r="TM1003" s="253"/>
      <c r="TN1003" s="253"/>
      <c r="TO1003" s="253"/>
      <c r="TP1003" s="253"/>
      <c r="TQ1003" s="253"/>
      <c r="TR1003" s="253"/>
      <c r="TS1003" s="253"/>
      <c r="TT1003" s="253"/>
      <c r="TU1003" s="253"/>
      <c r="TV1003" s="253"/>
      <c r="TW1003" s="253"/>
      <c r="TX1003" s="253"/>
      <c r="TY1003" s="253"/>
      <c r="TZ1003" s="253"/>
      <c r="UA1003" s="253"/>
      <c r="UB1003" s="253"/>
      <c r="UC1003" s="253"/>
      <c r="UD1003" s="253"/>
      <c r="UE1003" s="253"/>
      <c r="UF1003" s="253"/>
      <c r="UG1003" s="253"/>
      <c r="UH1003" s="253"/>
      <c r="UI1003" s="253"/>
      <c r="UJ1003" s="253"/>
      <c r="UK1003" s="253"/>
      <c r="UL1003" s="253"/>
      <c r="UM1003" s="253"/>
      <c r="UN1003" s="253"/>
      <c r="UO1003" s="253"/>
      <c r="UP1003" s="253"/>
      <c r="UQ1003" s="253"/>
      <c r="UR1003" s="253"/>
      <c r="US1003" s="253"/>
      <c r="UT1003" s="253"/>
      <c r="UU1003" s="253"/>
      <c r="UV1003" s="253"/>
      <c r="UW1003" s="253"/>
      <c r="UX1003" s="253"/>
      <c r="UY1003" s="253"/>
      <c r="UZ1003" s="253"/>
      <c r="VA1003" s="253"/>
      <c r="VB1003" s="253"/>
      <c r="VC1003" s="253"/>
      <c r="VD1003" s="253"/>
      <c r="VE1003" s="253"/>
      <c r="VF1003" s="253"/>
      <c r="VG1003" s="253"/>
      <c r="VH1003" s="253"/>
      <c r="VI1003" s="253"/>
      <c r="VJ1003" s="253"/>
      <c r="VK1003" s="253"/>
      <c r="VL1003" s="253"/>
      <c r="VM1003" s="253"/>
      <c r="VN1003" s="253"/>
      <c r="VO1003" s="253"/>
      <c r="VP1003" s="253"/>
      <c r="VQ1003" s="253"/>
      <c r="VR1003" s="253"/>
      <c r="VS1003" s="253"/>
      <c r="VT1003" s="253"/>
      <c r="VU1003" s="253"/>
      <c r="VV1003" s="253"/>
      <c r="VW1003" s="253"/>
      <c r="VX1003" s="253"/>
      <c r="VY1003" s="253"/>
      <c r="VZ1003" s="253"/>
      <c r="WA1003" s="253"/>
      <c r="WB1003" s="253"/>
      <c r="WC1003" s="253"/>
      <c r="WD1003" s="253"/>
      <c r="WE1003" s="253"/>
      <c r="WF1003" s="253"/>
      <c r="WG1003" s="253"/>
      <c r="WH1003" s="253"/>
      <c r="WI1003" s="253"/>
      <c r="WJ1003" s="253"/>
      <c r="WK1003" s="253"/>
      <c r="WL1003" s="253"/>
      <c r="WM1003" s="253"/>
      <c r="WN1003" s="253"/>
      <c r="WO1003" s="253"/>
      <c r="WP1003" s="253"/>
      <c r="WQ1003" s="253"/>
      <c r="WR1003" s="253"/>
      <c r="WS1003" s="253"/>
      <c r="WT1003" s="253"/>
      <c r="WU1003" s="253"/>
      <c r="WV1003" s="253"/>
      <c r="WW1003" s="253"/>
    </row>
    <row r="1004" spans="1:621" ht="160.5" hidden="1" customHeight="1" x14ac:dyDescent="0.25">
      <c r="A1004" s="411">
        <f t="shared" si="159"/>
        <v>792</v>
      </c>
      <c r="B1004" s="457" t="s">
        <v>82</v>
      </c>
      <c r="C1004" s="470" t="s">
        <v>5433</v>
      </c>
      <c r="D1004" s="454" t="s">
        <v>5439</v>
      </c>
      <c r="E1004" s="452" t="s">
        <v>5440</v>
      </c>
      <c r="F1004" s="452" t="s">
        <v>5441</v>
      </c>
      <c r="G1004" s="450">
        <v>44546.489583333336</v>
      </c>
      <c r="H1004" s="450">
        <v>44546.527777777781</v>
      </c>
      <c r="I1004" s="450">
        <v>44546.527777777781</v>
      </c>
      <c r="J1004" s="471">
        <f>H1004-G1004</f>
        <v>3.8194444445252884E-2</v>
      </c>
      <c r="K1004" s="452" t="s">
        <v>5442</v>
      </c>
      <c r="L1004" s="449">
        <v>1</v>
      </c>
      <c r="M1004" s="449"/>
      <c r="N1004" s="449">
        <v>1</v>
      </c>
      <c r="O1004" s="449">
        <v>1</v>
      </c>
      <c r="P1004" s="449">
        <v>1</v>
      </c>
      <c r="Q1004" s="449"/>
      <c r="R1004" s="452" t="s">
        <v>5443</v>
      </c>
      <c r="S1004" s="456" t="s">
        <v>5444</v>
      </c>
      <c r="T1004" s="449" t="s">
        <v>75</v>
      </c>
      <c r="U1004" s="449"/>
      <c r="V1004" s="449" t="s">
        <v>88</v>
      </c>
      <c r="W1004" s="449">
        <v>0</v>
      </c>
      <c r="X1004" s="453">
        <v>589</v>
      </c>
      <c r="Y1004" s="50">
        <f t="shared" si="156"/>
        <v>0.91666666668606922</v>
      </c>
      <c r="Z1004" s="2"/>
      <c r="AA1004" s="2"/>
      <c r="AB1004" s="2"/>
      <c r="AC1004" s="2"/>
      <c r="AD1004" s="2"/>
      <c r="AE1004" s="2">
        <v>1</v>
      </c>
      <c r="AF1004" s="2"/>
      <c r="AG1004" s="2"/>
      <c r="AH1004" s="2"/>
      <c r="AI1004" s="2"/>
      <c r="AJ1004" s="2"/>
      <c r="AK1004" s="2"/>
      <c r="AL1004" s="2"/>
      <c r="AM1004" s="2"/>
      <c r="AN1004" s="2"/>
      <c r="AO1004" s="2"/>
      <c r="AP1004" s="2"/>
      <c r="AQ1004" s="2"/>
      <c r="AR1004" s="2"/>
      <c r="AS1004" s="2"/>
      <c r="AT1004" s="2"/>
      <c r="AU1004" s="2"/>
      <c r="AV1004" s="53" t="s">
        <v>95</v>
      </c>
      <c r="AW1004" s="53" t="s">
        <v>90</v>
      </c>
    </row>
    <row r="1005" spans="1:621" s="131" customFormat="1" ht="71.25" hidden="1" customHeight="1" x14ac:dyDescent="0.25">
      <c r="A1005" s="411">
        <f t="shared" si="159"/>
        <v>793</v>
      </c>
      <c r="B1005" s="33" t="s">
        <v>586</v>
      </c>
      <c r="C1005" s="449" t="s">
        <v>5445</v>
      </c>
      <c r="D1005" s="449" t="s">
        <v>5446</v>
      </c>
      <c r="E1005" s="455" t="s">
        <v>5447</v>
      </c>
      <c r="F1005" s="449" t="s">
        <v>5448</v>
      </c>
      <c r="G1005" s="467">
        <v>44546.809027777781</v>
      </c>
      <c r="H1005" s="467">
        <v>44546.890972222223</v>
      </c>
      <c r="I1005" s="467">
        <v>44547.573611111111</v>
      </c>
      <c r="J1005" s="462">
        <f>H1005-G1005</f>
        <v>8.1944444442342501E-2</v>
      </c>
      <c r="K1005" s="466" t="s">
        <v>5449</v>
      </c>
      <c r="L1005" s="466">
        <v>1</v>
      </c>
      <c r="M1005" s="466">
        <v>1</v>
      </c>
      <c r="N1005" s="466"/>
      <c r="O1005" s="466"/>
      <c r="P1005" s="466">
        <v>15</v>
      </c>
      <c r="Q1005" s="466"/>
      <c r="R1005" s="466" t="s">
        <v>5450</v>
      </c>
      <c r="S1005" s="54" t="s">
        <v>5494</v>
      </c>
      <c r="T1005" s="466" t="s">
        <v>75</v>
      </c>
      <c r="U1005" s="152" t="s">
        <v>976</v>
      </c>
      <c r="V1005" s="152" t="s">
        <v>76</v>
      </c>
      <c r="W1005" s="466">
        <v>1</v>
      </c>
      <c r="X1005" s="453" t="s">
        <v>189</v>
      </c>
      <c r="Y1005" s="50">
        <f t="shared" si="156"/>
        <v>1.96666666661622</v>
      </c>
      <c r="Z1005"/>
      <c r="AA1005"/>
      <c r="AB1005"/>
      <c r="AC1005"/>
      <c r="AD1005"/>
      <c r="AE1005">
        <v>1</v>
      </c>
      <c r="AF1005"/>
      <c r="AG1005"/>
      <c r="AH1005"/>
      <c r="AI1005"/>
      <c r="AJ1005"/>
      <c r="AK1005"/>
      <c r="AL1005"/>
      <c r="AM1005"/>
      <c r="AN1005"/>
      <c r="AO1005"/>
      <c r="AP1005"/>
      <c r="AQ1005"/>
      <c r="AR1005"/>
      <c r="AS1005"/>
      <c r="AT1005"/>
      <c r="AU1005"/>
      <c r="AV1005" s="53" t="s">
        <v>89</v>
      </c>
      <c r="AW1005" s="53" t="s">
        <v>90</v>
      </c>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c r="DY1005"/>
      <c r="DZ1005"/>
      <c r="EA1005"/>
      <c r="EB1005"/>
      <c r="EC1005"/>
      <c r="ED1005"/>
      <c r="EE1005"/>
      <c r="EF1005"/>
      <c r="EG1005"/>
      <c r="EH1005"/>
      <c r="EI1005"/>
      <c r="EJ1005"/>
      <c r="EK1005"/>
      <c r="EL1005"/>
      <c r="EM1005"/>
      <c r="EN1005"/>
      <c r="EO1005"/>
      <c r="EP1005"/>
      <c r="EQ1005"/>
      <c r="ER1005"/>
      <c r="ES1005"/>
      <c r="ET1005"/>
      <c r="EU1005"/>
      <c r="EV1005"/>
      <c r="EW1005"/>
      <c r="EX1005"/>
      <c r="EY1005"/>
      <c r="EZ1005"/>
      <c r="FA1005"/>
      <c r="FB1005"/>
      <c r="FC1005"/>
      <c r="FD1005"/>
      <c r="FE1005"/>
      <c r="FF1005"/>
      <c r="FG1005"/>
      <c r="FH1005"/>
      <c r="FI1005"/>
      <c r="FJ1005"/>
      <c r="FK1005"/>
      <c r="FL1005"/>
      <c r="FM1005"/>
      <c r="FN1005"/>
      <c r="FO1005"/>
      <c r="FP1005"/>
      <c r="FQ1005"/>
      <c r="FR1005"/>
      <c r="FS1005"/>
      <c r="FT1005"/>
      <c r="FU1005"/>
      <c r="FV1005"/>
      <c r="FW1005"/>
      <c r="FX1005"/>
      <c r="FY1005"/>
      <c r="FZ1005"/>
      <c r="GA1005"/>
      <c r="GB1005"/>
      <c r="GC1005"/>
      <c r="GD1005"/>
      <c r="GE1005"/>
      <c r="GF1005"/>
      <c r="GG1005"/>
      <c r="GH1005"/>
      <c r="GI1005"/>
      <c r="GJ1005"/>
      <c r="GK1005"/>
      <c r="GL1005"/>
      <c r="GM1005"/>
      <c r="GN1005"/>
      <c r="GO1005"/>
      <c r="GP1005"/>
      <c r="GQ1005"/>
      <c r="GR1005"/>
      <c r="GS1005"/>
      <c r="GT1005"/>
      <c r="GU1005"/>
      <c r="GV1005"/>
      <c r="GW1005"/>
      <c r="GX1005"/>
      <c r="GY1005"/>
      <c r="GZ1005"/>
      <c r="HA1005"/>
      <c r="HB1005"/>
      <c r="HC1005"/>
      <c r="HD1005"/>
      <c r="HE1005"/>
      <c r="HF1005"/>
      <c r="HG1005"/>
      <c r="HH1005"/>
      <c r="HI1005"/>
      <c r="HJ1005"/>
      <c r="HK1005"/>
      <c r="HL1005"/>
      <c r="HM1005"/>
      <c r="HN1005"/>
      <c r="HO1005"/>
      <c r="HP1005"/>
      <c r="HQ1005"/>
      <c r="HR1005"/>
      <c r="HS1005"/>
      <c r="HT1005"/>
      <c r="HU1005"/>
      <c r="HV1005"/>
      <c r="HW1005"/>
      <c r="HX1005"/>
      <c r="HY1005"/>
      <c r="HZ1005"/>
      <c r="IA1005"/>
      <c r="IB1005"/>
      <c r="IC1005"/>
      <c r="ID1005"/>
      <c r="IE1005"/>
      <c r="IF1005"/>
      <c r="IG1005"/>
      <c r="IH1005"/>
      <c r="II1005"/>
      <c r="IJ1005"/>
      <c r="IK1005"/>
      <c r="IL1005"/>
      <c r="IM1005"/>
      <c r="IN1005"/>
      <c r="IO1005"/>
      <c r="IP1005"/>
      <c r="IQ1005"/>
      <c r="IR1005"/>
      <c r="IS1005"/>
      <c r="IT1005"/>
      <c r="IU1005"/>
      <c r="IV1005"/>
      <c r="IW1005"/>
      <c r="IX1005"/>
      <c r="IY1005"/>
      <c r="IZ1005"/>
      <c r="JA1005"/>
      <c r="JB1005"/>
      <c r="JC1005"/>
      <c r="JD1005"/>
      <c r="JE1005"/>
      <c r="JF1005"/>
      <c r="JG1005"/>
      <c r="JH1005"/>
      <c r="JI1005"/>
      <c r="JJ1005"/>
      <c r="JK1005"/>
      <c r="JL1005"/>
      <c r="JM1005"/>
      <c r="JN1005"/>
      <c r="JO1005"/>
      <c r="JP1005"/>
      <c r="JQ1005"/>
      <c r="JR1005"/>
      <c r="JS1005"/>
      <c r="JT1005"/>
      <c r="JU1005"/>
      <c r="JV1005"/>
      <c r="JW1005"/>
      <c r="JX1005"/>
      <c r="JY1005"/>
      <c r="JZ1005"/>
      <c r="KA1005"/>
      <c r="KB1005"/>
      <c r="KC1005"/>
      <c r="KD1005"/>
      <c r="KE1005"/>
      <c r="KF1005"/>
      <c r="KG1005"/>
      <c r="KH1005"/>
      <c r="KI1005"/>
      <c r="KJ1005"/>
      <c r="KK1005"/>
      <c r="KL1005"/>
      <c r="KM1005"/>
      <c r="KN1005"/>
      <c r="KO1005"/>
      <c r="KP1005"/>
      <c r="KQ1005"/>
      <c r="KR1005"/>
      <c r="KS1005"/>
      <c r="KT1005"/>
      <c r="KU1005"/>
      <c r="KV1005"/>
      <c r="KW1005"/>
      <c r="KX1005"/>
      <c r="KY1005"/>
      <c r="KZ1005"/>
      <c r="LA1005"/>
      <c r="LB1005"/>
      <c r="LC1005"/>
      <c r="LD1005"/>
      <c r="LE1005"/>
      <c r="LF1005"/>
      <c r="LG1005"/>
      <c r="LH1005"/>
      <c r="LI1005"/>
      <c r="LJ1005"/>
      <c r="LK1005"/>
      <c r="LL1005"/>
      <c r="LM1005"/>
      <c r="LN1005"/>
      <c r="LO1005"/>
      <c r="LP1005"/>
      <c r="LQ1005"/>
      <c r="LR1005"/>
      <c r="LS1005"/>
      <c r="LT1005"/>
      <c r="LU1005"/>
      <c r="LV1005"/>
      <c r="LW1005"/>
      <c r="LX1005"/>
      <c r="LY1005"/>
      <c r="LZ1005"/>
      <c r="MA1005"/>
      <c r="MB1005"/>
      <c r="MC1005"/>
      <c r="MD1005"/>
      <c r="ME1005"/>
      <c r="MF1005"/>
      <c r="MG1005"/>
      <c r="MH1005"/>
      <c r="MI1005"/>
      <c r="MJ1005"/>
      <c r="MK1005"/>
      <c r="ML1005"/>
      <c r="MM1005"/>
      <c r="MN1005"/>
      <c r="MO1005"/>
      <c r="MP1005"/>
      <c r="MQ1005"/>
      <c r="MR1005"/>
      <c r="MS1005"/>
      <c r="MT1005"/>
      <c r="MU1005"/>
      <c r="MV1005"/>
      <c r="MW1005"/>
      <c r="MX1005"/>
      <c r="MY1005"/>
      <c r="MZ1005"/>
      <c r="NA1005"/>
      <c r="NB1005"/>
      <c r="NC1005"/>
      <c r="ND1005"/>
      <c r="NE1005"/>
      <c r="NF1005"/>
      <c r="NG1005"/>
      <c r="NH1005"/>
      <c r="NI1005"/>
      <c r="NJ1005"/>
      <c r="NK1005"/>
      <c r="NL1005"/>
      <c r="NM1005"/>
      <c r="NN1005"/>
      <c r="NO1005"/>
      <c r="NP1005"/>
      <c r="NQ1005"/>
      <c r="NR1005"/>
      <c r="NS1005"/>
      <c r="NT1005"/>
      <c r="NU1005"/>
      <c r="NV1005"/>
      <c r="NW1005"/>
      <c r="NX1005"/>
      <c r="NY1005"/>
      <c r="NZ1005"/>
      <c r="OA1005"/>
      <c r="OB1005"/>
      <c r="OC1005"/>
      <c r="OD1005"/>
      <c r="OE1005"/>
      <c r="OF1005"/>
      <c r="OG1005"/>
      <c r="OH1005"/>
      <c r="OI1005"/>
      <c r="OJ1005"/>
      <c r="OK1005"/>
      <c r="OL1005"/>
      <c r="OM1005"/>
      <c r="ON1005"/>
      <c r="OO1005"/>
      <c r="OP1005"/>
      <c r="OQ1005"/>
      <c r="OR1005"/>
      <c r="OS1005"/>
      <c r="OT1005"/>
      <c r="OU1005"/>
      <c r="OV1005"/>
      <c r="OW1005"/>
      <c r="OX1005"/>
      <c r="OY1005"/>
      <c r="OZ1005"/>
      <c r="PA1005"/>
      <c r="PB1005"/>
      <c r="PC1005"/>
      <c r="PD1005"/>
      <c r="PE1005"/>
      <c r="PF1005"/>
      <c r="PG1005"/>
      <c r="PH1005"/>
      <c r="PI1005"/>
      <c r="PJ1005"/>
      <c r="PK1005"/>
      <c r="PL1005"/>
      <c r="PM1005"/>
      <c r="PN1005"/>
      <c r="PO1005"/>
      <c r="PP1005"/>
      <c r="PQ1005"/>
      <c r="PR1005"/>
      <c r="PS1005"/>
      <c r="PT1005"/>
      <c r="PU1005"/>
      <c r="PV1005"/>
      <c r="PW1005"/>
      <c r="PX1005"/>
      <c r="PY1005"/>
      <c r="PZ1005"/>
      <c r="QA1005"/>
      <c r="QB1005"/>
      <c r="QC1005"/>
      <c r="QD1005"/>
      <c r="QE1005"/>
      <c r="QF1005"/>
      <c r="QG1005"/>
      <c r="QH1005"/>
      <c r="QI1005"/>
      <c r="QJ1005"/>
      <c r="QK1005"/>
      <c r="QL1005"/>
      <c r="QM1005"/>
      <c r="QN1005"/>
      <c r="QO1005"/>
      <c r="QP1005"/>
      <c r="QQ1005"/>
      <c r="QR1005"/>
      <c r="QS1005"/>
      <c r="QT1005"/>
      <c r="QU1005"/>
      <c r="QV1005"/>
      <c r="QW1005"/>
      <c r="QX1005"/>
      <c r="QY1005"/>
      <c r="QZ1005"/>
      <c r="RA1005"/>
      <c r="RB1005"/>
      <c r="RC1005"/>
      <c r="RD1005"/>
      <c r="RE1005"/>
      <c r="RF1005"/>
      <c r="RG1005"/>
      <c r="RH1005"/>
      <c r="RI1005"/>
      <c r="RJ1005"/>
      <c r="RK1005"/>
      <c r="RL1005"/>
      <c r="RM1005"/>
      <c r="RN1005"/>
      <c r="RO1005"/>
      <c r="RP1005"/>
      <c r="RQ1005"/>
      <c r="RR1005"/>
      <c r="RS1005"/>
      <c r="RT1005"/>
      <c r="RU1005"/>
      <c r="RV1005"/>
      <c r="RW1005"/>
      <c r="RX1005"/>
      <c r="RY1005"/>
      <c r="RZ1005"/>
      <c r="SA1005"/>
      <c r="SB1005"/>
      <c r="SC1005"/>
      <c r="SD1005"/>
      <c r="SE1005"/>
      <c r="SF1005"/>
      <c r="SG1005"/>
      <c r="SH1005"/>
      <c r="SI1005"/>
      <c r="SJ1005"/>
      <c r="SK1005"/>
      <c r="SL1005"/>
      <c r="SM1005"/>
      <c r="SN1005"/>
      <c r="SO1005"/>
      <c r="SP1005"/>
      <c r="SQ1005"/>
      <c r="SR1005"/>
      <c r="SS1005"/>
      <c r="ST1005"/>
      <c r="SU1005"/>
      <c r="SV1005"/>
      <c r="SW1005"/>
      <c r="SX1005"/>
      <c r="SY1005"/>
      <c r="SZ1005"/>
      <c r="TA1005"/>
      <c r="TB1005"/>
      <c r="TC1005"/>
      <c r="TD1005"/>
      <c r="TE1005"/>
      <c r="TF1005"/>
      <c r="TG1005"/>
      <c r="TH1005"/>
      <c r="TI1005"/>
      <c r="TJ1005"/>
      <c r="TK1005"/>
      <c r="TL1005"/>
      <c r="TM1005"/>
      <c r="TN1005"/>
      <c r="TO1005"/>
      <c r="TP1005"/>
      <c r="TQ1005"/>
      <c r="TR1005"/>
      <c r="TS1005"/>
      <c r="TT1005"/>
      <c r="TU1005"/>
      <c r="TV1005"/>
      <c r="TW1005"/>
      <c r="TX1005"/>
      <c r="TY1005"/>
      <c r="TZ1005"/>
      <c r="UA1005"/>
      <c r="UB1005"/>
      <c r="UC1005"/>
      <c r="UD1005"/>
      <c r="UE1005"/>
      <c r="UF1005"/>
      <c r="UG1005"/>
      <c r="UH1005"/>
      <c r="UI1005"/>
      <c r="UJ1005"/>
      <c r="UK1005"/>
      <c r="UL1005"/>
      <c r="UM1005"/>
      <c r="UN1005"/>
      <c r="UO1005"/>
      <c r="UP1005"/>
      <c r="UQ1005"/>
      <c r="UR1005"/>
      <c r="US1005"/>
      <c r="UT1005"/>
      <c r="UU1005"/>
      <c r="UV1005"/>
      <c r="UW1005"/>
      <c r="UX1005"/>
      <c r="UY1005"/>
      <c r="UZ1005"/>
      <c r="VA1005"/>
      <c r="VB1005"/>
      <c r="VC1005"/>
      <c r="VD1005"/>
      <c r="VE1005"/>
      <c r="VF1005"/>
      <c r="VG1005"/>
      <c r="VH1005"/>
      <c r="VI1005"/>
      <c r="VJ1005"/>
      <c r="VK1005"/>
      <c r="VL1005"/>
      <c r="VM1005"/>
      <c r="VN1005"/>
      <c r="VO1005"/>
      <c r="VP1005"/>
      <c r="VQ1005"/>
      <c r="VR1005"/>
      <c r="VS1005"/>
      <c r="VT1005"/>
      <c r="VU1005"/>
      <c r="VV1005"/>
      <c r="VW1005"/>
      <c r="VX1005"/>
      <c r="VY1005"/>
      <c r="VZ1005"/>
      <c r="WA1005"/>
      <c r="WB1005"/>
      <c r="WC1005"/>
      <c r="WD1005"/>
      <c r="WE1005"/>
      <c r="WF1005"/>
      <c r="WG1005"/>
      <c r="WH1005"/>
      <c r="WI1005"/>
      <c r="WJ1005"/>
      <c r="WK1005"/>
      <c r="WL1005"/>
      <c r="WM1005"/>
      <c r="WN1005"/>
      <c r="WO1005"/>
      <c r="WP1005"/>
      <c r="WQ1005"/>
      <c r="WR1005"/>
      <c r="WS1005"/>
      <c r="WT1005"/>
      <c r="WU1005"/>
      <c r="WV1005"/>
      <c r="WW1005"/>
    </row>
    <row r="1006" spans="1:621" s="131" customFormat="1" ht="149.25" hidden="1" customHeight="1" x14ac:dyDescent="0.25">
      <c r="A1006" s="411">
        <f t="shared" si="159"/>
        <v>794</v>
      </c>
      <c r="B1006" s="34" t="s">
        <v>84</v>
      </c>
      <c r="C1006" s="460" t="s">
        <v>5451</v>
      </c>
      <c r="D1006" s="460" t="s">
        <v>5452</v>
      </c>
      <c r="E1006" s="460" t="s">
        <v>689</v>
      </c>
      <c r="F1006" s="460" t="s">
        <v>690</v>
      </c>
      <c r="G1006" s="459">
        <v>44548.570833333331</v>
      </c>
      <c r="H1006" s="127" t="s">
        <v>5453</v>
      </c>
      <c r="I1006" s="459">
        <v>44548.836805555555</v>
      </c>
      <c r="J1006" s="60">
        <v>1.9444444444444445E-2</v>
      </c>
      <c r="K1006" s="458" t="s">
        <v>5454</v>
      </c>
      <c r="L1006" s="460"/>
      <c r="M1006" s="460"/>
      <c r="N1006" s="460"/>
      <c r="O1006" s="460"/>
      <c r="P1006" s="460">
        <v>1</v>
      </c>
      <c r="Q1006" s="460"/>
      <c r="R1006" s="460" t="s">
        <v>5455</v>
      </c>
      <c r="S1006" s="458" t="s">
        <v>5456</v>
      </c>
      <c r="T1006" s="460" t="s">
        <v>75</v>
      </c>
      <c r="U1006" s="458">
        <v>75</v>
      </c>
      <c r="V1006" s="458" t="s">
        <v>76</v>
      </c>
      <c r="W1006" s="458">
        <v>1</v>
      </c>
      <c r="X1006" s="468" t="s">
        <v>189</v>
      </c>
      <c r="Y1006" s="50">
        <f t="shared" si="156"/>
        <v>0.46666666666666667</v>
      </c>
      <c r="Z1006"/>
      <c r="AA1006"/>
      <c r="AB1006"/>
      <c r="AC1006"/>
      <c r="AD1006"/>
      <c r="AE1006">
        <v>1</v>
      </c>
      <c r="AF1006"/>
      <c r="AG1006"/>
      <c r="AH1006"/>
      <c r="AI1006"/>
      <c r="AJ1006"/>
      <c r="AK1006"/>
      <c r="AL1006"/>
      <c r="AM1006"/>
      <c r="AN1006"/>
      <c r="AO1006"/>
      <c r="AP1006"/>
      <c r="AQ1006"/>
      <c r="AR1006"/>
      <c r="AS1006"/>
      <c r="AT1006"/>
      <c r="AU1006"/>
      <c r="AV1006" s="53" t="s">
        <v>89</v>
      </c>
      <c r="AW1006" s="53" t="s">
        <v>91</v>
      </c>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c r="DY1006"/>
      <c r="DZ1006"/>
      <c r="EA1006"/>
      <c r="EB1006"/>
      <c r="EC1006"/>
      <c r="ED1006"/>
      <c r="EE1006"/>
      <c r="EF1006"/>
      <c r="EG1006"/>
      <c r="EH1006"/>
      <c r="EI1006"/>
      <c r="EJ1006"/>
      <c r="EK1006"/>
      <c r="EL1006"/>
      <c r="EM1006"/>
      <c r="EN1006"/>
      <c r="EO1006"/>
      <c r="EP1006"/>
      <c r="EQ1006"/>
      <c r="ER1006"/>
      <c r="ES1006"/>
      <c r="ET1006"/>
      <c r="EU1006"/>
      <c r="EV1006"/>
      <c r="EW1006"/>
      <c r="EX1006"/>
      <c r="EY1006"/>
      <c r="EZ1006"/>
      <c r="FA1006"/>
      <c r="FB1006"/>
      <c r="FC1006"/>
      <c r="FD1006"/>
      <c r="FE1006"/>
      <c r="FF1006"/>
      <c r="FG1006"/>
      <c r="FH1006"/>
      <c r="FI1006"/>
      <c r="FJ1006"/>
      <c r="FK1006"/>
      <c r="FL1006"/>
      <c r="FM1006"/>
      <c r="FN1006"/>
      <c r="FO1006"/>
      <c r="FP1006"/>
      <c r="FQ1006"/>
      <c r="FR1006"/>
      <c r="FS1006"/>
      <c r="FT1006"/>
      <c r="FU1006"/>
      <c r="FV1006"/>
      <c r="FW1006"/>
      <c r="FX1006"/>
      <c r="FY1006"/>
      <c r="FZ1006"/>
      <c r="GA1006"/>
      <c r="GB1006"/>
      <c r="GC1006"/>
      <c r="GD1006"/>
      <c r="GE1006"/>
      <c r="GF1006"/>
      <c r="GG1006"/>
      <c r="GH1006"/>
      <c r="GI1006"/>
      <c r="GJ1006"/>
      <c r="GK1006"/>
      <c r="GL1006"/>
      <c r="GM1006"/>
      <c r="GN1006"/>
      <c r="GO1006"/>
      <c r="GP1006"/>
      <c r="GQ1006"/>
      <c r="GR1006"/>
      <c r="GS1006"/>
      <c r="GT1006"/>
      <c r="GU1006"/>
      <c r="GV1006"/>
      <c r="GW1006"/>
      <c r="GX1006"/>
      <c r="GY1006"/>
      <c r="GZ1006"/>
      <c r="HA1006"/>
      <c r="HB1006"/>
      <c r="HC1006"/>
      <c r="HD1006"/>
      <c r="HE1006"/>
      <c r="HF1006"/>
      <c r="HG1006"/>
      <c r="HH1006"/>
      <c r="HI1006"/>
      <c r="HJ1006"/>
      <c r="HK1006"/>
      <c r="HL1006"/>
      <c r="HM1006"/>
      <c r="HN1006"/>
      <c r="HO1006"/>
      <c r="HP1006"/>
      <c r="HQ1006"/>
      <c r="HR1006"/>
      <c r="HS1006"/>
      <c r="HT1006"/>
      <c r="HU1006"/>
      <c r="HV1006"/>
      <c r="HW1006"/>
      <c r="HX1006"/>
      <c r="HY1006"/>
      <c r="HZ1006"/>
      <c r="IA1006"/>
      <c r="IB1006"/>
      <c r="IC1006"/>
      <c r="ID1006"/>
      <c r="IE1006"/>
      <c r="IF1006"/>
      <c r="IG1006"/>
      <c r="IH1006"/>
      <c r="II1006"/>
      <c r="IJ1006"/>
      <c r="IK1006"/>
      <c r="IL1006"/>
      <c r="IM1006"/>
      <c r="IN1006"/>
      <c r="IO1006"/>
      <c r="IP1006"/>
      <c r="IQ1006"/>
      <c r="IR1006"/>
      <c r="IS1006"/>
      <c r="IT1006"/>
      <c r="IU1006"/>
      <c r="IV1006"/>
      <c r="IW1006"/>
      <c r="IX1006"/>
      <c r="IY1006"/>
      <c r="IZ1006"/>
      <c r="JA1006"/>
      <c r="JB1006"/>
      <c r="JC1006"/>
      <c r="JD1006"/>
      <c r="JE1006"/>
      <c r="JF1006"/>
      <c r="JG1006"/>
      <c r="JH1006"/>
      <c r="JI1006"/>
      <c r="JJ1006"/>
      <c r="JK1006"/>
      <c r="JL1006"/>
      <c r="JM1006"/>
      <c r="JN1006"/>
      <c r="JO1006"/>
      <c r="JP1006"/>
      <c r="JQ1006"/>
      <c r="JR1006"/>
      <c r="JS1006"/>
      <c r="JT1006"/>
      <c r="JU1006"/>
      <c r="JV1006"/>
      <c r="JW1006"/>
      <c r="JX1006"/>
      <c r="JY1006"/>
      <c r="JZ1006"/>
      <c r="KA1006"/>
      <c r="KB1006"/>
      <c r="KC1006"/>
      <c r="KD1006"/>
      <c r="KE1006"/>
      <c r="KF1006"/>
      <c r="KG1006"/>
      <c r="KH1006"/>
      <c r="KI1006"/>
      <c r="KJ1006"/>
      <c r="KK1006"/>
      <c r="KL1006"/>
      <c r="KM1006"/>
      <c r="KN1006"/>
      <c r="KO1006"/>
      <c r="KP1006"/>
      <c r="KQ1006"/>
      <c r="KR1006"/>
      <c r="KS1006"/>
      <c r="KT1006"/>
      <c r="KU1006"/>
      <c r="KV1006"/>
      <c r="KW1006"/>
      <c r="KX1006"/>
      <c r="KY1006"/>
      <c r="KZ1006"/>
      <c r="LA1006"/>
      <c r="LB1006"/>
      <c r="LC1006"/>
      <c r="LD1006"/>
      <c r="LE1006"/>
      <c r="LF1006"/>
      <c r="LG1006"/>
      <c r="LH1006"/>
      <c r="LI1006"/>
      <c r="LJ1006"/>
      <c r="LK1006"/>
      <c r="LL1006"/>
      <c r="LM1006"/>
      <c r="LN1006"/>
      <c r="LO1006"/>
      <c r="LP1006"/>
      <c r="LQ1006"/>
      <c r="LR1006"/>
      <c r="LS1006"/>
      <c r="LT1006"/>
      <c r="LU1006"/>
      <c r="LV1006"/>
      <c r="LW1006"/>
      <c r="LX1006"/>
      <c r="LY1006"/>
      <c r="LZ1006"/>
      <c r="MA1006"/>
      <c r="MB1006"/>
      <c r="MC1006"/>
      <c r="MD1006"/>
      <c r="ME1006"/>
      <c r="MF1006"/>
      <c r="MG1006"/>
      <c r="MH1006"/>
      <c r="MI1006"/>
      <c r="MJ1006"/>
      <c r="MK1006"/>
      <c r="ML1006"/>
      <c r="MM1006"/>
      <c r="MN1006"/>
      <c r="MO1006"/>
      <c r="MP1006"/>
      <c r="MQ1006"/>
      <c r="MR1006"/>
      <c r="MS1006"/>
      <c r="MT1006"/>
      <c r="MU1006"/>
      <c r="MV1006"/>
      <c r="MW1006"/>
      <c r="MX1006"/>
      <c r="MY1006"/>
      <c r="MZ1006"/>
      <c r="NA1006"/>
      <c r="NB1006"/>
      <c r="NC1006"/>
      <c r="ND1006"/>
      <c r="NE1006"/>
      <c r="NF1006"/>
      <c r="NG1006"/>
      <c r="NH1006"/>
      <c r="NI1006"/>
      <c r="NJ1006"/>
      <c r="NK1006"/>
      <c r="NL1006"/>
      <c r="NM1006"/>
      <c r="NN1006"/>
      <c r="NO1006"/>
      <c r="NP1006"/>
      <c r="NQ1006"/>
      <c r="NR1006"/>
      <c r="NS1006"/>
      <c r="NT1006"/>
      <c r="NU1006"/>
      <c r="NV1006"/>
      <c r="NW1006"/>
      <c r="NX1006"/>
      <c r="NY1006"/>
      <c r="NZ1006"/>
      <c r="OA1006"/>
      <c r="OB1006"/>
      <c r="OC1006"/>
      <c r="OD1006"/>
      <c r="OE1006"/>
      <c r="OF1006"/>
      <c r="OG1006"/>
      <c r="OH1006"/>
      <c r="OI1006"/>
      <c r="OJ1006"/>
      <c r="OK1006"/>
      <c r="OL1006"/>
      <c r="OM1006"/>
      <c r="ON1006"/>
      <c r="OO1006"/>
      <c r="OP1006"/>
      <c r="OQ1006"/>
      <c r="OR1006"/>
      <c r="OS1006"/>
      <c r="OT1006"/>
      <c r="OU1006"/>
      <c r="OV1006"/>
      <c r="OW1006"/>
      <c r="OX1006"/>
      <c r="OY1006"/>
      <c r="OZ1006"/>
      <c r="PA1006"/>
      <c r="PB1006"/>
      <c r="PC1006"/>
      <c r="PD1006"/>
      <c r="PE1006"/>
      <c r="PF1006"/>
      <c r="PG1006"/>
      <c r="PH1006"/>
      <c r="PI1006"/>
      <c r="PJ1006"/>
      <c r="PK1006"/>
      <c r="PL1006"/>
      <c r="PM1006"/>
      <c r="PN1006"/>
      <c r="PO1006"/>
      <c r="PP1006"/>
      <c r="PQ1006"/>
      <c r="PR1006"/>
      <c r="PS1006"/>
      <c r="PT1006"/>
      <c r="PU1006"/>
      <c r="PV1006"/>
      <c r="PW1006"/>
      <c r="PX1006"/>
      <c r="PY1006"/>
      <c r="PZ1006"/>
      <c r="QA1006"/>
      <c r="QB1006"/>
      <c r="QC1006"/>
      <c r="QD1006"/>
      <c r="QE1006"/>
      <c r="QF1006"/>
      <c r="QG1006"/>
      <c r="QH1006"/>
      <c r="QI1006"/>
      <c r="QJ1006"/>
      <c r="QK1006"/>
      <c r="QL1006"/>
      <c r="QM1006"/>
      <c r="QN1006"/>
      <c r="QO1006"/>
      <c r="QP1006"/>
      <c r="QQ1006"/>
      <c r="QR1006"/>
      <c r="QS1006"/>
      <c r="QT1006"/>
      <c r="QU1006"/>
      <c r="QV1006"/>
      <c r="QW1006"/>
      <c r="QX1006"/>
      <c r="QY1006"/>
      <c r="QZ1006"/>
      <c r="RA1006"/>
      <c r="RB1006"/>
      <c r="RC1006"/>
      <c r="RD1006"/>
      <c r="RE1006"/>
      <c r="RF1006"/>
      <c r="RG1006"/>
      <c r="RH1006"/>
      <c r="RI1006"/>
      <c r="RJ1006"/>
      <c r="RK1006"/>
      <c r="RL1006"/>
      <c r="RM1006"/>
      <c r="RN1006"/>
      <c r="RO1006"/>
      <c r="RP1006"/>
      <c r="RQ1006"/>
      <c r="RR1006"/>
      <c r="RS1006"/>
      <c r="RT1006"/>
      <c r="RU1006"/>
      <c r="RV1006"/>
      <c r="RW1006"/>
      <c r="RX1006"/>
      <c r="RY1006"/>
      <c r="RZ1006"/>
      <c r="SA1006"/>
      <c r="SB1006"/>
      <c r="SC1006"/>
      <c r="SD1006"/>
      <c r="SE1006"/>
      <c r="SF1006"/>
      <c r="SG1006"/>
      <c r="SH1006"/>
      <c r="SI1006"/>
      <c r="SJ1006"/>
      <c r="SK1006"/>
      <c r="SL1006"/>
      <c r="SM1006"/>
      <c r="SN1006"/>
      <c r="SO1006"/>
      <c r="SP1006"/>
      <c r="SQ1006"/>
      <c r="SR1006"/>
      <c r="SS1006"/>
      <c r="ST1006"/>
      <c r="SU1006"/>
      <c r="SV1006"/>
      <c r="SW1006"/>
      <c r="SX1006"/>
      <c r="SY1006"/>
      <c r="SZ1006"/>
      <c r="TA1006"/>
      <c r="TB1006"/>
      <c r="TC1006"/>
      <c r="TD1006"/>
      <c r="TE1006"/>
      <c r="TF1006"/>
      <c r="TG1006"/>
      <c r="TH1006"/>
      <c r="TI1006"/>
      <c r="TJ1006"/>
      <c r="TK1006"/>
      <c r="TL1006"/>
      <c r="TM1006"/>
      <c r="TN1006"/>
      <c r="TO1006"/>
      <c r="TP1006"/>
      <c r="TQ1006"/>
      <c r="TR1006"/>
      <c r="TS1006"/>
      <c r="TT1006"/>
      <c r="TU1006"/>
      <c r="TV1006"/>
      <c r="TW1006"/>
      <c r="TX1006"/>
      <c r="TY1006"/>
      <c r="TZ1006"/>
      <c r="UA1006"/>
      <c r="UB1006"/>
      <c r="UC1006"/>
      <c r="UD1006"/>
      <c r="UE1006"/>
      <c r="UF1006"/>
      <c r="UG1006"/>
      <c r="UH1006"/>
      <c r="UI1006"/>
      <c r="UJ1006"/>
      <c r="UK1006"/>
      <c r="UL1006"/>
      <c r="UM1006"/>
      <c r="UN1006"/>
      <c r="UO1006"/>
      <c r="UP1006"/>
      <c r="UQ1006"/>
      <c r="UR1006"/>
      <c r="US1006"/>
      <c r="UT1006"/>
      <c r="UU1006"/>
      <c r="UV1006"/>
      <c r="UW1006"/>
      <c r="UX1006"/>
      <c r="UY1006"/>
      <c r="UZ1006"/>
      <c r="VA1006"/>
      <c r="VB1006"/>
      <c r="VC1006"/>
      <c r="VD1006"/>
      <c r="VE1006"/>
      <c r="VF1006"/>
      <c r="VG1006"/>
      <c r="VH1006"/>
      <c r="VI1006"/>
      <c r="VJ1006"/>
      <c r="VK1006"/>
      <c r="VL1006"/>
      <c r="VM1006"/>
      <c r="VN1006"/>
      <c r="VO1006"/>
      <c r="VP1006"/>
      <c r="VQ1006"/>
      <c r="VR1006"/>
      <c r="VS1006"/>
      <c r="VT1006"/>
      <c r="VU1006"/>
      <c r="VV1006"/>
      <c r="VW1006"/>
      <c r="VX1006"/>
      <c r="VY1006"/>
      <c r="VZ1006"/>
      <c r="WA1006"/>
      <c r="WB1006"/>
      <c r="WC1006"/>
      <c r="WD1006"/>
      <c r="WE1006"/>
      <c r="WF1006"/>
      <c r="WG1006"/>
      <c r="WH1006"/>
      <c r="WI1006"/>
      <c r="WJ1006"/>
      <c r="WK1006"/>
      <c r="WL1006"/>
      <c r="WM1006"/>
      <c r="WN1006"/>
      <c r="WO1006"/>
      <c r="WP1006"/>
      <c r="WQ1006"/>
      <c r="WR1006"/>
      <c r="WS1006"/>
      <c r="WT1006"/>
      <c r="WU1006"/>
      <c r="WV1006"/>
      <c r="WW1006"/>
    </row>
    <row r="1007" spans="1:621" s="41" customFormat="1" ht="258.75" hidden="1" customHeight="1" x14ac:dyDescent="0.25">
      <c r="A1007" s="411">
        <f t="shared" si="159"/>
        <v>795</v>
      </c>
      <c r="B1007" s="469" t="s">
        <v>416</v>
      </c>
      <c r="C1007" s="477" t="s">
        <v>5457</v>
      </c>
      <c r="D1007" s="461" t="s">
        <v>5458</v>
      </c>
      <c r="E1007" s="460" t="s">
        <v>5459</v>
      </c>
      <c r="F1007" s="460" t="s">
        <v>85</v>
      </c>
      <c r="G1007" s="459">
        <v>44548.576388888891</v>
      </c>
      <c r="H1007" s="459">
        <v>44548.576388888891</v>
      </c>
      <c r="I1007" s="459" t="s">
        <v>5460</v>
      </c>
      <c r="J1007" s="60">
        <v>0</v>
      </c>
      <c r="K1007" s="460" t="s">
        <v>5461</v>
      </c>
      <c r="L1007" s="460"/>
      <c r="M1007" s="460"/>
      <c r="N1007" s="460"/>
      <c r="O1007" s="460"/>
      <c r="P1007" s="460"/>
      <c r="Q1007" s="460"/>
      <c r="R1007" s="460" t="s">
        <v>5462</v>
      </c>
      <c r="S1007" s="460" t="s">
        <v>5463</v>
      </c>
      <c r="T1007" s="460" t="s">
        <v>75</v>
      </c>
      <c r="U1007" s="460">
        <v>0</v>
      </c>
      <c r="V1007" s="460" t="s">
        <v>76</v>
      </c>
      <c r="W1007" s="460">
        <v>0</v>
      </c>
      <c r="X1007" s="468">
        <v>590</v>
      </c>
      <c r="Y1007" s="50">
        <f t="shared" si="156"/>
        <v>0</v>
      </c>
      <c r="Z1007"/>
      <c r="AA1007"/>
      <c r="AB1007"/>
      <c r="AC1007"/>
      <c r="AD1007">
        <v>1</v>
      </c>
      <c r="AE1007"/>
      <c r="AF1007"/>
      <c r="AG1007"/>
      <c r="AH1007"/>
      <c r="AI1007"/>
      <c r="AJ1007"/>
      <c r="AK1007"/>
      <c r="AL1007"/>
      <c r="AM1007"/>
      <c r="AN1007">
        <v>1</v>
      </c>
      <c r="AO1007"/>
      <c r="AP1007"/>
      <c r="AQ1007"/>
      <c r="AR1007"/>
      <c r="AS1007"/>
      <c r="AT1007"/>
      <c r="AU1007"/>
      <c r="AV1007" s="53" t="s">
        <v>456</v>
      </c>
      <c r="AW1007" s="53" t="s">
        <v>94</v>
      </c>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c r="DY1007"/>
      <c r="DZ1007"/>
      <c r="EA1007"/>
      <c r="EB1007"/>
      <c r="EC1007"/>
      <c r="ED1007"/>
      <c r="EE1007"/>
      <c r="EF1007"/>
      <c r="EG1007"/>
      <c r="EH1007"/>
      <c r="EI1007"/>
      <c r="EJ1007"/>
      <c r="EK1007"/>
      <c r="EL1007"/>
      <c r="EM1007"/>
      <c r="EN1007"/>
      <c r="EO1007"/>
      <c r="EP1007"/>
      <c r="EQ1007"/>
      <c r="ER1007"/>
      <c r="ES1007"/>
      <c r="ET1007"/>
      <c r="EU1007"/>
      <c r="EV1007"/>
      <c r="EW1007"/>
      <c r="EX1007"/>
      <c r="EY1007"/>
      <c r="EZ1007"/>
      <c r="FA1007"/>
      <c r="FB1007"/>
      <c r="FC1007"/>
      <c r="FD1007"/>
      <c r="FE1007"/>
      <c r="FF1007"/>
      <c r="FG1007"/>
      <c r="FH1007"/>
      <c r="FI1007"/>
      <c r="FJ1007"/>
      <c r="FK1007"/>
      <c r="FL1007"/>
      <c r="FM1007"/>
      <c r="FN1007"/>
      <c r="FO1007"/>
      <c r="FP1007"/>
      <c r="FQ1007"/>
      <c r="FR1007"/>
      <c r="FS1007"/>
      <c r="FT1007"/>
      <c r="FU1007"/>
      <c r="FV1007"/>
      <c r="FW1007"/>
      <c r="FX1007"/>
      <c r="FY1007"/>
      <c r="FZ1007"/>
      <c r="GA1007"/>
      <c r="GB1007"/>
      <c r="GC1007"/>
      <c r="GD1007"/>
      <c r="GE1007"/>
      <c r="GF1007"/>
      <c r="GG1007"/>
      <c r="GH1007"/>
      <c r="GI1007"/>
      <c r="GJ1007"/>
      <c r="GK1007"/>
      <c r="GL1007"/>
      <c r="GM1007"/>
      <c r="GN1007"/>
      <c r="GO1007"/>
      <c r="GP1007"/>
      <c r="GQ1007"/>
      <c r="GR1007"/>
      <c r="GS1007"/>
      <c r="GT1007"/>
      <c r="GU1007"/>
      <c r="GV1007"/>
      <c r="GW1007"/>
      <c r="GX1007"/>
      <c r="GY1007"/>
      <c r="GZ1007"/>
      <c r="HA1007"/>
      <c r="HB1007"/>
      <c r="HC1007"/>
      <c r="HD1007"/>
      <c r="HE1007"/>
      <c r="HF1007"/>
      <c r="HG1007"/>
      <c r="HH1007"/>
      <c r="HI1007"/>
      <c r="HJ1007"/>
      <c r="HK1007"/>
      <c r="HL1007"/>
      <c r="HM1007"/>
      <c r="HN1007"/>
      <c r="HO1007"/>
      <c r="HP1007"/>
      <c r="HQ1007"/>
      <c r="HR1007"/>
      <c r="HS1007"/>
      <c r="HT1007"/>
      <c r="HU1007"/>
      <c r="HV1007"/>
      <c r="HW1007"/>
      <c r="HX1007"/>
      <c r="HY1007"/>
      <c r="HZ1007"/>
      <c r="IA1007"/>
      <c r="IB1007"/>
      <c r="IC1007"/>
      <c r="ID1007"/>
      <c r="IE1007"/>
      <c r="IF1007"/>
      <c r="IG1007"/>
      <c r="IH1007"/>
      <c r="II1007"/>
      <c r="IJ1007"/>
      <c r="IK1007"/>
      <c r="IL1007"/>
      <c r="IM1007"/>
      <c r="IN1007"/>
      <c r="IO1007"/>
      <c r="IP1007"/>
      <c r="IQ1007"/>
      <c r="IR1007"/>
      <c r="IS1007"/>
      <c r="IT1007"/>
      <c r="IU1007"/>
      <c r="IV1007"/>
      <c r="IW1007"/>
      <c r="IX1007"/>
      <c r="IY1007"/>
      <c r="IZ1007"/>
      <c r="JA1007"/>
      <c r="JB1007"/>
      <c r="JC1007"/>
      <c r="JD1007"/>
      <c r="JE1007"/>
      <c r="JF1007"/>
      <c r="JG1007"/>
      <c r="JH1007"/>
      <c r="JI1007"/>
      <c r="JJ1007"/>
      <c r="JK1007"/>
      <c r="JL1007"/>
      <c r="JM1007"/>
      <c r="JN1007"/>
      <c r="JO1007"/>
      <c r="JP1007"/>
      <c r="JQ1007"/>
      <c r="JR1007"/>
      <c r="JS1007"/>
      <c r="JT1007"/>
      <c r="JU1007"/>
      <c r="JV1007"/>
      <c r="JW1007"/>
      <c r="JX1007"/>
      <c r="JY1007"/>
      <c r="JZ1007"/>
      <c r="KA1007"/>
      <c r="KB1007"/>
      <c r="KC1007"/>
      <c r="KD1007"/>
      <c r="KE1007"/>
      <c r="KF1007"/>
      <c r="KG1007"/>
      <c r="KH1007"/>
      <c r="KI1007"/>
      <c r="KJ1007"/>
      <c r="KK1007"/>
      <c r="KL1007"/>
      <c r="KM1007"/>
      <c r="KN1007"/>
      <c r="KO1007"/>
      <c r="KP1007"/>
      <c r="KQ1007"/>
      <c r="KR1007"/>
      <c r="KS1007"/>
      <c r="KT1007"/>
      <c r="KU1007"/>
      <c r="KV1007"/>
      <c r="KW1007"/>
      <c r="KX1007"/>
      <c r="KY1007"/>
      <c r="KZ1007"/>
      <c r="LA1007"/>
      <c r="LB1007"/>
      <c r="LC1007"/>
      <c r="LD1007"/>
      <c r="LE1007"/>
      <c r="LF1007"/>
      <c r="LG1007"/>
      <c r="LH1007"/>
      <c r="LI1007"/>
      <c r="LJ1007"/>
      <c r="LK1007"/>
      <c r="LL1007"/>
      <c r="LM1007"/>
      <c r="LN1007"/>
      <c r="LO1007"/>
      <c r="LP1007"/>
      <c r="LQ1007"/>
      <c r="LR1007"/>
      <c r="LS1007"/>
      <c r="LT1007"/>
      <c r="LU1007"/>
      <c r="LV1007"/>
      <c r="LW1007"/>
      <c r="LX1007"/>
      <c r="LY1007"/>
      <c r="LZ1007"/>
      <c r="MA1007"/>
      <c r="MB1007"/>
      <c r="MC1007"/>
      <c r="MD1007"/>
      <c r="ME1007"/>
      <c r="MF1007"/>
      <c r="MG1007"/>
      <c r="MH1007"/>
      <c r="MI1007"/>
      <c r="MJ1007"/>
      <c r="MK1007"/>
      <c r="ML1007"/>
      <c r="MM1007"/>
      <c r="MN1007"/>
      <c r="MO1007"/>
      <c r="MP1007"/>
      <c r="MQ1007"/>
      <c r="MR1007"/>
      <c r="MS1007"/>
      <c r="MT1007"/>
      <c r="MU1007"/>
      <c r="MV1007"/>
      <c r="MW1007"/>
      <c r="MX1007"/>
      <c r="MY1007"/>
      <c r="MZ1007"/>
      <c r="NA1007"/>
      <c r="NB1007"/>
      <c r="NC1007"/>
      <c r="ND1007"/>
      <c r="NE1007"/>
      <c r="NF1007"/>
      <c r="NG1007"/>
      <c r="NH1007"/>
      <c r="NI1007"/>
      <c r="NJ1007"/>
      <c r="NK1007"/>
      <c r="NL1007"/>
      <c r="NM1007"/>
      <c r="NN1007"/>
      <c r="NO1007"/>
      <c r="NP1007"/>
      <c r="NQ1007"/>
      <c r="NR1007"/>
      <c r="NS1007"/>
      <c r="NT1007"/>
      <c r="NU1007"/>
      <c r="NV1007"/>
      <c r="NW1007"/>
      <c r="NX1007"/>
      <c r="NY1007"/>
      <c r="NZ1007"/>
      <c r="OA1007"/>
      <c r="OB1007"/>
      <c r="OC1007"/>
      <c r="OD1007"/>
      <c r="OE1007"/>
      <c r="OF1007"/>
      <c r="OG1007"/>
      <c r="OH1007"/>
      <c r="OI1007"/>
      <c r="OJ1007"/>
      <c r="OK1007"/>
      <c r="OL1007"/>
      <c r="OM1007"/>
      <c r="ON1007"/>
      <c r="OO1007"/>
      <c r="OP1007"/>
      <c r="OQ1007"/>
      <c r="OR1007"/>
      <c r="OS1007"/>
      <c r="OT1007"/>
      <c r="OU1007"/>
      <c r="OV1007"/>
      <c r="OW1007"/>
      <c r="OX1007"/>
      <c r="OY1007"/>
      <c r="OZ1007"/>
      <c r="PA1007"/>
      <c r="PB1007"/>
      <c r="PC1007"/>
      <c r="PD1007"/>
      <c r="PE1007"/>
      <c r="PF1007"/>
      <c r="PG1007"/>
      <c r="PH1007"/>
      <c r="PI1007"/>
      <c r="PJ1007"/>
      <c r="PK1007"/>
      <c r="PL1007"/>
      <c r="PM1007"/>
      <c r="PN1007"/>
      <c r="PO1007"/>
      <c r="PP1007"/>
      <c r="PQ1007"/>
      <c r="PR1007"/>
      <c r="PS1007"/>
      <c r="PT1007"/>
      <c r="PU1007"/>
      <c r="PV1007"/>
      <c r="PW1007"/>
      <c r="PX1007"/>
      <c r="PY1007"/>
      <c r="PZ1007"/>
      <c r="QA1007"/>
      <c r="QB1007"/>
      <c r="QC1007"/>
      <c r="QD1007"/>
      <c r="QE1007"/>
      <c r="QF1007"/>
      <c r="QG1007"/>
      <c r="QH1007"/>
      <c r="QI1007"/>
      <c r="QJ1007"/>
      <c r="QK1007"/>
      <c r="QL1007"/>
      <c r="QM1007"/>
      <c r="QN1007"/>
      <c r="QO1007"/>
      <c r="QP1007"/>
      <c r="QQ1007"/>
      <c r="QR1007"/>
      <c r="QS1007"/>
      <c r="QT1007"/>
      <c r="QU1007"/>
      <c r="QV1007"/>
      <c r="QW1007"/>
      <c r="QX1007"/>
      <c r="QY1007"/>
      <c r="QZ1007"/>
      <c r="RA1007"/>
      <c r="RB1007"/>
      <c r="RC1007"/>
      <c r="RD1007"/>
      <c r="RE1007"/>
      <c r="RF1007"/>
      <c r="RG1007"/>
      <c r="RH1007"/>
      <c r="RI1007"/>
      <c r="RJ1007"/>
      <c r="RK1007"/>
      <c r="RL1007"/>
      <c r="RM1007"/>
      <c r="RN1007"/>
      <c r="RO1007"/>
      <c r="RP1007"/>
      <c r="RQ1007"/>
      <c r="RR1007"/>
      <c r="RS1007"/>
      <c r="RT1007"/>
      <c r="RU1007"/>
      <c r="RV1007"/>
      <c r="RW1007"/>
      <c r="RX1007"/>
      <c r="RY1007"/>
      <c r="RZ1007"/>
      <c r="SA1007"/>
      <c r="SB1007"/>
      <c r="SC1007"/>
      <c r="SD1007"/>
      <c r="SE1007"/>
      <c r="SF1007"/>
      <c r="SG1007"/>
      <c r="SH1007"/>
      <c r="SI1007"/>
      <c r="SJ1007"/>
      <c r="SK1007"/>
      <c r="SL1007"/>
      <c r="SM1007"/>
      <c r="SN1007"/>
      <c r="SO1007"/>
      <c r="SP1007"/>
      <c r="SQ1007"/>
      <c r="SR1007"/>
      <c r="SS1007"/>
      <c r="ST1007"/>
      <c r="SU1007"/>
      <c r="SV1007"/>
      <c r="SW1007"/>
      <c r="SX1007"/>
      <c r="SY1007"/>
      <c r="SZ1007"/>
      <c r="TA1007"/>
      <c r="TB1007"/>
      <c r="TC1007"/>
      <c r="TD1007"/>
      <c r="TE1007"/>
      <c r="TF1007"/>
      <c r="TG1007"/>
      <c r="TH1007"/>
      <c r="TI1007"/>
      <c r="TJ1007"/>
      <c r="TK1007"/>
      <c r="TL1007"/>
      <c r="TM1007"/>
      <c r="TN1007"/>
      <c r="TO1007"/>
      <c r="TP1007"/>
      <c r="TQ1007"/>
      <c r="TR1007"/>
      <c r="TS1007"/>
      <c r="TT1007"/>
      <c r="TU1007"/>
      <c r="TV1007"/>
      <c r="TW1007"/>
      <c r="TX1007"/>
      <c r="TY1007"/>
      <c r="TZ1007"/>
      <c r="UA1007"/>
      <c r="UB1007"/>
      <c r="UC1007"/>
      <c r="UD1007"/>
      <c r="UE1007"/>
      <c r="UF1007"/>
      <c r="UG1007"/>
      <c r="UH1007"/>
      <c r="UI1007"/>
      <c r="UJ1007"/>
      <c r="UK1007"/>
      <c r="UL1007"/>
      <c r="UM1007"/>
      <c r="UN1007"/>
      <c r="UO1007"/>
      <c r="UP1007"/>
      <c r="UQ1007"/>
      <c r="UR1007"/>
      <c r="US1007"/>
      <c r="UT1007"/>
      <c r="UU1007"/>
      <c r="UV1007"/>
      <c r="UW1007"/>
      <c r="UX1007"/>
      <c r="UY1007"/>
      <c r="UZ1007"/>
      <c r="VA1007"/>
      <c r="VB1007"/>
      <c r="VC1007"/>
      <c r="VD1007"/>
      <c r="VE1007"/>
      <c r="VF1007"/>
      <c r="VG1007"/>
      <c r="VH1007"/>
      <c r="VI1007"/>
      <c r="VJ1007"/>
      <c r="VK1007"/>
      <c r="VL1007"/>
      <c r="VM1007"/>
      <c r="VN1007"/>
      <c r="VO1007"/>
      <c r="VP1007"/>
      <c r="VQ1007"/>
      <c r="VR1007"/>
      <c r="VS1007"/>
      <c r="VT1007"/>
      <c r="VU1007"/>
      <c r="VV1007"/>
      <c r="VW1007"/>
      <c r="VX1007"/>
      <c r="VY1007"/>
      <c r="VZ1007"/>
      <c r="WA1007"/>
      <c r="WB1007"/>
      <c r="WC1007"/>
      <c r="WD1007"/>
      <c r="WE1007"/>
      <c r="WF1007"/>
      <c r="WG1007"/>
      <c r="WH1007"/>
      <c r="WI1007"/>
      <c r="WJ1007"/>
      <c r="WK1007"/>
      <c r="WL1007"/>
      <c r="WM1007"/>
      <c r="WN1007"/>
      <c r="WO1007"/>
      <c r="WP1007"/>
      <c r="WQ1007"/>
      <c r="WR1007"/>
      <c r="WS1007"/>
      <c r="WT1007"/>
      <c r="WU1007"/>
      <c r="WV1007"/>
      <c r="WW1007"/>
    </row>
    <row r="1008" spans="1:621" s="41" customFormat="1" ht="123" hidden="1" customHeight="1" x14ac:dyDescent="0.25">
      <c r="A1008" s="596">
        <f>A1007+1</f>
        <v>796</v>
      </c>
      <c r="B1008" s="598" t="s">
        <v>78</v>
      </c>
      <c r="C1008" s="600" t="s">
        <v>5148</v>
      </c>
      <c r="D1008" s="600" t="s">
        <v>5149</v>
      </c>
      <c r="E1008" s="600" t="s">
        <v>5150</v>
      </c>
      <c r="F1008" s="478" t="s">
        <v>79</v>
      </c>
      <c r="G1008" s="602">
        <v>44549.104166666664</v>
      </c>
      <c r="H1008" s="212" t="s">
        <v>5464</v>
      </c>
      <c r="I1008" s="602">
        <v>44549.566666666666</v>
      </c>
      <c r="J1008" s="60">
        <v>0.16319444444444445</v>
      </c>
      <c r="K1008" s="478" t="s">
        <v>5465</v>
      </c>
      <c r="L1008" s="460"/>
      <c r="M1008" s="460"/>
      <c r="N1008" s="460"/>
      <c r="O1008" s="460"/>
      <c r="P1008" s="460">
        <v>1</v>
      </c>
      <c r="Q1008" s="460"/>
      <c r="R1008" s="600" t="s">
        <v>5466</v>
      </c>
      <c r="S1008" s="600" t="s">
        <v>5467</v>
      </c>
      <c r="T1008" s="600" t="s">
        <v>75</v>
      </c>
      <c r="U1008" s="478">
        <v>300</v>
      </c>
      <c r="V1008" s="600" t="s">
        <v>757</v>
      </c>
      <c r="W1008" s="600">
        <v>0</v>
      </c>
      <c r="X1008" s="594">
        <v>591</v>
      </c>
      <c r="Y1008" s="50">
        <f t="shared" si="156"/>
        <v>3.916666666666667</v>
      </c>
      <c r="Z1008" s="253"/>
      <c r="AA1008" s="253"/>
      <c r="AB1008" s="253"/>
      <c r="AC1008" s="253"/>
      <c r="AD1008" s="253"/>
      <c r="AE1008" s="253">
        <v>1</v>
      </c>
      <c r="AF1008" s="253"/>
      <c r="AG1008" s="253"/>
      <c r="AH1008" s="253"/>
      <c r="AI1008" s="253"/>
      <c r="AJ1008" s="253"/>
      <c r="AK1008" s="253"/>
      <c r="AL1008" s="253"/>
      <c r="AM1008" s="253"/>
      <c r="AN1008" s="253">
        <v>1</v>
      </c>
      <c r="AO1008" s="253">
        <v>1</v>
      </c>
      <c r="AP1008" s="253"/>
      <c r="AQ1008" s="253"/>
      <c r="AR1008" s="253"/>
      <c r="AS1008" s="253"/>
      <c r="AT1008" s="253"/>
      <c r="AU1008" s="253"/>
      <c r="AV1008" s="53" t="s">
        <v>5319</v>
      </c>
      <c r="AW1008" s="53" t="s">
        <v>94</v>
      </c>
      <c r="AX1008" s="253"/>
      <c r="AY1008" s="253"/>
      <c r="AZ1008" s="253"/>
      <c r="BA1008" s="253"/>
      <c r="BB1008" s="253"/>
      <c r="BC1008" s="253"/>
      <c r="BD1008" s="253"/>
      <c r="BE1008" s="253"/>
      <c r="BF1008" s="253"/>
      <c r="BG1008" s="253"/>
      <c r="BH1008" s="253"/>
      <c r="BI1008" s="253"/>
      <c r="BJ1008" s="253"/>
      <c r="BK1008" s="253"/>
      <c r="BL1008" s="253"/>
      <c r="BM1008" s="253"/>
      <c r="BN1008" s="253"/>
      <c r="BO1008" s="253"/>
      <c r="BP1008" s="253"/>
      <c r="BQ1008" s="253"/>
      <c r="BR1008" s="253"/>
      <c r="BS1008" s="253"/>
      <c r="BT1008" s="253"/>
      <c r="BU1008" s="253"/>
      <c r="BV1008" s="253"/>
      <c r="BW1008" s="253"/>
      <c r="BX1008" s="253"/>
      <c r="BY1008" s="253"/>
      <c r="BZ1008" s="253"/>
      <c r="CA1008" s="253"/>
      <c r="CB1008" s="253"/>
      <c r="CC1008" s="253"/>
      <c r="CD1008" s="253"/>
      <c r="CE1008" s="253"/>
      <c r="CF1008" s="253"/>
      <c r="CG1008" s="253"/>
      <c r="CH1008" s="253"/>
      <c r="CI1008" s="253"/>
      <c r="CJ1008" s="253"/>
      <c r="CK1008" s="253"/>
      <c r="CL1008" s="253"/>
      <c r="CM1008" s="253"/>
      <c r="CN1008" s="253"/>
      <c r="CO1008" s="253"/>
      <c r="CP1008" s="253"/>
      <c r="CQ1008" s="253"/>
      <c r="CR1008" s="253"/>
      <c r="CS1008" s="253"/>
      <c r="CT1008" s="253"/>
      <c r="CU1008" s="253"/>
      <c r="CV1008" s="253"/>
      <c r="CW1008" s="253"/>
      <c r="CX1008" s="253"/>
      <c r="CY1008" s="253"/>
      <c r="CZ1008" s="253"/>
      <c r="DA1008" s="253"/>
      <c r="DB1008" s="253"/>
      <c r="DC1008" s="253"/>
      <c r="DD1008" s="253"/>
      <c r="DE1008" s="253"/>
      <c r="DF1008" s="253"/>
      <c r="DG1008" s="253"/>
      <c r="DH1008" s="253"/>
      <c r="DI1008" s="253"/>
      <c r="DJ1008" s="253"/>
      <c r="DK1008" s="253"/>
      <c r="DL1008" s="253"/>
      <c r="DM1008" s="253"/>
      <c r="DN1008" s="253"/>
      <c r="DO1008" s="253"/>
      <c r="DP1008" s="253"/>
      <c r="DQ1008" s="253"/>
      <c r="DR1008" s="253"/>
      <c r="DS1008" s="253"/>
      <c r="DT1008" s="253"/>
      <c r="DU1008" s="253"/>
      <c r="DV1008" s="253"/>
      <c r="DW1008" s="253"/>
      <c r="DX1008" s="253"/>
      <c r="DY1008" s="253"/>
      <c r="DZ1008" s="253"/>
      <c r="EA1008" s="253"/>
      <c r="EB1008" s="253"/>
      <c r="EC1008" s="253"/>
      <c r="ED1008" s="253"/>
      <c r="EE1008" s="253"/>
      <c r="EF1008" s="253"/>
      <c r="EG1008" s="253"/>
      <c r="EH1008" s="253"/>
      <c r="EI1008" s="253"/>
      <c r="EJ1008" s="253"/>
      <c r="EK1008" s="253"/>
      <c r="EL1008" s="253"/>
      <c r="EM1008" s="253"/>
      <c r="EN1008" s="253"/>
      <c r="EO1008" s="253"/>
      <c r="EP1008" s="253"/>
      <c r="EQ1008" s="253"/>
      <c r="ER1008" s="253"/>
      <c r="ES1008" s="253"/>
      <c r="ET1008" s="253"/>
      <c r="EU1008" s="253"/>
      <c r="EV1008" s="253"/>
      <c r="EW1008" s="253"/>
      <c r="EX1008" s="253"/>
      <c r="EY1008" s="253"/>
      <c r="EZ1008" s="253"/>
      <c r="FA1008" s="253"/>
      <c r="FB1008" s="253"/>
      <c r="FC1008" s="253"/>
      <c r="FD1008" s="253"/>
      <c r="FE1008" s="253"/>
      <c r="FF1008" s="253"/>
      <c r="FG1008" s="253"/>
      <c r="FH1008" s="253"/>
      <c r="FI1008" s="253"/>
      <c r="FJ1008" s="253"/>
      <c r="FK1008" s="253"/>
      <c r="FL1008" s="253"/>
      <c r="FM1008" s="253"/>
      <c r="FN1008" s="253"/>
      <c r="FO1008" s="253"/>
      <c r="FP1008" s="253"/>
      <c r="FQ1008" s="253"/>
      <c r="FR1008" s="253"/>
      <c r="FS1008" s="253"/>
      <c r="FT1008" s="253"/>
      <c r="FU1008" s="253"/>
      <c r="FV1008" s="253"/>
      <c r="FW1008" s="253"/>
      <c r="FX1008" s="253"/>
      <c r="FY1008" s="253"/>
      <c r="FZ1008" s="253"/>
      <c r="GA1008" s="253"/>
      <c r="GB1008" s="253"/>
      <c r="GC1008" s="253"/>
      <c r="GD1008" s="253"/>
      <c r="GE1008" s="253"/>
      <c r="GF1008" s="253"/>
      <c r="GG1008" s="253"/>
      <c r="GH1008" s="253"/>
      <c r="GI1008" s="253"/>
      <c r="GJ1008" s="253"/>
      <c r="GK1008" s="253"/>
      <c r="GL1008" s="253"/>
      <c r="GM1008" s="253"/>
      <c r="GN1008" s="253"/>
      <c r="GO1008" s="253"/>
      <c r="GP1008" s="253"/>
      <c r="GQ1008" s="253"/>
      <c r="GR1008" s="253"/>
      <c r="GS1008" s="253"/>
      <c r="GT1008" s="253"/>
      <c r="GU1008" s="253"/>
      <c r="GV1008" s="253"/>
      <c r="GW1008" s="253"/>
      <c r="GX1008" s="253"/>
      <c r="GY1008" s="253"/>
      <c r="GZ1008" s="253"/>
      <c r="HA1008" s="253"/>
      <c r="HB1008" s="253"/>
      <c r="HC1008" s="253"/>
      <c r="HD1008" s="253"/>
      <c r="HE1008" s="253"/>
      <c r="HF1008" s="253"/>
      <c r="HG1008" s="253"/>
      <c r="HH1008" s="253"/>
      <c r="HI1008" s="253"/>
      <c r="HJ1008" s="253"/>
      <c r="HK1008" s="253"/>
      <c r="HL1008" s="253"/>
      <c r="HM1008" s="253"/>
      <c r="HN1008" s="253"/>
      <c r="HO1008" s="253"/>
      <c r="HP1008" s="253"/>
      <c r="HQ1008" s="253"/>
      <c r="HR1008" s="253"/>
      <c r="HS1008" s="253"/>
      <c r="HT1008" s="253"/>
      <c r="HU1008" s="253"/>
      <c r="HV1008" s="253"/>
      <c r="HW1008" s="253"/>
      <c r="HX1008" s="253"/>
      <c r="HY1008" s="253"/>
      <c r="HZ1008" s="253"/>
      <c r="IA1008" s="253"/>
      <c r="IB1008" s="253"/>
      <c r="IC1008" s="253"/>
      <c r="ID1008" s="253"/>
      <c r="IE1008" s="253"/>
      <c r="IF1008" s="253"/>
      <c r="IG1008" s="253"/>
      <c r="IH1008" s="253"/>
      <c r="II1008" s="253"/>
      <c r="IJ1008" s="253"/>
      <c r="IK1008" s="253"/>
      <c r="IL1008" s="253"/>
      <c r="IM1008" s="253"/>
      <c r="IN1008" s="253"/>
      <c r="IO1008" s="253"/>
      <c r="IP1008" s="253"/>
      <c r="IQ1008" s="253"/>
      <c r="IR1008" s="253"/>
      <c r="IS1008" s="253"/>
      <c r="IT1008" s="253"/>
      <c r="IU1008" s="253"/>
      <c r="IV1008" s="253"/>
      <c r="IW1008" s="253"/>
      <c r="IX1008" s="253"/>
      <c r="IY1008" s="253"/>
      <c r="IZ1008" s="253"/>
      <c r="JA1008" s="253"/>
      <c r="JB1008" s="253"/>
      <c r="JC1008" s="253"/>
      <c r="JD1008" s="253"/>
      <c r="JE1008" s="253"/>
      <c r="JF1008" s="253"/>
      <c r="JG1008" s="253"/>
      <c r="JH1008" s="253"/>
      <c r="JI1008" s="253"/>
      <c r="JJ1008" s="253"/>
      <c r="JK1008" s="253"/>
      <c r="JL1008" s="253"/>
      <c r="JM1008" s="253"/>
      <c r="JN1008" s="253"/>
      <c r="JO1008" s="253"/>
      <c r="JP1008" s="253"/>
      <c r="JQ1008" s="253"/>
      <c r="JR1008" s="253"/>
      <c r="JS1008" s="253"/>
      <c r="JT1008" s="253"/>
      <c r="JU1008" s="253"/>
      <c r="JV1008" s="253"/>
      <c r="JW1008" s="253"/>
      <c r="JX1008" s="253"/>
      <c r="JY1008" s="253"/>
      <c r="JZ1008" s="253"/>
      <c r="KA1008" s="253"/>
      <c r="KB1008" s="253"/>
      <c r="KC1008" s="253"/>
      <c r="KD1008" s="253"/>
      <c r="KE1008" s="253"/>
      <c r="KF1008" s="253"/>
      <c r="KG1008" s="253"/>
      <c r="KH1008" s="253"/>
      <c r="KI1008" s="253"/>
      <c r="KJ1008" s="253"/>
      <c r="KK1008" s="253"/>
      <c r="KL1008" s="253"/>
      <c r="KM1008" s="253"/>
      <c r="KN1008" s="253"/>
      <c r="KO1008" s="253"/>
      <c r="KP1008" s="253"/>
      <c r="KQ1008" s="253"/>
      <c r="KR1008" s="253"/>
      <c r="KS1008" s="253"/>
      <c r="KT1008" s="253"/>
      <c r="KU1008" s="253"/>
      <c r="KV1008" s="253"/>
      <c r="KW1008" s="253"/>
      <c r="KX1008" s="253"/>
      <c r="KY1008" s="253"/>
      <c r="KZ1008" s="253"/>
      <c r="LA1008" s="253"/>
      <c r="LB1008" s="253"/>
      <c r="LC1008" s="253"/>
      <c r="LD1008" s="253"/>
      <c r="LE1008" s="253"/>
      <c r="LF1008" s="253"/>
      <c r="LG1008" s="253"/>
      <c r="LH1008" s="253"/>
      <c r="LI1008" s="253"/>
      <c r="LJ1008" s="253"/>
      <c r="LK1008" s="253"/>
      <c r="LL1008" s="253"/>
      <c r="LM1008" s="253"/>
      <c r="LN1008" s="253"/>
      <c r="LO1008" s="253"/>
      <c r="LP1008" s="253"/>
      <c r="LQ1008" s="253"/>
      <c r="LR1008" s="253"/>
      <c r="LS1008" s="253"/>
      <c r="LT1008" s="253"/>
      <c r="LU1008" s="253"/>
      <c r="LV1008" s="253"/>
      <c r="LW1008" s="253"/>
      <c r="LX1008" s="253"/>
      <c r="LY1008" s="253"/>
      <c r="LZ1008" s="253"/>
      <c r="MA1008" s="253"/>
      <c r="MB1008" s="253"/>
      <c r="MC1008" s="253"/>
      <c r="MD1008" s="253"/>
      <c r="ME1008" s="253"/>
      <c r="MF1008" s="253"/>
      <c r="MG1008" s="253"/>
      <c r="MH1008" s="253"/>
      <c r="MI1008" s="253"/>
      <c r="MJ1008" s="253"/>
      <c r="MK1008" s="253"/>
      <c r="ML1008" s="253"/>
      <c r="MM1008" s="253"/>
      <c r="MN1008" s="253"/>
      <c r="MO1008" s="253"/>
      <c r="MP1008" s="253"/>
      <c r="MQ1008" s="253"/>
      <c r="MR1008" s="253"/>
      <c r="MS1008" s="253"/>
      <c r="MT1008" s="253"/>
      <c r="MU1008" s="253"/>
      <c r="MV1008" s="253"/>
      <c r="MW1008" s="253"/>
      <c r="MX1008" s="253"/>
      <c r="MY1008" s="253"/>
      <c r="MZ1008" s="253"/>
      <c r="NA1008" s="253"/>
      <c r="NB1008" s="253"/>
      <c r="NC1008" s="253"/>
      <c r="ND1008" s="253"/>
      <c r="NE1008" s="253"/>
      <c r="NF1008" s="253"/>
      <c r="NG1008" s="253"/>
      <c r="NH1008" s="253"/>
      <c r="NI1008" s="253"/>
      <c r="NJ1008" s="253"/>
      <c r="NK1008" s="253"/>
      <c r="NL1008" s="253"/>
      <c r="NM1008" s="253"/>
      <c r="NN1008" s="253"/>
      <c r="NO1008" s="253"/>
      <c r="NP1008" s="253"/>
      <c r="NQ1008" s="253"/>
      <c r="NR1008" s="253"/>
      <c r="NS1008" s="253"/>
      <c r="NT1008" s="253"/>
      <c r="NU1008" s="253"/>
      <c r="NV1008" s="253"/>
      <c r="NW1008" s="253"/>
      <c r="NX1008" s="253"/>
      <c r="NY1008" s="253"/>
      <c r="NZ1008" s="253"/>
      <c r="OA1008" s="253"/>
      <c r="OB1008" s="253"/>
      <c r="OC1008" s="253"/>
      <c r="OD1008" s="253"/>
      <c r="OE1008" s="253"/>
      <c r="OF1008" s="253"/>
      <c r="OG1008" s="253"/>
      <c r="OH1008" s="253"/>
      <c r="OI1008" s="253"/>
      <c r="OJ1008" s="253"/>
      <c r="OK1008" s="253"/>
      <c r="OL1008" s="253"/>
      <c r="OM1008" s="253"/>
      <c r="ON1008" s="253"/>
      <c r="OO1008" s="253"/>
      <c r="OP1008" s="253"/>
      <c r="OQ1008" s="253"/>
      <c r="OR1008" s="253"/>
      <c r="OS1008" s="253"/>
      <c r="OT1008" s="253"/>
      <c r="OU1008" s="253"/>
      <c r="OV1008" s="253"/>
      <c r="OW1008" s="253"/>
      <c r="OX1008" s="253"/>
      <c r="OY1008" s="253"/>
      <c r="OZ1008" s="253"/>
      <c r="PA1008" s="253"/>
      <c r="PB1008" s="253"/>
      <c r="PC1008" s="253"/>
      <c r="PD1008" s="253"/>
      <c r="PE1008" s="253"/>
      <c r="PF1008" s="253"/>
      <c r="PG1008" s="253"/>
      <c r="PH1008" s="253"/>
      <c r="PI1008" s="253"/>
      <c r="PJ1008" s="253"/>
      <c r="PK1008" s="253"/>
      <c r="PL1008" s="253"/>
      <c r="PM1008" s="253"/>
      <c r="PN1008" s="253"/>
      <c r="PO1008" s="253"/>
      <c r="PP1008" s="253"/>
      <c r="PQ1008" s="253"/>
      <c r="PR1008" s="253"/>
      <c r="PS1008" s="253"/>
      <c r="PT1008" s="253"/>
      <c r="PU1008" s="253"/>
      <c r="PV1008" s="253"/>
      <c r="PW1008" s="253"/>
      <c r="PX1008" s="253"/>
      <c r="PY1008" s="253"/>
      <c r="PZ1008" s="253"/>
      <c r="QA1008" s="253"/>
      <c r="QB1008" s="253"/>
      <c r="QC1008" s="253"/>
      <c r="QD1008" s="253"/>
      <c r="QE1008" s="253"/>
      <c r="QF1008" s="253"/>
      <c r="QG1008" s="253"/>
      <c r="QH1008" s="253"/>
      <c r="QI1008" s="253"/>
      <c r="QJ1008" s="253"/>
      <c r="QK1008" s="253"/>
      <c r="QL1008" s="253"/>
      <c r="QM1008" s="253"/>
      <c r="QN1008" s="253"/>
      <c r="QO1008" s="253"/>
      <c r="QP1008" s="253"/>
      <c r="QQ1008" s="253"/>
      <c r="QR1008" s="253"/>
      <c r="QS1008" s="253"/>
      <c r="QT1008" s="253"/>
      <c r="QU1008" s="253"/>
      <c r="QV1008" s="253"/>
      <c r="QW1008" s="253"/>
      <c r="QX1008" s="253"/>
      <c r="QY1008" s="253"/>
      <c r="QZ1008" s="253"/>
      <c r="RA1008" s="253"/>
      <c r="RB1008" s="253"/>
      <c r="RC1008" s="253"/>
      <c r="RD1008" s="253"/>
      <c r="RE1008" s="253"/>
      <c r="RF1008" s="253"/>
      <c r="RG1008" s="253"/>
      <c r="RH1008" s="253"/>
      <c r="RI1008" s="253"/>
      <c r="RJ1008" s="253"/>
      <c r="RK1008" s="253"/>
      <c r="RL1008" s="253"/>
      <c r="RM1008" s="253"/>
      <c r="RN1008" s="253"/>
      <c r="RO1008" s="253"/>
      <c r="RP1008" s="253"/>
      <c r="RQ1008" s="253"/>
      <c r="RR1008" s="253"/>
      <c r="RS1008" s="253"/>
      <c r="RT1008" s="253"/>
      <c r="RU1008" s="253"/>
      <c r="RV1008" s="253"/>
      <c r="RW1008" s="253"/>
      <c r="RX1008" s="253"/>
      <c r="RY1008" s="253"/>
      <c r="RZ1008" s="253"/>
      <c r="SA1008" s="253"/>
      <c r="SB1008" s="253"/>
      <c r="SC1008" s="253"/>
      <c r="SD1008" s="253"/>
      <c r="SE1008" s="253"/>
      <c r="SF1008" s="253"/>
      <c r="SG1008" s="253"/>
      <c r="SH1008" s="253"/>
      <c r="SI1008" s="253"/>
      <c r="SJ1008" s="253"/>
      <c r="SK1008" s="253"/>
      <c r="SL1008" s="253"/>
      <c r="SM1008" s="253"/>
      <c r="SN1008" s="253"/>
      <c r="SO1008" s="253"/>
      <c r="SP1008" s="253"/>
      <c r="SQ1008" s="253"/>
      <c r="SR1008" s="253"/>
      <c r="SS1008" s="253"/>
      <c r="ST1008" s="253"/>
      <c r="SU1008" s="253"/>
      <c r="SV1008" s="253"/>
      <c r="SW1008" s="253"/>
      <c r="SX1008" s="253"/>
      <c r="SY1008" s="253"/>
      <c r="SZ1008" s="253"/>
      <c r="TA1008" s="253"/>
      <c r="TB1008" s="253"/>
      <c r="TC1008" s="253"/>
      <c r="TD1008" s="253"/>
      <c r="TE1008" s="253"/>
      <c r="TF1008" s="253"/>
      <c r="TG1008" s="253"/>
      <c r="TH1008" s="253"/>
      <c r="TI1008" s="253"/>
      <c r="TJ1008" s="253"/>
      <c r="TK1008" s="253"/>
      <c r="TL1008" s="253"/>
      <c r="TM1008" s="253"/>
      <c r="TN1008" s="253"/>
      <c r="TO1008" s="253"/>
      <c r="TP1008" s="253"/>
      <c r="TQ1008" s="253"/>
      <c r="TR1008" s="253"/>
      <c r="TS1008" s="253"/>
      <c r="TT1008" s="253"/>
      <c r="TU1008" s="253"/>
      <c r="TV1008" s="253"/>
      <c r="TW1008" s="253"/>
      <c r="TX1008" s="253"/>
      <c r="TY1008" s="253"/>
      <c r="TZ1008" s="253"/>
      <c r="UA1008" s="253"/>
      <c r="UB1008" s="253"/>
      <c r="UC1008" s="253"/>
      <c r="UD1008" s="253"/>
      <c r="UE1008" s="253"/>
      <c r="UF1008" s="253"/>
      <c r="UG1008" s="253"/>
      <c r="UH1008" s="253"/>
      <c r="UI1008" s="253"/>
      <c r="UJ1008" s="253"/>
      <c r="UK1008" s="253"/>
      <c r="UL1008" s="253"/>
      <c r="UM1008" s="253"/>
      <c r="UN1008" s="253"/>
      <c r="UO1008" s="253"/>
      <c r="UP1008" s="253"/>
      <c r="UQ1008" s="253"/>
      <c r="UR1008" s="253"/>
      <c r="US1008" s="253"/>
      <c r="UT1008" s="253"/>
      <c r="UU1008" s="253"/>
      <c r="UV1008" s="253"/>
      <c r="UW1008" s="253"/>
      <c r="UX1008" s="253"/>
      <c r="UY1008" s="253"/>
      <c r="UZ1008" s="253"/>
      <c r="VA1008" s="253"/>
      <c r="VB1008" s="253"/>
      <c r="VC1008" s="253"/>
      <c r="VD1008" s="253"/>
      <c r="VE1008" s="253"/>
      <c r="VF1008" s="253"/>
      <c r="VG1008" s="253"/>
      <c r="VH1008" s="253"/>
      <c r="VI1008" s="253"/>
      <c r="VJ1008" s="253"/>
      <c r="VK1008" s="253"/>
      <c r="VL1008" s="253"/>
      <c r="VM1008" s="253"/>
      <c r="VN1008" s="253"/>
      <c r="VO1008" s="253"/>
      <c r="VP1008" s="253"/>
      <c r="VQ1008" s="253"/>
      <c r="VR1008" s="253"/>
      <c r="VS1008" s="253"/>
      <c r="VT1008" s="253"/>
      <c r="VU1008" s="253"/>
      <c r="VV1008" s="253"/>
      <c r="VW1008" s="253"/>
      <c r="VX1008" s="253"/>
      <c r="VY1008" s="253"/>
      <c r="VZ1008" s="253"/>
      <c r="WA1008" s="253"/>
      <c r="WB1008" s="253"/>
      <c r="WC1008" s="253"/>
      <c r="WD1008" s="253"/>
      <c r="WE1008" s="253"/>
      <c r="WF1008" s="253"/>
      <c r="WG1008" s="253"/>
      <c r="WH1008" s="253"/>
      <c r="WI1008" s="253"/>
      <c r="WJ1008" s="253"/>
      <c r="WK1008" s="253"/>
      <c r="WL1008" s="253"/>
      <c r="WM1008" s="253"/>
      <c r="WN1008" s="253"/>
      <c r="WO1008" s="253"/>
      <c r="WP1008" s="253"/>
      <c r="WQ1008" s="253"/>
      <c r="WR1008" s="253"/>
      <c r="WS1008" s="253"/>
      <c r="WT1008" s="253"/>
      <c r="WU1008" s="253"/>
      <c r="WV1008" s="253"/>
      <c r="WW1008" s="253"/>
    </row>
    <row r="1009" spans="1:621" s="41" customFormat="1" ht="154.5" hidden="1" customHeight="1" x14ac:dyDescent="0.25">
      <c r="A1009" s="597"/>
      <c r="B1009" s="599"/>
      <c r="C1009" s="601"/>
      <c r="D1009" s="601"/>
      <c r="E1009" s="601"/>
      <c r="F1009" s="460" t="s">
        <v>5155</v>
      </c>
      <c r="G1009" s="603"/>
      <c r="H1009" s="44" t="s">
        <v>5468</v>
      </c>
      <c r="I1009" s="603"/>
      <c r="J1009" s="60">
        <v>0</v>
      </c>
      <c r="K1009" s="460" t="s">
        <v>5469</v>
      </c>
      <c r="L1009" s="460"/>
      <c r="M1009" s="460"/>
      <c r="N1009" s="460"/>
      <c r="O1009" s="460"/>
      <c r="P1009" s="460"/>
      <c r="Q1009" s="460"/>
      <c r="R1009" s="601"/>
      <c r="S1009" s="601"/>
      <c r="T1009" s="601"/>
      <c r="U1009" s="460">
        <v>0</v>
      </c>
      <c r="V1009" s="601"/>
      <c r="W1009" s="601"/>
      <c r="X1009" s="595"/>
      <c r="Y1009" s="50">
        <f t="shared" si="156"/>
        <v>0</v>
      </c>
      <c r="Z1009" s="253"/>
      <c r="AA1009" s="253"/>
      <c r="AB1009" s="253"/>
      <c r="AC1009" s="253"/>
      <c r="AD1009" s="253"/>
      <c r="AE1009" s="253"/>
      <c r="AF1009" s="253"/>
      <c r="AG1009" s="253"/>
      <c r="AH1009" s="253"/>
      <c r="AI1009" s="253"/>
      <c r="AJ1009" s="253"/>
      <c r="AK1009" s="253"/>
      <c r="AL1009" s="253"/>
      <c r="AM1009" s="253"/>
      <c r="AN1009" s="253"/>
      <c r="AO1009" s="253"/>
      <c r="AP1009" s="253"/>
      <c r="AQ1009" s="253"/>
      <c r="AR1009" s="253"/>
      <c r="AS1009" s="253"/>
      <c r="AT1009" s="253"/>
      <c r="AU1009" s="253"/>
      <c r="AV1009" s="53"/>
      <c r="AW1009" s="53"/>
      <c r="AX1009" s="253"/>
      <c r="AY1009" s="253"/>
      <c r="AZ1009" s="253"/>
      <c r="BA1009" s="253"/>
      <c r="BB1009" s="253"/>
      <c r="BC1009" s="253"/>
      <c r="BD1009" s="253"/>
      <c r="BE1009" s="253"/>
      <c r="BF1009" s="253"/>
      <c r="BG1009" s="253"/>
      <c r="BH1009" s="253"/>
      <c r="BI1009" s="253"/>
      <c r="BJ1009" s="253"/>
      <c r="BK1009" s="253"/>
      <c r="BL1009" s="253"/>
      <c r="BM1009" s="253"/>
      <c r="BN1009" s="253"/>
      <c r="BO1009" s="253"/>
      <c r="BP1009" s="253"/>
      <c r="BQ1009" s="253"/>
      <c r="BR1009" s="253"/>
      <c r="BS1009" s="253"/>
      <c r="BT1009" s="253"/>
      <c r="BU1009" s="253"/>
      <c r="BV1009" s="253"/>
      <c r="BW1009" s="253"/>
      <c r="BX1009" s="253"/>
      <c r="BY1009" s="253"/>
      <c r="BZ1009" s="253"/>
      <c r="CA1009" s="253"/>
      <c r="CB1009" s="253"/>
      <c r="CC1009" s="253"/>
      <c r="CD1009" s="253"/>
      <c r="CE1009" s="253"/>
      <c r="CF1009" s="253"/>
      <c r="CG1009" s="253"/>
      <c r="CH1009" s="253"/>
      <c r="CI1009" s="253"/>
      <c r="CJ1009" s="253"/>
      <c r="CK1009" s="253"/>
      <c r="CL1009" s="253"/>
      <c r="CM1009" s="253"/>
      <c r="CN1009" s="253"/>
      <c r="CO1009" s="253"/>
      <c r="CP1009" s="253"/>
      <c r="CQ1009" s="253"/>
      <c r="CR1009" s="253"/>
      <c r="CS1009" s="253"/>
      <c r="CT1009" s="253"/>
      <c r="CU1009" s="253"/>
      <c r="CV1009" s="253"/>
      <c r="CW1009" s="253"/>
      <c r="CX1009" s="253"/>
      <c r="CY1009" s="253"/>
      <c r="CZ1009" s="253"/>
      <c r="DA1009" s="253"/>
      <c r="DB1009" s="253"/>
      <c r="DC1009" s="253"/>
      <c r="DD1009" s="253"/>
      <c r="DE1009" s="253"/>
      <c r="DF1009" s="253"/>
      <c r="DG1009" s="253"/>
      <c r="DH1009" s="253"/>
      <c r="DI1009" s="253"/>
      <c r="DJ1009" s="253"/>
      <c r="DK1009" s="253"/>
      <c r="DL1009" s="253"/>
      <c r="DM1009" s="253"/>
      <c r="DN1009" s="253"/>
      <c r="DO1009" s="253"/>
      <c r="DP1009" s="253"/>
      <c r="DQ1009" s="253"/>
      <c r="DR1009" s="253"/>
      <c r="DS1009" s="253"/>
      <c r="DT1009" s="253"/>
      <c r="DU1009" s="253"/>
      <c r="DV1009" s="253"/>
      <c r="DW1009" s="253"/>
      <c r="DX1009" s="253"/>
      <c r="DY1009" s="253"/>
      <c r="DZ1009" s="253"/>
      <c r="EA1009" s="253"/>
      <c r="EB1009" s="253"/>
      <c r="EC1009" s="253"/>
      <c r="ED1009" s="253"/>
      <c r="EE1009" s="253"/>
      <c r="EF1009" s="253"/>
      <c r="EG1009" s="253"/>
      <c r="EH1009" s="253"/>
      <c r="EI1009" s="253"/>
      <c r="EJ1009" s="253"/>
      <c r="EK1009" s="253"/>
      <c r="EL1009" s="253"/>
      <c r="EM1009" s="253"/>
      <c r="EN1009" s="253"/>
      <c r="EO1009" s="253"/>
      <c r="EP1009" s="253"/>
      <c r="EQ1009" s="253"/>
      <c r="ER1009" s="253"/>
      <c r="ES1009" s="253"/>
      <c r="ET1009" s="253"/>
      <c r="EU1009" s="253"/>
      <c r="EV1009" s="253"/>
      <c r="EW1009" s="253"/>
      <c r="EX1009" s="253"/>
      <c r="EY1009" s="253"/>
      <c r="EZ1009" s="253"/>
      <c r="FA1009" s="253"/>
      <c r="FB1009" s="253"/>
      <c r="FC1009" s="253"/>
      <c r="FD1009" s="253"/>
      <c r="FE1009" s="253"/>
      <c r="FF1009" s="253"/>
      <c r="FG1009" s="253"/>
      <c r="FH1009" s="253"/>
      <c r="FI1009" s="253"/>
      <c r="FJ1009" s="253"/>
      <c r="FK1009" s="253"/>
      <c r="FL1009" s="253"/>
      <c r="FM1009" s="253"/>
      <c r="FN1009" s="253"/>
      <c r="FO1009" s="253"/>
      <c r="FP1009" s="253"/>
      <c r="FQ1009" s="253"/>
      <c r="FR1009" s="253"/>
      <c r="FS1009" s="253"/>
      <c r="FT1009" s="253"/>
      <c r="FU1009" s="253"/>
      <c r="FV1009" s="253"/>
      <c r="FW1009" s="253"/>
      <c r="FX1009" s="253"/>
      <c r="FY1009" s="253"/>
      <c r="FZ1009" s="253"/>
      <c r="GA1009" s="253"/>
      <c r="GB1009" s="253"/>
      <c r="GC1009" s="253"/>
      <c r="GD1009" s="253"/>
      <c r="GE1009" s="253"/>
      <c r="GF1009" s="253"/>
      <c r="GG1009" s="253"/>
      <c r="GH1009" s="253"/>
      <c r="GI1009" s="253"/>
      <c r="GJ1009" s="253"/>
      <c r="GK1009" s="253"/>
      <c r="GL1009" s="253"/>
      <c r="GM1009" s="253"/>
      <c r="GN1009" s="253"/>
      <c r="GO1009" s="253"/>
      <c r="GP1009" s="253"/>
      <c r="GQ1009" s="253"/>
      <c r="GR1009" s="253"/>
      <c r="GS1009" s="253"/>
      <c r="GT1009" s="253"/>
      <c r="GU1009" s="253"/>
      <c r="GV1009" s="253"/>
      <c r="GW1009" s="253"/>
      <c r="GX1009" s="253"/>
      <c r="GY1009" s="253"/>
      <c r="GZ1009" s="253"/>
      <c r="HA1009" s="253"/>
      <c r="HB1009" s="253"/>
      <c r="HC1009" s="253"/>
      <c r="HD1009" s="253"/>
      <c r="HE1009" s="253"/>
      <c r="HF1009" s="253"/>
      <c r="HG1009" s="253"/>
      <c r="HH1009" s="253"/>
      <c r="HI1009" s="253"/>
      <c r="HJ1009" s="253"/>
      <c r="HK1009" s="253"/>
      <c r="HL1009" s="253"/>
      <c r="HM1009" s="253"/>
      <c r="HN1009" s="253"/>
      <c r="HO1009" s="253"/>
      <c r="HP1009" s="253"/>
      <c r="HQ1009" s="253"/>
      <c r="HR1009" s="253"/>
      <c r="HS1009" s="253"/>
      <c r="HT1009" s="253"/>
      <c r="HU1009" s="253"/>
      <c r="HV1009" s="253"/>
      <c r="HW1009" s="253"/>
      <c r="HX1009" s="253"/>
      <c r="HY1009" s="253"/>
      <c r="HZ1009" s="253"/>
      <c r="IA1009" s="253"/>
      <c r="IB1009" s="253"/>
      <c r="IC1009" s="253"/>
      <c r="ID1009" s="253"/>
      <c r="IE1009" s="253"/>
      <c r="IF1009" s="253"/>
      <c r="IG1009" s="253"/>
      <c r="IH1009" s="253"/>
      <c r="II1009" s="253"/>
      <c r="IJ1009" s="253"/>
      <c r="IK1009" s="253"/>
      <c r="IL1009" s="253"/>
      <c r="IM1009" s="253"/>
      <c r="IN1009" s="253"/>
      <c r="IO1009" s="253"/>
      <c r="IP1009" s="253"/>
      <c r="IQ1009" s="253"/>
      <c r="IR1009" s="253"/>
      <c r="IS1009" s="253"/>
      <c r="IT1009" s="253"/>
      <c r="IU1009" s="253"/>
      <c r="IV1009" s="253"/>
      <c r="IW1009" s="253"/>
      <c r="IX1009" s="253"/>
      <c r="IY1009" s="253"/>
      <c r="IZ1009" s="253"/>
      <c r="JA1009" s="253"/>
      <c r="JB1009" s="253"/>
      <c r="JC1009" s="253"/>
      <c r="JD1009" s="253"/>
      <c r="JE1009" s="253"/>
      <c r="JF1009" s="253"/>
      <c r="JG1009" s="253"/>
      <c r="JH1009" s="253"/>
      <c r="JI1009" s="253"/>
      <c r="JJ1009" s="253"/>
      <c r="JK1009" s="253"/>
      <c r="JL1009" s="253"/>
      <c r="JM1009" s="253"/>
      <c r="JN1009" s="253"/>
      <c r="JO1009" s="253"/>
      <c r="JP1009" s="253"/>
      <c r="JQ1009" s="253"/>
      <c r="JR1009" s="253"/>
      <c r="JS1009" s="253"/>
      <c r="JT1009" s="253"/>
      <c r="JU1009" s="253"/>
      <c r="JV1009" s="253"/>
      <c r="JW1009" s="253"/>
      <c r="JX1009" s="253"/>
      <c r="JY1009" s="253"/>
      <c r="JZ1009" s="253"/>
      <c r="KA1009" s="253"/>
      <c r="KB1009" s="253"/>
      <c r="KC1009" s="253"/>
      <c r="KD1009" s="253"/>
      <c r="KE1009" s="253"/>
      <c r="KF1009" s="253"/>
      <c r="KG1009" s="253"/>
      <c r="KH1009" s="253"/>
      <c r="KI1009" s="253"/>
      <c r="KJ1009" s="253"/>
      <c r="KK1009" s="253"/>
      <c r="KL1009" s="253"/>
      <c r="KM1009" s="253"/>
      <c r="KN1009" s="253"/>
      <c r="KO1009" s="253"/>
      <c r="KP1009" s="253"/>
      <c r="KQ1009" s="253"/>
      <c r="KR1009" s="253"/>
      <c r="KS1009" s="253"/>
      <c r="KT1009" s="253"/>
      <c r="KU1009" s="253"/>
      <c r="KV1009" s="253"/>
      <c r="KW1009" s="253"/>
      <c r="KX1009" s="253"/>
      <c r="KY1009" s="253"/>
      <c r="KZ1009" s="253"/>
      <c r="LA1009" s="253"/>
      <c r="LB1009" s="253"/>
      <c r="LC1009" s="253"/>
      <c r="LD1009" s="253"/>
      <c r="LE1009" s="253"/>
      <c r="LF1009" s="253"/>
      <c r="LG1009" s="253"/>
      <c r="LH1009" s="253"/>
      <c r="LI1009" s="253"/>
      <c r="LJ1009" s="253"/>
      <c r="LK1009" s="253"/>
      <c r="LL1009" s="253"/>
      <c r="LM1009" s="253"/>
      <c r="LN1009" s="253"/>
      <c r="LO1009" s="253"/>
      <c r="LP1009" s="253"/>
      <c r="LQ1009" s="253"/>
      <c r="LR1009" s="253"/>
      <c r="LS1009" s="253"/>
      <c r="LT1009" s="253"/>
      <c r="LU1009" s="253"/>
      <c r="LV1009" s="253"/>
      <c r="LW1009" s="253"/>
      <c r="LX1009" s="253"/>
      <c r="LY1009" s="253"/>
      <c r="LZ1009" s="253"/>
      <c r="MA1009" s="253"/>
      <c r="MB1009" s="253"/>
      <c r="MC1009" s="253"/>
      <c r="MD1009" s="253"/>
      <c r="ME1009" s="253"/>
      <c r="MF1009" s="253"/>
      <c r="MG1009" s="253"/>
      <c r="MH1009" s="253"/>
      <c r="MI1009" s="253"/>
      <c r="MJ1009" s="253"/>
      <c r="MK1009" s="253"/>
      <c r="ML1009" s="253"/>
      <c r="MM1009" s="253"/>
      <c r="MN1009" s="253"/>
      <c r="MO1009" s="253"/>
      <c r="MP1009" s="253"/>
      <c r="MQ1009" s="253"/>
      <c r="MR1009" s="253"/>
      <c r="MS1009" s="253"/>
      <c r="MT1009" s="253"/>
      <c r="MU1009" s="253"/>
      <c r="MV1009" s="253"/>
      <c r="MW1009" s="253"/>
      <c r="MX1009" s="253"/>
      <c r="MY1009" s="253"/>
      <c r="MZ1009" s="253"/>
      <c r="NA1009" s="253"/>
      <c r="NB1009" s="253"/>
      <c r="NC1009" s="253"/>
      <c r="ND1009" s="253"/>
      <c r="NE1009" s="253"/>
      <c r="NF1009" s="253"/>
      <c r="NG1009" s="253"/>
      <c r="NH1009" s="253"/>
      <c r="NI1009" s="253"/>
      <c r="NJ1009" s="253"/>
      <c r="NK1009" s="253"/>
      <c r="NL1009" s="253"/>
      <c r="NM1009" s="253"/>
      <c r="NN1009" s="253"/>
      <c r="NO1009" s="253"/>
      <c r="NP1009" s="253"/>
      <c r="NQ1009" s="253"/>
      <c r="NR1009" s="253"/>
      <c r="NS1009" s="253"/>
      <c r="NT1009" s="253"/>
      <c r="NU1009" s="253"/>
      <c r="NV1009" s="253"/>
      <c r="NW1009" s="253"/>
      <c r="NX1009" s="253"/>
      <c r="NY1009" s="253"/>
      <c r="NZ1009" s="253"/>
      <c r="OA1009" s="253"/>
      <c r="OB1009" s="253"/>
      <c r="OC1009" s="253"/>
      <c r="OD1009" s="253"/>
      <c r="OE1009" s="253"/>
      <c r="OF1009" s="253"/>
      <c r="OG1009" s="253"/>
      <c r="OH1009" s="253"/>
      <c r="OI1009" s="253"/>
      <c r="OJ1009" s="253"/>
      <c r="OK1009" s="253"/>
      <c r="OL1009" s="253"/>
      <c r="OM1009" s="253"/>
      <c r="ON1009" s="253"/>
      <c r="OO1009" s="253"/>
      <c r="OP1009" s="253"/>
      <c r="OQ1009" s="253"/>
      <c r="OR1009" s="253"/>
      <c r="OS1009" s="253"/>
      <c r="OT1009" s="253"/>
      <c r="OU1009" s="253"/>
      <c r="OV1009" s="253"/>
      <c r="OW1009" s="253"/>
      <c r="OX1009" s="253"/>
      <c r="OY1009" s="253"/>
      <c r="OZ1009" s="253"/>
      <c r="PA1009" s="253"/>
      <c r="PB1009" s="253"/>
      <c r="PC1009" s="253"/>
      <c r="PD1009" s="253"/>
      <c r="PE1009" s="253"/>
      <c r="PF1009" s="253"/>
      <c r="PG1009" s="253"/>
      <c r="PH1009" s="253"/>
      <c r="PI1009" s="253"/>
      <c r="PJ1009" s="253"/>
      <c r="PK1009" s="253"/>
      <c r="PL1009" s="253"/>
      <c r="PM1009" s="253"/>
      <c r="PN1009" s="253"/>
      <c r="PO1009" s="253"/>
      <c r="PP1009" s="253"/>
      <c r="PQ1009" s="253"/>
      <c r="PR1009" s="253"/>
      <c r="PS1009" s="253"/>
      <c r="PT1009" s="253"/>
      <c r="PU1009" s="253"/>
      <c r="PV1009" s="253"/>
      <c r="PW1009" s="253"/>
      <c r="PX1009" s="253"/>
      <c r="PY1009" s="253"/>
      <c r="PZ1009" s="253"/>
      <c r="QA1009" s="253"/>
      <c r="QB1009" s="253"/>
      <c r="QC1009" s="253"/>
      <c r="QD1009" s="253"/>
      <c r="QE1009" s="253"/>
      <c r="QF1009" s="253"/>
      <c r="QG1009" s="253"/>
      <c r="QH1009" s="253"/>
      <c r="QI1009" s="253"/>
      <c r="QJ1009" s="253"/>
      <c r="QK1009" s="253"/>
      <c r="QL1009" s="253"/>
      <c r="QM1009" s="253"/>
      <c r="QN1009" s="253"/>
      <c r="QO1009" s="253"/>
      <c r="QP1009" s="253"/>
      <c r="QQ1009" s="253"/>
      <c r="QR1009" s="253"/>
      <c r="QS1009" s="253"/>
      <c r="QT1009" s="253"/>
      <c r="QU1009" s="253"/>
      <c r="QV1009" s="253"/>
      <c r="QW1009" s="253"/>
      <c r="QX1009" s="253"/>
      <c r="QY1009" s="253"/>
      <c r="QZ1009" s="253"/>
      <c r="RA1009" s="253"/>
      <c r="RB1009" s="253"/>
      <c r="RC1009" s="253"/>
      <c r="RD1009" s="253"/>
      <c r="RE1009" s="253"/>
      <c r="RF1009" s="253"/>
      <c r="RG1009" s="253"/>
      <c r="RH1009" s="253"/>
      <c r="RI1009" s="253"/>
      <c r="RJ1009" s="253"/>
      <c r="RK1009" s="253"/>
      <c r="RL1009" s="253"/>
      <c r="RM1009" s="253"/>
      <c r="RN1009" s="253"/>
      <c r="RO1009" s="253"/>
      <c r="RP1009" s="253"/>
      <c r="RQ1009" s="253"/>
      <c r="RR1009" s="253"/>
      <c r="RS1009" s="253"/>
      <c r="RT1009" s="253"/>
      <c r="RU1009" s="253"/>
      <c r="RV1009" s="253"/>
      <c r="RW1009" s="253"/>
      <c r="RX1009" s="253"/>
      <c r="RY1009" s="253"/>
      <c r="RZ1009" s="253"/>
      <c r="SA1009" s="253"/>
      <c r="SB1009" s="253"/>
      <c r="SC1009" s="253"/>
      <c r="SD1009" s="253"/>
      <c r="SE1009" s="253"/>
      <c r="SF1009" s="253"/>
      <c r="SG1009" s="253"/>
      <c r="SH1009" s="253"/>
      <c r="SI1009" s="253"/>
      <c r="SJ1009" s="253"/>
      <c r="SK1009" s="253"/>
      <c r="SL1009" s="253"/>
      <c r="SM1009" s="253"/>
      <c r="SN1009" s="253"/>
      <c r="SO1009" s="253"/>
      <c r="SP1009" s="253"/>
      <c r="SQ1009" s="253"/>
      <c r="SR1009" s="253"/>
      <c r="SS1009" s="253"/>
      <c r="ST1009" s="253"/>
      <c r="SU1009" s="253"/>
      <c r="SV1009" s="253"/>
      <c r="SW1009" s="253"/>
      <c r="SX1009" s="253"/>
      <c r="SY1009" s="253"/>
      <c r="SZ1009" s="253"/>
      <c r="TA1009" s="253"/>
      <c r="TB1009" s="253"/>
      <c r="TC1009" s="253"/>
      <c r="TD1009" s="253"/>
      <c r="TE1009" s="253"/>
      <c r="TF1009" s="253"/>
      <c r="TG1009" s="253"/>
      <c r="TH1009" s="253"/>
      <c r="TI1009" s="253"/>
      <c r="TJ1009" s="253"/>
      <c r="TK1009" s="253"/>
      <c r="TL1009" s="253"/>
      <c r="TM1009" s="253"/>
      <c r="TN1009" s="253"/>
      <c r="TO1009" s="253"/>
      <c r="TP1009" s="253"/>
      <c r="TQ1009" s="253"/>
      <c r="TR1009" s="253"/>
      <c r="TS1009" s="253"/>
      <c r="TT1009" s="253"/>
      <c r="TU1009" s="253"/>
      <c r="TV1009" s="253"/>
      <c r="TW1009" s="253"/>
      <c r="TX1009" s="253"/>
      <c r="TY1009" s="253"/>
      <c r="TZ1009" s="253"/>
      <c r="UA1009" s="253"/>
      <c r="UB1009" s="253"/>
      <c r="UC1009" s="253"/>
      <c r="UD1009" s="253"/>
      <c r="UE1009" s="253"/>
      <c r="UF1009" s="253"/>
      <c r="UG1009" s="253"/>
      <c r="UH1009" s="253"/>
      <c r="UI1009" s="253"/>
      <c r="UJ1009" s="253"/>
      <c r="UK1009" s="253"/>
      <c r="UL1009" s="253"/>
      <c r="UM1009" s="253"/>
      <c r="UN1009" s="253"/>
      <c r="UO1009" s="253"/>
      <c r="UP1009" s="253"/>
      <c r="UQ1009" s="253"/>
      <c r="UR1009" s="253"/>
      <c r="US1009" s="253"/>
      <c r="UT1009" s="253"/>
      <c r="UU1009" s="253"/>
      <c r="UV1009" s="253"/>
      <c r="UW1009" s="253"/>
      <c r="UX1009" s="253"/>
      <c r="UY1009" s="253"/>
      <c r="UZ1009" s="253"/>
      <c r="VA1009" s="253"/>
      <c r="VB1009" s="253"/>
      <c r="VC1009" s="253"/>
      <c r="VD1009" s="253"/>
      <c r="VE1009" s="253"/>
      <c r="VF1009" s="253"/>
      <c r="VG1009" s="253"/>
      <c r="VH1009" s="253"/>
      <c r="VI1009" s="253"/>
      <c r="VJ1009" s="253"/>
      <c r="VK1009" s="253"/>
      <c r="VL1009" s="253"/>
      <c r="VM1009" s="253"/>
      <c r="VN1009" s="253"/>
      <c r="VO1009" s="253"/>
      <c r="VP1009" s="253"/>
      <c r="VQ1009" s="253"/>
      <c r="VR1009" s="253"/>
      <c r="VS1009" s="253"/>
      <c r="VT1009" s="253"/>
      <c r="VU1009" s="253"/>
      <c r="VV1009" s="253"/>
      <c r="VW1009" s="253"/>
      <c r="VX1009" s="253"/>
      <c r="VY1009" s="253"/>
      <c r="VZ1009" s="253"/>
      <c r="WA1009" s="253"/>
      <c r="WB1009" s="253"/>
      <c r="WC1009" s="253"/>
      <c r="WD1009" s="253"/>
      <c r="WE1009" s="253"/>
      <c r="WF1009" s="253"/>
      <c r="WG1009" s="253"/>
      <c r="WH1009" s="253"/>
      <c r="WI1009" s="253"/>
      <c r="WJ1009" s="253"/>
      <c r="WK1009" s="253"/>
      <c r="WL1009" s="253"/>
      <c r="WM1009" s="253"/>
      <c r="WN1009" s="253"/>
      <c r="WO1009" s="253"/>
      <c r="WP1009" s="253"/>
      <c r="WQ1009" s="253"/>
      <c r="WR1009" s="253"/>
      <c r="WS1009" s="253"/>
      <c r="WT1009" s="253"/>
      <c r="WU1009" s="253"/>
      <c r="WV1009" s="253"/>
      <c r="WW1009" s="253"/>
    </row>
    <row r="1010" spans="1:621" s="41" customFormat="1" ht="138.75" hidden="1" customHeight="1" x14ac:dyDescent="0.25">
      <c r="A1010" s="411">
        <f>A1008+1</f>
        <v>797</v>
      </c>
      <c r="B1010" s="469" t="s">
        <v>100</v>
      </c>
      <c r="C1010" s="460" t="s">
        <v>5470</v>
      </c>
      <c r="D1010" s="460" t="s">
        <v>5471</v>
      </c>
      <c r="E1010" s="460" t="s">
        <v>5472</v>
      </c>
      <c r="F1010" s="460" t="s">
        <v>145</v>
      </c>
      <c r="G1010" s="473">
        <v>44549.326388888891</v>
      </c>
      <c r="H1010" s="473" t="s">
        <v>5497</v>
      </c>
      <c r="I1010" s="473">
        <v>44550.670138888891</v>
      </c>
      <c r="J1010" s="45">
        <v>0</v>
      </c>
      <c r="K1010" s="474" t="s">
        <v>5473</v>
      </c>
      <c r="L1010" s="474"/>
      <c r="M1010" s="474"/>
      <c r="N1010" s="474"/>
      <c r="O1010" s="474">
        <v>1</v>
      </c>
      <c r="P1010" s="474">
        <v>1</v>
      </c>
      <c r="Q1010" s="474"/>
      <c r="R1010" s="474" t="s">
        <v>5474</v>
      </c>
      <c r="S1010" s="474" t="s">
        <v>5498</v>
      </c>
      <c r="T1010" s="474" t="s">
        <v>75</v>
      </c>
      <c r="U1010" s="474">
        <v>0</v>
      </c>
      <c r="V1010" s="474" t="s">
        <v>76</v>
      </c>
      <c r="W1010" s="474">
        <v>0</v>
      </c>
      <c r="X1010" s="468">
        <v>592</v>
      </c>
      <c r="Y1010" s="50">
        <f t="shared" si="156"/>
        <v>0</v>
      </c>
      <c r="Z1010"/>
      <c r="AA1010"/>
      <c r="AB1010"/>
      <c r="AC1010"/>
      <c r="AD1010"/>
      <c r="AE1010">
        <v>1</v>
      </c>
      <c r="AF1010"/>
      <c r="AG1010"/>
      <c r="AH1010"/>
      <c r="AI1010"/>
      <c r="AJ1010"/>
      <c r="AK1010"/>
      <c r="AL1010"/>
      <c r="AM1010"/>
      <c r="AN1010">
        <v>1</v>
      </c>
      <c r="AO1010"/>
      <c r="AP1010"/>
      <c r="AQ1010"/>
      <c r="AR1010"/>
      <c r="AS1010"/>
      <c r="AT1010"/>
      <c r="AU1010"/>
      <c r="AV1010" s="53" t="s">
        <v>5319</v>
      </c>
      <c r="AW1010" s="53" t="s">
        <v>94</v>
      </c>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c r="DY1010"/>
      <c r="DZ1010"/>
      <c r="EA1010"/>
      <c r="EB1010"/>
      <c r="EC1010"/>
      <c r="ED1010"/>
      <c r="EE1010"/>
      <c r="EF1010"/>
      <c r="EG1010"/>
      <c r="EH1010"/>
      <c r="EI1010"/>
      <c r="EJ1010"/>
      <c r="EK1010"/>
      <c r="EL1010"/>
      <c r="EM1010"/>
      <c r="EN1010"/>
      <c r="EO1010"/>
      <c r="EP1010"/>
      <c r="EQ1010"/>
      <c r="ER1010"/>
      <c r="ES1010"/>
      <c r="ET1010"/>
      <c r="EU1010"/>
      <c r="EV1010"/>
      <c r="EW1010"/>
      <c r="EX1010"/>
      <c r="EY1010"/>
      <c r="EZ1010"/>
      <c r="FA1010"/>
      <c r="FB1010"/>
      <c r="FC1010"/>
      <c r="FD1010"/>
      <c r="FE1010"/>
      <c r="FF1010"/>
      <c r="FG1010"/>
      <c r="FH1010"/>
      <c r="FI1010"/>
      <c r="FJ1010"/>
      <c r="FK1010"/>
      <c r="FL1010"/>
      <c r="FM1010"/>
      <c r="FN1010"/>
      <c r="FO1010"/>
      <c r="FP1010"/>
      <c r="FQ1010"/>
      <c r="FR1010"/>
      <c r="FS1010"/>
      <c r="FT1010"/>
      <c r="FU1010"/>
      <c r="FV1010"/>
      <c r="FW1010"/>
      <c r="FX1010"/>
      <c r="FY1010"/>
      <c r="FZ1010"/>
      <c r="GA1010"/>
      <c r="GB1010"/>
      <c r="GC1010"/>
      <c r="GD1010"/>
      <c r="GE1010"/>
      <c r="GF1010"/>
      <c r="GG1010"/>
      <c r="GH1010"/>
      <c r="GI1010"/>
      <c r="GJ1010"/>
      <c r="GK1010"/>
      <c r="GL1010"/>
      <c r="GM1010"/>
      <c r="GN1010"/>
      <c r="GO1010"/>
      <c r="GP1010"/>
      <c r="GQ1010"/>
      <c r="GR1010"/>
      <c r="GS1010"/>
      <c r="GT1010"/>
      <c r="GU1010"/>
      <c r="GV1010"/>
      <c r="GW1010"/>
      <c r="GX1010"/>
      <c r="GY1010"/>
      <c r="GZ1010"/>
      <c r="HA1010"/>
      <c r="HB1010"/>
      <c r="HC1010"/>
      <c r="HD1010"/>
      <c r="HE1010"/>
      <c r="HF1010"/>
      <c r="HG1010"/>
      <c r="HH1010"/>
      <c r="HI1010"/>
      <c r="HJ1010"/>
      <c r="HK1010"/>
      <c r="HL1010"/>
      <c r="HM1010"/>
      <c r="HN1010"/>
      <c r="HO1010"/>
      <c r="HP1010"/>
      <c r="HQ1010"/>
      <c r="HR1010"/>
      <c r="HS1010"/>
      <c r="HT1010"/>
      <c r="HU1010"/>
      <c r="HV1010"/>
      <c r="HW1010"/>
      <c r="HX1010"/>
      <c r="HY1010"/>
      <c r="HZ1010"/>
      <c r="IA1010"/>
      <c r="IB1010"/>
      <c r="IC1010"/>
      <c r="ID1010"/>
      <c r="IE1010"/>
      <c r="IF1010"/>
      <c r="IG1010"/>
      <c r="IH1010"/>
      <c r="II1010"/>
      <c r="IJ1010"/>
      <c r="IK1010"/>
      <c r="IL1010"/>
      <c r="IM1010"/>
      <c r="IN1010"/>
      <c r="IO1010"/>
      <c r="IP1010"/>
      <c r="IQ1010"/>
      <c r="IR1010"/>
      <c r="IS1010"/>
      <c r="IT1010"/>
      <c r="IU1010"/>
      <c r="IV1010"/>
      <c r="IW1010"/>
      <c r="IX1010"/>
      <c r="IY1010"/>
      <c r="IZ1010"/>
      <c r="JA1010"/>
      <c r="JB1010"/>
      <c r="JC1010"/>
      <c r="JD1010"/>
      <c r="JE1010"/>
      <c r="JF1010"/>
      <c r="JG1010"/>
      <c r="JH1010"/>
      <c r="JI1010"/>
      <c r="JJ1010"/>
      <c r="JK1010"/>
      <c r="JL1010"/>
      <c r="JM1010"/>
      <c r="JN1010"/>
      <c r="JO1010"/>
      <c r="JP1010"/>
      <c r="JQ1010"/>
      <c r="JR1010"/>
      <c r="JS1010"/>
      <c r="JT1010"/>
      <c r="JU1010"/>
      <c r="JV1010"/>
      <c r="JW1010"/>
      <c r="JX1010"/>
      <c r="JY1010"/>
      <c r="JZ1010"/>
      <c r="KA1010"/>
      <c r="KB1010"/>
      <c r="KC1010"/>
      <c r="KD1010"/>
      <c r="KE1010"/>
      <c r="KF1010"/>
      <c r="KG1010"/>
      <c r="KH1010"/>
      <c r="KI1010"/>
      <c r="KJ1010"/>
      <c r="KK1010"/>
      <c r="KL1010"/>
      <c r="KM1010"/>
      <c r="KN1010"/>
      <c r="KO1010"/>
      <c r="KP1010"/>
      <c r="KQ1010"/>
      <c r="KR1010"/>
      <c r="KS1010"/>
      <c r="KT1010"/>
      <c r="KU1010"/>
      <c r="KV1010"/>
      <c r="KW1010"/>
      <c r="KX1010"/>
      <c r="KY1010"/>
      <c r="KZ1010"/>
      <c r="LA1010"/>
      <c r="LB1010"/>
      <c r="LC1010"/>
      <c r="LD1010"/>
      <c r="LE1010"/>
      <c r="LF1010"/>
      <c r="LG1010"/>
      <c r="LH1010"/>
      <c r="LI1010"/>
      <c r="LJ1010"/>
      <c r="LK1010"/>
      <c r="LL1010"/>
      <c r="LM1010"/>
      <c r="LN1010"/>
      <c r="LO1010"/>
      <c r="LP1010"/>
      <c r="LQ1010"/>
      <c r="LR1010"/>
      <c r="LS1010"/>
      <c r="LT1010"/>
      <c r="LU1010"/>
      <c r="LV1010"/>
      <c r="LW1010"/>
      <c r="LX1010"/>
      <c r="LY1010"/>
      <c r="LZ1010"/>
      <c r="MA1010"/>
      <c r="MB1010"/>
      <c r="MC1010"/>
      <c r="MD1010"/>
      <c r="ME1010"/>
      <c r="MF1010"/>
      <c r="MG1010"/>
      <c r="MH1010"/>
      <c r="MI1010"/>
      <c r="MJ1010"/>
      <c r="MK1010"/>
      <c r="ML1010"/>
      <c r="MM1010"/>
      <c r="MN1010"/>
      <c r="MO1010"/>
      <c r="MP1010"/>
      <c r="MQ1010"/>
      <c r="MR1010"/>
      <c r="MS1010"/>
      <c r="MT1010"/>
      <c r="MU1010"/>
      <c r="MV1010"/>
      <c r="MW1010"/>
      <c r="MX1010"/>
      <c r="MY1010"/>
      <c r="MZ1010"/>
      <c r="NA1010"/>
      <c r="NB1010"/>
      <c r="NC1010"/>
      <c r="ND1010"/>
      <c r="NE1010"/>
      <c r="NF1010"/>
      <c r="NG1010"/>
      <c r="NH1010"/>
      <c r="NI1010"/>
      <c r="NJ1010"/>
      <c r="NK1010"/>
      <c r="NL1010"/>
      <c r="NM1010"/>
      <c r="NN1010"/>
      <c r="NO1010"/>
      <c r="NP1010"/>
      <c r="NQ1010"/>
      <c r="NR1010"/>
      <c r="NS1010"/>
      <c r="NT1010"/>
      <c r="NU1010"/>
      <c r="NV1010"/>
      <c r="NW1010"/>
      <c r="NX1010"/>
      <c r="NY1010"/>
      <c r="NZ1010"/>
      <c r="OA1010"/>
      <c r="OB1010"/>
      <c r="OC1010"/>
      <c r="OD1010"/>
      <c r="OE1010"/>
      <c r="OF1010"/>
      <c r="OG1010"/>
      <c r="OH1010"/>
      <c r="OI1010"/>
      <c r="OJ1010"/>
      <c r="OK1010"/>
      <c r="OL1010"/>
      <c r="OM1010"/>
      <c r="ON1010"/>
      <c r="OO1010"/>
      <c r="OP1010"/>
      <c r="OQ1010"/>
      <c r="OR1010"/>
      <c r="OS1010"/>
      <c r="OT1010"/>
      <c r="OU1010"/>
      <c r="OV1010"/>
      <c r="OW1010"/>
      <c r="OX1010"/>
      <c r="OY1010"/>
      <c r="OZ1010"/>
      <c r="PA1010"/>
      <c r="PB1010"/>
      <c r="PC1010"/>
      <c r="PD1010"/>
      <c r="PE1010"/>
      <c r="PF1010"/>
      <c r="PG1010"/>
      <c r="PH1010"/>
      <c r="PI1010"/>
      <c r="PJ1010"/>
      <c r="PK1010"/>
      <c r="PL1010"/>
      <c r="PM1010"/>
      <c r="PN1010"/>
      <c r="PO1010"/>
      <c r="PP1010"/>
      <c r="PQ1010"/>
      <c r="PR1010"/>
      <c r="PS1010"/>
      <c r="PT1010"/>
      <c r="PU1010"/>
      <c r="PV1010"/>
      <c r="PW1010"/>
      <c r="PX1010"/>
      <c r="PY1010"/>
      <c r="PZ1010"/>
      <c r="QA1010"/>
      <c r="QB1010"/>
      <c r="QC1010"/>
      <c r="QD1010"/>
      <c r="QE1010"/>
      <c r="QF1010"/>
      <c r="QG1010"/>
      <c r="QH1010"/>
      <c r="QI1010"/>
      <c r="QJ1010"/>
      <c r="QK1010"/>
      <c r="QL1010"/>
      <c r="QM1010"/>
      <c r="QN1010"/>
      <c r="QO1010"/>
      <c r="QP1010"/>
      <c r="QQ1010"/>
      <c r="QR1010"/>
      <c r="QS1010"/>
      <c r="QT1010"/>
      <c r="QU1010"/>
      <c r="QV1010"/>
      <c r="QW1010"/>
      <c r="QX1010"/>
      <c r="QY1010"/>
      <c r="QZ1010"/>
      <c r="RA1010"/>
      <c r="RB1010"/>
      <c r="RC1010"/>
      <c r="RD1010"/>
      <c r="RE1010"/>
      <c r="RF1010"/>
      <c r="RG1010"/>
      <c r="RH1010"/>
      <c r="RI1010"/>
      <c r="RJ1010"/>
      <c r="RK1010"/>
      <c r="RL1010"/>
      <c r="RM1010"/>
      <c r="RN1010"/>
      <c r="RO1010"/>
      <c r="RP1010"/>
      <c r="RQ1010"/>
      <c r="RR1010"/>
      <c r="RS1010"/>
      <c r="RT1010"/>
      <c r="RU1010"/>
      <c r="RV1010"/>
      <c r="RW1010"/>
      <c r="RX1010"/>
      <c r="RY1010"/>
      <c r="RZ1010"/>
      <c r="SA1010"/>
      <c r="SB1010"/>
      <c r="SC1010"/>
      <c r="SD1010"/>
      <c r="SE1010"/>
      <c r="SF1010"/>
      <c r="SG1010"/>
      <c r="SH1010"/>
      <c r="SI1010"/>
      <c r="SJ1010"/>
      <c r="SK1010"/>
      <c r="SL1010"/>
      <c r="SM1010"/>
      <c r="SN1010"/>
      <c r="SO1010"/>
      <c r="SP1010"/>
      <c r="SQ1010"/>
      <c r="SR1010"/>
      <c r="SS1010"/>
      <c r="ST1010"/>
      <c r="SU1010"/>
      <c r="SV1010"/>
      <c r="SW1010"/>
      <c r="SX1010"/>
      <c r="SY1010"/>
      <c r="SZ1010"/>
      <c r="TA1010"/>
      <c r="TB1010"/>
      <c r="TC1010"/>
      <c r="TD1010"/>
      <c r="TE1010"/>
      <c r="TF1010"/>
      <c r="TG1010"/>
      <c r="TH1010"/>
      <c r="TI1010"/>
      <c r="TJ1010"/>
      <c r="TK1010"/>
      <c r="TL1010"/>
      <c r="TM1010"/>
      <c r="TN1010"/>
      <c r="TO1010"/>
      <c r="TP1010"/>
      <c r="TQ1010"/>
      <c r="TR1010"/>
      <c r="TS1010"/>
      <c r="TT1010"/>
      <c r="TU1010"/>
      <c r="TV1010"/>
      <c r="TW1010"/>
      <c r="TX1010"/>
      <c r="TY1010"/>
      <c r="TZ1010"/>
      <c r="UA1010"/>
      <c r="UB1010"/>
      <c r="UC1010"/>
      <c r="UD1010"/>
      <c r="UE1010"/>
      <c r="UF1010"/>
      <c r="UG1010"/>
      <c r="UH1010"/>
      <c r="UI1010"/>
      <c r="UJ1010"/>
      <c r="UK1010"/>
      <c r="UL1010"/>
      <c r="UM1010"/>
      <c r="UN1010"/>
      <c r="UO1010"/>
      <c r="UP1010"/>
      <c r="UQ1010"/>
      <c r="UR1010"/>
      <c r="US1010"/>
      <c r="UT1010"/>
      <c r="UU1010"/>
      <c r="UV1010"/>
      <c r="UW1010"/>
      <c r="UX1010"/>
      <c r="UY1010"/>
      <c r="UZ1010"/>
      <c r="VA1010"/>
      <c r="VB1010"/>
      <c r="VC1010"/>
      <c r="VD1010"/>
      <c r="VE1010"/>
      <c r="VF1010"/>
      <c r="VG1010"/>
      <c r="VH1010"/>
      <c r="VI1010"/>
      <c r="VJ1010"/>
      <c r="VK1010"/>
      <c r="VL1010"/>
      <c r="VM1010"/>
      <c r="VN1010"/>
      <c r="VO1010"/>
      <c r="VP1010"/>
      <c r="VQ1010"/>
      <c r="VR1010"/>
      <c r="VS1010"/>
      <c r="VT1010"/>
      <c r="VU1010"/>
      <c r="VV1010"/>
      <c r="VW1010"/>
      <c r="VX1010"/>
      <c r="VY1010"/>
      <c r="VZ1010"/>
      <c r="WA1010"/>
      <c r="WB1010"/>
      <c r="WC1010"/>
      <c r="WD1010"/>
      <c r="WE1010"/>
      <c r="WF1010"/>
      <c r="WG1010"/>
      <c r="WH1010"/>
      <c r="WI1010"/>
      <c r="WJ1010"/>
      <c r="WK1010"/>
      <c r="WL1010"/>
      <c r="WM1010"/>
      <c r="WN1010"/>
      <c r="WO1010"/>
      <c r="WP1010"/>
      <c r="WQ1010"/>
      <c r="WR1010"/>
      <c r="WS1010"/>
      <c r="WT1010"/>
      <c r="WU1010"/>
      <c r="WV1010"/>
      <c r="WW1010"/>
    </row>
    <row r="1011" spans="1:621" s="41" customFormat="1" ht="72.75" hidden="1" customHeight="1" x14ac:dyDescent="0.25">
      <c r="A1011" s="411">
        <f>A1010+1</f>
        <v>798</v>
      </c>
      <c r="B1011" s="469" t="s">
        <v>82</v>
      </c>
      <c r="C1011" s="477" t="s">
        <v>5475</v>
      </c>
      <c r="D1011" s="461" t="s">
        <v>5476</v>
      </c>
      <c r="E1011" s="460" t="s">
        <v>5477</v>
      </c>
      <c r="F1011" s="460" t="s">
        <v>5478</v>
      </c>
      <c r="G1011" s="459">
        <v>44549.388888888891</v>
      </c>
      <c r="H1011" s="459">
        <v>44549.559027777781</v>
      </c>
      <c r="I1011" s="459">
        <v>44549.559027777781</v>
      </c>
      <c r="J1011" s="60">
        <f>H1011-G1011</f>
        <v>0.17013888889050577</v>
      </c>
      <c r="K1011" s="460" t="s">
        <v>5479</v>
      </c>
      <c r="L1011" s="460"/>
      <c r="M1011" s="460"/>
      <c r="N1011" s="460"/>
      <c r="O1011" s="460"/>
      <c r="P1011" s="460">
        <v>1</v>
      </c>
      <c r="Q1011" s="460"/>
      <c r="R1011" s="460" t="s">
        <v>5480</v>
      </c>
      <c r="S1011" s="460" t="s">
        <v>5481</v>
      </c>
      <c r="T1011" s="460" t="s">
        <v>75</v>
      </c>
      <c r="U1011" s="460">
        <v>40</v>
      </c>
      <c r="V1011" s="460" t="s">
        <v>76</v>
      </c>
      <c r="W1011" s="460">
        <v>1</v>
      </c>
      <c r="X1011" s="468">
        <v>593</v>
      </c>
      <c r="Y1011" s="50">
        <f t="shared" si="156"/>
        <v>4.0833333333721384</v>
      </c>
      <c r="Z1011" s="253"/>
      <c r="AA1011" s="253"/>
      <c r="AB1011" s="253"/>
      <c r="AC1011" s="253">
        <v>1</v>
      </c>
      <c r="AD1011" s="253"/>
      <c r="AE1011" s="253"/>
      <c r="AF1011" s="253"/>
      <c r="AG1011" s="253"/>
      <c r="AH1011" s="253"/>
      <c r="AI1011" s="253"/>
      <c r="AJ1011" s="253"/>
      <c r="AK1011" s="253"/>
      <c r="AL1011" s="253"/>
      <c r="AM1011" s="253"/>
      <c r="AN1011" s="253"/>
      <c r="AO1011" s="253"/>
      <c r="AP1011" s="253"/>
      <c r="AQ1011" s="253"/>
      <c r="AR1011" s="253"/>
      <c r="AS1011" s="253"/>
      <c r="AT1011" s="253"/>
      <c r="AU1011" s="253"/>
      <c r="AV1011" s="53" t="s">
        <v>89</v>
      </c>
      <c r="AW1011" s="53" t="s">
        <v>91</v>
      </c>
      <c r="AX1011" s="253"/>
      <c r="AY1011" s="253"/>
      <c r="AZ1011" s="253"/>
      <c r="BA1011" s="253"/>
      <c r="BB1011" s="253"/>
      <c r="BC1011" s="253"/>
      <c r="BD1011" s="253"/>
      <c r="BE1011" s="253"/>
      <c r="BF1011" s="253"/>
      <c r="BG1011" s="253"/>
      <c r="BH1011" s="253"/>
      <c r="BI1011" s="253"/>
      <c r="BJ1011" s="253"/>
      <c r="BK1011" s="253"/>
      <c r="BL1011" s="253"/>
      <c r="BM1011" s="253"/>
      <c r="BN1011" s="253"/>
      <c r="BO1011" s="253"/>
      <c r="BP1011" s="253"/>
      <c r="BQ1011" s="253"/>
      <c r="BR1011" s="253"/>
      <c r="BS1011" s="253"/>
      <c r="BT1011" s="253"/>
      <c r="BU1011" s="253"/>
      <c r="BV1011" s="253"/>
      <c r="BW1011" s="253"/>
      <c r="BX1011" s="253"/>
      <c r="BY1011" s="253"/>
      <c r="BZ1011" s="253"/>
      <c r="CA1011" s="253"/>
      <c r="CB1011" s="253"/>
      <c r="CC1011" s="253"/>
      <c r="CD1011" s="253"/>
      <c r="CE1011" s="253"/>
      <c r="CF1011" s="253"/>
      <c r="CG1011" s="253"/>
      <c r="CH1011" s="253"/>
      <c r="CI1011" s="253"/>
      <c r="CJ1011" s="253"/>
      <c r="CK1011" s="253"/>
      <c r="CL1011" s="253"/>
      <c r="CM1011" s="253"/>
      <c r="CN1011" s="253"/>
      <c r="CO1011" s="253"/>
      <c r="CP1011" s="253"/>
      <c r="CQ1011" s="253"/>
      <c r="CR1011" s="253"/>
      <c r="CS1011" s="253"/>
      <c r="CT1011" s="253"/>
      <c r="CU1011" s="253"/>
      <c r="CV1011" s="253"/>
      <c r="CW1011" s="253"/>
      <c r="CX1011" s="253"/>
      <c r="CY1011" s="253"/>
      <c r="CZ1011" s="253"/>
      <c r="DA1011" s="253"/>
      <c r="DB1011" s="253"/>
      <c r="DC1011" s="253"/>
      <c r="DD1011" s="253"/>
      <c r="DE1011" s="253"/>
      <c r="DF1011" s="253"/>
      <c r="DG1011" s="253"/>
      <c r="DH1011" s="253"/>
      <c r="DI1011" s="253"/>
      <c r="DJ1011" s="253"/>
      <c r="DK1011" s="253"/>
      <c r="DL1011" s="253"/>
      <c r="DM1011" s="253"/>
      <c r="DN1011" s="253"/>
      <c r="DO1011" s="253"/>
      <c r="DP1011" s="253"/>
      <c r="DQ1011" s="253"/>
      <c r="DR1011" s="253"/>
      <c r="DS1011" s="253"/>
      <c r="DT1011" s="253"/>
      <c r="DU1011" s="253"/>
      <c r="DV1011" s="253"/>
      <c r="DW1011" s="253"/>
      <c r="DX1011" s="253"/>
      <c r="DY1011" s="253"/>
      <c r="DZ1011" s="253"/>
      <c r="EA1011" s="253"/>
      <c r="EB1011" s="253"/>
      <c r="EC1011" s="253"/>
      <c r="ED1011" s="253"/>
      <c r="EE1011" s="253"/>
      <c r="EF1011" s="253"/>
      <c r="EG1011" s="253"/>
      <c r="EH1011" s="253"/>
      <c r="EI1011" s="253"/>
      <c r="EJ1011" s="253"/>
      <c r="EK1011" s="253"/>
      <c r="EL1011" s="253"/>
      <c r="EM1011" s="253"/>
      <c r="EN1011" s="253"/>
      <c r="EO1011" s="253"/>
      <c r="EP1011" s="253"/>
      <c r="EQ1011" s="253"/>
      <c r="ER1011" s="253"/>
      <c r="ES1011" s="253"/>
      <c r="ET1011" s="253"/>
      <c r="EU1011" s="253"/>
      <c r="EV1011" s="253"/>
      <c r="EW1011" s="253"/>
      <c r="EX1011" s="253"/>
      <c r="EY1011" s="253"/>
      <c r="EZ1011" s="253"/>
      <c r="FA1011" s="253"/>
      <c r="FB1011" s="253"/>
      <c r="FC1011" s="253"/>
      <c r="FD1011" s="253"/>
      <c r="FE1011" s="253"/>
      <c r="FF1011" s="253"/>
      <c r="FG1011" s="253"/>
      <c r="FH1011" s="253"/>
      <c r="FI1011" s="253"/>
      <c r="FJ1011" s="253"/>
      <c r="FK1011" s="253"/>
      <c r="FL1011" s="253"/>
      <c r="FM1011" s="253"/>
      <c r="FN1011" s="253"/>
      <c r="FO1011" s="253"/>
      <c r="FP1011" s="253"/>
      <c r="FQ1011" s="253"/>
      <c r="FR1011" s="253"/>
      <c r="FS1011" s="253"/>
      <c r="FT1011" s="253"/>
      <c r="FU1011" s="253"/>
      <c r="FV1011" s="253"/>
      <c r="FW1011" s="253"/>
      <c r="FX1011" s="253"/>
      <c r="FY1011" s="253"/>
      <c r="FZ1011" s="253"/>
      <c r="GA1011" s="253"/>
      <c r="GB1011" s="253"/>
      <c r="GC1011" s="253"/>
      <c r="GD1011" s="253"/>
      <c r="GE1011" s="253"/>
      <c r="GF1011" s="253"/>
      <c r="GG1011" s="253"/>
      <c r="GH1011" s="253"/>
      <c r="GI1011" s="253"/>
      <c r="GJ1011" s="253"/>
      <c r="GK1011" s="253"/>
      <c r="GL1011" s="253"/>
      <c r="GM1011" s="253"/>
      <c r="GN1011" s="253"/>
      <c r="GO1011" s="253"/>
      <c r="GP1011" s="253"/>
      <c r="GQ1011" s="253"/>
      <c r="GR1011" s="253"/>
      <c r="GS1011" s="253"/>
      <c r="GT1011" s="253"/>
      <c r="GU1011" s="253"/>
      <c r="GV1011" s="253"/>
      <c r="GW1011" s="253"/>
      <c r="GX1011" s="253"/>
      <c r="GY1011" s="253"/>
      <c r="GZ1011" s="253"/>
      <c r="HA1011" s="253"/>
      <c r="HB1011" s="253"/>
      <c r="HC1011" s="253"/>
      <c r="HD1011" s="253"/>
      <c r="HE1011" s="253"/>
      <c r="HF1011" s="253"/>
      <c r="HG1011" s="253"/>
      <c r="HH1011" s="253"/>
      <c r="HI1011" s="253"/>
      <c r="HJ1011" s="253"/>
      <c r="HK1011" s="253"/>
      <c r="HL1011" s="253"/>
      <c r="HM1011" s="253"/>
      <c r="HN1011" s="253"/>
      <c r="HO1011" s="253"/>
      <c r="HP1011" s="253"/>
      <c r="HQ1011" s="253"/>
      <c r="HR1011" s="253"/>
      <c r="HS1011" s="253"/>
      <c r="HT1011" s="253"/>
      <c r="HU1011" s="253"/>
      <c r="HV1011" s="253"/>
      <c r="HW1011" s="253"/>
      <c r="HX1011" s="253"/>
      <c r="HY1011" s="253"/>
      <c r="HZ1011" s="253"/>
      <c r="IA1011" s="253"/>
      <c r="IB1011" s="253"/>
      <c r="IC1011" s="253"/>
      <c r="ID1011" s="253"/>
      <c r="IE1011" s="253"/>
      <c r="IF1011" s="253"/>
      <c r="IG1011" s="253"/>
      <c r="IH1011" s="253"/>
      <c r="II1011" s="253"/>
      <c r="IJ1011" s="253"/>
      <c r="IK1011" s="253"/>
      <c r="IL1011" s="253"/>
      <c r="IM1011" s="253"/>
      <c r="IN1011" s="253"/>
      <c r="IO1011" s="253"/>
      <c r="IP1011" s="253"/>
      <c r="IQ1011" s="253"/>
      <c r="IR1011" s="253"/>
      <c r="IS1011" s="253"/>
      <c r="IT1011" s="253"/>
      <c r="IU1011" s="253"/>
      <c r="IV1011" s="253"/>
      <c r="IW1011" s="253"/>
      <c r="IX1011" s="253"/>
      <c r="IY1011" s="253"/>
      <c r="IZ1011" s="253"/>
      <c r="JA1011" s="253"/>
      <c r="JB1011" s="253"/>
      <c r="JC1011" s="253"/>
      <c r="JD1011" s="253"/>
      <c r="JE1011" s="253"/>
      <c r="JF1011" s="253"/>
      <c r="JG1011" s="253"/>
      <c r="JH1011" s="253"/>
      <c r="JI1011" s="253"/>
      <c r="JJ1011" s="253"/>
      <c r="JK1011" s="253"/>
      <c r="JL1011" s="253"/>
      <c r="JM1011" s="253"/>
      <c r="JN1011" s="253"/>
      <c r="JO1011" s="253"/>
      <c r="JP1011" s="253"/>
      <c r="JQ1011" s="253"/>
      <c r="JR1011" s="253"/>
      <c r="JS1011" s="253"/>
      <c r="JT1011" s="253"/>
      <c r="JU1011" s="253"/>
      <c r="JV1011" s="253"/>
      <c r="JW1011" s="253"/>
      <c r="JX1011" s="253"/>
      <c r="JY1011" s="253"/>
      <c r="JZ1011" s="253"/>
      <c r="KA1011" s="253"/>
      <c r="KB1011" s="253"/>
      <c r="KC1011" s="253"/>
      <c r="KD1011" s="253"/>
      <c r="KE1011" s="253"/>
      <c r="KF1011" s="253"/>
      <c r="KG1011" s="253"/>
      <c r="KH1011" s="253"/>
      <c r="KI1011" s="253"/>
      <c r="KJ1011" s="253"/>
      <c r="KK1011" s="253"/>
      <c r="KL1011" s="253"/>
      <c r="KM1011" s="253"/>
      <c r="KN1011" s="253"/>
      <c r="KO1011" s="253"/>
      <c r="KP1011" s="253"/>
      <c r="KQ1011" s="253"/>
      <c r="KR1011" s="253"/>
      <c r="KS1011" s="253"/>
      <c r="KT1011" s="253"/>
      <c r="KU1011" s="253"/>
      <c r="KV1011" s="253"/>
      <c r="KW1011" s="253"/>
      <c r="KX1011" s="253"/>
      <c r="KY1011" s="253"/>
      <c r="KZ1011" s="253"/>
      <c r="LA1011" s="253"/>
      <c r="LB1011" s="253"/>
      <c r="LC1011" s="253"/>
      <c r="LD1011" s="253"/>
      <c r="LE1011" s="253"/>
      <c r="LF1011" s="253"/>
      <c r="LG1011" s="253"/>
      <c r="LH1011" s="253"/>
      <c r="LI1011" s="253"/>
      <c r="LJ1011" s="253"/>
      <c r="LK1011" s="253"/>
      <c r="LL1011" s="253"/>
      <c r="LM1011" s="253"/>
      <c r="LN1011" s="253"/>
      <c r="LO1011" s="253"/>
      <c r="LP1011" s="253"/>
      <c r="LQ1011" s="253"/>
      <c r="LR1011" s="253"/>
      <c r="LS1011" s="253"/>
      <c r="LT1011" s="253"/>
      <c r="LU1011" s="253"/>
      <c r="LV1011" s="253"/>
      <c r="LW1011" s="253"/>
      <c r="LX1011" s="253"/>
      <c r="LY1011" s="253"/>
      <c r="LZ1011" s="253"/>
      <c r="MA1011" s="253"/>
      <c r="MB1011" s="253"/>
      <c r="MC1011" s="253"/>
      <c r="MD1011" s="253"/>
      <c r="ME1011" s="253"/>
      <c r="MF1011" s="253"/>
      <c r="MG1011" s="253"/>
      <c r="MH1011" s="253"/>
      <c r="MI1011" s="253"/>
      <c r="MJ1011" s="253"/>
      <c r="MK1011" s="253"/>
      <c r="ML1011" s="253"/>
      <c r="MM1011" s="253"/>
      <c r="MN1011" s="253"/>
      <c r="MO1011" s="253"/>
      <c r="MP1011" s="253"/>
      <c r="MQ1011" s="253"/>
      <c r="MR1011" s="253"/>
      <c r="MS1011" s="253"/>
      <c r="MT1011" s="253"/>
      <c r="MU1011" s="253"/>
      <c r="MV1011" s="253"/>
      <c r="MW1011" s="253"/>
      <c r="MX1011" s="253"/>
      <c r="MY1011" s="253"/>
      <c r="MZ1011" s="253"/>
      <c r="NA1011" s="253"/>
      <c r="NB1011" s="253"/>
      <c r="NC1011" s="253"/>
      <c r="ND1011" s="253"/>
      <c r="NE1011" s="253"/>
      <c r="NF1011" s="253"/>
      <c r="NG1011" s="253"/>
      <c r="NH1011" s="253"/>
      <c r="NI1011" s="253"/>
      <c r="NJ1011" s="253"/>
      <c r="NK1011" s="253"/>
      <c r="NL1011" s="253"/>
      <c r="NM1011" s="253"/>
      <c r="NN1011" s="253"/>
      <c r="NO1011" s="253"/>
      <c r="NP1011" s="253"/>
      <c r="NQ1011" s="253"/>
      <c r="NR1011" s="253"/>
      <c r="NS1011" s="253"/>
      <c r="NT1011" s="253"/>
      <c r="NU1011" s="253"/>
      <c r="NV1011" s="253"/>
      <c r="NW1011" s="253"/>
      <c r="NX1011" s="253"/>
      <c r="NY1011" s="253"/>
      <c r="NZ1011" s="253"/>
      <c r="OA1011" s="253"/>
      <c r="OB1011" s="253"/>
      <c r="OC1011" s="253"/>
      <c r="OD1011" s="253"/>
      <c r="OE1011" s="253"/>
      <c r="OF1011" s="253"/>
      <c r="OG1011" s="253"/>
      <c r="OH1011" s="253"/>
      <c r="OI1011" s="253"/>
      <c r="OJ1011" s="253"/>
      <c r="OK1011" s="253"/>
      <c r="OL1011" s="253"/>
      <c r="OM1011" s="253"/>
      <c r="ON1011" s="253"/>
      <c r="OO1011" s="253"/>
      <c r="OP1011" s="253"/>
      <c r="OQ1011" s="253"/>
      <c r="OR1011" s="253"/>
      <c r="OS1011" s="253"/>
      <c r="OT1011" s="253"/>
      <c r="OU1011" s="253"/>
      <c r="OV1011" s="253"/>
      <c r="OW1011" s="253"/>
      <c r="OX1011" s="253"/>
      <c r="OY1011" s="253"/>
      <c r="OZ1011" s="253"/>
      <c r="PA1011" s="253"/>
      <c r="PB1011" s="253"/>
      <c r="PC1011" s="253"/>
      <c r="PD1011" s="253"/>
      <c r="PE1011" s="253"/>
      <c r="PF1011" s="253"/>
      <c r="PG1011" s="253"/>
      <c r="PH1011" s="253"/>
      <c r="PI1011" s="253"/>
      <c r="PJ1011" s="253"/>
      <c r="PK1011" s="253"/>
      <c r="PL1011" s="253"/>
      <c r="PM1011" s="253"/>
      <c r="PN1011" s="253"/>
      <c r="PO1011" s="253"/>
      <c r="PP1011" s="253"/>
      <c r="PQ1011" s="253"/>
      <c r="PR1011" s="253"/>
      <c r="PS1011" s="253"/>
      <c r="PT1011" s="253"/>
      <c r="PU1011" s="253"/>
      <c r="PV1011" s="253"/>
      <c r="PW1011" s="253"/>
      <c r="PX1011" s="253"/>
      <c r="PY1011" s="253"/>
      <c r="PZ1011" s="253"/>
      <c r="QA1011" s="253"/>
      <c r="QB1011" s="253"/>
      <c r="QC1011" s="253"/>
      <c r="QD1011" s="253"/>
      <c r="QE1011" s="253"/>
      <c r="QF1011" s="253"/>
      <c r="QG1011" s="253"/>
      <c r="QH1011" s="253"/>
      <c r="QI1011" s="253"/>
      <c r="QJ1011" s="253"/>
      <c r="QK1011" s="253"/>
      <c r="QL1011" s="253"/>
      <c r="QM1011" s="253"/>
      <c r="QN1011" s="253"/>
      <c r="QO1011" s="253"/>
      <c r="QP1011" s="253"/>
      <c r="QQ1011" s="253"/>
      <c r="QR1011" s="253"/>
      <c r="QS1011" s="253"/>
      <c r="QT1011" s="253"/>
      <c r="QU1011" s="253"/>
      <c r="QV1011" s="253"/>
      <c r="QW1011" s="253"/>
      <c r="QX1011" s="253"/>
      <c r="QY1011" s="253"/>
      <c r="QZ1011" s="253"/>
      <c r="RA1011" s="253"/>
      <c r="RB1011" s="253"/>
      <c r="RC1011" s="253"/>
      <c r="RD1011" s="253"/>
      <c r="RE1011" s="253"/>
      <c r="RF1011" s="253"/>
      <c r="RG1011" s="253"/>
      <c r="RH1011" s="253"/>
      <c r="RI1011" s="253"/>
      <c r="RJ1011" s="253"/>
      <c r="RK1011" s="253"/>
      <c r="RL1011" s="253"/>
      <c r="RM1011" s="253"/>
      <c r="RN1011" s="253"/>
      <c r="RO1011" s="253"/>
      <c r="RP1011" s="253"/>
      <c r="RQ1011" s="253"/>
      <c r="RR1011" s="253"/>
      <c r="RS1011" s="253"/>
      <c r="RT1011" s="253"/>
      <c r="RU1011" s="253"/>
      <c r="RV1011" s="253"/>
      <c r="RW1011" s="253"/>
      <c r="RX1011" s="253"/>
      <c r="RY1011" s="253"/>
      <c r="RZ1011" s="253"/>
      <c r="SA1011" s="253"/>
      <c r="SB1011" s="253"/>
      <c r="SC1011" s="253"/>
      <c r="SD1011" s="253"/>
      <c r="SE1011" s="253"/>
      <c r="SF1011" s="253"/>
      <c r="SG1011" s="253"/>
      <c r="SH1011" s="253"/>
      <c r="SI1011" s="253"/>
      <c r="SJ1011" s="253"/>
      <c r="SK1011" s="253"/>
      <c r="SL1011" s="253"/>
      <c r="SM1011" s="253"/>
      <c r="SN1011" s="253"/>
      <c r="SO1011" s="253"/>
      <c r="SP1011" s="253"/>
      <c r="SQ1011" s="253"/>
      <c r="SR1011" s="253"/>
      <c r="SS1011" s="253"/>
      <c r="ST1011" s="253"/>
      <c r="SU1011" s="253"/>
      <c r="SV1011" s="253"/>
      <c r="SW1011" s="253"/>
      <c r="SX1011" s="253"/>
      <c r="SY1011" s="253"/>
      <c r="SZ1011" s="253"/>
      <c r="TA1011" s="253"/>
      <c r="TB1011" s="253"/>
      <c r="TC1011" s="253"/>
      <c r="TD1011" s="253"/>
      <c r="TE1011" s="253"/>
      <c r="TF1011" s="253"/>
      <c r="TG1011" s="253"/>
      <c r="TH1011" s="253"/>
      <c r="TI1011" s="253"/>
      <c r="TJ1011" s="253"/>
      <c r="TK1011" s="253"/>
      <c r="TL1011" s="253"/>
      <c r="TM1011" s="253"/>
      <c r="TN1011" s="253"/>
      <c r="TO1011" s="253"/>
      <c r="TP1011" s="253"/>
      <c r="TQ1011" s="253"/>
      <c r="TR1011" s="253"/>
      <c r="TS1011" s="253"/>
      <c r="TT1011" s="253"/>
      <c r="TU1011" s="253"/>
      <c r="TV1011" s="253"/>
      <c r="TW1011" s="253"/>
      <c r="TX1011" s="253"/>
      <c r="TY1011" s="253"/>
      <c r="TZ1011" s="253"/>
      <c r="UA1011" s="253"/>
      <c r="UB1011" s="253"/>
      <c r="UC1011" s="253"/>
      <c r="UD1011" s="253"/>
      <c r="UE1011" s="253"/>
      <c r="UF1011" s="253"/>
      <c r="UG1011" s="253"/>
      <c r="UH1011" s="253"/>
      <c r="UI1011" s="253"/>
      <c r="UJ1011" s="253"/>
      <c r="UK1011" s="253"/>
      <c r="UL1011" s="253"/>
      <c r="UM1011" s="253"/>
      <c r="UN1011" s="253"/>
      <c r="UO1011" s="253"/>
      <c r="UP1011" s="253"/>
      <c r="UQ1011" s="253"/>
      <c r="UR1011" s="253"/>
      <c r="US1011" s="253"/>
      <c r="UT1011" s="253"/>
      <c r="UU1011" s="253"/>
      <c r="UV1011" s="253"/>
      <c r="UW1011" s="253"/>
      <c r="UX1011" s="253"/>
      <c r="UY1011" s="253"/>
      <c r="UZ1011" s="253"/>
      <c r="VA1011" s="253"/>
      <c r="VB1011" s="253"/>
      <c r="VC1011" s="253"/>
      <c r="VD1011" s="253"/>
      <c r="VE1011" s="253"/>
      <c r="VF1011" s="253"/>
      <c r="VG1011" s="253"/>
      <c r="VH1011" s="253"/>
      <c r="VI1011" s="253"/>
      <c r="VJ1011" s="253"/>
      <c r="VK1011" s="253"/>
      <c r="VL1011" s="253"/>
      <c r="VM1011" s="253"/>
      <c r="VN1011" s="253"/>
      <c r="VO1011" s="253"/>
      <c r="VP1011" s="253"/>
      <c r="VQ1011" s="253"/>
      <c r="VR1011" s="253"/>
      <c r="VS1011" s="253"/>
      <c r="VT1011" s="253"/>
      <c r="VU1011" s="253"/>
      <c r="VV1011" s="253"/>
      <c r="VW1011" s="253"/>
      <c r="VX1011" s="253"/>
      <c r="VY1011" s="253"/>
      <c r="VZ1011" s="253"/>
      <c r="WA1011" s="253"/>
      <c r="WB1011" s="253"/>
      <c r="WC1011" s="253"/>
      <c r="WD1011" s="253"/>
      <c r="WE1011" s="253"/>
      <c r="WF1011" s="253"/>
      <c r="WG1011" s="253"/>
      <c r="WH1011" s="253"/>
      <c r="WI1011" s="253"/>
      <c r="WJ1011" s="253"/>
      <c r="WK1011" s="253"/>
      <c r="WL1011" s="253"/>
      <c r="WM1011" s="253"/>
      <c r="WN1011" s="253"/>
      <c r="WO1011" s="253"/>
      <c r="WP1011" s="253"/>
      <c r="WQ1011" s="253"/>
      <c r="WR1011" s="253"/>
      <c r="WS1011" s="253"/>
      <c r="WT1011" s="253"/>
      <c r="WU1011" s="253"/>
      <c r="WV1011" s="253"/>
      <c r="WW1011" s="253"/>
    </row>
    <row r="1012" spans="1:621" s="41" customFormat="1" ht="43.5" hidden="1" customHeight="1" x14ac:dyDescent="0.25">
      <c r="A1012" s="411">
        <f>A1011+1</f>
        <v>799</v>
      </c>
      <c r="B1012" s="465" t="s">
        <v>102</v>
      </c>
      <c r="C1012" s="460" t="s">
        <v>173</v>
      </c>
      <c r="D1012" s="460" t="s">
        <v>5482</v>
      </c>
      <c r="E1012" s="460" t="s">
        <v>5483</v>
      </c>
      <c r="F1012" s="460" t="s">
        <v>85</v>
      </c>
      <c r="G1012" s="459">
        <v>44549.600694444445</v>
      </c>
      <c r="H1012" s="459">
        <v>44549.666666666664</v>
      </c>
      <c r="I1012" s="459">
        <v>44549.666666666664</v>
      </c>
      <c r="J1012" s="60">
        <f>H1012-G1012</f>
        <v>6.5972222218988463E-2</v>
      </c>
      <c r="K1012" s="460" t="s">
        <v>5484</v>
      </c>
      <c r="L1012" s="460"/>
      <c r="M1012" s="460"/>
      <c r="N1012" s="460"/>
      <c r="O1012" s="460"/>
      <c r="P1012" s="460"/>
      <c r="Q1012" s="460"/>
      <c r="R1012" s="460" t="s">
        <v>5485</v>
      </c>
      <c r="S1012" s="460" t="s">
        <v>5486</v>
      </c>
      <c r="T1012" s="460" t="s">
        <v>75</v>
      </c>
      <c r="U1012" s="460">
        <v>10</v>
      </c>
      <c r="V1012" s="460" t="s">
        <v>76</v>
      </c>
      <c r="W1012" s="460">
        <v>1</v>
      </c>
      <c r="X1012" s="468">
        <v>594</v>
      </c>
      <c r="Y1012" s="50">
        <f t="shared" si="156"/>
        <v>1.5833333332557231</v>
      </c>
      <c r="Z1012"/>
      <c r="AA1012"/>
      <c r="AB1012"/>
      <c r="AC1012">
        <v>1</v>
      </c>
      <c r="AD1012"/>
      <c r="AE1012"/>
      <c r="AF1012"/>
      <c r="AG1012"/>
      <c r="AH1012"/>
      <c r="AI1012"/>
      <c r="AJ1012"/>
      <c r="AK1012"/>
      <c r="AL1012"/>
      <c r="AM1012"/>
      <c r="AN1012"/>
      <c r="AO1012"/>
      <c r="AP1012"/>
      <c r="AQ1012"/>
      <c r="AR1012"/>
      <c r="AS1012"/>
      <c r="AT1012"/>
      <c r="AU1012"/>
      <c r="AV1012" s="53" t="s">
        <v>89</v>
      </c>
      <c r="AW1012" s="53" t="s">
        <v>94</v>
      </c>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c r="DY1012"/>
      <c r="DZ1012"/>
      <c r="EA1012"/>
      <c r="EB1012"/>
      <c r="EC1012"/>
      <c r="ED1012"/>
      <c r="EE1012"/>
      <c r="EF1012"/>
      <c r="EG1012"/>
      <c r="EH1012"/>
      <c r="EI1012"/>
      <c r="EJ1012"/>
      <c r="EK1012"/>
      <c r="EL1012"/>
      <c r="EM1012"/>
      <c r="EN1012"/>
      <c r="EO1012"/>
      <c r="EP1012"/>
      <c r="EQ1012"/>
      <c r="ER1012"/>
      <c r="ES1012"/>
      <c r="ET1012"/>
      <c r="EU1012"/>
      <c r="EV1012"/>
      <c r="EW1012"/>
      <c r="EX1012"/>
      <c r="EY1012"/>
      <c r="EZ1012"/>
      <c r="FA1012"/>
      <c r="FB1012"/>
      <c r="FC1012"/>
      <c r="FD1012"/>
      <c r="FE1012"/>
      <c r="FF1012"/>
      <c r="FG1012"/>
      <c r="FH1012"/>
      <c r="FI1012"/>
      <c r="FJ1012"/>
      <c r="FK1012"/>
      <c r="FL1012"/>
      <c r="FM1012"/>
      <c r="FN1012"/>
      <c r="FO1012"/>
      <c r="FP1012"/>
      <c r="FQ1012"/>
      <c r="FR1012"/>
      <c r="FS1012"/>
      <c r="FT1012"/>
      <c r="FU1012"/>
      <c r="FV1012"/>
      <c r="FW1012"/>
      <c r="FX1012"/>
      <c r="FY1012"/>
      <c r="FZ1012"/>
      <c r="GA1012"/>
      <c r="GB1012"/>
      <c r="GC1012"/>
      <c r="GD1012"/>
      <c r="GE1012"/>
      <c r="GF1012"/>
      <c r="GG1012"/>
      <c r="GH1012"/>
      <c r="GI1012"/>
      <c r="GJ1012"/>
      <c r="GK1012"/>
      <c r="GL1012"/>
      <c r="GM1012"/>
      <c r="GN1012"/>
      <c r="GO1012"/>
      <c r="GP1012"/>
      <c r="GQ1012"/>
      <c r="GR1012"/>
      <c r="GS1012"/>
      <c r="GT1012"/>
      <c r="GU1012"/>
      <c r="GV1012"/>
      <c r="GW1012"/>
      <c r="GX1012"/>
      <c r="GY1012"/>
      <c r="GZ1012"/>
      <c r="HA1012"/>
      <c r="HB1012"/>
      <c r="HC1012"/>
      <c r="HD1012"/>
      <c r="HE1012"/>
      <c r="HF1012"/>
      <c r="HG1012"/>
      <c r="HH1012"/>
      <c r="HI1012"/>
      <c r="HJ1012"/>
      <c r="HK1012"/>
      <c r="HL1012"/>
      <c r="HM1012"/>
      <c r="HN1012"/>
      <c r="HO1012"/>
      <c r="HP1012"/>
      <c r="HQ1012"/>
      <c r="HR1012"/>
      <c r="HS1012"/>
      <c r="HT1012"/>
      <c r="HU1012"/>
      <c r="HV1012"/>
      <c r="HW1012"/>
      <c r="HX1012"/>
      <c r="HY1012"/>
      <c r="HZ1012"/>
      <c r="IA1012"/>
      <c r="IB1012"/>
      <c r="IC1012"/>
      <c r="ID1012"/>
      <c r="IE1012"/>
      <c r="IF1012"/>
      <c r="IG1012"/>
      <c r="IH1012"/>
      <c r="II1012"/>
      <c r="IJ1012"/>
      <c r="IK1012"/>
      <c r="IL1012"/>
      <c r="IM1012"/>
      <c r="IN1012"/>
      <c r="IO1012"/>
      <c r="IP1012"/>
      <c r="IQ1012"/>
      <c r="IR1012"/>
      <c r="IS1012"/>
      <c r="IT1012"/>
      <c r="IU1012"/>
      <c r="IV1012"/>
      <c r="IW1012"/>
      <c r="IX1012"/>
      <c r="IY1012"/>
      <c r="IZ1012"/>
      <c r="JA1012"/>
      <c r="JB1012"/>
      <c r="JC1012"/>
      <c r="JD1012"/>
      <c r="JE1012"/>
      <c r="JF1012"/>
      <c r="JG1012"/>
      <c r="JH1012"/>
      <c r="JI1012"/>
      <c r="JJ1012"/>
      <c r="JK1012"/>
      <c r="JL1012"/>
      <c r="JM1012"/>
      <c r="JN1012"/>
      <c r="JO1012"/>
      <c r="JP1012"/>
      <c r="JQ1012"/>
      <c r="JR1012"/>
      <c r="JS1012"/>
      <c r="JT1012"/>
      <c r="JU1012"/>
      <c r="JV1012"/>
      <c r="JW1012"/>
      <c r="JX1012"/>
      <c r="JY1012"/>
      <c r="JZ1012"/>
      <c r="KA1012"/>
      <c r="KB1012"/>
      <c r="KC1012"/>
      <c r="KD1012"/>
      <c r="KE1012"/>
      <c r="KF1012"/>
      <c r="KG1012"/>
      <c r="KH1012"/>
      <c r="KI1012"/>
      <c r="KJ1012"/>
      <c r="KK1012"/>
      <c r="KL1012"/>
      <c r="KM1012"/>
      <c r="KN1012"/>
      <c r="KO1012"/>
      <c r="KP1012"/>
      <c r="KQ1012"/>
      <c r="KR1012"/>
      <c r="KS1012"/>
      <c r="KT1012"/>
      <c r="KU1012"/>
      <c r="KV1012"/>
      <c r="KW1012"/>
      <c r="KX1012"/>
      <c r="KY1012"/>
      <c r="KZ1012"/>
      <c r="LA1012"/>
      <c r="LB1012"/>
      <c r="LC1012"/>
      <c r="LD1012"/>
      <c r="LE1012"/>
      <c r="LF1012"/>
      <c r="LG1012"/>
      <c r="LH1012"/>
      <c r="LI1012"/>
      <c r="LJ1012"/>
      <c r="LK1012"/>
      <c r="LL1012"/>
      <c r="LM1012"/>
      <c r="LN1012"/>
      <c r="LO1012"/>
      <c r="LP1012"/>
      <c r="LQ1012"/>
      <c r="LR1012"/>
      <c r="LS1012"/>
      <c r="LT1012"/>
      <c r="LU1012"/>
      <c r="LV1012"/>
      <c r="LW1012"/>
      <c r="LX1012"/>
      <c r="LY1012"/>
      <c r="LZ1012"/>
      <c r="MA1012"/>
      <c r="MB1012"/>
      <c r="MC1012"/>
      <c r="MD1012"/>
      <c r="ME1012"/>
      <c r="MF1012"/>
      <c r="MG1012"/>
      <c r="MH1012"/>
      <c r="MI1012"/>
      <c r="MJ1012"/>
      <c r="MK1012"/>
      <c r="ML1012"/>
      <c r="MM1012"/>
      <c r="MN1012"/>
      <c r="MO1012"/>
      <c r="MP1012"/>
      <c r="MQ1012"/>
      <c r="MR1012"/>
      <c r="MS1012"/>
      <c r="MT1012"/>
      <c r="MU1012"/>
      <c r="MV1012"/>
      <c r="MW1012"/>
      <c r="MX1012"/>
      <c r="MY1012"/>
      <c r="MZ1012"/>
      <c r="NA1012"/>
      <c r="NB1012"/>
      <c r="NC1012"/>
      <c r="ND1012"/>
      <c r="NE1012"/>
      <c r="NF1012"/>
      <c r="NG1012"/>
      <c r="NH1012"/>
      <c r="NI1012"/>
      <c r="NJ1012"/>
      <c r="NK1012"/>
      <c r="NL1012"/>
      <c r="NM1012"/>
      <c r="NN1012"/>
      <c r="NO1012"/>
      <c r="NP1012"/>
      <c r="NQ1012"/>
      <c r="NR1012"/>
      <c r="NS1012"/>
      <c r="NT1012"/>
      <c r="NU1012"/>
      <c r="NV1012"/>
      <c r="NW1012"/>
      <c r="NX1012"/>
      <c r="NY1012"/>
      <c r="NZ1012"/>
      <c r="OA1012"/>
      <c r="OB1012"/>
      <c r="OC1012"/>
      <c r="OD1012"/>
      <c r="OE1012"/>
      <c r="OF1012"/>
      <c r="OG1012"/>
      <c r="OH1012"/>
      <c r="OI1012"/>
      <c r="OJ1012"/>
      <c r="OK1012"/>
      <c r="OL1012"/>
      <c r="OM1012"/>
      <c r="ON1012"/>
      <c r="OO1012"/>
      <c r="OP1012"/>
      <c r="OQ1012"/>
      <c r="OR1012"/>
      <c r="OS1012"/>
      <c r="OT1012"/>
      <c r="OU1012"/>
      <c r="OV1012"/>
      <c r="OW1012"/>
      <c r="OX1012"/>
      <c r="OY1012"/>
      <c r="OZ1012"/>
      <c r="PA1012"/>
      <c r="PB1012"/>
      <c r="PC1012"/>
      <c r="PD1012"/>
      <c r="PE1012"/>
      <c r="PF1012"/>
      <c r="PG1012"/>
      <c r="PH1012"/>
      <c r="PI1012"/>
      <c r="PJ1012"/>
      <c r="PK1012"/>
      <c r="PL1012"/>
      <c r="PM1012"/>
      <c r="PN1012"/>
      <c r="PO1012"/>
      <c r="PP1012"/>
      <c r="PQ1012"/>
      <c r="PR1012"/>
      <c r="PS1012"/>
      <c r="PT1012"/>
      <c r="PU1012"/>
      <c r="PV1012"/>
      <c r="PW1012"/>
      <c r="PX1012"/>
      <c r="PY1012"/>
      <c r="PZ1012"/>
      <c r="QA1012"/>
      <c r="QB1012"/>
      <c r="QC1012"/>
      <c r="QD1012"/>
      <c r="QE1012"/>
      <c r="QF1012"/>
      <c r="QG1012"/>
      <c r="QH1012"/>
      <c r="QI1012"/>
      <c r="QJ1012"/>
      <c r="QK1012"/>
      <c r="QL1012"/>
      <c r="QM1012"/>
      <c r="QN1012"/>
      <c r="QO1012"/>
      <c r="QP1012"/>
      <c r="QQ1012"/>
      <c r="QR1012"/>
      <c r="QS1012"/>
      <c r="QT1012"/>
      <c r="QU1012"/>
      <c r="QV1012"/>
      <c r="QW1012"/>
      <c r="QX1012"/>
      <c r="QY1012"/>
      <c r="QZ1012"/>
      <c r="RA1012"/>
      <c r="RB1012"/>
      <c r="RC1012"/>
      <c r="RD1012"/>
      <c r="RE1012"/>
      <c r="RF1012"/>
      <c r="RG1012"/>
      <c r="RH1012"/>
      <c r="RI1012"/>
      <c r="RJ1012"/>
      <c r="RK1012"/>
      <c r="RL1012"/>
      <c r="RM1012"/>
      <c r="RN1012"/>
      <c r="RO1012"/>
      <c r="RP1012"/>
      <c r="RQ1012"/>
      <c r="RR1012"/>
      <c r="RS1012"/>
      <c r="RT1012"/>
      <c r="RU1012"/>
      <c r="RV1012"/>
      <c r="RW1012"/>
      <c r="RX1012"/>
      <c r="RY1012"/>
      <c r="RZ1012"/>
      <c r="SA1012"/>
      <c r="SB1012"/>
      <c r="SC1012"/>
      <c r="SD1012"/>
      <c r="SE1012"/>
      <c r="SF1012"/>
      <c r="SG1012"/>
      <c r="SH1012"/>
      <c r="SI1012"/>
      <c r="SJ1012"/>
      <c r="SK1012"/>
      <c r="SL1012"/>
      <c r="SM1012"/>
      <c r="SN1012"/>
      <c r="SO1012"/>
      <c r="SP1012"/>
      <c r="SQ1012"/>
      <c r="SR1012"/>
      <c r="SS1012"/>
      <c r="ST1012"/>
      <c r="SU1012"/>
      <c r="SV1012"/>
      <c r="SW1012"/>
      <c r="SX1012"/>
      <c r="SY1012"/>
      <c r="SZ1012"/>
      <c r="TA1012"/>
      <c r="TB1012"/>
      <c r="TC1012"/>
      <c r="TD1012"/>
      <c r="TE1012"/>
      <c r="TF1012"/>
      <c r="TG1012"/>
      <c r="TH1012"/>
      <c r="TI1012"/>
      <c r="TJ1012"/>
      <c r="TK1012"/>
      <c r="TL1012"/>
      <c r="TM1012"/>
      <c r="TN1012"/>
      <c r="TO1012"/>
      <c r="TP1012"/>
      <c r="TQ1012"/>
      <c r="TR1012"/>
      <c r="TS1012"/>
      <c r="TT1012"/>
      <c r="TU1012"/>
      <c r="TV1012"/>
      <c r="TW1012"/>
      <c r="TX1012"/>
      <c r="TY1012"/>
      <c r="TZ1012"/>
      <c r="UA1012"/>
      <c r="UB1012"/>
      <c r="UC1012"/>
      <c r="UD1012"/>
      <c r="UE1012"/>
      <c r="UF1012"/>
      <c r="UG1012"/>
      <c r="UH1012"/>
      <c r="UI1012"/>
      <c r="UJ1012"/>
      <c r="UK1012"/>
      <c r="UL1012"/>
      <c r="UM1012"/>
      <c r="UN1012"/>
      <c r="UO1012"/>
      <c r="UP1012"/>
      <c r="UQ1012"/>
      <c r="UR1012"/>
      <c r="US1012"/>
      <c r="UT1012"/>
      <c r="UU1012"/>
      <c r="UV1012"/>
      <c r="UW1012"/>
      <c r="UX1012"/>
      <c r="UY1012"/>
      <c r="UZ1012"/>
      <c r="VA1012"/>
      <c r="VB1012"/>
      <c r="VC1012"/>
      <c r="VD1012"/>
      <c r="VE1012"/>
      <c r="VF1012"/>
      <c r="VG1012"/>
      <c r="VH1012"/>
      <c r="VI1012"/>
      <c r="VJ1012"/>
      <c r="VK1012"/>
      <c r="VL1012"/>
      <c r="VM1012"/>
      <c r="VN1012"/>
      <c r="VO1012"/>
      <c r="VP1012"/>
      <c r="VQ1012"/>
      <c r="VR1012"/>
      <c r="VS1012"/>
      <c r="VT1012"/>
      <c r="VU1012"/>
      <c r="VV1012"/>
      <c r="VW1012"/>
      <c r="VX1012"/>
      <c r="VY1012"/>
      <c r="VZ1012"/>
      <c r="WA1012"/>
      <c r="WB1012"/>
      <c r="WC1012"/>
      <c r="WD1012"/>
      <c r="WE1012"/>
      <c r="WF1012"/>
      <c r="WG1012"/>
      <c r="WH1012"/>
      <c r="WI1012"/>
      <c r="WJ1012"/>
      <c r="WK1012"/>
      <c r="WL1012"/>
      <c r="WM1012"/>
      <c r="WN1012"/>
      <c r="WO1012"/>
      <c r="WP1012"/>
      <c r="WQ1012"/>
      <c r="WR1012"/>
      <c r="WS1012"/>
      <c r="WT1012"/>
      <c r="WU1012"/>
      <c r="WV1012"/>
      <c r="WW1012"/>
    </row>
    <row r="1013" spans="1:621" s="41" customFormat="1" ht="84" hidden="1" customHeight="1" x14ac:dyDescent="0.25">
      <c r="A1013" s="411">
        <f>A1012+1</f>
        <v>800</v>
      </c>
      <c r="B1013" s="465" t="s">
        <v>77</v>
      </c>
      <c r="C1013" s="460" t="s">
        <v>5487</v>
      </c>
      <c r="D1013" s="460" t="s">
        <v>5488</v>
      </c>
      <c r="E1013" s="460" t="s">
        <v>5489</v>
      </c>
      <c r="F1013" s="460" t="s">
        <v>5490</v>
      </c>
      <c r="G1013" s="459">
        <v>44549.625</v>
      </c>
      <c r="H1013" s="459">
        <v>44549.835416666669</v>
      </c>
      <c r="I1013" s="459">
        <v>44549.835416666669</v>
      </c>
      <c r="J1013" s="60">
        <f>H1013-G1013</f>
        <v>0.21041666666860692</v>
      </c>
      <c r="K1013" s="458" t="s">
        <v>5491</v>
      </c>
      <c r="L1013" s="460"/>
      <c r="M1013" s="460"/>
      <c r="N1013" s="460"/>
      <c r="O1013" s="460">
        <v>1</v>
      </c>
      <c r="P1013" s="460">
        <v>1</v>
      </c>
      <c r="Q1013" s="460"/>
      <c r="R1013" s="460" t="s">
        <v>5492</v>
      </c>
      <c r="S1013" s="460" t="s">
        <v>5493</v>
      </c>
      <c r="T1013" s="460" t="s">
        <v>75</v>
      </c>
      <c r="U1013" s="460">
        <v>200</v>
      </c>
      <c r="V1013" s="460" t="s">
        <v>76</v>
      </c>
      <c r="W1013" s="460">
        <v>1</v>
      </c>
      <c r="X1013" s="468">
        <v>595</v>
      </c>
      <c r="Y1013" s="50">
        <f t="shared" si="156"/>
        <v>5.0500000000465661</v>
      </c>
      <c r="Z1013"/>
      <c r="AA1013"/>
      <c r="AB1013"/>
      <c r="AC1013"/>
      <c r="AD1013"/>
      <c r="AE1013">
        <v>1</v>
      </c>
      <c r="AF1013"/>
      <c r="AG1013"/>
      <c r="AH1013"/>
      <c r="AI1013"/>
      <c r="AJ1013"/>
      <c r="AK1013"/>
      <c r="AL1013"/>
      <c r="AM1013"/>
      <c r="AN1013"/>
      <c r="AO1013">
        <v>1</v>
      </c>
      <c r="AP1013"/>
      <c r="AQ1013"/>
      <c r="AR1013"/>
      <c r="AS1013"/>
      <c r="AT1013"/>
      <c r="AU1013"/>
      <c r="AV1013" s="53" t="s">
        <v>89</v>
      </c>
      <c r="AW1013" s="53" t="s">
        <v>183</v>
      </c>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c r="DY1013"/>
      <c r="DZ1013"/>
      <c r="EA1013"/>
      <c r="EB1013"/>
      <c r="EC1013"/>
      <c r="ED1013"/>
      <c r="EE1013"/>
      <c r="EF1013"/>
      <c r="EG1013"/>
      <c r="EH1013"/>
      <c r="EI1013"/>
      <c r="EJ1013"/>
      <c r="EK1013"/>
      <c r="EL1013"/>
      <c r="EM1013"/>
      <c r="EN1013"/>
      <c r="EO1013"/>
      <c r="EP1013"/>
      <c r="EQ1013"/>
      <c r="ER1013"/>
      <c r="ES1013"/>
      <c r="ET1013"/>
      <c r="EU1013"/>
      <c r="EV1013"/>
      <c r="EW1013"/>
      <c r="EX1013"/>
      <c r="EY1013"/>
      <c r="EZ1013"/>
      <c r="FA1013"/>
      <c r="FB1013"/>
      <c r="FC1013"/>
      <c r="FD1013"/>
      <c r="FE1013"/>
      <c r="FF1013"/>
      <c r="FG1013"/>
      <c r="FH1013"/>
      <c r="FI1013"/>
      <c r="FJ1013"/>
      <c r="FK1013"/>
      <c r="FL1013"/>
      <c r="FM1013"/>
      <c r="FN1013"/>
      <c r="FO1013"/>
      <c r="FP1013"/>
      <c r="FQ1013"/>
      <c r="FR1013"/>
      <c r="FS1013"/>
      <c r="FT1013"/>
      <c r="FU1013"/>
      <c r="FV1013"/>
      <c r="FW1013"/>
      <c r="FX1013"/>
      <c r="FY1013"/>
      <c r="FZ1013"/>
      <c r="GA1013"/>
      <c r="GB1013"/>
      <c r="GC1013"/>
      <c r="GD1013"/>
      <c r="GE1013"/>
      <c r="GF1013"/>
      <c r="GG1013"/>
      <c r="GH1013"/>
      <c r="GI1013"/>
      <c r="GJ1013"/>
      <c r="GK1013"/>
      <c r="GL1013"/>
      <c r="GM1013"/>
      <c r="GN1013"/>
      <c r="GO1013"/>
      <c r="GP1013"/>
      <c r="GQ1013"/>
      <c r="GR1013"/>
      <c r="GS1013"/>
      <c r="GT1013"/>
      <c r="GU1013"/>
      <c r="GV1013"/>
      <c r="GW1013"/>
      <c r="GX1013"/>
      <c r="GY1013"/>
      <c r="GZ1013"/>
      <c r="HA1013"/>
      <c r="HB1013"/>
      <c r="HC1013"/>
      <c r="HD1013"/>
      <c r="HE1013"/>
      <c r="HF1013"/>
      <c r="HG1013"/>
      <c r="HH1013"/>
      <c r="HI1013"/>
      <c r="HJ1013"/>
      <c r="HK1013"/>
      <c r="HL1013"/>
      <c r="HM1013"/>
      <c r="HN1013"/>
      <c r="HO1013"/>
      <c r="HP1013"/>
      <c r="HQ1013"/>
      <c r="HR1013"/>
      <c r="HS1013"/>
      <c r="HT1013"/>
      <c r="HU1013"/>
      <c r="HV1013"/>
      <c r="HW1013"/>
      <c r="HX1013"/>
      <c r="HY1013"/>
      <c r="HZ1013"/>
      <c r="IA1013"/>
      <c r="IB1013"/>
      <c r="IC1013"/>
      <c r="ID1013"/>
      <c r="IE1013"/>
      <c r="IF1013"/>
      <c r="IG1013"/>
      <c r="IH1013"/>
      <c r="II1013"/>
      <c r="IJ1013"/>
      <c r="IK1013"/>
      <c r="IL1013"/>
      <c r="IM1013"/>
      <c r="IN1013"/>
      <c r="IO1013"/>
      <c r="IP1013"/>
      <c r="IQ1013"/>
      <c r="IR1013"/>
      <c r="IS1013"/>
      <c r="IT1013"/>
      <c r="IU1013"/>
      <c r="IV1013"/>
      <c r="IW1013"/>
      <c r="IX1013"/>
      <c r="IY1013"/>
      <c r="IZ1013"/>
      <c r="JA1013"/>
      <c r="JB1013"/>
      <c r="JC1013"/>
      <c r="JD1013"/>
      <c r="JE1013"/>
      <c r="JF1013"/>
      <c r="JG1013"/>
      <c r="JH1013"/>
      <c r="JI1013"/>
      <c r="JJ1013"/>
      <c r="JK1013"/>
      <c r="JL1013"/>
      <c r="JM1013"/>
      <c r="JN1013"/>
      <c r="JO1013"/>
      <c r="JP1013"/>
      <c r="JQ1013"/>
      <c r="JR1013"/>
      <c r="JS1013"/>
      <c r="JT1013"/>
      <c r="JU1013"/>
      <c r="JV1013"/>
      <c r="JW1013"/>
      <c r="JX1013"/>
      <c r="JY1013"/>
      <c r="JZ1013"/>
      <c r="KA1013"/>
      <c r="KB1013"/>
      <c r="KC1013"/>
      <c r="KD1013"/>
      <c r="KE1013"/>
      <c r="KF1013"/>
      <c r="KG1013"/>
      <c r="KH1013"/>
      <c r="KI1013"/>
      <c r="KJ1013"/>
      <c r="KK1013"/>
      <c r="KL1013"/>
      <c r="KM1013"/>
      <c r="KN1013"/>
      <c r="KO1013"/>
      <c r="KP1013"/>
      <c r="KQ1013"/>
      <c r="KR1013"/>
      <c r="KS1013"/>
      <c r="KT1013"/>
      <c r="KU1013"/>
      <c r="KV1013"/>
      <c r="KW1013"/>
      <c r="KX1013"/>
      <c r="KY1013"/>
      <c r="KZ1013"/>
      <c r="LA1013"/>
      <c r="LB1013"/>
      <c r="LC1013"/>
      <c r="LD1013"/>
      <c r="LE1013"/>
      <c r="LF1013"/>
      <c r="LG1013"/>
      <c r="LH1013"/>
      <c r="LI1013"/>
      <c r="LJ1013"/>
      <c r="LK1013"/>
      <c r="LL1013"/>
      <c r="LM1013"/>
      <c r="LN1013"/>
      <c r="LO1013"/>
      <c r="LP1013"/>
      <c r="LQ1013"/>
      <c r="LR1013"/>
      <c r="LS1013"/>
      <c r="LT1013"/>
      <c r="LU1013"/>
      <c r="LV1013"/>
      <c r="LW1013"/>
      <c r="LX1013"/>
      <c r="LY1013"/>
      <c r="LZ1013"/>
      <c r="MA1013"/>
      <c r="MB1013"/>
      <c r="MC1013"/>
      <c r="MD1013"/>
      <c r="ME1013"/>
      <c r="MF1013"/>
      <c r="MG1013"/>
      <c r="MH1013"/>
      <c r="MI1013"/>
      <c r="MJ1013"/>
      <c r="MK1013"/>
      <c r="ML1013"/>
      <c r="MM1013"/>
      <c r="MN1013"/>
      <c r="MO1013"/>
      <c r="MP1013"/>
      <c r="MQ1013"/>
      <c r="MR1013"/>
      <c r="MS1013"/>
      <c r="MT1013"/>
      <c r="MU1013"/>
      <c r="MV1013"/>
      <c r="MW1013"/>
      <c r="MX1013"/>
      <c r="MY1013"/>
      <c r="MZ1013"/>
      <c r="NA1013"/>
      <c r="NB1013"/>
      <c r="NC1013"/>
      <c r="ND1013"/>
      <c r="NE1013"/>
      <c r="NF1013"/>
      <c r="NG1013"/>
      <c r="NH1013"/>
      <c r="NI1013"/>
      <c r="NJ1013"/>
      <c r="NK1013"/>
      <c r="NL1013"/>
      <c r="NM1013"/>
      <c r="NN1013"/>
      <c r="NO1013"/>
      <c r="NP1013"/>
      <c r="NQ1013"/>
      <c r="NR1013"/>
      <c r="NS1013"/>
      <c r="NT1013"/>
      <c r="NU1013"/>
      <c r="NV1013"/>
      <c r="NW1013"/>
      <c r="NX1013"/>
      <c r="NY1013"/>
      <c r="NZ1013"/>
      <c r="OA1013"/>
      <c r="OB1013"/>
      <c r="OC1013"/>
      <c r="OD1013"/>
      <c r="OE1013"/>
      <c r="OF1013"/>
      <c r="OG1013"/>
      <c r="OH1013"/>
      <c r="OI1013"/>
      <c r="OJ1013"/>
      <c r="OK1013"/>
      <c r="OL1013"/>
      <c r="OM1013"/>
      <c r="ON1013"/>
      <c r="OO1013"/>
      <c r="OP1013"/>
      <c r="OQ1013"/>
      <c r="OR1013"/>
      <c r="OS1013"/>
      <c r="OT1013"/>
      <c r="OU1013"/>
      <c r="OV1013"/>
      <c r="OW1013"/>
      <c r="OX1013"/>
      <c r="OY1013"/>
      <c r="OZ1013"/>
      <c r="PA1013"/>
      <c r="PB1013"/>
      <c r="PC1013"/>
      <c r="PD1013"/>
      <c r="PE1013"/>
      <c r="PF1013"/>
      <c r="PG1013"/>
      <c r="PH1013"/>
      <c r="PI1013"/>
      <c r="PJ1013"/>
      <c r="PK1013"/>
      <c r="PL1013"/>
      <c r="PM1013"/>
      <c r="PN1013"/>
      <c r="PO1013"/>
      <c r="PP1013"/>
      <c r="PQ1013"/>
      <c r="PR1013"/>
      <c r="PS1013"/>
      <c r="PT1013"/>
      <c r="PU1013"/>
      <c r="PV1013"/>
      <c r="PW1013"/>
      <c r="PX1013"/>
      <c r="PY1013"/>
      <c r="PZ1013"/>
      <c r="QA1013"/>
      <c r="QB1013"/>
      <c r="QC1013"/>
      <c r="QD1013"/>
      <c r="QE1013"/>
      <c r="QF1013"/>
      <c r="QG1013"/>
      <c r="QH1013"/>
      <c r="QI1013"/>
      <c r="QJ1013"/>
      <c r="QK1013"/>
      <c r="QL1013"/>
      <c r="QM1013"/>
      <c r="QN1013"/>
      <c r="QO1013"/>
      <c r="QP1013"/>
      <c r="QQ1013"/>
      <c r="QR1013"/>
      <c r="QS1013"/>
      <c r="QT1013"/>
      <c r="QU1013"/>
      <c r="QV1013"/>
      <c r="QW1013"/>
      <c r="QX1013"/>
      <c r="QY1013"/>
      <c r="QZ1013"/>
      <c r="RA1013"/>
      <c r="RB1013"/>
      <c r="RC1013"/>
      <c r="RD1013"/>
      <c r="RE1013"/>
      <c r="RF1013"/>
      <c r="RG1013"/>
      <c r="RH1013"/>
      <c r="RI1013"/>
      <c r="RJ1013"/>
      <c r="RK1013"/>
      <c r="RL1013"/>
      <c r="RM1013"/>
      <c r="RN1013"/>
      <c r="RO1013"/>
      <c r="RP1013"/>
      <c r="RQ1013"/>
      <c r="RR1013"/>
      <c r="RS1013"/>
      <c r="RT1013"/>
      <c r="RU1013"/>
      <c r="RV1013"/>
      <c r="RW1013"/>
      <c r="RX1013"/>
      <c r="RY1013"/>
      <c r="RZ1013"/>
      <c r="SA1013"/>
      <c r="SB1013"/>
      <c r="SC1013"/>
      <c r="SD1013"/>
      <c r="SE1013"/>
      <c r="SF1013"/>
      <c r="SG1013"/>
      <c r="SH1013"/>
      <c r="SI1013"/>
      <c r="SJ1013"/>
      <c r="SK1013"/>
      <c r="SL1013"/>
      <c r="SM1013"/>
      <c r="SN1013"/>
      <c r="SO1013"/>
      <c r="SP1013"/>
      <c r="SQ1013"/>
      <c r="SR1013"/>
      <c r="SS1013"/>
      <c r="ST1013"/>
      <c r="SU1013"/>
      <c r="SV1013"/>
      <c r="SW1013"/>
      <c r="SX1013"/>
      <c r="SY1013"/>
      <c r="SZ1013"/>
      <c r="TA1013"/>
      <c r="TB1013"/>
      <c r="TC1013"/>
      <c r="TD1013"/>
      <c r="TE1013"/>
      <c r="TF1013"/>
      <c r="TG1013"/>
      <c r="TH1013"/>
      <c r="TI1013"/>
      <c r="TJ1013"/>
      <c r="TK1013"/>
      <c r="TL1013"/>
      <c r="TM1013"/>
      <c r="TN1013"/>
      <c r="TO1013"/>
      <c r="TP1013"/>
      <c r="TQ1013"/>
      <c r="TR1013"/>
      <c r="TS1013"/>
      <c r="TT1013"/>
      <c r="TU1013"/>
      <c r="TV1013"/>
      <c r="TW1013"/>
      <c r="TX1013"/>
      <c r="TY1013"/>
      <c r="TZ1013"/>
      <c r="UA1013"/>
      <c r="UB1013"/>
      <c r="UC1013"/>
      <c r="UD1013"/>
      <c r="UE1013"/>
      <c r="UF1013"/>
      <c r="UG1013"/>
      <c r="UH1013"/>
      <c r="UI1013"/>
      <c r="UJ1013"/>
      <c r="UK1013"/>
      <c r="UL1013"/>
      <c r="UM1013"/>
      <c r="UN1013"/>
      <c r="UO1013"/>
      <c r="UP1013"/>
      <c r="UQ1013"/>
      <c r="UR1013"/>
      <c r="US1013"/>
      <c r="UT1013"/>
      <c r="UU1013"/>
      <c r="UV1013"/>
      <c r="UW1013"/>
      <c r="UX1013"/>
      <c r="UY1013"/>
      <c r="UZ1013"/>
      <c r="VA1013"/>
      <c r="VB1013"/>
      <c r="VC1013"/>
      <c r="VD1013"/>
      <c r="VE1013"/>
      <c r="VF1013"/>
      <c r="VG1013"/>
      <c r="VH1013"/>
      <c r="VI1013"/>
      <c r="VJ1013"/>
      <c r="VK1013"/>
      <c r="VL1013"/>
      <c r="VM1013"/>
      <c r="VN1013"/>
      <c r="VO1013"/>
      <c r="VP1013"/>
      <c r="VQ1013"/>
      <c r="VR1013"/>
      <c r="VS1013"/>
      <c r="VT1013"/>
      <c r="VU1013"/>
      <c r="VV1013"/>
      <c r="VW1013"/>
      <c r="VX1013"/>
      <c r="VY1013"/>
      <c r="VZ1013"/>
      <c r="WA1013"/>
      <c r="WB1013"/>
      <c r="WC1013"/>
      <c r="WD1013"/>
      <c r="WE1013"/>
      <c r="WF1013"/>
      <c r="WG1013"/>
      <c r="WH1013"/>
      <c r="WI1013"/>
      <c r="WJ1013"/>
      <c r="WK1013"/>
      <c r="WL1013"/>
      <c r="WM1013"/>
      <c r="WN1013"/>
      <c r="WO1013"/>
      <c r="WP1013"/>
      <c r="WQ1013"/>
      <c r="WR1013"/>
      <c r="WS1013"/>
      <c r="WT1013"/>
      <c r="WU1013"/>
      <c r="WV1013"/>
      <c r="WW1013"/>
    </row>
    <row r="1014" spans="1:621" s="41" customFormat="1" ht="69" hidden="1" customHeight="1" x14ac:dyDescent="0.25">
      <c r="A1014" s="411">
        <f>A1013+1</f>
        <v>801</v>
      </c>
      <c r="B1014" s="475" t="s">
        <v>100</v>
      </c>
      <c r="C1014" s="472" t="s">
        <v>5470</v>
      </c>
      <c r="D1014" s="472" t="s">
        <v>5471</v>
      </c>
      <c r="E1014" s="472" t="s">
        <v>5472</v>
      </c>
      <c r="F1014" s="472" t="s">
        <v>145</v>
      </c>
      <c r="G1014" s="485">
        <v>44550.923611111109</v>
      </c>
      <c r="H1014" s="491" t="s">
        <v>5517</v>
      </c>
      <c r="I1014" s="491">
        <v>44552.583333333336</v>
      </c>
      <c r="J1014" s="489">
        <v>0</v>
      </c>
      <c r="K1014" s="486" t="s">
        <v>5518</v>
      </c>
      <c r="L1014" s="486"/>
      <c r="M1014" s="486"/>
      <c r="N1014" s="486"/>
      <c r="O1014" s="486">
        <v>1</v>
      </c>
      <c r="P1014" s="486">
        <v>1</v>
      </c>
      <c r="Q1014" s="486"/>
      <c r="R1014" s="486" t="s">
        <v>5496</v>
      </c>
      <c r="S1014" s="486" t="s">
        <v>5519</v>
      </c>
      <c r="T1014" s="486" t="s">
        <v>75</v>
      </c>
      <c r="U1014" s="486">
        <v>0</v>
      </c>
      <c r="V1014" s="486" t="s">
        <v>76</v>
      </c>
      <c r="W1014" s="486">
        <v>0</v>
      </c>
      <c r="X1014" s="476">
        <v>596</v>
      </c>
      <c r="Y1014" s="50">
        <f t="shared" si="156"/>
        <v>0</v>
      </c>
      <c r="Z1014" s="253"/>
      <c r="AA1014" s="253"/>
      <c r="AB1014" s="253"/>
      <c r="AC1014" s="253"/>
      <c r="AD1014" s="253"/>
      <c r="AE1014" s="253">
        <v>1</v>
      </c>
      <c r="AF1014" s="253"/>
      <c r="AG1014" s="253"/>
      <c r="AH1014" s="253"/>
      <c r="AI1014" s="253"/>
      <c r="AJ1014" s="253"/>
      <c r="AK1014" s="253"/>
      <c r="AL1014" s="253"/>
      <c r="AM1014" s="253"/>
      <c r="AN1014" s="253">
        <v>1</v>
      </c>
      <c r="AO1014" s="253"/>
      <c r="AP1014" s="253"/>
      <c r="AQ1014" s="253"/>
      <c r="AR1014" s="253"/>
      <c r="AS1014" s="253"/>
      <c r="AT1014" s="253"/>
      <c r="AU1014" s="253"/>
      <c r="AV1014" s="53" t="s">
        <v>5319</v>
      </c>
      <c r="AW1014" s="53" t="s">
        <v>91</v>
      </c>
      <c r="AX1014" s="253"/>
      <c r="AY1014" s="253"/>
      <c r="AZ1014" s="253"/>
      <c r="BA1014" s="253"/>
      <c r="BB1014" s="253"/>
      <c r="BC1014" s="253"/>
      <c r="BD1014" s="253"/>
      <c r="BE1014" s="253"/>
      <c r="BF1014" s="253"/>
      <c r="BG1014" s="253"/>
      <c r="BH1014" s="253"/>
      <c r="BI1014" s="253"/>
      <c r="BJ1014" s="253"/>
      <c r="BK1014" s="253"/>
      <c r="BL1014" s="253"/>
      <c r="BM1014" s="253"/>
      <c r="BN1014" s="253"/>
      <c r="BO1014" s="253"/>
      <c r="BP1014" s="253"/>
      <c r="BQ1014" s="253"/>
      <c r="BR1014" s="253"/>
      <c r="BS1014" s="253"/>
      <c r="BT1014" s="253"/>
      <c r="BU1014" s="253"/>
      <c r="BV1014" s="253"/>
      <c r="BW1014" s="253"/>
      <c r="BX1014" s="253"/>
      <c r="BY1014" s="253"/>
      <c r="BZ1014" s="253"/>
      <c r="CA1014" s="253"/>
      <c r="CB1014" s="253"/>
      <c r="CC1014" s="253"/>
      <c r="CD1014" s="253"/>
      <c r="CE1014" s="253"/>
      <c r="CF1014" s="253"/>
      <c r="CG1014" s="253"/>
      <c r="CH1014" s="253"/>
      <c r="CI1014" s="253"/>
      <c r="CJ1014" s="253"/>
      <c r="CK1014" s="253"/>
      <c r="CL1014" s="253"/>
      <c r="CM1014" s="253"/>
      <c r="CN1014" s="253"/>
      <c r="CO1014" s="253"/>
      <c r="CP1014" s="253"/>
      <c r="CQ1014" s="253"/>
      <c r="CR1014" s="253"/>
      <c r="CS1014" s="253"/>
      <c r="CT1014" s="253"/>
      <c r="CU1014" s="253"/>
      <c r="CV1014" s="253"/>
      <c r="CW1014" s="253"/>
      <c r="CX1014" s="253"/>
      <c r="CY1014" s="253"/>
      <c r="CZ1014" s="253"/>
      <c r="DA1014" s="253"/>
      <c r="DB1014" s="253"/>
      <c r="DC1014" s="253"/>
      <c r="DD1014" s="253"/>
      <c r="DE1014" s="253"/>
      <c r="DF1014" s="253"/>
      <c r="DG1014" s="253"/>
      <c r="DH1014" s="253"/>
      <c r="DI1014" s="253"/>
      <c r="DJ1014" s="253"/>
      <c r="DK1014" s="253"/>
      <c r="DL1014" s="253"/>
      <c r="DM1014" s="253"/>
      <c r="DN1014" s="253"/>
      <c r="DO1014" s="253"/>
      <c r="DP1014" s="253"/>
      <c r="DQ1014" s="253"/>
      <c r="DR1014" s="253"/>
      <c r="DS1014" s="253"/>
      <c r="DT1014" s="253"/>
      <c r="DU1014" s="253"/>
      <c r="DV1014" s="253"/>
      <c r="DW1014" s="253"/>
      <c r="DX1014" s="253"/>
      <c r="DY1014" s="253"/>
      <c r="DZ1014" s="253"/>
      <c r="EA1014" s="253"/>
      <c r="EB1014" s="253"/>
      <c r="EC1014" s="253"/>
      <c r="ED1014" s="253"/>
      <c r="EE1014" s="253"/>
      <c r="EF1014" s="253"/>
      <c r="EG1014" s="253"/>
      <c r="EH1014" s="253"/>
      <c r="EI1014" s="253"/>
      <c r="EJ1014" s="253"/>
      <c r="EK1014" s="253"/>
      <c r="EL1014" s="253"/>
      <c r="EM1014" s="253"/>
      <c r="EN1014" s="253"/>
      <c r="EO1014" s="253"/>
      <c r="EP1014" s="253"/>
      <c r="EQ1014" s="253"/>
      <c r="ER1014" s="253"/>
      <c r="ES1014" s="253"/>
      <c r="ET1014" s="253"/>
      <c r="EU1014" s="253"/>
      <c r="EV1014" s="253"/>
      <c r="EW1014" s="253"/>
      <c r="EX1014" s="253"/>
      <c r="EY1014" s="253"/>
      <c r="EZ1014" s="253"/>
      <c r="FA1014" s="253"/>
      <c r="FB1014" s="253"/>
      <c r="FC1014" s="253"/>
      <c r="FD1014" s="253"/>
      <c r="FE1014" s="253"/>
      <c r="FF1014" s="253"/>
      <c r="FG1014" s="253"/>
      <c r="FH1014" s="253"/>
      <c r="FI1014" s="253"/>
      <c r="FJ1014" s="253"/>
      <c r="FK1014" s="253"/>
      <c r="FL1014" s="253"/>
      <c r="FM1014" s="253"/>
      <c r="FN1014" s="253"/>
      <c r="FO1014" s="253"/>
      <c r="FP1014" s="253"/>
      <c r="FQ1014" s="253"/>
      <c r="FR1014" s="253"/>
      <c r="FS1014" s="253"/>
      <c r="FT1014" s="253"/>
      <c r="FU1014" s="253"/>
      <c r="FV1014" s="253"/>
      <c r="FW1014" s="253"/>
      <c r="FX1014" s="253"/>
      <c r="FY1014" s="253"/>
      <c r="FZ1014" s="253"/>
      <c r="GA1014" s="253"/>
      <c r="GB1014" s="253"/>
      <c r="GC1014" s="253"/>
      <c r="GD1014" s="253"/>
      <c r="GE1014" s="253"/>
      <c r="GF1014" s="253"/>
      <c r="GG1014" s="253"/>
      <c r="GH1014" s="253"/>
      <c r="GI1014" s="253"/>
      <c r="GJ1014" s="253"/>
      <c r="GK1014" s="253"/>
      <c r="GL1014" s="253"/>
      <c r="GM1014" s="253"/>
      <c r="GN1014" s="253"/>
      <c r="GO1014" s="253"/>
      <c r="GP1014" s="253"/>
      <c r="GQ1014" s="253"/>
      <c r="GR1014" s="253"/>
      <c r="GS1014" s="253"/>
      <c r="GT1014" s="253"/>
      <c r="GU1014" s="253"/>
      <c r="GV1014" s="253"/>
      <c r="GW1014" s="253"/>
      <c r="GX1014" s="253"/>
      <c r="GY1014" s="253"/>
      <c r="GZ1014" s="253"/>
      <c r="HA1014" s="253"/>
      <c r="HB1014" s="253"/>
      <c r="HC1014" s="253"/>
      <c r="HD1014" s="253"/>
      <c r="HE1014" s="253"/>
      <c r="HF1014" s="253"/>
      <c r="HG1014" s="253"/>
      <c r="HH1014" s="253"/>
      <c r="HI1014" s="253"/>
      <c r="HJ1014" s="253"/>
      <c r="HK1014" s="253"/>
      <c r="HL1014" s="253"/>
      <c r="HM1014" s="253"/>
      <c r="HN1014" s="253"/>
      <c r="HO1014" s="253"/>
      <c r="HP1014" s="253"/>
      <c r="HQ1014" s="253"/>
      <c r="HR1014" s="253"/>
      <c r="HS1014" s="253"/>
      <c r="HT1014" s="253"/>
      <c r="HU1014" s="253"/>
      <c r="HV1014" s="253"/>
      <c r="HW1014" s="253"/>
      <c r="HX1014" s="253"/>
      <c r="HY1014" s="253"/>
      <c r="HZ1014" s="253"/>
      <c r="IA1014" s="253"/>
      <c r="IB1014" s="253"/>
      <c r="IC1014" s="253"/>
      <c r="ID1014" s="253"/>
      <c r="IE1014" s="253"/>
      <c r="IF1014" s="253"/>
      <c r="IG1014" s="253"/>
      <c r="IH1014" s="253"/>
      <c r="II1014" s="253"/>
      <c r="IJ1014" s="253"/>
      <c r="IK1014" s="253"/>
      <c r="IL1014" s="253"/>
      <c r="IM1014" s="253"/>
      <c r="IN1014" s="253"/>
      <c r="IO1014" s="253"/>
      <c r="IP1014" s="253"/>
      <c r="IQ1014" s="253"/>
      <c r="IR1014" s="253"/>
      <c r="IS1014" s="253"/>
      <c r="IT1014" s="253"/>
      <c r="IU1014" s="253"/>
      <c r="IV1014" s="253"/>
      <c r="IW1014" s="253"/>
      <c r="IX1014" s="253"/>
      <c r="IY1014" s="253"/>
      <c r="IZ1014" s="253"/>
      <c r="JA1014" s="253"/>
      <c r="JB1014" s="253"/>
      <c r="JC1014" s="253"/>
      <c r="JD1014" s="253"/>
      <c r="JE1014" s="253"/>
      <c r="JF1014" s="253"/>
      <c r="JG1014" s="253"/>
      <c r="JH1014" s="253"/>
      <c r="JI1014" s="253"/>
      <c r="JJ1014" s="253"/>
      <c r="JK1014" s="253"/>
      <c r="JL1014" s="253"/>
      <c r="JM1014" s="253"/>
      <c r="JN1014" s="253"/>
      <c r="JO1014" s="253"/>
      <c r="JP1014" s="253"/>
      <c r="JQ1014" s="253"/>
      <c r="JR1014" s="253"/>
      <c r="JS1014" s="253"/>
      <c r="JT1014" s="253"/>
      <c r="JU1014" s="253"/>
      <c r="JV1014" s="253"/>
      <c r="JW1014" s="253"/>
      <c r="JX1014" s="253"/>
      <c r="JY1014" s="253"/>
      <c r="JZ1014" s="253"/>
      <c r="KA1014" s="253"/>
      <c r="KB1014" s="253"/>
      <c r="KC1014" s="253"/>
      <c r="KD1014" s="253"/>
      <c r="KE1014" s="253"/>
      <c r="KF1014" s="253"/>
      <c r="KG1014" s="253"/>
      <c r="KH1014" s="253"/>
      <c r="KI1014" s="253"/>
      <c r="KJ1014" s="253"/>
      <c r="KK1014" s="253"/>
      <c r="KL1014" s="253"/>
      <c r="KM1014" s="253"/>
      <c r="KN1014" s="253"/>
      <c r="KO1014" s="253"/>
      <c r="KP1014" s="253"/>
      <c r="KQ1014" s="253"/>
      <c r="KR1014" s="253"/>
      <c r="KS1014" s="253"/>
      <c r="KT1014" s="253"/>
      <c r="KU1014" s="253"/>
      <c r="KV1014" s="253"/>
      <c r="KW1014" s="253"/>
      <c r="KX1014" s="253"/>
      <c r="KY1014" s="253"/>
      <c r="KZ1014" s="253"/>
      <c r="LA1014" s="253"/>
      <c r="LB1014" s="253"/>
      <c r="LC1014" s="253"/>
      <c r="LD1014" s="253"/>
      <c r="LE1014" s="253"/>
      <c r="LF1014" s="253"/>
      <c r="LG1014" s="253"/>
      <c r="LH1014" s="253"/>
      <c r="LI1014" s="253"/>
      <c r="LJ1014" s="253"/>
      <c r="LK1014" s="253"/>
      <c r="LL1014" s="253"/>
      <c r="LM1014" s="253"/>
      <c r="LN1014" s="253"/>
      <c r="LO1014" s="253"/>
      <c r="LP1014" s="253"/>
      <c r="LQ1014" s="253"/>
      <c r="LR1014" s="253"/>
      <c r="LS1014" s="253"/>
      <c r="LT1014" s="253"/>
      <c r="LU1014" s="253"/>
      <c r="LV1014" s="253"/>
      <c r="LW1014" s="253"/>
      <c r="LX1014" s="253"/>
      <c r="LY1014" s="253"/>
      <c r="LZ1014" s="253"/>
      <c r="MA1014" s="253"/>
      <c r="MB1014" s="253"/>
      <c r="MC1014" s="253"/>
      <c r="MD1014" s="253"/>
      <c r="ME1014" s="253"/>
      <c r="MF1014" s="253"/>
      <c r="MG1014" s="253"/>
      <c r="MH1014" s="253"/>
      <c r="MI1014" s="253"/>
      <c r="MJ1014" s="253"/>
      <c r="MK1014" s="253"/>
      <c r="ML1014" s="253"/>
      <c r="MM1014" s="253"/>
      <c r="MN1014" s="253"/>
      <c r="MO1014" s="253"/>
      <c r="MP1014" s="253"/>
      <c r="MQ1014" s="253"/>
      <c r="MR1014" s="253"/>
      <c r="MS1014" s="253"/>
      <c r="MT1014" s="253"/>
      <c r="MU1014" s="253"/>
      <c r="MV1014" s="253"/>
      <c r="MW1014" s="253"/>
      <c r="MX1014" s="253"/>
      <c r="MY1014" s="253"/>
      <c r="MZ1014" s="253"/>
      <c r="NA1014" s="253"/>
      <c r="NB1014" s="253"/>
      <c r="NC1014" s="253"/>
      <c r="ND1014" s="253"/>
      <c r="NE1014" s="253"/>
      <c r="NF1014" s="253"/>
      <c r="NG1014" s="253"/>
      <c r="NH1014" s="253"/>
      <c r="NI1014" s="253"/>
      <c r="NJ1014" s="253"/>
      <c r="NK1014" s="253"/>
      <c r="NL1014" s="253"/>
      <c r="NM1014" s="253"/>
      <c r="NN1014" s="253"/>
      <c r="NO1014" s="253"/>
      <c r="NP1014" s="253"/>
      <c r="NQ1014" s="253"/>
      <c r="NR1014" s="253"/>
      <c r="NS1014" s="253"/>
      <c r="NT1014" s="253"/>
      <c r="NU1014" s="253"/>
      <c r="NV1014" s="253"/>
      <c r="NW1014" s="253"/>
      <c r="NX1014" s="253"/>
      <c r="NY1014" s="253"/>
      <c r="NZ1014" s="253"/>
      <c r="OA1014" s="253"/>
      <c r="OB1014" s="253"/>
      <c r="OC1014" s="253"/>
      <c r="OD1014" s="253"/>
      <c r="OE1014" s="253"/>
      <c r="OF1014" s="253"/>
      <c r="OG1014" s="253"/>
      <c r="OH1014" s="253"/>
      <c r="OI1014" s="253"/>
      <c r="OJ1014" s="253"/>
      <c r="OK1014" s="253"/>
      <c r="OL1014" s="253"/>
      <c r="OM1014" s="253"/>
      <c r="ON1014" s="253"/>
      <c r="OO1014" s="253"/>
      <c r="OP1014" s="253"/>
      <c r="OQ1014" s="253"/>
      <c r="OR1014" s="253"/>
      <c r="OS1014" s="253"/>
      <c r="OT1014" s="253"/>
      <c r="OU1014" s="253"/>
      <c r="OV1014" s="253"/>
      <c r="OW1014" s="253"/>
      <c r="OX1014" s="253"/>
      <c r="OY1014" s="253"/>
      <c r="OZ1014" s="253"/>
      <c r="PA1014" s="253"/>
      <c r="PB1014" s="253"/>
      <c r="PC1014" s="253"/>
      <c r="PD1014" s="253"/>
      <c r="PE1014" s="253"/>
      <c r="PF1014" s="253"/>
      <c r="PG1014" s="253"/>
      <c r="PH1014" s="253"/>
      <c r="PI1014" s="253"/>
      <c r="PJ1014" s="253"/>
      <c r="PK1014" s="253"/>
      <c r="PL1014" s="253"/>
      <c r="PM1014" s="253"/>
      <c r="PN1014" s="253"/>
      <c r="PO1014" s="253"/>
      <c r="PP1014" s="253"/>
      <c r="PQ1014" s="253"/>
      <c r="PR1014" s="253"/>
      <c r="PS1014" s="253"/>
      <c r="PT1014" s="253"/>
      <c r="PU1014" s="253"/>
      <c r="PV1014" s="253"/>
      <c r="PW1014" s="253"/>
      <c r="PX1014" s="253"/>
      <c r="PY1014" s="253"/>
      <c r="PZ1014" s="253"/>
      <c r="QA1014" s="253"/>
      <c r="QB1014" s="253"/>
      <c r="QC1014" s="253"/>
      <c r="QD1014" s="253"/>
      <c r="QE1014" s="253"/>
      <c r="QF1014" s="253"/>
      <c r="QG1014" s="253"/>
      <c r="QH1014" s="253"/>
      <c r="QI1014" s="253"/>
      <c r="QJ1014" s="253"/>
      <c r="QK1014" s="253"/>
      <c r="QL1014" s="253"/>
      <c r="QM1014" s="253"/>
      <c r="QN1014" s="253"/>
      <c r="QO1014" s="253"/>
      <c r="QP1014" s="253"/>
      <c r="QQ1014" s="253"/>
      <c r="QR1014" s="253"/>
      <c r="QS1014" s="253"/>
      <c r="QT1014" s="253"/>
      <c r="QU1014" s="253"/>
      <c r="QV1014" s="253"/>
      <c r="QW1014" s="253"/>
      <c r="QX1014" s="253"/>
      <c r="QY1014" s="253"/>
      <c r="QZ1014" s="253"/>
      <c r="RA1014" s="253"/>
      <c r="RB1014" s="253"/>
      <c r="RC1014" s="253"/>
      <c r="RD1014" s="253"/>
      <c r="RE1014" s="253"/>
      <c r="RF1014" s="253"/>
      <c r="RG1014" s="253"/>
      <c r="RH1014" s="253"/>
      <c r="RI1014" s="253"/>
      <c r="RJ1014" s="253"/>
      <c r="RK1014" s="253"/>
      <c r="RL1014" s="253"/>
      <c r="RM1014" s="253"/>
      <c r="RN1014" s="253"/>
      <c r="RO1014" s="253"/>
      <c r="RP1014" s="253"/>
      <c r="RQ1014" s="253"/>
      <c r="RR1014" s="253"/>
      <c r="RS1014" s="253"/>
      <c r="RT1014" s="253"/>
      <c r="RU1014" s="253"/>
      <c r="RV1014" s="253"/>
      <c r="RW1014" s="253"/>
      <c r="RX1014" s="253"/>
      <c r="RY1014" s="253"/>
      <c r="RZ1014" s="253"/>
      <c r="SA1014" s="253"/>
      <c r="SB1014" s="253"/>
      <c r="SC1014" s="253"/>
      <c r="SD1014" s="253"/>
      <c r="SE1014" s="253"/>
      <c r="SF1014" s="253"/>
      <c r="SG1014" s="253"/>
      <c r="SH1014" s="253"/>
      <c r="SI1014" s="253"/>
      <c r="SJ1014" s="253"/>
      <c r="SK1014" s="253"/>
      <c r="SL1014" s="253"/>
      <c r="SM1014" s="253"/>
      <c r="SN1014" s="253"/>
      <c r="SO1014" s="253"/>
      <c r="SP1014" s="253"/>
      <c r="SQ1014" s="253"/>
      <c r="SR1014" s="253"/>
      <c r="SS1014" s="253"/>
      <c r="ST1014" s="253"/>
      <c r="SU1014" s="253"/>
      <c r="SV1014" s="253"/>
      <c r="SW1014" s="253"/>
      <c r="SX1014" s="253"/>
      <c r="SY1014" s="253"/>
      <c r="SZ1014" s="253"/>
      <c r="TA1014" s="253"/>
      <c r="TB1014" s="253"/>
      <c r="TC1014" s="253"/>
      <c r="TD1014" s="253"/>
      <c r="TE1014" s="253"/>
      <c r="TF1014" s="253"/>
      <c r="TG1014" s="253"/>
      <c r="TH1014" s="253"/>
      <c r="TI1014" s="253"/>
      <c r="TJ1014" s="253"/>
      <c r="TK1014" s="253"/>
      <c r="TL1014" s="253"/>
      <c r="TM1014" s="253"/>
      <c r="TN1014" s="253"/>
      <c r="TO1014" s="253"/>
      <c r="TP1014" s="253"/>
      <c r="TQ1014" s="253"/>
      <c r="TR1014" s="253"/>
      <c r="TS1014" s="253"/>
      <c r="TT1014" s="253"/>
      <c r="TU1014" s="253"/>
      <c r="TV1014" s="253"/>
      <c r="TW1014" s="253"/>
      <c r="TX1014" s="253"/>
      <c r="TY1014" s="253"/>
      <c r="TZ1014" s="253"/>
      <c r="UA1014" s="253"/>
      <c r="UB1014" s="253"/>
      <c r="UC1014" s="253"/>
      <c r="UD1014" s="253"/>
      <c r="UE1014" s="253"/>
      <c r="UF1014" s="253"/>
      <c r="UG1014" s="253"/>
      <c r="UH1014" s="253"/>
      <c r="UI1014" s="253"/>
      <c r="UJ1014" s="253"/>
      <c r="UK1014" s="253"/>
      <c r="UL1014" s="253"/>
      <c r="UM1014" s="253"/>
      <c r="UN1014" s="253"/>
      <c r="UO1014" s="253"/>
      <c r="UP1014" s="253"/>
      <c r="UQ1014" s="253"/>
      <c r="UR1014" s="253"/>
      <c r="US1014" s="253"/>
      <c r="UT1014" s="253"/>
      <c r="UU1014" s="253"/>
      <c r="UV1014" s="253"/>
      <c r="UW1014" s="253"/>
      <c r="UX1014" s="253"/>
      <c r="UY1014" s="253"/>
      <c r="UZ1014" s="253"/>
      <c r="VA1014" s="253"/>
      <c r="VB1014" s="253"/>
      <c r="VC1014" s="253"/>
      <c r="VD1014" s="253"/>
      <c r="VE1014" s="253"/>
      <c r="VF1014" s="253"/>
      <c r="VG1014" s="253"/>
      <c r="VH1014" s="253"/>
      <c r="VI1014" s="253"/>
      <c r="VJ1014" s="253"/>
      <c r="VK1014" s="253"/>
      <c r="VL1014" s="253"/>
      <c r="VM1014" s="253"/>
      <c r="VN1014" s="253"/>
      <c r="VO1014" s="253"/>
      <c r="VP1014" s="253"/>
      <c r="VQ1014" s="253"/>
      <c r="VR1014" s="253"/>
      <c r="VS1014" s="253"/>
      <c r="VT1014" s="253"/>
      <c r="VU1014" s="253"/>
      <c r="VV1014" s="253"/>
      <c r="VW1014" s="253"/>
      <c r="VX1014" s="253"/>
      <c r="VY1014" s="253"/>
      <c r="VZ1014" s="253"/>
      <c r="WA1014" s="253"/>
      <c r="WB1014" s="253"/>
      <c r="WC1014" s="253"/>
      <c r="WD1014" s="253"/>
      <c r="WE1014" s="253"/>
      <c r="WF1014" s="253"/>
      <c r="WG1014" s="253"/>
      <c r="WH1014" s="253"/>
      <c r="WI1014" s="253"/>
      <c r="WJ1014" s="253"/>
      <c r="WK1014" s="253"/>
      <c r="WL1014" s="253"/>
      <c r="WM1014" s="253"/>
      <c r="WN1014" s="253"/>
      <c r="WO1014" s="253"/>
      <c r="WP1014" s="253"/>
      <c r="WQ1014" s="253"/>
      <c r="WR1014" s="253"/>
      <c r="WS1014" s="253"/>
      <c r="WT1014" s="253"/>
      <c r="WU1014" s="253"/>
      <c r="WV1014" s="253"/>
      <c r="WW1014" s="253"/>
    </row>
    <row r="1015" spans="1:621" s="41" customFormat="1" ht="82.5" hidden="1" customHeight="1" x14ac:dyDescent="0.25">
      <c r="A1015" s="411">
        <f>A1014+1</f>
        <v>802</v>
      </c>
      <c r="B1015" s="34" t="s">
        <v>74</v>
      </c>
      <c r="C1015" s="481" t="s">
        <v>5398</v>
      </c>
      <c r="D1015" s="481" t="s">
        <v>5499</v>
      </c>
      <c r="E1015" s="481" t="s">
        <v>1480</v>
      </c>
      <c r="F1015" s="481" t="s">
        <v>5500</v>
      </c>
      <c r="G1015" s="482">
        <v>44551.427083333336</v>
      </c>
      <c r="H1015" s="127">
        <v>44551.451388888891</v>
      </c>
      <c r="I1015" s="482"/>
      <c r="J1015" s="188">
        <f>H1015-G1015</f>
        <v>2.4305555554747116E-2</v>
      </c>
      <c r="K1015" s="481" t="s">
        <v>5501</v>
      </c>
      <c r="L1015" s="481"/>
      <c r="M1015" s="481"/>
      <c r="N1015" s="481"/>
      <c r="O1015" s="481"/>
      <c r="P1015" s="481">
        <v>1</v>
      </c>
      <c r="Q1015" s="481"/>
      <c r="R1015" s="481" t="s">
        <v>5502</v>
      </c>
      <c r="S1015" s="481" t="s">
        <v>5503</v>
      </c>
      <c r="T1015" s="481" t="s">
        <v>75</v>
      </c>
      <c r="U1015" s="481">
        <v>415</v>
      </c>
      <c r="V1015" s="481" t="s">
        <v>87</v>
      </c>
      <c r="W1015" s="481">
        <v>0</v>
      </c>
      <c r="X1015" s="483">
        <v>597</v>
      </c>
      <c r="Y1015" s="50">
        <f t="shared" si="156"/>
        <v>0.58333333331393078</v>
      </c>
      <c r="Z1015"/>
      <c r="AA1015">
        <v>1</v>
      </c>
      <c r="AB1015"/>
      <c r="AC1015"/>
      <c r="AD1015"/>
      <c r="AE1015"/>
      <c r="AF1015"/>
      <c r="AG1015"/>
      <c r="AH1015"/>
      <c r="AI1015"/>
      <c r="AJ1015"/>
      <c r="AK1015"/>
      <c r="AL1015"/>
      <c r="AM1015"/>
      <c r="AN1015"/>
      <c r="AO1015"/>
      <c r="AP1015"/>
      <c r="AQ1015"/>
      <c r="AR1015"/>
      <c r="AS1015"/>
      <c r="AT1015"/>
      <c r="AU1015"/>
      <c r="AV1015" s="53" t="s">
        <v>96</v>
      </c>
      <c r="AW1015" s="53" t="s">
        <v>91</v>
      </c>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c r="DY1015"/>
      <c r="DZ1015"/>
      <c r="EA1015"/>
      <c r="EB1015"/>
      <c r="EC1015"/>
      <c r="ED1015"/>
      <c r="EE1015"/>
      <c r="EF1015"/>
      <c r="EG1015"/>
      <c r="EH1015"/>
      <c r="EI1015"/>
      <c r="EJ1015"/>
      <c r="EK1015"/>
      <c r="EL1015"/>
      <c r="EM1015"/>
      <c r="EN1015"/>
      <c r="EO1015"/>
      <c r="EP1015"/>
      <c r="EQ1015"/>
      <c r="ER1015"/>
      <c r="ES1015"/>
      <c r="ET1015"/>
      <c r="EU1015"/>
      <c r="EV1015"/>
      <c r="EW1015"/>
      <c r="EX1015"/>
      <c r="EY1015"/>
      <c r="EZ1015"/>
      <c r="FA1015"/>
      <c r="FB1015"/>
      <c r="FC1015"/>
      <c r="FD1015"/>
      <c r="FE1015"/>
      <c r="FF1015"/>
      <c r="FG1015"/>
      <c r="FH1015"/>
      <c r="FI1015"/>
      <c r="FJ1015"/>
      <c r="FK1015"/>
      <c r="FL1015"/>
      <c r="FM1015"/>
      <c r="FN1015"/>
      <c r="FO1015"/>
      <c r="FP1015"/>
      <c r="FQ1015"/>
      <c r="FR1015"/>
      <c r="FS1015"/>
      <c r="FT1015"/>
      <c r="FU1015"/>
      <c r="FV1015"/>
      <c r="FW1015"/>
      <c r="FX1015"/>
      <c r="FY1015"/>
      <c r="FZ1015"/>
      <c r="GA1015"/>
      <c r="GB1015"/>
      <c r="GC1015"/>
      <c r="GD1015"/>
      <c r="GE1015"/>
      <c r="GF1015"/>
      <c r="GG1015"/>
      <c r="GH1015"/>
      <c r="GI1015"/>
      <c r="GJ1015"/>
      <c r="GK1015"/>
      <c r="GL1015"/>
      <c r="GM1015"/>
      <c r="GN1015"/>
      <c r="GO1015"/>
      <c r="GP1015"/>
      <c r="GQ1015"/>
      <c r="GR1015"/>
      <c r="GS1015"/>
      <c r="GT1015"/>
      <c r="GU1015"/>
      <c r="GV1015"/>
      <c r="GW1015"/>
      <c r="GX1015"/>
      <c r="GY1015"/>
      <c r="GZ1015"/>
      <c r="HA1015"/>
      <c r="HB1015"/>
      <c r="HC1015"/>
      <c r="HD1015"/>
      <c r="HE1015"/>
      <c r="HF1015"/>
      <c r="HG1015"/>
      <c r="HH1015"/>
      <c r="HI1015"/>
      <c r="HJ1015"/>
      <c r="HK1015"/>
      <c r="HL1015"/>
      <c r="HM1015"/>
      <c r="HN1015"/>
      <c r="HO1015"/>
      <c r="HP1015"/>
      <c r="HQ1015"/>
      <c r="HR1015"/>
      <c r="HS1015"/>
      <c r="HT1015"/>
      <c r="HU1015"/>
      <c r="HV1015"/>
      <c r="HW1015"/>
      <c r="HX1015"/>
      <c r="HY1015"/>
      <c r="HZ1015"/>
      <c r="IA1015"/>
      <c r="IB1015"/>
      <c r="IC1015"/>
      <c r="ID1015"/>
      <c r="IE1015"/>
      <c r="IF1015"/>
      <c r="IG1015"/>
      <c r="IH1015"/>
      <c r="II1015"/>
      <c r="IJ1015"/>
      <c r="IK1015"/>
      <c r="IL1015"/>
      <c r="IM1015"/>
      <c r="IN1015"/>
      <c r="IO1015"/>
      <c r="IP1015"/>
      <c r="IQ1015"/>
      <c r="IR1015"/>
      <c r="IS1015"/>
      <c r="IT1015"/>
      <c r="IU1015"/>
      <c r="IV1015"/>
      <c r="IW1015"/>
      <c r="IX1015"/>
      <c r="IY1015"/>
      <c r="IZ1015"/>
      <c r="JA1015"/>
      <c r="JB1015"/>
      <c r="JC1015"/>
      <c r="JD1015"/>
      <c r="JE1015"/>
      <c r="JF1015"/>
      <c r="JG1015"/>
      <c r="JH1015"/>
      <c r="JI1015"/>
      <c r="JJ1015"/>
      <c r="JK1015"/>
      <c r="JL1015"/>
      <c r="JM1015"/>
      <c r="JN1015"/>
      <c r="JO1015"/>
      <c r="JP1015"/>
      <c r="JQ1015"/>
      <c r="JR1015"/>
      <c r="JS1015"/>
      <c r="JT1015"/>
      <c r="JU1015"/>
      <c r="JV1015"/>
      <c r="JW1015"/>
      <c r="JX1015"/>
      <c r="JY1015"/>
      <c r="JZ1015"/>
      <c r="KA1015"/>
      <c r="KB1015"/>
      <c r="KC1015"/>
      <c r="KD1015"/>
      <c r="KE1015"/>
      <c r="KF1015"/>
      <c r="KG1015"/>
      <c r="KH1015"/>
      <c r="KI1015"/>
      <c r="KJ1015"/>
      <c r="KK1015"/>
      <c r="KL1015"/>
      <c r="KM1015"/>
      <c r="KN1015"/>
      <c r="KO1015"/>
      <c r="KP1015"/>
      <c r="KQ1015"/>
      <c r="KR1015"/>
      <c r="KS1015"/>
      <c r="KT1015"/>
      <c r="KU1015"/>
      <c r="KV1015"/>
      <c r="KW1015"/>
      <c r="KX1015"/>
      <c r="KY1015"/>
      <c r="KZ1015"/>
      <c r="LA1015"/>
      <c r="LB1015"/>
      <c r="LC1015"/>
      <c r="LD1015"/>
      <c r="LE1015"/>
      <c r="LF1015"/>
      <c r="LG1015"/>
      <c r="LH1015"/>
      <c r="LI1015"/>
      <c r="LJ1015"/>
      <c r="LK1015"/>
      <c r="LL1015"/>
      <c r="LM1015"/>
      <c r="LN1015"/>
      <c r="LO1015"/>
      <c r="LP1015"/>
      <c r="LQ1015"/>
      <c r="LR1015"/>
      <c r="LS1015"/>
      <c r="LT1015"/>
      <c r="LU1015"/>
      <c r="LV1015"/>
      <c r="LW1015"/>
      <c r="LX1015"/>
      <c r="LY1015"/>
      <c r="LZ1015"/>
      <c r="MA1015"/>
      <c r="MB1015"/>
      <c r="MC1015"/>
      <c r="MD1015"/>
      <c r="ME1015"/>
      <c r="MF1015"/>
      <c r="MG1015"/>
      <c r="MH1015"/>
      <c r="MI1015"/>
      <c r="MJ1015"/>
      <c r="MK1015"/>
      <c r="ML1015"/>
      <c r="MM1015"/>
      <c r="MN1015"/>
      <c r="MO1015"/>
      <c r="MP1015"/>
      <c r="MQ1015"/>
      <c r="MR1015"/>
      <c r="MS1015"/>
      <c r="MT1015"/>
      <c r="MU1015"/>
      <c r="MV1015"/>
      <c r="MW1015"/>
      <c r="MX1015"/>
      <c r="MY1015"/>
      <c r="MZ1015"/>
      <c r="NA1015"/>
      <c r="NB1015"/>
      <c r="NC1015"/>
      <c r="ND1015"/>
      <c r="NE1015"/>
      <c r="NF1015"/>
      <c r="NG1015"/>
      <c r="NH1015"/>
      <c r="NI1015"/>
      <c r="NJ1015"/>
      <c r="NK1015"/>
      <c r="NL1015"/>
      <c r="NM1015"/>
      <c r="NN1015"/>
      <c r="NO1015"/>
      <c r="NP1015"/>
      <c r="NQ1015"/>
      <c r="NR1015"/>
      <c r="NS1015"/>
      <c r="NT1015"/>
      <c r="NU1015"/>
      <c r="NV1015"/>
      <c r="NW1015"/>
      <c r="NX1015"/>
      <c r="NY1015"/>
      <c r="NZ1015"/>
      <c r="OA1015"/>
      <c r="OB1015"/>
      <c r="OC1015"/>
      <c r="OD1015"/>
      <c r="OE1015"/>
      <c r="OF1015"/>
      <c r="OG1015"/>
      <c r="OH1015"/>
      <c r="OI1015"/>
      <c r="OJ1015"/>
      <c r="OK1015"/>
      <c r="OL1015"/>
      <c r="OM1015"/>
      <c r="ON1015"/>
      <c r="OO1015"/>
      <c r="OP1015"/>
      <c r="OQ1015"/>
      <c r="OR1015"/>
      <c r="OS1015"/>
      <c r="OT1015"/>
      <c r="OU1015"/>
      <c r="OV1015"/>
      <c r="OW1015"/>
      <c r="OX1015"/>
      <c r="OY1015"/>
      <c r="OZ1015"/>
      <c r="PA1015"/>
      <c r="PB1015"/>
      <c r="PC1015"/>
      <c r="PD1015"/>
      <c r="PE1015"/>
      <c r="PF1015"/>
      <c r="PG1015"/>
      <c r="PH1015"/>
      <c r="PI1015"/>
      <c r="PJ1015"/>
      <c r="PK1015"/>
      <c r="PL1015"/>
      <c r="PM1015"/>
      <c r="PN1015"/>
      <c r="PO1015"/>
      <c r="PP1015"/>
      <c r="PQ1015"/>
      <c r="PR1015"/>
      <c r="PS1015"/>
      <c r="PT1015"/>
      <c r="PU1015"/>
      <c r="PV1015"/>
      <c r="PW1015"/>
      <c r="PX1015"/>
      <c r="PY1015"/>
      <c r="PZ1015"/>
      <c r="QA1015"/>
      <c r="QB1015"/>
      <c r="QC1015"/>
      <c r="QD1015"/>
      <c r="QE1015"/>
      <c r="QF1015"/>
      <c r="QG1015"/>
      <c r="QH1015"/>
      <c r="QI1015"/>
      <c r="QJ1015"/>
      <c r="QK1015"/>
      <c r="QL1015"/>
      <c r="QM1015"/>
      <c r="QN1015"/>
      <c r="QO1015"/>
      <c r="QP1015"/>
      <c r="QQ1015"/>
      <c r="QR1015"/>
      <c r="QS1015"/>
      <c r="QT1015"/>
      <c r="QU1015"/>
      <c r="QV1015"/>
      <c r="QW1015"/>
      <c r="QX1015"/>
      <c r="QY1015"/>
      <c r="QZ1015"/>
      <c r="RA1015"/>
      <c r="RB1015"/>
      <c r="RC1015"/>
      <c r="RD1015"/>
      <c r="RE1015"/>
      <c r="RF1015"/>
      <c r="RG1015"/>
      <c r="RH1015"/>
      <c r="RI1015"/>
      <c r="RJ1015"/>
      <c r="RK1015"/>
      <c r="RL1015"/>
      <c r="RM1015"/>
      <c r="RN1015"/>
      <c r="RO1015"/>
      <c r="RP1015"/>
      <c r="RQ1015"/>
      <c r="RR1015"/>
      <c r="RS1015"/>
      <c r="RT1015"/>
      <c r="RU1015"/>
      <c r="RV1015"/>
      <c r="RW1015"/>
      <c r="RX1015"/>
      <c r="RY1015"/>
      <c r="RZ1015"/>
      <c r="SA1015"/>
      <c r="SB1015"/>
      <c r="SC1015"/>
      <c r="SD1015"/>
      <c r="SE1015"/>
      <c r="SF1015"/>
      <c r="SG1015"/>
      <c r="SH1015"/>
      <c r="SI1015"/>
      <c r="SJ1015"/>
      <c r="SK1015"/>
      <c r="SL1015"/>
      <c r="SM1015"/>
      <c r="SN1015"/>
      <c r="SO1015"/>
      <c r="SP1015"/>
      <c r="SQ1015"/>
      <c r="SR1015"/>
      <c r="SS1015"/>
      <c r="ST1015"/>
      <c r="SU1015"/>
      <c r="SV1015"/>
      <c r="SW1015"/>
      <c r="SX1015"/>
      <c r="SY1015"/>
      <c r="SZ1015"/>
      <c r="TA1015"/>
      <c r="TB1015"/>
      <c r="TC1015"/>
      <c r="TD1015"/>
      <c r="TE1015"/>
      <c r="TF1015"/>
      <c r="TG1015"/>
      <c r="TH1015"/>
      <c r="TI1015"/>
      <c r="TJ1015"/>
      <c r="TK1015"/>
      <c r="TL1015"/>
      <c r="TM1015"/>
      <c r="TN1015"/>
      <c r="TO1015"/>
      <c r="TP1015"/>
      <c r="TQ1015"/>
      <c r="TR1015"/>
      <c r="TS1015"/>
      <c r="TT1015"/>
      <c r="TU1015"/>
      <c r="TV1015"/>
      <c r="TW1015"/>
      <c r="TX1015"/>
      <c r="TY1015"/>
      <c r="TZ1015"/>
      <c r="UA1015"/>
      <c r="UB1015"/>
      <c r="UC1015"/>
      <c r="UD1015"/>
      <c r="UE1015"/>
      <c r="UF1015"/>
      <c r="UG1015"/>
      <c r="UH1015"/>
      <c r="UI1015"/>
      <c r="UJ1015"/>
      <c r="UK1015"/>
      <c r="UL1015"/>
      <c r="UM1015"/>
      <c r="UN1015"/>
      <c r="UO1015"/>
      <c r="UP1015"/>
      <c r="UQ1015"/>
      <c r="UR1015"/>
      <c r="US1015"/>
      <c r="UT1015"/>
      <c r="UU1015"/>
      <c r="UV1015"/>
      <c r="UW1015"/>
      <c r="UX1015"/>
      <c r="UY1015"/>
      <c r="UZ1015"/>
      <c r="VA1015"/>
      <c r="VB1015"/>
      <c r="VC1015"/>
      <c r="VD1015"/>
      <c r="VE1015"/>
      <c r="VF1015"/>
      <c r="VG1015"/>
      <c r="VH1015"/>
      <c r="VI1015"/>
      <c r="VJ1015"/>
      <c r="VK1015"/>
      <c r="VL1015"/>
      <c r="VM1015"/>
      <c r="VN1015"/>
      <c r="VO1015"/>
      <c r="VP1015"/>
      <c r="VQ1015"/>
      <c r="VR1015"/>
      <c r="VS1015"/>
      <c r="VT1015"/>
      <c r="VU1015"/>
      <c r="VV1015"/>
      <c r="VW1015"/>
      <c r="VX1015"/>
      <c r="VY1015"/>
      <c r="VZ1015"/>
      <c r="WA1015"/>
      <c r="WB1015"/>
      <c r="WC1015"/>
      <c r="WD1015"/>
      <c r="WE1015"/>
      <c r="WF1015"/>
      <c r="WG1015"/>
      <c r="WH1015"/>
      <c r="WI1015"/>
      <c r="WJ1015"/>
      <c r="WK1015"/>
      <c r="WL1015"/>
      <c r="WM1015"/>
      <c r="WN1015"/>
      <c r="WO1015"/>
      <c r="WP1015"/>
      <c r="WQ1015"/>
      <c r="WR1015"/>
      <c r="WS1015"/>
      <c r="WT1015"/>
      <c r="WU1015"/>
      <c r="WV1015"/>
      <c r="WW1015"/>
    </row>
    <row r="1016" spans="1:621" s="41" customFormat="1" ht="42" hidden="1" x14ac:dyDescent="0.25">
      <c r="A1016" s="411">
        <f t="shared" ref="A1016:A1021" si="160">A1015+1</f>
        <v>803</v>
      </c>
      <c r="B1016" s="490" t="s">
        <v>80</v>
      </c>
      <c r="C1016" s="484" t="s">
        <v>5504</v>
      </c>
      <c r="D1016" s="484" t="s">
        <v>5505</v>
      </c>
      <c r="E1016" s="484" t="s">
        <v>5506</v>
      </c>
      <c r="F1016" s="484" t="s">
        <v>5018</v>
      </c>
      <c r="G1016" s="485">
        <v>44552.3125</v>
      </c>
      <c r="H1016" s="485" t="s">
        <v>5507</v>
      </c>
      <c r="I1016" s="485">
        <v>44552.5625</v>
      </c>
      <c r="J1016" s="188">
        <v>0.11805555555555557</v>
      </c>
      <c r="K1016" s="484" t="s">
        <v>5508</v>
      </c>
      <c r="L1016" s="484"/>
      <c r="M1016" s="484"/>
      <c r="N1016" s="484"/>
      <c r="O1016" s="484"/>
      <c r="P1016" s="484">
        <v>1</v>
      </c>
      <c r="Q1016" s="484"/>
      <c r="R1016" s="484" t="s">
        <v>5509</v>
      </c>
      <c r="S1016" s="484" t="s">
        <v>5510</v>
      </c>
      <c r="T1016" s="484" t="s">
        <v>75</v>
      </c>
      <c r="U1016" s="484">
        <v>100</v>
      </c>
      <c r="V1016" s="484" t="s">
        <v>88</v>
      </c>
      <c r="W1016" s="484">
        <v>0</v>
      </c>
      <c r="X1016" s="487">
        <v>598</v>
      </c>
      <c r="Y1016" s="50">
        <f t="shared" si="156"/>
        <v>2.8333333333333335</v>
      </c>
      <c r="Z1016"/>
      <c r="AA1016"/>
      <c r="AB1016"/>
      <c r="AC1016"/>
      <c r="AD1016"/>
      <c r="AE1016">
        <v>1</v>
      </c>
      <c r="AF1016"/>
      <c r="AG1016"/>
      <c r="AH1016"/>
      <c r="AI1016"/>
      <c r="AJ1016"/>
      <c r="AK1016"/>
      <c r="AL1016"/>
      <c r="AM1016"/>
      <c r="AN1016"/>
      <c r="AO1016"/>
      <c r="AP1016"/>
      <c r="AQ1016"/>
      <c r="AR1016"/>
      <c r="AS1016"/>
      <c r="AT1016"/>
      <c r="AU1016"/>
      <c r="AV1016" s="53" t="s">
        <v>95</v>
      </c>
      <c r="AW1016" s="53" t="s">
        <v>90</v>
      </c>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c r="DY1016"/>
      <c r="DZ1016"/>
      <c r="EA1016"/>
      <c r="EB1016"/>
      <c r="EC1016"/>
      <c r="ED1016"/>
      <c r="EE1016"/>
      <c r="EF1016"/>
      <c r="EG1016"/>
      <c r="EH1016"/>
      <c r="EI1016"/>
      <c r="EJ1016"/>
      <c r="EK1016"/>
      <c r="EL1016"/>
      <c r="EM1016"/>
      <c r="EN1016"/>
      <c r="EO1016"/>
      <c r="EP1016"/>
      <c r="EQ1016"/>
      <c r="ER1016"/>
      <c r="ES1016"/>
      <c r="ET1016"/>
      <c r="EU1016"/>
      <c r="EV1016"/>
      <c r="EW1016"/>
      <c r="EX1016"/>
      <c r="EY1016"/>
      <c r="EZ1016"/>
      <c r="FA1016"/>
      <c r="FB1016"/>
      <c r="FC1016"/>
      <c r="FD1016"/>
      <c r="FE1016"/>
      <c r="FF1016"/>
      <c r="FG1016"/>
      <c r="FH1016"/>
      <c r="FI1016"/>
      <c r="FJ1016"/>
      <c r="FK1016"/>
      <c r="FL1016"/>
      <c r="FM1016"/>
      <c r="FN1016"/>
      <c r="FO1016"/>
      <c r="FP1016"/>
      <c r="FQ1016"/>
      <c r="FR1016"/>
      <c r="FS1016"/>
      <c r="FT1016"/>
      <c r="FU1016"/>
      <c r="FV1016"/>
      <c r="FW1016"/>
      <c r="FX1016"/>
      <c r="FY1016"/>
      <c r="FZ1016"/>
      <c r="GA1016"/>
      <c r="GB1016"/>
      <c r="GC1016"/>
      <c r="GD1016"/>
      <c r="GE1016"/>
      <c r="GF1016"/>
      <c r="GG1016"/>
      <c r="GH1016"/>
      <c r="GI1016"/>
      <c r="GJ1016"/>
      <c r="GK1016"/>
      <c r="GL1016"/>
      <c r="GM1016"/>
      <c r="GN1016"/>
      <c r="GO1016"/>
      <c r="GP1016"/>
      <c r="GQ1016"/>
      <c r="GR1016"/>
      <c r="GS1016"/>
      <c r="GT1016"/>
      <c r="GU1016"/>
      <c r="GV1016"/>
      <c r="GW1016"/>
      <c r="GX1016"/>
      <c r="GY1016"/>
      <c r="GZ1016"/>
      <c r="HA1016"/>
      <c r="HB1016"/>
      <c r="HC1016"/>
      <c r="HD1016"/>
      <c r="HE1016"/>
      <c r="HF1016"/>
      <c r="HG1016"/>
      <c r="HH1016"/>
      <c r="HI1016"/>
      <c r="HJ1016"/>
      <c r="HK1016"/>
      <c r="HL1016"/>
      <c r="HM1016"/>
      <c r="HN1016"/>
      <c r="HO1016"/>
      <c r="HP1016"/>
      <c r="HQ1016"/>
      <c r="HR1016"/>
      <c r="HS1016"/>
      <c r="HT1016"/>
      <c r="HU1016"/>
      <c r="HV1016"/>
      <c r="HW1016"/>
      <c r="HX1016"/>
      <c r="HY1016"/>
      <c r="HZ1016"/>
      <c r="IA1016"/>
      <c r="IB1016"/>
      <c r="IC1016"/>
      <c r="ID1016"/>
      <c r="IE1016"/>
      <c r="IF1016"/>
      <c r="IG1016"/>
      <c r="IH1016"/>
      <c r="II1016"/>
      <c r="IJ1016"/>
      <c r="IK1016"/>
      <c r="IL1016"/>
      <c r="IM1016"/>
      <c r="IN1016"/>
      <c r="IO1016"/>
      <c r="IP1016"/>
      <c r="IQ1016"/>
      <c r="IR1016"/>
      <c r="IS1016"/>
      <c r="IT1016"/>
      <c r="IU1016"/>
      <c r="IV1016"/>
      <c r="IW1016"/>
      <c r="IX1016"/>
      <c r="IY1016"/>
      <c r="IZ1016"/>
      <c r="JA1016"/>
      <c r="JB1016"/>
      <c r="JC1016"/>
      <c r="JD1016"/>
      <c r="JE1016"/>
      <c r="JF1016"/>
      <c r="JG1016"/>
      <c r="JH1016"/>
      <c r="JI1016"/>
      <c r="JJ1016"/>
      <c r="JK1016"/>
      <c r="JL1016"/>
      <c r="JM1016"/>
      <c r="JN1016"/>
      <c r="JO1016"/>
      <c r="JP1016"/>
      <c r="JQ1016"/>
      <c r="JR1016"/>
      <c r="JS1016"/>
      <c r="JT1016"/>
      <c r="JU1016"/>
      <c r="JV1016"/>
      <c r="JW1016"/>
      <c r="JX1016"/>
      <c r="JY1016"/>
      <c r="JZ1016"/>
      <c r="KA1016"/>
      <c r="KB1016"/>
      <c r="KC1016"/>
      <c r="KD1016"/>
      <c r="KE1016"/>
      <c r="KF1016"/>
      <c r="KG1016"/>
      <c r="KH1016"/>
      <c r="KI1016"/>
      <c r="KJ1016"/>
      <c r="KK1016"/>
      <c r="KL1016"/>
      <c r="KM1016"/>
      <c r="KN1016"/>
      <c r="KO1016"/>
      <c r="KP1016"/>
      <c r="KQ1016"/>
      <c r="KR1016"/>
      <c r="KS1016"/>
      <c r="KT1016"/>
      <c r="KU1016"/>
      <c r="KV1016"/>
      <c r="KW1016"/>
      <c r="KX1016"/>
      <c r="KY1016"/>
      <c r="KZ1016"/>
      <c r="LA1016"/>
      <c r="LB1016"/>
      <c r="LC1016"/>
      <c r="LD1016"/>
      <c r="LE1016"/>
      <c r="LF1016"/>
      <c r="LG1016"/>
      <c r="LH1016"/>
      <c r="LI1016"/>
      <c r="LJ1016"/>
      <c r="LK1016"/>
      <c r="LL1016"/>
      <c r="LM1016"/>
      <c r="LN1016"/>
      <c r="LO1016"/>
      <c r="LP1016"/>
      <c r="LQ1016"/>
      <c r="LR1016"/>
      <c r="LS1016"/>
      <c r="LT1016"/>
      <c r="LU1016"/>
      <c r="LV1016"/>
      <c r="LW1016"/>
      <c r="LX1016"/>
      <c r="LY1016"/>
      <c r="LZ1016"/>
      <c r="MA1016"/>
      <c r="MB1016"/>
      <c r="MC1016"/>
      <c r="MD1016"/>
      <c r="ME1016"/>
      <c r="MF1016"/>
      <c r="MG1016"/>
      <c r="MH1016"/>
      <c r="MI1016"/>
      <c r="MJ1016"/>
      <c r="MK1016"/>
      <c r="ML1016"/>
      <c r="MM1016"/>
      <c r="MN1016"/>
      <c r="MO1016"/>
      <c r="MP1016"/>
      <c r="MQ1016"/>
      <c r="MR1016"/>
      <c r="MS1016"/>
      <c r="MT1016"/>
      <c r="MU1016"/>
      <c r="MV1016"/>
      <c r="MW1016"/>
      <c r="MX1016"/>
      <c r="MY1016"/>
      <c r="MZ1016"/>
      <c r="NA1016"/>
      <c r="NB1016"/>
      <c r="NC1016"/>
      <c r="ND1016"/>
      <c r="NE1016"/>
      <c r="NF1016"/>
      <c r="NG1016"/>
      <c r="NH1016"/>
      <c r="NI1016"/>
      <c r="NJ1016"/>
      <c r="NK1016"/>
      <c r="NL1016"/>
      <c r="NM1016"/>
      <c r="NN1016"/>
      <c r="NO1016"/>
      <c r="NP1016"/>
      <c r="NQ1016"/>
      <c r="NR1016"/>
      <c r="NS1016"/>
      <c r="NT1016"/>
      <c r="NU1016"/>
      <c r="NV1016"/>
      <c r="NW1016"/>
      <c r="NX1016"/>
      <c r="NY1016"/>
      <c r="NZ1016"/>
      <c r="OA1016"/>
      <c r="OB1016"/>
      <c r="OC1016"/>
      <c r="OD1016"/>
      <c r="OE1016"/>
      <c r="OF1016"/>
      <c r="OG1016"/>
      <c r="OH1016"/>
      <c r="OI1016"/>
      <c r="OJ1016"/>
      <c r="OK1016"/>
      <c r="OL1016"/>
      <c r="OM1016"/>
      <c r="ON1016"/>
      <c r="OO1016"/>
      <c r="OP1016"/>
      <c r="OQ1016"/>
      <c r="OR1016"/>
      <c r="OS1016"/>
      <c r="OT1016"/>
      <c r="OU1016"/>
      <c r="OV1016"/>
      <c r="OW1016"/>
      <c r="OX1016"/>
      <c r="OY1016"/>
      <c r="OZ1016"/>
      <c r="PA1016"/>
      <c r="PB1016"/>
      <c r="PC1016"/>
      <c r="PD1016"/>
      <c r="PE1016"/>
      <c r="PF1016"/>
      <c r="PG1016"/>
      <c r="PH1016"/>
      <c r="PI1016"/>
      <c r="PJ1016"/>
      <c r="PK1016"/>
      <c r="PL1016"/>
      <c r="PM1016"/>
      <c r="PN1016"/>
      <c r="PO1016"/>
      <c r="PP1016"/>
      <c r="PQ1016"/>
      <c r="PR1016"/>
      <c r="PS1016"/>
      <c r="PT1016"/>
      <c r="PU1016"/>
      <c r="PV1016"/>
      <c r="PW1016"/>
      <c r="PX1016"/>
      <c r="PY1016"/>
      <c r="PZ1016"/>
      <c r="QA1016"/>
      <c r="QB1016"/>
      <c r="QC1016"/>
      <c r="QD1016"/>
      <c r="QE1016"/>
      <c r="QF1016"/>
      <c r="QG1016"/>
      <c r="QH1016"/>
      <c r="QI1016"/>
      <c r="QJ1016"/>
      <c r="QK1016"/>
      <c r="QL1016"/>
      <c r="QM1016"/>
      <c r="QN1016"/>
      <c r="QO1016"/>
      <c r="QP1016"/>
      <c r="QQ1016"/>
      <c r="QR1016"/>
      <c r="QS1016"/>
      <c r="QT1016"/>
      <c r="QU1016"/>
      <c r="QV1016"/>
      <c r="QW1016"/>
      <c r="QX1016"/>
      <c r="QY1016"/>
      <c r="QZ1016"/>
      <c r="RA1016"/>
      <c r="RB1016"/>
      <c r="RC1016"/>
      <c r="RD1016"/>
      <c r="RE1016"/>
      <c r="RF1016"/>
      <c r="RG1016"/>
      <c r="RH1016"/>
      <c r="RI1016"/>
      <c r="RJ1016"/>
      <c r="RK1016"/>
      <c r="RL1016"/>
      <c r="RM1016"/>
      <c r="RN1016"/>
      <c r="RO1016"/>
      <c r="RP1016"/>
      <c r="RQ1016"/>
      <c r="RR1016"/>
      <c r="RS1016"/>
      <c r="RT1016"/>
      <c r="RU1016"/>
      <c r="RV1016"/>
      <c r="RW1016"/>
      <c r="RX1016"/>
      <c r="RY1016"/>
      <c r="RZ1016"/>
      <c r="SA1016"/>
      <c r="SB1016"/>
      <c r="SC1016"/>
      <c r="SD1016"/>
      <c r="SE1016"/>
      <c r="SF1016"/>
      <c r="SG1016"/>
      <c r="SH1016"/>
      <c r="SI1016"/>
      <c r="SJ1016"/>
      <c r="SK1016"/>
      <c r="SL1016"/>
      <c r="SM1016"/>
      <c r="SN1016"/>
      <c r="SO1016"/>
      <c r="SP1016"/>
      <c r="SQ1016"/>
      <c r="SR1016"/>
      <c r="SS1016"/>
      <c r="ST1016"/>
      <c r="SU1016"/>
      <c r="SV1016"/>
      <c r="SW1016"/>
      <c r="SX1016"/>
      <c r="SY1016"/>
      <c r="SZ1016"/>
      <c r="TA1016"/>
      <c r="TB1016"/>
      <c r="TC1016"/>
      <c r="TD1016"/>
      <c r="TE1016"/>
      <c r="TF1016"/>
      <c r="TG1016"/>
      <c r="TH1016"/>
      <c r="TI1016"/>
      <c r="TJ1016"/>
      <c r="TK1016"/>
      <c r="TL1016"/>
      <c r="TM1016"/>
      <c r="TN1016"/>
      <c r="TO1016"/>
      <c r="TP1016"/>
      <c r="TQ1016"/>
      <c r="TR1016"/>
      <c r="TS1016"/>
      <c r="TT1016"/>
      <c r="TU1016"/>
      <c r="TV1016"/>
      <c r="TW1016"/>
      <c r="TX1016"/>
      <c r="TY1016"/>
      <c r="TZ1016"/>
      <c r="UA1016"/>
      <c r="UB1016"/>
      <c r="UC1016"/>
      <c r="UD1016"/>
      <c r="UE1016"/>
      <c r="UF1016"/>
      <c r="UG1016"/>
      <c r="UH1016"/>
      <c r="UI1016"/>
      <c r="UJ1016"/>
      <c r="UK1016"/>
      <c r="UL1016"/>
      <c r="UM1016"/>
      <c r="UN1016"/>
      <c r="UO1016"/>
      <c r="UP1016"/>
      <c r="UQ1016"/>
      <c r="UR1016"/>
      <c r="US1016"/>
      <c r="UT1016"/>
      <c r="UU1016"/>
      <c r="UV1016"/>
      <c r="UW1016"/>
      <c r="UX1016"/>
      <c r="UY1016"/>
      <c r="UZ1016"/>
      <c r="VA1016"/>
      <c r="VB1016"/>
      <c r="VC1016"/>
      <c r="VD1016"/>
      <c r="VE1016"/>
      <c r="VF1016"/>
      <c r="VG1016"/>
      <c r="VH1016"/>
      <c r="VI1016"/>
      <c r="VJ1016"/>
      <c r="VK1016"/>
      <c r="VL1016"/>
      <c r="VM1016"/>
      <c r="VN1016"/>
      <c r="VO1016"/>
      <c r="VP1016"/>
      <c r="VQ1016"/>
      <c r="VR1016"/>
      <c r="VS1016"/>
      <c r="VT1016"/>
      <c r="VU1016"/>
      <c r="VV1016"/>
      <c r="VW1016"/>
      <c r="VX1016"/>
      <c r="VY1016"/>
      <c r="VZ1016"/>
      <c r="WA1016"/>
      <c r="WB1016"/>
      <c r="WC1016"/>
      <c r="WD1016"/>
      <c r="WE1016"/>
      <c r="WF1016"/>
      <c r="WG1016"/>
      <c r="WH1016"/>
      <c r="WI1016"/>
      <c r="WJ1016"/>
      <c r="WK1016"/>
      <c r="WL1016"/>
      <c r="WM1016"/>
      <c r="WN1016"/>
      <c r="WO1016"/>
      <c r="WP1016"/>
      <c r="WQ1016"/>
      <c r="WR1016"/>
      <c r="WS1016"/>
      <c r="WT1016"/>
      <c r="WU1016"/>
      <c r="WV1016"/>
      <c r="WW1016"/>
    </row>
    <row r="1017" spans="1:621" s="41" customFormat="1" ht="100.5" hidden="1" customHeight="1" x14ac:dyDescent="0.25">
      <c r="A1017" s="411">
        <f t="shared" si="160"/>
        <v>804</v>
      </c>
      <c r="B1017" s="492" t="s">
        <v>464</v>
      </c>
      <c r="C1017" s="484" t="s">
        <v>5511</v>
      </c>
      <c r="D1017" s="484" t="s">
        <v>5512</v>
      </c>
      <c r="E1017" s="484"/>
      <c r="F1017" s="484" t="s">
        <v>5513</v>
      </c>
      <c r="G1017" s="485">
        <v>44552.763888888891</v>
      </c>
      <c r="H1017" s="485">
        <v>44552.841666666667</v>
      </c>
      <c r="I1017" s="485">
        <v>44552.841666666667</v>
      </c>
      <c r="J1017" s="188">
        <f>H1017-G1017</f>
        <v>7.7777777776645962E-2</v>
      </c>
      <c r="K1017" s="484" t="s">
        <v>5514</v>
      </c>
      <c r="L1017" s="484">
        <v>2</v>
      </c>
      <c r="M1017" s="484">
        <v>3</v>
      </c>
      <c r="N1017" s="484">
        <v>3</v>
      </c>
      <c r="O1017" s="484">
        <v>3</v>
      </c>
      <c r="P1017" s="484">
        <v>3</v>
      </c>
      <c r="Q1017" s="484">
        <v>3</v>
      </c>
      <c r="R1017" s="484" t="s">
        <v>5515</v>
      </c>
      <c r="S1017" s="484" t="s">
        <v>5516</v>
      </c>
      <c r="T1017" s="484" t="s">
        <v>75</v>
      </c>
      <c r="U1017" s="484">
        <v>490</v>
      </c>
      <c r="V1017" s="484" t="s">
        <v>88</v>
      </c>
      <c r="W1017" s="484">
        <v>0</v>
      </c>
      <c r="X1017" s="487" t="s">
        <v>189</v>
      </c>
      <c r="Y1017" s="50">
        <f t="shared" si="156"/>
        <v>1.8666666666395031</v>
      </c>
      <c r="Z1017"/>
      <c r="AA1017"/>
      <c r="AB1017"/>
      <c r="AC1017"/>
      <c r="AD1017"/>
      <c r="AE1017"/>
      <c r="AF1017">
        <v>1</v>
      </c>
      <c r="AG1017"/>
      <c r="AH1017"/>
      <c r="AI1017"/>
      <c r="AJ1017"/>
      <c r="AK1017"/>
      <c r="AL1017"/>
      <c r="AM1017"/>
      <c r="AN1017"/>
      <c r="AO1017"/>
      <c r="AP1017"/>
      <c r="AQ1017"/>
      <c r="AR1017"/>
      <c r="AS1017"/>
      <c r="AT1017"/>
      <c r="AU1017"/>
      <c r="AV1017" s="53" t="s">
        <v>95</v>
      </c>
      <c r="AW1017" s="53" t="s">
        <v>90</v>
      </c>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c r="DY1017"/>
      <c r="DZ1017"/>
      <c r="EA1017"/>
      <c r="EB1017"/>
      <c r="EC1017"/>
      <c r="ED1017"/>
      <c r="EE1017"/>
      <c r="EF1017"/>
      <c r="EG1017"/>
      <c r="EH1017"/>
      <c r="EI1017"/>
      <c r="EJ1017"/>
      <c r="EK1017"/>
      <c r="EL1017"/>
      <c r="EM1017"/>
      <c r="EN1017"/>
      <c r="EO1017"/>
      <c r="EP1017"/>
      <c r="EQ1017"/>
      <c r="ER1017"/>
      <c r="ES1017"/>
      <c r="ET1017"/>
      <c r="EU1017"/>
      <c r="EV1017"/>
      <c r="EW1017"/>
      <c r="EX1017"/>
      <c r="EY1017"/>
      <c r="EZ1017"/>
      <c r="FA1017"/>
      <c r="FB1017"/>
      <c r="FC1017"/>
      <c r="FD1017"/>
      <c r="FE1017"/>
      <c r="FF1017"/>
      <c r="FG1017"/>
      <c r="FH1017"/>
      <c r="FI1017"/>
      <c r="FJ1017"/>
      <c r="FK1017"/>
      <c r="FL1017"/>
      <c r="FM1017"/>
      <c r="FN1017"/>
      <c r="FO1017"/>
      <c r="FP1017"/>
      <c r="FQ1017"/>
      <c r="FR1017"/>
      <c r="FS1017"/>
      <c r="FT1017"/>
      <c r="FU1017"/>
      <c r="FV1017"/>
      <c r="FW1017"/>
      <c r="FX1017"/>
      <c r="FY1017"/>
      <c r="FZ1017"/>
      <c r="GA1017"/>
      <c r="GB1017"/>
      <c r="GC1017"/>
      <c r="GD1017"/>
      <c r="GE1017"/>
      <c r="GF1017"/>
      <c r="GG1017"/>
      <c r="GH1017"/>
      <c r="GI1017"/>
      <c r="GJ1017"/>
      <c r="GK1017"/>
      <c r="GL1017"/>
      <c r="GM1017"/>
      <c r="GN1017"/>
      <c r="GO1017"/>
      <c r="GP1017"/>
      <c r="GQ1017"/>
      <c r="GR1017"/>
      <c r="GS1017"/>
      <c r="GT1017"/>
      <c r="GU1017"/>
      <c r="GV1017"/>
      <c r="GW1017"/>
      <c r="GX1017"/>
      <c r="GY1017"/>
      <c r="GZ1017"/>
      <c r="HA1017"/>
      <c r="HB1017"/>
      <c r="HC1017"/>
      <c r="HD1017"/>
      <c r="HE1017"/>
      <c r="HF1017"/>
      <c r="HG1017"/>
      <c r="HH1017"/>
      <c r="HI1017"/>
      <c r="HJ1017"/>
      <c r="HK1017"/>
      <c r="HL1017"/>
      <c r="HM1017"/>
      <c r="HN1017"/>
      <c r="HO1017"/>
      <c r="HP1017"/>
      <c r="HQ1017"/>
      <c r="HR1017"/>
      <c r="HS1017"/>
      <c r="HT1017"/>
      <c r="HU1017"/>
      <c r="HV1017"/>
      <c r="HW1017"/>
      <c r="HX1017"/>
      <c r="HY1017"/>
      <c r="HZ1017"/>
      <c r="IA1017"/>
      <c r="IB1017"/>
      <c r="IC1017"/>
      <c r="ID1017"/>
      <c r="IE1017"/>
      <c r="IF1017"/>
      <c r="IG1017"/>
      <c r="IH1017"/>
      <c r="II1017"/>
      <c r="IJ1017"/>
      <c r="IK1017"/>
      <c r="IL1017"/>
      <c r="IM1017"/>
      <c r="IN1017"/>
      <c r="IO1017"/>
      <c r="IP1017"/>
      <c r="IQ1017"/>
      <c r="IR1017"/>
      <c r="IS1017"/>
      <c r="IT1017"/>
      <c r="IU1017"/>
      <c r="IV1017"/>
      <c r="IW1017"/>
      <c r="IX1017"/>
      <c r="IY1017"/>
      <c r="IZ1017"/>
      <c r="JA1017"/>
      <c r="JB1017"/>
      <c r="JC1017"/>
      <c r="JD1017"/>
      <c r="JE1017"/>
      <c r="JF1017"/>
      <c r="JG1017"/>
      <c r="JH1017"/>
      <c r="JI1017"/>
      <c r="JJ1017"/>
      <c r="JK1017"/>
      <c r="JL1017"/>
      <c r="JM1017"/>
      <c r="JN1017"/>
      <c r="JO1017"/>
      <c r="JP1017"/>
      <c r="JQ1017"/>
      <c r="JR1017"/>
      <c r="JS1017"/>
      <c r="JT1017"/>
      <c r="JU1017"/>
      <c r="JV1017"/>
      <c r="JW1017"/>
      <c r="JX1017"/>
      <c r="JY1017"/>
      <c r="JZ1017"/>
      <c r="KA1017"/>
      <c r="KB1017"/>
      <c r="KC1017"/>
      <c r="KD1017"/>
      <c r="KE1017"/>
      <c r="KF1017"/>
      <c r="KG1017"/>
      <c r="KH1017"/>
      <c r="KI1017"/>
      <c r="KJ1017"/>
      <c r="KK1017"/>
      <c r="KL1017"/>
      <c r="KM1017"/>
      <c r="KN1017"/>
      <c r="KO1017"/>
      <c r="KP1017"/>
      <c r="KQ1017"/>
      <c r="KR1017"/>
      <c r="KS1017"/>
      <c r="KT1017"/>
      <c r="KU1017"/>
      <c r="KV1017"/>
      <c r="KW1017"/>
      <c r="KX1017"/>
      <c r="KY1017"/>
      <c r="KZ1017"/>
      <c r="LA1017"/>
      <c r="LB1017"/>
      <c r="LC1017"/>
      <c r="LD1017"/>
      <c r="LE1017"/>
      <c r="LF1017"/>
      <c r="LG1017"/>
      <c r="LH1017"/>
      <c r="LI1017"/>
      <c r="LJ1017"/>
      <c r="LK1017"/>
      <c r="LL1017"/>
      <c r="LM1017"/>
      <c r="LN1017"/>
      <c r="LO1017"/>
      <c r="LP1017"/>
      <c r="LQ1017"/>
      <c r="LR1017"/>
      <c r="LS1017"/>
      <c r="LT1017"/>
      <c r="LU1017"/>
      <c r="LV1017"/>
      <c r="LW1017"/>
      <c r="LX1017"/>
      <c r="LY1017"/>
      <c r="LZ1017"/>
      <c r="MA1017"/>
      <c r="MB1017"/>
      <c r="MC1017"/>
      <c r="MD1017"/>
      <c r="ME1017"/>
      <c r="MF1017"/>
      <c r="MG1017"/>
      <c r="MH1017"/>
      <c r="MI1017"/>
      <c r="MJ1017"/>
      <c r="MK1017"/>
      <c r="ML1017"/>
      <c r="MM1017"/>
      <c r="MN1017"/>
      <c r="MO1017"/>
      <c r="MP1017"/>
      <c r="MQ1017"/>
      <c r="MR1017"/>
      <c r="MS1017"/>
      <c r="MT1017"/>
      <c r="MU1017"/>
      <c r="MV1017"/>
      <c r="MW1017"/>
      <c r="MX1017"/>
      <c r="MY1017"/>
      <c r="MZ1017"/>
      <c r="NA1017"/>
      <c r="NB1017"/>
      <c r="NC1017"/>
      <c r="ND1017"/>
      <c r="NE1017"/>
      <c r="NF1017"/>
      <c r="NG1017"/>
      <c r="NH1017"/>
      <c r="NI1017"/>
      <c r="NJ1017"/>
      <c r="NK1017"/>
      <c r="NL1017"/>
      <c r="NM1017"/>
      <c r="NN1017"/>
      <c r="NO1017"/>
      <c r="NP1017"/>
      <c r="NQ1017"/>
      <c r="NR1017"/>
      <c r="NS1017"/>
      <c r="NT1017"/>
      <c r="NU1017"/>
      <c r="NV1017"/>
      <c r="NW1017"/>
      <c r="NX1017"/>
      <c r="NY1017"/>
      <c r="NZ1017"/>
      <c r="OA1017"/>
      <c r="OB1017"/>
      <c r="OC1017"/>
      <c r="OD1017"/>
      <c r="OE1017"/>
      <c r="OF1017"/>
      <c r="OG1017"/>
      <c r="OH1017"/>
      <c r="OI1017"/>
      <c r="OJ1017"/>
      <c r="OK1017"/>
      <c r="OL1017"/>
      <c r="OM1017"/>
      <c r="ON1017"/>
      <c r="OO1017"/>
      <c r="OP1017"/>
      <c r="OQ1017"/>
      <c r="OR1017"/>
      <c r="OS1017"/>
      <c r="OT1017"/>
      <c r="OU1017"/>
      <c r="OV1017"/>
      <c r="OW1017"/>
      <c r="OX1017"/>
      <c r="OY1017"/>
      <c r="OZ1017"/>
      <c r="PA1017"/>
      <c r="PB1017"/>
      <c r="PC1017"/>
      <c r="PD1017"/>
      <c r="PE1017"/>
      <c r="PF1017"/>
      <c r="PG1017"/>
      <c r="PH1017"/>
      <c r="PI1017"/>
      <c r="PJ1017"/>
      <c r="PK1017"/>
      <c r="PL1017"/>
      <c r="PM1017"/>
      <c r="PN1017"/>
      <c r="PO1017"/>
      <c r="PP1017"/>
      <c r="PQ1017"/>
      <c r="PR1017"/>
      <c r="PS1017"/>
      <c r="PT1017"/>
      <c r="PU1017"/>
      <c r="PV1017"/>
      <c r="PW1017"/>
      <c r="PX1017"/>
      <c r="PY1017"/>
      <c r="PZ1017"/>
      <c r="QA1017"/>
      <c r="QB1017"/>
      <c r="QC1017"/>
      <c r="QD1017"/>
      <c r="QE1017"/>
      <c r="QF1017"/>
      <c r="QG1017"/>
      <c r="QH1017"/>
      <c r="QI1017"/>
      <c r="QJ1017"/>
      <c r="QK1017"/>
      <c r="QL1017"/>
      <c r="QM1017"/>
      <c r="QN1017"/>
      <c r="QO1017"/>
      <c r="QP1017"/>
      <c r="QQ1017"/>
      <c r="QR1017"/>
      <c r="QS1017"/>
      <c r="QT1017"/>
      <c r="QU1017"/>
      <c r="QV1017"/>
      <c r="QW1017"/>
      <c r="QX1017"/>
      <c r="QY1017"/>
      <c r="QZ1017"/>
      <c r="RA1017"/>
      <c r="RB1017"/>
      <c r="RC1017"/>
      <c r="RD1017"/>
      <c r="RE1017"/>
      <c r="RF1017"/>
      <c r="RG1017"/>
      <c r="RH1017"/>
      <c r="RI1017"/>
      <c r="RJ1017"/>
      <c r="RK1017"/>
      <c r="RL1017"/>
      <c r="RM1017"/>
      <c r="RN1017"/>
      <c r="RO1017"/>
      <c r="RP1017"/>
      <c r="RQ1017"/>
      <c r="RR1017"/>
      <c r="RS1017"/>
      <c r="RT1017"/>
      <c r="RU1017"/>
      <c r="RV1017"/>
      <c r="RW1017"/>
      <c r="RX1017"/>
      <c r="RY1017"/>
      <c r="RZ1017"/>
      <c r="SA1017"/>
      <c r="SB1017"/>
      <c r="SC1017"/>
      <c r="SD1017"/>
      <c r="SE1017"/>
      <c r="SF1017"/>
      <c r="SG1017"/>
      <c r="SH1017"/>
      <c r="SI1017"/>
      <c r="SJ1017"/>
      <c r="SK1017"/>
      <c r="SL1017"/>
      <c r="SM1017"/>
      <c r="SN1017"/>
      <c r="SO1017"/>
      <c r="SP1017"/>
      <c r="SQ1017"/>
      <c r="SR1017"/>
      <c r="SS1017"/>
      <c r="ST1017"/>
      <c r="SU1017"/>
      <c r="SV1017"/>
      <c r="SW1017"/>
      <c r="SX1017"/>
      <c r="SY1017"/>
      <c r="SZ1017"/>
      <c r="TA1017"/>
      <c r="TB1017"/>
      <c r="TC1017"/>
      <c r="TD1017"/>
      <c r="TE1017"/>
      <c r="TF1017"/>
      <c r="TG1017"/>
      <c r="TH1017"/>
      <c r="TI1017"/>
      <c r="TJ1017"/>
      <c r="TK1017"/>
      <c r="TL1017"/>
      <c r="TM1017"/>
      <c r="TN1017"/>
      <c r="TO1017"/>
      <c r="TP1017"/>
      <c r="TQ1017"/>
      <c r="TR1017"/>
      <c r="TS1017"/>
      <c r="TT1017"/>
      <c r="TU1017"/>
      <c r="TV1017"/>
      <c r="TW1017"/>
      <c r="TX1017"/>
      <c r="TY1017"/>
      <c r="TZ1017"/>
      <c r="UA1017"/>
      <c r="UB1017"/>
      <c r="UC1017"/>
      <c r="UD1017"/>
      <c r="UE1017"/>
      <c r="UF1017"/>
      <c r="UG1017"/>
      <c r="UH1017"/>
      <c r="UI1017"/>
      <c r="UJ1017"/>
      <c r="UK1017"/>
      <c r="UL1017"/>
      <c r="UM1017"/>
      <c r="UN1017"/>
      <c r="UO1017"/>
      <c r="UP1017"/>
      <c r="UQ1017"/>
      <c r="UR1017"/>
      <c r="US1017"/>
      <c r="UT1017"/>
      <c r="UU1017"/>
      <c r="UV1017"/>
      <c r="UW1017"/>
      <c r="UX1017"/>
      <c r="UY1017"/>
      <c r="UZ1017"/>
      <c r="VA1017"/>
      <c r="VB1017"/>
      <c r="VC1017"/>
      <c r="VD1017"/>
      <c r="VE1017"/>
      <c r="VF1017"/>
      <c r="VG1017"/>
      <c r="VH1017"/>
      <c r="VI1017"/>
      <c r="VJ1017"/>
      <c r="VK1017"/>
      <c r="VL1017"/>
      <c r="VM1017"/>
      <c r="VN1017"/>
      <c r="VO1017"/>
      <c r="VP1017"/>
      <c r="VQ1017"/>
      <c r="VR1017"/>
      <c r="VS1017"/>
      <c r="VT1017"/>
      <c r="VU1017"/>
      <c r="VV1017"/>
      <c r="VW1017"/>
      <c r="VX1017"/>
      <c r="VY1017"/>
      <c r="VZ1017"/>
      <c r="WA1017"/>
      <c r="WB1017"/>
      <c r="WC1017"/>
      <c r="WD1017"/>
      <c r="WE1017"/>
      <c r="WF1017"/>
      <c r="WG1017"/>
      <c r="WH1017"/>
      <c r="WI1017"/>
      <c r="WJ1017"/>
      <c r="WK1017"/>
      <c r="WL1017"/>
      <c r="WM1017"/>
      <c r="WN1017"/>
      <c r="WO1017"/>
      <c r="WP1017"/>
      <c r="WQ1017"/>
      <c r="WR1017"/>
      <c r="WS1017"/>
      <c r="WT1017"/>
      <c r="WU1017"/>
      <c r="WV1017"/>
      <c r="WW1017"/>
    </row>
    <row r="1018" spans="1:621" s="41" customFormat="1" ht="81" hidden="1" customHeight="1" x14ac:dyDescent="0.25">
      <c r="A1018" s="411">
        <f t="shared" si="160"/>
        <v>805</v>
      </c>
      <c r="B1018" s="499" t="s">
        <v>86</v>
      </c>
      <c r="C1018" s="496" t="s">
        <v>1139</v>
      </c>
      <c r="D1018" s="496" t="s">
        <v>4160</v>
      </c>
      <c r="E1018" s="496" t="s">
        <v>4216</v>
      </c>
      <c r="F1018" s="496" t="s">
        <v>1053</v>
      </c>
      <c r="G1018" s="495">
        <v>44553.555555555555</v>
      </c>
      <c r="H1018" s="127" t="s">
        <v>5522</v>
      </c>
      <c r="I1018" s="495">
        <v>44553.700694444444</v>
      </c>
      <c r="J1018" s="188">
        <v>0</v>
      </c>
      <c r="K1018" s="496" t="s">
        <v>4161</v>
      </c>
      <c r="L1018" s="496"/>
      <c r="M1018" s="496"/>
      <c r="N1018" s="496"/>
      <c r="O1018" s="496"/>
      <c r="P1018" s="496"/>
      <c r="Q1018" s="496"/>
      <c r="R1018" s="496" t="s">
        <v>5523</v>
      </c>
      <c r="S1018" s="496" t="s">
        <v>5524</v>
      </c>
      <c r="T1018" s="498" t="s">
        <v>75</v>
      </c>
      <c r="U1018" s="496">
        <v>0</v>
      </c>
      <c r="V1018" s="496" t="s">
        <v>88</v>
      </c>
      <c r="W1018" s="496">
        <v>0</v>
      </c>
      <c r="X1018" s="501">
        <v>599</v>
      </c>
      <c r="Y1018" s="50">
        <f t="shared" si="156"/>
        <v>0</v>
      </c>
      <c r="Z1018"/>
      <c r="AA1018"/>
      <c r="AB1018"/>
      <c r="AC1018"/>
      <c r="AD1018"/>
      <c r="AE1018">
        <v>1</v>
      </c>
      <c r="AF1018"/>
      <c r="AG1018"/>
      <c r="AH1018"/>
      <c r="AI1018"/>
      <c r="AJ1018"/>
      <c r="AK1018"/>
      <c r="AL1018"/>
      <c r="AM1018"/>
      <c r="AN1018"/>
      <c r="AO1018"/>
      <c r="AP1018"/>
      <c r="AQ1018"/>
      <c r="AR1018"/>
      <c r="AS1018"/>
      <c r="AT1018"/>
      <c r="AU1018"/>
      <c r="AV1018" s="53" t="s">
        <v>95</v>
      </c>
      <c r="AW1018" s="53" t="s">
        <v>90</v>
      </c>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c r="DY1018"/>
      <c r="DZ1018"/>
      <c r="EA1018"/>
      <c r="EB1018"/>
      <c r="EC1018"/>
      <c r="ED1018"/>
      <c r="EE1018"/>
      <c r="EF1018"/>
      <c r="EG1018"/>
      <c r="EH1018"/>
      <c r="EI1018"/>
      <c r="EJ1018"/>
      <c r="EK1018"/>
      <c r="EL1018"/>
      <c r="EM1018"/>
      <c r="EN1018"/>
      <c r="EO1018"/>
      <c r="EP1018"/>
      <c r="EQ1018"/>
      <c r="ER1018"/>
      <c r="ES1018"/>
      <c r="ET1018"/>
      <c r="EU1018"/>
      <c r="EV1018"/>
      <c r="EW1018"/>
      <c r="EX1018"/>
      <c r="EY1018"/>
      <c r="EZ1018"/>
      <c r="FA1018"/>
      <c r="FB1018"/>
      <c r="FC1018"/>
      <c r="FD1018"/>
      <c r="FE1018"/>
      <c r="FF1018"/>
      <c r="FG1018"/>
      <c r="FH1018"/>
      <c r="FI1018"/>
      <c r="FJ1018"/>
      <c r="FK1018"/>
      <c r="FL1018"/>
      <c r="FM1018"/>
      <c r="FN1018"/>
      <c r="FO1018"/>
      <c r="FP1018"/>
      <c r="FQ1018"/>
      <c r="FR1018"/>
      <c r="FS1018"/>
      <c r="FT1018"/>
      <c r="FU1018"/>
      <c r="FV1018"/>
      <c r="FW1018"/>
      <c r="FX1018"/>
      <c r="FY1018"/>
      <c r="FZ1018"/>
      <c r="GA1018"/>
      <c r="GB1018"/>
      <c r="GC1018"/>
      <c r="GD1018"/>
      <c r="GE1018"/>
      <c r="GF1018"/>
      <c r="GG1018"/>
      <c r="GH1018"/>
      <c r="GI1018"/>
      <c r="GJ1018"/>
      <c r="GK1018"/>
      <c r="GL1018"/>
      <c r="GM1018"/>
      <c r="GN1018"/>
      <c r="GO1018"/>
      <c r="GP1018"/>
      <c r="GQ1018"/>
      <c r="GR1018"/>
      <c r="GS1018"/>
      <c r="GT1018"/>
      <c r="GU1018"/>
      <c r="GV1018"/>
      <c r="GW1018"/>
      <c r="GX1018"/>
      <c r="GY1018"/>
      <c r="GZ1018"/>
      <c r="HA1018"/>
      <c r="HB1018"/>
      <c r="HC1018"/>
      <c r="HD1018"/>
      <c r="HE1018"/>
      <c r="HF1018"/>
      <c r="HG1018"/>
      <c r="HH1018"/>
      <c r="HI1018"/>
      <c r="HJ1018"/>
      <c r="HK1018"/>
      <c r="HL1018"/>
      <c r="HM1018"/>
      <c r="HN1018"/>
      <c r="HO1018"/>
      <c r="HP1018"/>
      <c r="HQ1018"/>
      <c r="HR1018"/>
      <c r="HS1018"/>
      <c r="HT1018"/>
      <c r="HU1018"/>
      <c r="HV1018"/>
      <c r="HW1018"/>
      <c r="HX1018"/>
      <c r="HY1018"/>
      <c r="HZ1018"/>
      <c r="IA1018"/>
      <c r="IB1018"/>
      <c r="IC1018"/>
      <c r="ID1018"/>
      <c r="IE1018"/>
      <c r="IF1018"/>
      <c r="IG1018"/>
      <c r="IH1018"/>
      <c r="II1018"/>
      <c r="IJ1018"/>
      <c r="IK1018"/>
      <c r="IL1018"/>
      <c r="IM1018"/>
      <c r="IN1018"/>
      <c r="IO1018"/>
      <c r="IP1018"/>
      <c r="IQ1018"/>
      <c r="IR1018"/>
      <c r="IS1018"/>
      <c r="IT1018"/>
      <c r="IU1018"/>
      <c r="IV1018"/>
      <c r="IW1018"/>
      <c r="IX1018"/>
      <c r="IY1018"/>
      <c r="IZ1018"/>
      <c r="JA1018"/>
      <c r="JB1018"/>
      <c r="JC1018"/>
      <c r="JD1018"/>
      <c r="JE1018"/>
      <c r="JF1018"/>
      <c r="JG1018"/>
      <c r="JH1018"/>
      <c r="JI1018"/>
      <c r="JJ1018"/>
      <c r="JK1018"/>
      <c r="JL1018"/>
      <c r="JM1018"/>
      <c r="JN1018"/>
      <c r="JO1018"/>
      <c r="JP1018"/>
      <c r="JQ1018"/>
      <c r="JR1018"/>
      <c r="JS1018"/>
      <c r="JT1018"/>
      <c r="JU1018"/>
      <c r="JV1018"/>
      <c r="JW1018"/>
      <c r="JX1018"/>
      <c r="JY1018"/>
      <c r="JZ1018"/>
      <c r="KA1018"/>
      <c r="KB1018"/>
      <c r="KC1018"/>
      <c r="KD1018"/>
      <c r="KE1018"/>
      <c r="KF1018"/>
      <c r="KG1018"/>
      <c r="KH1018"/>
      <c r="KI1018"/>
      <c r="KJ1018"/>
      <c r="KK1018"/>
      <c r="KL1018"/>
      <c r="KM1018"/>
      <c r="KN1018"/>
      <c r="KO1018"/>
      <c r="KP1018"/>
      <c r="KQ1018"/>
      <c r="KR1018"/>
      <c r="KS1018"/>
      <c r="KT1018"/>
      <c r="KU1018"/>
      <c r="KV1018"/>
      <c r="KW1018"/>
      <c r="KX1018"/>
      <c r="KY1018"/>
      <c r="KZ1018"/>
      <c r="LA1018"/>
      <c r="LB1018"/>
      <c r="LC1018"/>
      <c r="LD1018"/>
      <c r="LE1018"/>
      <c r="LF1018"/>
      <c r="LG1018"/>
      <c r="LH1018"/>
      <c r="LI1018"/>
      <c r="LJ1018"/>
      <c r="LK1018"/>
      <c r="LL1018"/>
      <c r="LM1018"/>
      <c r="LN1018"/>
      <c r="LO1018"/>
      <c r="LP1018"/>
      <c r="LQ1018"/>
      <c r="LR1018"/>
      <c r="LS1018"/>
      <c r="LT1018"/>
      <c r="LU1018"/>
      <c r="LV1018"/>
      <c r="LW1018"/>
      <c r="LX1018"/>
      <c r="LY1018"/>
      <c r="LZ1018"/>
      <c r="MA1018"/>
      <c r="MB1018"/>
      <c r="MC1018"/>
      <c r="MD1018"/>
      <c r="ME1018"/>
      <c r="MF1018"/>
      <c r="MG1018"/>
      <c r="MH1018"/>
      <c r="MI1018"/>
      <c r="MJ1018"/>
      <c r="MK1018"/>
      <c r="ML1018"/>
      <c r="MM1018"/>
      <c r="MN1018"/>
      <c r="MO1018"/>
      <c r="MP1018"/>
      <c r="MQ1018"/>
      <c r="MR1018"/>
      <c r="MS1018"/>
      <c r="MT1018"/>
      <c r="MU1018"/>
      <c r="MV1018"/>
      <c r="MW1018"/>
      <c r="MX1018"/>
      <c r="MY1018"/>
      <c r="MZ1018"/>
      <c r="NA1018"/>
      <c r="NB1018"/>
      <c r="NC1018"/>
      <c r="ND1018"/>
      <c r="NE1018"/>
      <c r="NF1018"/>
      <c r="NG1018"/>
      <c r="NH1018"/>
      <c r="NI1018"/>
      <c r="NJ1018"/>
      <c r="NK1018"/>
      <c r="NL1018"/>
      <c r="NM1018"/>
      <c r="NN1018"/>
      <c r="NO1018"/>
      <c r="NP1018"/>
      <c r="NQ1018"/>
      <c r="NR1018"/>
      <c r="NS1018"/>
      <c r="NT1018"/>
      <c r="NU1018"/>
      <c r="NV1018"/>
      <c r="NW1018"/>
      <c r="NX1018"/>
      <c r="NY1018"/>
      <c r="NZ1018"/>
      <c r="OA1018"/>
      <c r="OB1018"/>
      <c r="OC1018"/>
      <c r="OD1018"/>
      <c r="OE1018"/>
      <c r="OF1018"/>
      <c r="OG1018"/>
      <c r="OH1018"/>
      <c r="OI1018"/>
      <c r="OJ1018"/>
      <c r="OK1018"/>
      <c r="OL1018"/>
      <c r="OM1018"/>
      <c r="ON1018"/>
      <c r="OO1018"/>
      <c r="OP1018"/>
      <c r="OQ1018"/>
      <c r="OR1018"/>
      <c r="OS1018"/>
      <c r="OT1018"/>
      <c r="OU1018"/>
      <c r="OV1018"/>
      <c r="OW1018"/>
      <c r="OX1018"/>
      <c r="OY1018"/>
      <c r="OZ1018"/>
      <c r="PA1018"/>
      <c r="PB1018"/>
      <c r="PC1018"/>
      <c r="PD1018"/>
      <c r="PE1018"/>
      <c r="PF1018"/>
      <c r="PG1018"/>
      <c r="PH1018"/>
      <c r="PI1018"/>
      <c r="PJ1018"/>
      <c r="PK1018"/>
      <c r="PL1018"/>
      <c r="PM1018"/>
      <c r="PN1018"/>
      <c r="PO1018"/>
      <c r="PP1018"/>
      <c r="PQ1018"/>
      <c r="PR1018"/>
      <c r="PS1018"/>
      <c r="PT1018"/>
      <c r="PU1018"/>
      <c r="PV1018"/>
      <c r="PW1018"/>
      <c r="PX1018"/>
      <c r="PY1018"/>
      <c r="PZ1018"/>
      <c r="QA1018"/>
      <c r="QB1018"/>
      <c r="QC1018"/>
      <c r="QD1018"/>
      <c r="QE1018"/>
      <c r="QF1018"/>
      <c r="QG1018"/>
      <c r="QH1018"/>
      <c r="QI1018"/>
      <c r="QJ1018"/>
      <c r="QK1018"/>
      <c r="QL1018"/>
      <c r="QM1018"/>
      <c r="QN1018"/>
      <c r="QO1018"/>
      <c r="QP1018"/>
      <c r="QQ1018"/>
      <c r="QR1018"/>
      <c r="QS1018"/>
      <c r="QT1018"/>
      <c r="QU1018"/>
      <c r="QV1018"/>
      <c r="QW1018"/>
      <c r="QX1018"/>
      <c r="QY1018"/>
      <c r="QZ1018"/>
      <c r="RA1018"/>
      <c r="RB1018"/>
      <c r="RC1018"/>
      <c r="RD1018"/>
      <c r="RE1018"/>
      <c r="RF1018"/>
      <c r="RG1018"/>
      <c r="RH1018"/>
      <c r="RI1018"/>
      <c r="RJ1018"/>
      <c r="RK1018"/>
      <c r="RL1018"/>
      <c r="RM1018"/>
      <c r="RN1018"/>
      <c r="RO1018"/>
      <c r="RP1018"/>
      <c r="RQ1018"/>
      <c r="RR1018"/>
      <c r="RS1018"/>
      <c r="RT1018"/>
      <c r="RU1018"/>
      <c r="RV1018"/>
      <c r="RW1018"/>
      <c r="RX1018"/>
      <c r="RY1018"/>
      <c r="RZ1018"/>
      <c r="SA1018"/>
      <c r="SB1018"/>
      <c r="SC1018"/>
      <c r="SD1018"/>
      <c r="SE1018"/>
      <c r="SF1018"/>
      <c r="SG1018"/>
      <c r="SH1018"/>
      <c r="SI1018"/>
      <c r="SJ1018"/>
      <c r="SK1018"/>
      <c r="SL1018"/>
      <c r="SM1018"/>
      <c r="SN1018"/>
      <c r="SO1018"/>
      <c r="SP1018"/>
      <c r="SQ1018"/>
      <c r="SR1018"/>
      <c r="SS1018"/>
      <c r="ST1018"/>
      <c r="SU1018"/>
      <c r="SV1018"/>
      <c r="SW1018"/>
      <c r="SX1018"/>
      <c r="SY1018"/>
      <c r="SZ1018"/>
      <c r="TA1018"/>
      <c r="TB1018"/>
      <c r="TC1018"/>
      <c r="TD1018"/>
      <c r="TE1018"/>
      <c r="TF1018"/>
      <c r="TG1018"/>
      <c r="TH1018"/>
      <c r="TI1018"/>
      <c r="TJ1018"/>
      <c r="TK1018"/>
      <c r="TL1018"/>
      <c r="TM1018"/>
      <c r="TN1018"/>
      <c r="TO1018"/>
      <c r="TP1018"/>
      <c r="TQ1018"/>
      <c r="TR1018"/>
      <c r="TS1018"/>
      <c r="TT1018"/>
      <c r="TU1018"/>
      <c r="TV1018"/>
      <c r="TW1018"/>
      <c r="TX1018"/>
      <c r="TY1018"/>
      <c r="TZ1018"/>
      <c r="UA1018"/>
      <c r="UB1018"/>
      <c r="UC1018"/>
      <c r="UD1018"/>
      <c r="UE1018"/>
      <c r="UF1018"/>
      <c r="UG1018"/>
      <c r="UH1018"/>
      <c r="UI1018"/>
      <c r="UJ1018"/>
      <c r="UK1018"/>
      <c r="UL1018"/>
      <c r="UM1018"/>
      <c r="UN1018"/>
      <c r="UO1018"/>
      <c r="UP1018"/>
      <c r="UQ1018"/>
      <c r="UR1018"/>
      <c r="US1018"/>
      <c r="UT1018"/>
      <c r="UU1018"/>
      <c r="UV1018"/>
      <c r="UW1018"/>
      <c r="UX1018"/>
      <c r="UY1018"/>
      <c r="UZ1018"/>
      <c r="VA1018"/>
      <c r="VB1018"/>
      <c r="VC1018"/>
      <c r="VD1018"/>
      <c r="VE1018"/>
      <c r="VF1018"/>
      <c r="VG1018"/>
      <c r="VH1018"/>
      <c r="VI1018"/>
      <c r="VJ1018"/>
      <c r="VK1018"/>
      <c r="VL1018"/>
      <c r="VM1018"/>
      <c r="VN1018"/>
      <c r="VO1018"/>
      <c r="VP1018"/>
      <c r="VQ1018"/>
      <c r="VR1018"/>
      <c r="VS1018"/>
      <c r="VT1018"/>
      <c r="VU1018"/>
      <c r="VV1018"/>
      <c r="VW1018"/>
      <c r="VX1018"/>
      <c r="VY1018"/>
      <c r="VZ1018"/>
      <c r="WA1018"/>
      <c r="WB1018"/>
      <c r="WC1018"/>
      <c r="WD1018"/>
      <c r="WE1018"/>
      <c r="WF1018"/>
      <c r="WG1018"/>
      <c r="WH1018"/>
      <c r="WI1018"/>
      <c r="WJ1018"/>
      <c r="WK1018"/>
      <c r="WL1018"/>
      <c r="WM1018"/>
      <c r="WN1018"/>
      <c r="WO1018"/>
      <c r="WP1018"/>
      <c r="WQ1018"/>
      <c r="WR1018"/>
      <c r="WS1018"/>
      <c r="WT1018"/>
      <c r="WU1018"/>
      <c r="WV1018"/>
      <c r="WW1018"/>
    </row>
    <row r="1019" spans="1:621" s="41" customFormat="1" ht="78.75" hidden="1" customHeight="1" x14ac:dyDescent="0.25">
      <c r="A1019" s="411">
        <f t="shared" si="160"/>
        <v>806</v>
      </c>
      <c r="B1019" s="499" t="s">
        <v>86</v>
      </c>
      <c r="C1019" s="496" t="s">
        <v>1139</v>
      </c>
      <c r="D1019" s="496" t="s">
        <v>4160</v>
      </c>
      <c r="E1019" s="496" t="s">
        <v>4216</v>
      </c>
      <c r="F1019" s="496" t="s">
        <v>1053</v>
      </c>
      <c r="G1019" s="495">
        <v>44553.730555555558</v>
      </c>
      <c r="H1019" s="127" t="s">
        <v>5525</v>
      </c>
      <c r="I1019" s="495">
        <v>44553.923611111109</v>
      </c>
      <c r="J1019" s="188">
        <v>0</v>
      </c>
      <c r="K1019" s="496" t="s">
        <v>4161</v>
      </c>
      <c r="L1019" s="496"/>
      <c r="M1019" s="496"/>
      <c r="N1019" s="496"/>
      <c r="O1019" s="496"/>
      <c r="P1019" s="496"/>
      <c r="Q1019" s="496"/>
      <c r="R1019" s="496" t="s">
        <v>5526</v>
      </c>
      <c r="S1019" s="496" t="s">
        <v>5527</v>
      </c>
      <c r="T1019" s="498" t="s">
        <v>75</v>
      </c>
      <c r="U1019" s="496">
        <v>0</v>
      </c>
      <c r="V1019" s="496" t="s">
        <v>88</v>
      </c>
      <c r="W1019" s="496">
        <v>0</v>
      </c>
      <c r="X1019" s="501">
        <v>600</v>
      </c>
      <c r="Y1019" s="50">
        <f t="shared" si="156"/>
        <v>0</v>
      </c>
      <c r="Z1019"/>
      <c r="AA1019"/>
      <c r="AB1019"/>
      <c r="AC1019"/>
      <c r="AD1019"/>
      <c r="AE1019">
        <v>1</v>
      </c>
      <c r="AF1019"/>
      <c r="AG1019"/>
      <c r="AH1019"/>
      <c r="AI1019"/>
      <c r="AJ1019"/>
      <c r="AK1019"/>
      <c r="AL1019"/>
      <c r="AM1019"/>
      <c r="AN1019"/>
      <c r="AO1019"/>
      <c r="AP1019"/>
      <c r="AQ1019"/>
      <c r="AR1019"/>
      <c r="AS1019"/>
      <c r="AT1019"/>
      <c r="AU1019"/>
      <c r="AV1019" s="53" t="s">
        <v>95</v>
      </c>
      <c r="AW1019" s="53" t="s">
        <v>90</v>
      </c>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c r="DY1019"/>
      <c r="DZ1019"/>
      <c r="EA1019"/>
      <c r="EB1019"/>
      <c r="EC1019"/>
      <c r="ED1019"/>
      <c r="EE1019"/>
      <c r="EF1019"/>
      <c r="EG1019"/>
      <c r="EH1019"/>
      <c r="EI1019"/>
      <c r="EJ1019"/>
      <c r="EK1019"/>
      <c r="EL1019"/>
      <c r="EM1019"/>
      <c r="EN1019"/>
      <c r="EO1019"/>
      <c r="EP1019"/>
      <c r="EQ1019"/>
      <c r="ER1019"/>
      <c r="ES1019"/>
      <c r="ET1019"/>
      <c r="EU1019"/>
      <c r="EV1019"/>
      <c r="EW1019"/>
      <c r="EX1019"/>
      <c r="EY1019"/>
      <c r="EZ1019"/>
      <c r="FA1019"/>
      <c r="FB1019"/>
      <c r="FC1019"/>
      <c r="FD1019"/>
      <c r="FE1019"/>
      <c r="FF1019"/>
      <c r="FG1019"/>
      <c r="FH1019"/>
      <c r="FI1019"/>
      <c r="FJ1019"/>
      <c r="FK1019"/>
      <c r="FL1019"/>
      <c r="FM1019"/>
      <c r="FN1019"/>
      <c r="FO1019"/>
      <c r="FP1019"/>
      <c r="FQ1019"/>
      <c r="FR1019"/>
      <c r="FS1019"/>
      <c r="FT1019"/>
      <c r="FU1019"/>
      <c r="FV1019"/>
      <c r="FW1019"/>
      <c r="FX1019"/>
      <c r="FY1019"/>
      <c r="FZ1019"/>
      <c r="GA1019"/>
      <c r="GB1019"/>
      <c r="GC1019"/>
      <c r="GD1019"/>
      <c r="GE1019"/>
      <c r="GF1019"/>
      <c r="GG1019"/>
      <c r="GH1019"/>
      <c r="GI1019"/>
      <c r="GJ1019"/>
      <c r="GK1019"/>
      <c r="GL1019"/>
      <c r="GM1019"/>
      <c r="GN1019"/>
      <c r="GO1019"/>
      <c r="GP1019"/>
      <c r="GQ1019"/>
      <c r="GR1019"/>
      <c r="GS1019"/>
      <c r="GT1019"/>
      <c r="GU1019"/>
      <c r="GV1019"/>
      <c r="GW1019"/>
      <c r="GX1019"/>
      <c r="GY1019"/>
      <c r="GZ1019"/>
      <c r="HA1019"/>
      <c r="HB1019"/>
      <c r="HC1019"/>
      <c r="HD1019"/>
      <c r="HE1019"/>
      <c r="HF1019"/>
      <c r="HG1019"/>
      <c r="HH1019"/>
      <c r="HI1019"/>
      <c r="HJ1019"/>
      <c r="HK1019"/>
      <c r="HL1019"/>
      <c r="HM1019"/>
      <c r="HN1019"/>
      <c r="HO1019"/>
      <c r="HP1019"/>
      <c r="HQ1019"/>
      <c r="HR1019"/>
      <c r="HS1019"/>
      <c r="HT1019"/>
      <c r="HU1019"/>
      <c r="HV1019"/>
      <c r="HW1019"/>
      <c r="HX1019"/>
      <c r="HY1019"/>
      <c r="HZ1019"/>
      <c r="IA1019"/>
      <c r="IB1019"/>
      <c r="IC1019"/>
      <c r="ID1019"/>
      <c r="IE1019"/>
      <c r="IF1019"/>
      <c r="IG1019"/>
      <c r="IH1019"/>
      <c r="II1019"/>
      <c r="IJ1019"/>
      <c r="IK1019"/>
      <c r="IL1019"/>
      <c r="IM1019"/>
      <c r="IN1019"/>
      <c r="IO1019"/>
      <c r="IP1019"/>
      <c r="IQ1019"/>
      <c r="IR1019"/>
      <c r="IS1019"/>
      <c r="IT1019"/>
      <c r="IU1019"/>
      <c r="IV1019"/>
      <c r="IW1019"/>
      <c r="IX1019"/>
      <c r="IY1019"/>
      <c r="IZ1019"/>
      <c r="JA1019"/>
      <c r="JB1019"/>
      <c r="JC1019"/>
      <c r="JD1019"/>
      <c r="JE1019"/>
      <c r="JF1019"/>
      <c r="JG1019"/>
      <c r="JH1019"/>
      <c r="JI1019"/>
      <c r="JJ1019"/>
      <c r="JK1019"/>
      <c r="JL1019"/>
      <c r="JM1019"/>
      <c r="JN1019"/>
      <c r="JO1019"/>
      <c r="JP1019"/>
      <c r="JQ1019"/>
      <c r="JR1019"/>
      <c r="JS1019"/>
      <c r="JT1019"/>
      <c r="JU1019"/>
      <c r="JV1019"/>
      <c r="JW1019"/>
      <c r="JX1019"/>
      <c r="JY1019"/>
      <c r="JZ1019"/>
      <c r="KA1019"/>
      <c r="KB1019"/>
      <c r="KC1019"/>
      <c r="KD1019"/>
      <c r="KE1019"/>
      <c r="KF1019"/>
      <c r="KG1019"/>
      <c r="KH1019"/>
      <c r="KI1019"/>
      <c r="KJ1019"/>
      <c r="KK1019"/>
      <c r="KL1019"/>
      <c r="KM1019"/>
      <c r="KN1019"/>
      <c r="KO1019"/>
      <c r="KP1019"/>
      <c r="KQ1019"/>
      <c r="KR1019"/>
      <c r="KS1019"/>
      <c r="KT1019"/>
      <c r="KU1019"/>
      <c r="KV1019"/>
      <c r="KW1019"/>
      <c r="KX1019"/>
      <c r="KY1019"/>
      <c r="KZ1019"/>
      <c r="LA1019"/>
      <c r="LB1019"/>
      <c r="LC1019"/>
      <c r="LD1019"/>
      <c r="LE1019"/>
      <c r="LF1019"/>
      <c r="LG1019"/>
      <c r="LH1019"/>
      <c r="LI1019"/>
      <c r="LJ1019"/>
      <c r="LK1019"/>
      <c r="LL1019"/>
      <c r="LM1019"/>
      <c r="LN1019"/>
      <c r="LO1019"/>
      <c r="LP1019"/>
      <c r="LQ1019"/>
      <c r="LR1019"/>
      <c r="LS1019"/>
      <c r="LT1019"/>
      <c r="LU1019"/>
      <c r="LV1019"/>
      <c r="LW1019"/>
      <c r="LX1019"/>
      <c r="LY1019"/>
      <c r="LZ1019"/>
      <c r="MA1019"/>
      <c r="MB1019"/>
      <c r="MC1019"/>
      <c r="MD1019"/>
      <c r="ME1019"/>
      <c r="MF1019"/>
      <c r="MG1019"/>
      <c r="MH1019"/>
      <c r="MI1019"/>
      <c r="MJ1019"/>
      <c r="MK1019"/>
      <c r="ML1019"/>
      <c r="MM1019"/>
      <c r="MN1019"/>
      <c r="MO1019"/>
      <c r="MP1019"/>
      <c r="MQ1019"/>
      <c r="MR1019"/>
      <c r="MS1019"/>
      <c r="MT1019"/>
      <c r="MU1019"/>
      <c r="MV1019"/>
      <c r="MW1019"/>
      <c r="MX1019"/>
      <c r="MY1019"/>
      <c r="MZ1019"/>
      <c r="NA1019"/>
      <c r="NB1019"/>
      <c r="NC1019"/>
      <c r="ND1019"/>
      <c r="NE1019"/>
      <c r="NF1019"/>
      <c r="NG1019"/>
      <c r="NH1019"/>
      <c r="NI1019"/>
      <c r="NJ1019"/>
      <c r="NK1019"/>
      <c r="NL1019"/>
      <c r="NM1019"/>
      <c r="NN1019"/>
      <c r="NO1019"/>
      <c r="NP1019"/>
      <c r="NQ1019"/>
      <c r="NR1019"/>
      <c r="NS1019"/>
      <c r="NT1019"/>
      <c r="NU1019"/>
      <c r="NV1019"/>
      <c r="NW1019"/>
      <c r="NX1019"/>
      <c r="NY1019"/>
      <c r="NZ1019"/>
      <c r="OA1019"/>
      <c r="OB1019"/>
      <c r="OC1019"/>
      <c r="OD1019"/>
      <c r="OE1019"/>
      <c r="OF1019"/>
      <c r="OG1019"/>
      <c r="OH1019"/>
      <c r="OI1019"/>
      <c r="OJ1019"/>
      <c r="OK1019"/>
      <c r="OL1019"/>
      <c r="OM1019"/>
      <c r="ON1019"/>
      <c r="OO1019"/>
      <c r="OP1019"/>
      <c r="OQ1019"/>
      <c r="OR1019"/>
      <c r="OS1019"/>
      <c r="OT1019"/>
      <c r="OU1019"/>
      <c r="OV1019"/>
      <c r="OW1019"/>
      <c r="OX1019"/>
      <c r="OY1019"/>
      <c r="OZ1019"/>
      <c r="PA1019"/>
      <c r="PB1019"/>
      <c r="PC1019"/>
      <c r="PD1019"/>
      <c r="PE1019"/>
      <c r="PF1019"/>
      <c r="PG1019"/>
      <c r="PH1019"/>
      <c r="PI1019"/>
      <c r="PJ1019"/>
      <c r="PK1019"/>
      <c r="PL1019"/>
      <c r="PM1019"/>
      <c r="PN1019"/>
      <c r="PO1019"/>
      <c r="PP1019"/>
      <c r="PQ1019"/>
      <c r="PR1019"/>
      <c r="PS1019"/>
      <c r="PT1019"/>
      <c r="PU1019"/>
      <c r="PV1019"/>
      <c r="PW1019"/>
      <c r="PX1019"/>
      <c r="PY1019"/>
      <c r="PZ1019"/>
      <c r="QA1019"/>
      <c r="QB1019"/>
      <c r="QC1019"/>
      <c r="QD1019"/>
      <c r="QE1019"/>
      <c r="QF1019"/>
      <c r="QG1019"/>
      <c r="QH1019"/>
      <c r="QI1019"/>
      <c r="QJ1019"/>
      <c r="QK1019"/>
      <c r="QL1019"/>
      <c r="QM1019"/>
      <c r="QN1019"/>
      <c r="QO1019"/>
      <c r="QP1019"/>
      <c r="QQ1019"/>
      <c r="QR1019"/>
      <c r="QS1019"/>
      <c r="QT1019"/>
      <c r="QU1019"/>
      <c r="QV1019"/>
      <c r="QW1019"/>
      <c r="QX1019"/>
      <c r="QY1019"/>
      <c r="QZ1019"/>
      <c r="RA1019"/>
      <c r="RB1019"/>
      <c r="RC1019"/>
      <c r="RD1019"/>
      <c r="RE1019"/>
      <c r="RF1019"/>
      <c r="RG1019"/>
      <c r="RH1019"/>
      <c r="RI1019"/>
      <c r="RJ1019"/>
      <c r="RK1019"/>
      <c r="RL1019"/>
      <c r="RM1019"/>
      <c r="RN1019"/>
      <c r="RO1019"/>
      <c r="RP1019"/>
      <c r="RQ1019"/>
      <c r="RR1019"/>
      <c r="RS1019"/>
      <c r="RT1019"/>
      <c r="RU1019"/>
      <c r="RV1019"/>
      <c r="RW1019"/>
      <c r="RX1019"/>
      <c r="RY1019"/>
      <c r="RZ1019"/>
      <c r="SA1019"/>
      <c r="SB1019"/>
      <c r="SC1019"/>
      <c r="SD1019"/>
      <c r="SE1019"/>
      <c r="SF1019"/>
      <c r="SG1019"/>
      <c r="SH1019"/>
      <c r="SI1019"/>
      <c r="SJ1019"/>
      <c r="SK1019"/>
      <c r="SL1019"/>
      <c r="SM1019"/>
      <c r="SN1019"/>
      <c r="SO1019"/>
      <c r="SP1019"/>
      <c r="SQ1019"/>
      <c r="SR1019"/>
      <c r="SS1019"/>
      <c r="ST1019"/>
      <c r="SU1019"/>
      <c r="SV1019"/>
      <c r="SW1019"/>
      <c r="SX1019"/>
      <c r="SY1019"/>
      <c r="SZ1019"/>
      <c r="TA1019"/>
      <c r="TB1019"/>
      <c r="TC1019"/>
      <c r="TD1019"/>
      <c r="TE1019"/>
      <c r="TF1019"/>
      <c r="TG1019"/>
      <c r="TH1019"/>
      <c r="TI1019"/>
      <c r="TJ1019"/>
      <c r="TK1019"/>
      <c r="TL1019"/>
      <c r="TM1019"/>
      <c r="TN1019"/>
      <c r="TO1019"/>
      <c r="TP1019"/>
      <c r="TQ1019"/>
      <c r="TR1019"/>
      <c r="TS1019"/>
      <c r="TT1019"/>
      <c r="TU1019"/>
      <c r="TV1019"/>
      <c r="TW1019"/>
      <c r="TX1019"/>
      <c r="TY1019"/>
      <c r="TZ1019"/>
      <c r="UA1019"/>
      <c r="UB1019"/>
      <c r="UC1019"/>
      <c r="UD1019"/>
      <c r="UE1019"/>
      <c r="UF1019"/>
      <c r="UG1019"/>
      <c r="UH1019"/>
      <c r="UI1019"/>
      <c r="UJ1019"/>
      <c r="UK1019"/>
      <c r="UL1019"/>
      <c r="UM1019"/>
      <c r="UN1019"/>
      <c r="UO1019"/>
      <c r="UP1019"/>
      <c r="UQ1019"/>
      <c r="UR1019"/>
      <c r="US1019"/>
      <c r="UT1019"/>
      <c r="UU1019"/>
      <c r="UV1019"/>
      <c r="UW1019"/>
      <c r="UX1019"/>
      <c r="UY1019"/>
      <c r="UZ1019"/>
      <c r="VA1019"/>
      <c r="VB1019"/>
      <c r="VC1019"/>
      <c r="VD1019"/>
      <c r="VE1019"/>
      <c r="VF1019"/>
      <c r="VG1019"/>
      <c r="VH1019"/>
      <c r="VI1019"/>
      <c r="VJ1019"/>
      <c r="VK1019"/>
      <c r="VL1019"/>
      <c r="VM1019"/>
      <c r="VN1019"/>
      <c r="VO1019"/>
      <c r="VP1019"/>
      <c r="VQ1019"/>
      <c r="VR1019"/>
      <c r="VS1019"/>
      <c r="VT1019"/>
      <c r="VU1019"/>
      <c r="VV1019"/>
      <c r="VW1019"/>
      <c r="VX1019"/>
      <c r="VY1019"/>
      <c r="VZ1019"/>
      <c r="WA1019"/>
      <c r="WB1019"/>
      <c r="WC1019"/>
      <c r="WD1019"/>
      <c r="WE1019"/>
      <c r="WF1019"/>
      <c r="WG1019"/>
      <c r="WH1019"/>
      <c r="WI1019"/>
      <c r="WJ1019"/>
      <c r="WK1019"/>
      <c r="WL1019"/>
      <c r="WM1019"/>
      <c r="WN1019"/>
      <c r="WO1019"/>
      <c r="WP1019"/>
      <c r="WQ1019"/>
      <c r="WR1019"/>
      <c r="WS1019"/>
      <c r="WT1019"/>
      <c r="WU1019"/>
      <c r="WV1019"/>
      <c r="WW1019"/>
    </row>
    <row r="1020" spans="1:621" s="41" customFormat="1" ht="106.5" hidden="1" customHeight="1" x14ac:dyDescent="0.25">
      <c r="A1020" s="411">
        <f t="shared" si="160"/>
        <v>807</v>
      </c>
      <c r="B1020" s="199" t="s">
        <v>99</v>
      </c>
      <c r="C1020" s="496" t="s">
        <v>5013</v>
      </c>
      <c r="D1020" s="496" t="s">
        <v>5528</v>
      </c>
      <c r="E1020" s="493" t="s">
        <v>5529</v>
      </c>
      <c r="F1020" s="496" t="s">
        <v>5530</v>
      </c>
      <c r="G1020" s="495">
        <v>44553.996527777781</v>
      </c>
      <c r="H1020" s="495">
        <v>44554.119444444441</v>
      </c>
      <c r="I1020" s="495">
        <v>44554.119444444441</v>
      </c>
      <c r="J1020" s="188">
        <f t="shared" ref="J1020" si="161">H1020-G1020</f>
        <v>0.12291666665987577</v>
      </c>
      <c r="K1020" s="496" t="s">
        <v>5531</v>
      </c>
      <c r="L1020" s="496">
        <v>1</v>
      </c>
      <c r="M1020" s="496"/>
      <c r="N1020" s="496"/>
      <c r="O1020" s="496"/>
      <c r="P1020" s="496">
        <v>1</v>
      </c>
      <c r="Q1020" s="496"/>
      <c r="R1020" s="496" t="s">
        <v>5532</v>
      </c>
      <c r="S1020" s="496" t="s">
        <v>5533</v>
      </c>
      <c r="T1020" s="498" t="s">
        <v>75</v>
      </c>
      <c r="U1020" s="496">
        <v>520</v>
      </c>
      <c r="V1020" s="496" t="s">
        <v>76</v>
      </c>
      <c r="W1020" s="496">
        <v>1</v>
      </c>
      <c r="X1020" s="501">
        <v>601</v>
      </c>
      <c r="Y1020" s="50">
        <f t="shared" si="156"/>
        <v>2.9499999998370185</v>
      </c>
      <c r="Z1020"/>
      <c r="AA1020"/>
      <c r="AB1020"/>
      <c r="AC1020"/>
      <c r="AD1020"/>
      <c r="AE1020"/>
      <c r="AF1020"/>
      <c r="AG1020"/>
      <c r="AH1020">
        <v>1</v>
      </c>
      <c r="AI1020"/>
      <c r="AJ1020"/>
      <c r="AK1020"/>
      <c r="AL1020"/>
      <c r="AM1020"/>
      <c r="AN1020"/>
      <c r="AO1020"/>
      <c r="AP1020"/>
      <c r="AQ1020"/>
      <c r="AR1020"/>
      <c r="AS1020"/>
      <c r="AT1020"/>
      <c r="AU1020"/>
      <c r="AV1020" s="53" t="s">
        <v>89</v>
      </c>
      <c r="AW1020" s="53" t="s">
        <v>91</v>
      </c>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c r="DY1020"/>
      <c r="DZ1020"/>
      <c r="EA1020"/>
      <c r="EB1020"/>
      <c r="EC1020"/>
      <c r="ED1020"/>
      <c r="EE1020"/>
      <c r="EF1020"/>
      <c r="EG1020"/>
      <c r="EH1020"/>
      <c r="EI1020"/>
      <c r="EJ1020"/>
      <c r="EK1020"/>
      <c r="EL1020"/>
      <c r="EM1020"/>
      <c r="EN1020"/>
      <c r="EO1020"/>
      <c r="EP1020"/>
      <c r="EQ1020"/>
      <c r="ER1020"/>
      <c r="ES1020"/>
      <c r="ET1020"/>
      <c r="EU1020"/>
      <c r="EV1020"/>
      <c r="EW1020"/>
      <c r="EX1020"/>
      <c r="EY1020"/>
      <c r="EZ1020"/>
      <c r="FA1020"/>
      <c r="FB1020"/>
      <c r="FC1020"/>
      <c r="FD1020"/>
      <c r="FE1020"/>
      <c r="FF1020"/>
      <c r="FG1020"/>
      <c r="FH1020"/>
      <c r="FI1020"/>
      <c r="FJ1020"/>
      <c r="FK1020"/>
      <c r="FL1020"/>
      <c r="FM1020"/>
      <c r="FN1020"/>
      <c r="FO1020"/>
      <c r="FP1020"/>
      <c r="FQ1020"/>
      <c r="FR1020"/>
      <c r="FS1020"/>
      <c r="FT1020"/>
      <c r="FU1020"/>
      <c r="FV1020"/>
      <c r="FW1020"/>
      <c r="FX1020"/>
      <c r="FY1020"/>
      <c r="FZ1020"/>
      <c r="GA1020"/>
      <c r="GB1020"/>
      <c r="GC1020"/>
      <c r="GD1020"/>
      <c r="GE1020"/>
      <c r="GF1020"/>
      <c r="GG1020"/>
      <c r="GH1020"/>
      <c r="GI1020"/>
      <c r="GJ1020"/>
      <c r="GK1020"/>
      <c r="GL1020"/>
      <c r="GM1020"/>
      <c r="GN1020"/>
      <c r="GO1020"/>
      <c r="GP1020"/>
      <c r="GQ1020"/>
      <c r="GR1020"/>
      <c r="GS1020"/>
      <c r="GT1020"/>
      <c r="GU1020"/>
      <c r="GV1020"/>
      <c r="GW1020"/>
      <c r="GX1020"/>
      <c r="GY1020"/>
      <c r="GZ1020"/>
      <c r="HA1020"/>
      <c r="HB1020"/>
      <c r="HC1020"/>
      <c r="HD1020"/>
      <c r="HE1020"/>
      <c r="HF1020"/>
      <c r="HG1020"/>
      <c r="HH1020"/>
      <c r="HI1020"/>
      <c r="HJ1020"/>
      <c r="HK1020"/>
      <c r="HL1020"/>
      <c r="HM1020"/>
      <c r="HN1020"/>
      <c r="HO1020"/>
      <c r="HP1020"/>
      <c r="HQ1020"/>
      <c r="HR1020"/>
      <c r="HS1020"/>
      <c r="HT1020"/>
      <c r="HU1020"/>
      <c r="HV1020"/>
      <c r="HW1020"/>
      <c r="HX1020"/>
      <c r="HY1020"/>
      <c r="HZ1020"/>
      <c r="IA1020"/>
      <c r="IB1020"/>
      <c r="IC1020"/>
      <c r="ID1020"/>
      <c r="IE1020"/>
      <c r="IF1020"/>
      <c r="IG1020"/>
      <c r="IH1020"/>
      <c r="II1020"/>
      <c r="IJ1020"/>
      <c r="IK1020"/>
      <c r="IL1020"/>
      <c r="IM1020"/>
      <c r="IN1020"/>
      <c r="IO1020"/>
      <c r="IP1020"/>
      <c r="IQ1020"/>
      <c r="IR1020"/>
      <c r="IS1020"/>
      <c r="IT1020"/>
      <c r="IU1020"/>
      <c r="IV1020"/>
      <c r="IW1020"/>
      <c r="IX1020"/>
      <c r="IY1020"/>
      <c r="IZ1020"/>
      <c r="JA1020"/>
      <c r="JB1020"/>
      <c r="JC1020"/>
      <c r="JD1020"/>
      <c r="JE1020"/>
      <c r="JF1020"/>
      <c r="JG1020"/>
      <c r="JH1020"/>
      <c r="JI1020"/>
      <c r="JJ1020"/>
      <c r="JK1020"/>
      <c r="JL1020"/>
      <c r="JM1020"/>
      <c r="JN1020"/>
      <c r="JO1020"/>
      <c r="JP1020"/>
      <c r="JQ1020"/>
      <c r="JR1020"/>
      <c r="JS1020"/>
      <c r="JT1020"/>
      <c r="JU1020"/>
      <c r="JV1020"/>
      <c r="JW1020"/>
      <c r="JX1020"/>
      <c r="JY1020"/>
      <c r="JZ1020"/>
      <c r="KA1020"/>
      <c r="KB1020"/>
      <c r="KC1020"/>
      <c r="KD1020"/>
      <c r="KE1020"/>
      <c r="KF1020"/>
      <c r="KG1020"/>
      <c r="KH1020"/>
      <c r="KI1020"/>
      <c r="KJ1020"/>
      <c r="KK1020"/>
      <c r="KL1020"/>
      <c r="KM1020"/>
      <c r="KN1020"/>
      <c r="KO1020"/>
      <c r="KP1020"/>
      <c r="KQ1020"/>
      <c r="KR1020"/>
      <c r="KS1020"/>
      <c r="KT1020"/>
      <c r="KU1020"/>
      <c r="KV1020"/>
      <c r="KW1020"/>
      <c r="KX1020"/>
      <c r="KY1020"/>
      <c r="KZ1020"/>
      <c r="LA1020"/>
      <c r="LB1020"/>
      <c r="LC1020"/>
      <c r="LD1020"/>
      <c r="LE1020"/>
      <c r="LF1020"/>
      <c r="LG1020"/>
      <c r="LH1020"/>
      <c r="LI1020"/>
      <c r="LJ1020"/>
      <c r="LK1020"/>
      <c r="LL1020"/>
      <c r="LM1020"/>
      <c r="LN1020"/>
      <c r="LO1020"/>
      <c r="LP1020"/>
      <c r="LQ1020"/>
      <c r="LR1020"/>
      <c r="LS1020"/>
      <c r="LT1020"/>
      <c r="LU1020"/>
      <c r="LV1020"/>
      <c r="LW1020"/>
      <c r="LX1020"/>
      <c r="LY1020"/>
      <c r="LZ1020"/>
      <c r="MA1020"/>
      <c r="MB1020"/>
      <c r="MC1020"/>
      <c r="MD1020"/>
      <c r="ME1020"/>
      <c r="MF1020"/>
      <c r="MG1020"/>
      <c r="MH1020"/>
      <c r="MI1020"/>
      <c r="MJ1020"/>
      <c r="MK1020"/>
      <c r="ML1020"/>
      <c r="MM1020"/>
      <c r="MN1020"/>
      <c r="MO1020"/>
      <c r="MP1020"/>
      <c r="MQ1020"/>
      <c r="MR1020"/>
      <c r="MS1020"/>
      <c r="MT1020"/>
      <c r="MU1020"/>
      <c r="MV1020"/>
      <c r="MW1020"/>
      <c r="MX1020"/>
      <c r="MY1020"/>
      <c r="MZ1020"/>
      <c r="NA1020"/>
      <c r="NB1020"/>
      <c r="NC1020"/>
      <c r="ND1020"/>
      <c r="NE1020"/>
      <c r="NF1020"/>
      <c r="NG1020"/>
      <c r="NH1020"/>
      <c r="NI1020"/>
      <c r="NJ1020"/>
      <c r="NK1020"/>
      <c r="NL1020"/>
      <c r="NM1020"/>
      <c r="NN1020"/>
      <c r="NO1020"/>
      <c r="NP1020"/>
      <c r="NQ1020"/>
      <c r="NR1020"/>
      <c r="NS1020"/>
      <c r="NT1020"/>
      <c r="NU1020"/>
      <c r="NV1020"/>
      <c r="NW1020"/>
      <c r="NX1020"/>
      <c r="NY1020"/>
      <c r="NZ1020"/>
      <c r="OA1020"/>
      <c r="OB1020"/>
      <c r="OC1020"/>
      <c r="OD1020"/>
      <c r="OE1020"/>
      <c r="OF1020"/>
      <c r="OG1020"/>
      <c r="OH1020"/>
      <c r="OI1020"/>
      <c r="OJ1020"/>
      <c r="OK1020"/>
      <c r="OL1020"/>
      <c r="OM1020"/>
      <c r="ON1020"/>
      <c r="OO1020"/>
      <c r="OP1020"/>
      <c r="OQ1020"/>
      <c r="OR1020"/>
      <c r="OS1020"/>
      <c r="OT1020"/>
      <c r="OU1020"/>
      <c r="OV1020"/>
      <c r="OW1020"/>
      <c r="OX1020"/>
      <c r="OY1020"/>
      <c r="OZ1020"/>
      <c r="PA1020"/>
      <c r="PB1020"/>
      <c r="PC1020"/>
      <c r="PD1020"/>
      <c r="PE1020"/>
      <c r="PF1020"/>
      <c r="PG1020"/>
      <c r="PH1020"/>
      <c r="PI1020"/>
      <c r="PJ1020"/>
      <c r="PK1020"/>
      <c r="PL1020"/>
      <c r="PM1020"/>
      <c r="PN1020"/>
      <c r="PO1020"/>
      <c r="PP1020"/>
      <c r="PQ1020"/>
      <c r="PR1020"/>
      <c r="PS1020"/>
      <c r="PT1020"/>
      <c r="PU1020"/>
      <c r="PV1020"/>
      <c r="PW1020"/>
      <c r="PX1020"/>
      <c r="PY1020"/>
      <c r="PZ1020"/>
      <c r="QA1020"/>
      <c r="QB1020"/>
      <c r="QC1020"/>
      <c r="QD1020"/>
      <c r="QE1020"/>
      <c r="QF1020"/>
      <c r="QG1020"/>
      <c r="QH1020"/>
      <c r="QI1020"/>
      <c r="QJ1020"/>
      <c r="QK1020"/>
      <c r="QL1020"/>
      <c r="QM1020"/>
      <c r="QN1020"/>
      <c r="QO1020"/>
      <c r="QP1020"/>
      <c r="QQ1020"/>
      <c r="QR1020"/>
      <c r="QS1020"/>
      <c r="QT1020"/>
      <c r="QU1020"/>
      <c r="QV1020"/>
      <c r="QW1020"/>
      <c r="QX1020"/>
      <c r="QY1020"/>
      <c r="QZ1020"/>
      <c r="RA1020"/>
      <c r="RB1020"/>
      <c r="RC1020"/>
      <c r="RD1020"/>
      <c r="RE1020"/>
      <c r="RF1020"/>
      <c r="RG1020"/>
      <c r="RH1020"/>
      <c r="RI1020"/>
      <c r="RJ1020"/>
      <c r="RK1020"/>
      <c r="RL1020"/>
      <c r="RM1020"/>
      <c r="RN1020"/>
      <c r="RO1020"/>
      <c r="RP1020"/>
      <c r="RQ1020"/>
      <c r="RR1020"/>
      <c r="RS1020"/>
      <c r="RT1020"/>
      <c r="RU1020"/>
      <c r="RV1020"/>
      <c r="RW1020"/>
      <c r="RX1020"/>
      <c r="RY1020"/>
      <c r="RZ1020"/>
      <c r="SA1020"/>
      <c r="SB1020"/>
      <c r="SC1020"/>
      <c r="SD1020"/>
      <c r="SE1020"/>
      <c r="SF1020"/>
      <c r="SG1020"/>
      <c r="SH1020"/>
      <c r="SI1020"/>
      <c r="SJ1020"/>
      <c r="SK1020"/>
      <c r="SL1020"/>
      <c r="SM1020"/>
      <c r="SN1020"/>
      <c r="SO1020"/>
      <c r="SP1020"/>
      <c r="SQ1020"/>
      <c r="SR1020"/>
      <c r="SS1020"/>
      <c r="ST1020"/>
      <c r="SU1020"/>
      <c r="SV1020"/>
      <c r="SW1020"/>
      <c r="SX1020"/>
      <c r="SY1020"/>
      <c r="SZ1020"/>
      <c r="TA1020"/>
      <c r="TB1020"/>
      <c r="TC1020"/>
      <c r="TD1020"/>
      <c r="TE1020"/>
      <c r="TF1020"/>
      <c r="TG1020"/>
      <c r="TH1020"/>
      <c r="TI1020"/>
      <c r="TJ1020"/>
      <c r="TK1020"/>
      <c r="TL1020"/>
      <c r="TM1020"/>
      <c r="TN1020"/>
      <c r="TO1020"/>
      <c r="TP1020"/>
      <c r="TQ1020"/>
      <c r="TR1020"/>
      <c r="TS1020"/>
      <c r="TT1020"/>
      <c r="TU1020"/>
      <c r="TV1020"/>
      <c r="TW1020"/>
      <c r="TX1020"/>
      <c r="TY1020"/>
      <c r="TZ1020"/>
      <c r="UA1020"/>
      <c r="UB1020"/>
      <c r="UC1020"/>
      <c r="UD1020"/>
      <c r="UE1020"/>
      <c r="UF1020"/>
      <c r="UG1020"/>
      <c r="UH1020"/>
      <c r="UI1020"/>
      <c r="UJ1020"/>
      <c r="UK1020"/>
      <c r="UL1020"/>
      <c r="UM1020"/>
      <c r="UN1020"/>
      <c r="UO1020"/>
      <c r="UP1020"/>
      <c r="UQ1020"/>
      <c r="UR1020"/>
      <c r="US1020"/>
      <c r="UT1020"/>
      <c r="UU1020"/>
      <c r="UV1020"/>
      <c r="UW1020"/>
      <c r="UX1020"/>
      <c r="UY1020"/>
      <c r="UZ1020"/>
      <c r="VA1020"/>
      <c r="VB1020"/>
      <c r="VC1020"/>
      <c r="VD1020"/>
      <c r="VE1020"/>
      <c r="VF1020"/>
      <c r="VG1020"/>
      <c r="VH1020"/>
      <c r="VI1020"/>
      <c r="VJ1020"/>
      <c r="VK1020"/>
      <c r="VL1020"/>
      <c r="VM1020"/>
      <c r="VN1020"/>
      <c r="VO1020"/>
      <c r="VP1020"/>
      <c r="VQ1020"/>
      <c r="VR1020"/>
      <c r="VS1020"/>
      <c r="VT1020"/>
      <c r="VU1020"/>
      <c r="VV1020"/>
      <c r="VW1020"/>
      <c r="VX1020"/>
      <c r="VY1020"/>
      <c r="VZ1020"/>
      <c r="WA1020"/>
      <c r="WB1020"/>
      <c r="WC1020"/>
      <c r="WD1020"/>
      <c r="WE1020"/>
      <c r="WF1020"/>
      <c r="WG1020"/>
      <c r="WH1020"/>
      <c r="WI1020"/>
      <c r="WJ1020"/>
      <c r="WK1020"/>
      <c r="WL1020"/>
      <c r="WM1020"/>
      <c r="WN1020"/>
      <c r="WO1020"/>
      <c r="WP1020"/>
      <c r="WQ1020"/>
      <c r="WR1020"/>
      <c r="WS1020"/>
      <c r="WT1020"/>
      <c r="WU1020"/>
      <c r="WV1020"/>
      <c r="WW1020"/>
    </row>
    <row r="1021" spans="1:621" s="511" customFormat="1" ht="147" hidden="1" customHeight="1" x14ac:dyDescent="0.25">
      <c r="A1021" s="411">
        <f t="shared" si="160"/>
        <v>808</v>
      </c>
      <c r="B1021" s="499" t="s">
        <v>78</v>
      </c>
      <c r="C1021" s="496" t="s">
        <v>4519</v>
      </c>
      <c r="D1021" s="496" t="s">
        <v>4520</v>
      </c>
      <c r="E1021" s="496" t="s">
        <v>4521</v>
      </c>
      <c r="F1021" s="496" t="s">
        <v>4522</v>
      </c>
      <c r="G1021" s="518">
        <v>44554.0625</v>
      </c>
      <c r="H1021" s="518" t="s">
        <v>5534</v>
      </c>
      <c r="I1021" s="523">
        <v>44554.63958333333</v>
      </c>
      <c r="J1021" s="45">
        <v>0</v>
      </c>
      <c r="K1021" s="517" t="s">
        <v>5535</v>
      </c>
      <c r="L1021" s="517"/>
      <c r="M1021" s="517"/>
      <c r="N1021" s="517"/>
      <c r="O1021" s="517">
        <v>1</v>
      </c>
      <c r="P1021" s="517">
        <v>1</v>
      </c>
      <c r="Q1021" s="517"/>
      <c r="R1021" s="517" t="s">
        <v>5603</v>
      </c>
      <c r="S1021" s="517" t="s">
        <v>5604</v>
      </c>
      <c r="T1021" s="531" t="s">
        <v>75</v>
      </c>
      <c r="U1021" s="494">
        <v>0</v>
      </c>
      <c r="V1021" s="494" t="s">
        <v>5536</v>
      </c>
      <c r="W1021" s="494">
        <v>0</v>
      </c>
      <c r="X1021" s="501">
        <v>602</v>
      </c>
      <c r="Y1021" s="50">
        <f t="shared" si="156"/>
        <v>0</v>
      </c>
      <c r="Z1021" s="253"/>
      <c r="AA1021" s="253"/>
      <c r="AB1021" s="253"/>
      <c r="AC1021" s="253"/>
      <c r="AD1021" s="253"/>
      <c r="AE1021" s="253">
        <v>1</v>
      </c>
      <c r="AF1021" s="253"/>
      <c r="AG1021" s="253"/>
      <c r="AH1021" s="253"/>
      <c r="AI1021" s="253"/>
      <c r="AJ1021" s="253"/>
      <c r="AK1021" s="253"/>
      <c r="AL1021" s="253"/>
      <c r="AM1021" s="253"/>
      <c r="AN1021" s="253">
        <v>1</v>
      </c>
      <c r="AO1021" s="253"/>
      <c r="AP1021" s="253"/>
      <c r="AQ1021" s="253"/>
      <c r="AR1021" s="253"/>
      <c r="AS1021" s="253"/>
      <c r="AT1021" s="253"/>
      <c r="AU1021" s="253"/>
      <c r="AV1021" s="53" t="s">
        <v>5319</v>
      </c>
      <c r="AW1021" s="53" t="s">
        <v>94</v>
      </c>
      <c r="AX1021" s="253"/>
      <c r="AY1021" s="253"/>
      <c r="AZ1021" s="253"/>
      <c r="BA1021" s="253"/>
      <c r="BB1021" s="253"/>
      <c r="BC1021" s="253"/>
      <c r="BD1021" s="253"/>
      <c r="BE1021" s="253"/>
      <c r="BF1021" s="253"/>
      <c r="BG1021" s="253"/>
      <c r="BH1021" s="253"/>
      <c r="BI1021" s="253"/>
      <c r="BJ1021" s="253"/>
      <c r="BK1021" s="253"/>
      <c r="BL1021" s="253"/>
      <c r="BM1021" s="253"/>
      <c r="BN1021" s="253"/>
      <c r="BO1021" s="253"/>
      <c r="BP1021" s="253"/>
      <c r="BQ1021" s="253"/>
      <c r="BR1021" s="253"/>
      <c r="BS1021" s="253"/>
      <c r="BT1021" s="253"/>
      <c r="BU1021" s="253"/>
      <c r="BV1021" s="253"/>
      <c r="BW1021" s="253"/>
      <c r="BX1021" s="253"/>
      <c r="BY1021" s="253"/>
      <c r="BZ1021" s="253"/>
      <c r="CA1021" s="253"/>
      <c r="CB1021" s="253"/>
      <c r="CC1021" s="253"/>
      <c r="CD1021" s="253"/>
      <c r="CE1021" s="253"/>
      <c r="CF1021" s="253"/>
      <c r="CG1021" s="253"/>
      <c r="CH1021" s="253"/>
      <c r="CI1021" s="253"/>
      <c r="CJ1021" s="253"/>
      <c r="CK1021" s="253"/>
      <c r="CL1021" s="253"/>
      <c r="CM1021" s="253"/>
      <c r="CN1021" s="253"/>
      <c r="CO1021" s="253"/>
      <c r="CP1021" s="253"/>
      <c r="CQ1021" s="253"/>
      <c r="CR1021" s="253"/>
      <c r="CS1021" s="253"/>
      <c r="CT1021" s="253"/>
      <c r="CU1021" s="253"/>
      <c r="CV1021" s="253"/>
      <c r="CW1021" s="253"/>
      <c r="CX1021" s="253"/>
      <c r="CY1021" s="253"/>
      <c r="CZ1021" s="253"/>
      <c r="DA1021" s="253"/>
      <c r="DB1021" s="253"/>
      <c r="DC1021" s="253"/>
      <c r="DD1021" s="253"/>
      <c r="DE1021" s="253"/>
      <c r="DF1021" s="253"/>
      <c r="DG1021" s="253"/>
      <c r="DH1021" s="253"/>
      <c r="DI1021" s="253"/>
      <c r="DJ1021" s="253"/>
      <c r="DK1021" s="253"/>
      <c r="DL1021" s="253"/>
      <c r="DM1021" s="253"/>
      <c r="DN1021" s="253"/>
      <c r="DO1021" s="253"/>
      <c r="DP1021" s="253"/>
      <c r="DQ1021" s="253"/>
      <c r="DR1021" s="253"/>
      <c r="DS1021" s="253"/>
      <c r="DT1021" s="253"/>
      <c r="DU1021" s="253"/>
      <c r="DV1021" s="253"/>
      <c r="DW1021" s="253"/>
      <c r="DX1021" s="253"/>
      <c r="DY1021" s="253"/>
      <c r="DZ1021" s="253"/>
      <c r="EA1021" s="253"/>
      <c r="EB1021" s="253"/>
      <c r="EC1021" s="253"/>
      <c r="ED1021" s="253"/>
      <c r="EE1021" s="253"/>
      <c r="EF1021" s="253"/>
      <c r="EG1021" s="253"/>
      <c r="EH1021" s="253"/>
      <c r="EI1021" s="253"/>
      <c r="EJ1021" s="253"/>
      <c r="EK1021" s="253"/>
      <c r="EL1021" s="253"/>
      <c r="EM1021" s="253"/>
      <c r="EN1021" s="253"/>
      <c r="EO1021" s="253"/>
      <c r="EP1021" s="253"/>
      <c r="EQ1021" s="253"/>
      <c r="ER1021" s="253"/>
      <c r="ES1021" s="253"/>
      <c r="ET1021" s="253"/>
      <c r="EU1021" s="253"/>
      <c r="EV1021" s="253"/>
      <c r="EW1021" s="253"/>
      <c r="EX1021" s="253"/>
      <c r="EY1021" s="253"/>
      <c r="EZ1021" s="253"/>
      <c r="FA1021" s="253"/>
      <c r="FB1021" s="253"/>
      <c r="FC1021" s="253"/>
      <c r="FD1021" s="253"/>
      <c r="FE1021" s="253"/>
      <c r="FF1021" s="253"/>
      <c r="FG1021" s="253"/>
      <c r="FH1021" s="253"/>
      <c r="FI1021" s="253"/>
      <c r="FJ1021" s="253"/>
      <c r="FK1021" s="253"/>
      <c r="FL1021" s="253"/>
      <c r="FM1021" s="253"/>
      <c r="FN1021" s="253"/>
      <c r="FO1021" s="253"/>
      <c r="FP1021" s="253"/>
      <c r="FQ1021" s="253"/>
      <c r="FR1021" s="253"/>
      <c r="FS1021" s="253"/>
      <c r="FT1021" s="253"/>
      <c r="FU1021" s="253"/>
      <c r="FV1021" s="253"/>
      <c r="FW1021" s="253"/>
      <c r="FX1021" s="253"/>
      <c r="FY1021" s="253"/>
      <c r="FZ1021" s="253"/>
      <c r="GA1021" s="253"/>
      <c r="GB1021" s="253"/>
      <c r="GC1021" s="253"/>
      <c r="GD1021" s="253"/>
      <c r="GE1021" s="253"/>
      <c r="GF1021" s="253"/>
      <c r="GG1021" s="253"/>
      <c r="GH1021" s="253"/>
      <c r="GI1021" s="253"/>
      <c r="GJ1021" s="253"/>
      <c r="GK1021" s="253"/>
      <c r="GL1021" s="253"/>
      <c r="GM1021" s="253"/>
      <c r="GN1021" s="253"/>
      <c r="GO1021" s="253"/>
      <c r="GP1021" s="253"/>
      <c r="GQ1021" s="253"/>
      <c r="GR1021" s="253"/>
      <c r="GS1021" s="253"/>
      <c r="GT1021" s="253"/>
      <c r="GU1021" s="253"/>
      <c r="GV1021" s="253"/>
      <c r="GW1021" s="253"/>
      <c r="GX1021" s="253"/>
      <c r="GY1021" s="253"/>
      <c r="GZ1021" s="253"/>
      <c r="HA1021" s="253"/>
      <c r="HB1021" s="253"/>
      <c r="HC1021" s="253"/>
      <c r="HD1021" s="253"/>
      <c r="HE1021" s="253"/>
      <c r="HF1021" s="253"/>
      <c r="HG1021" s="253"/>
      <c r="HH1021" s="253"/>
      <c r="HI1021" s="253"/>
      <c r="HJ1021" s="253"/>
      <c r="HK1021" s="253"/>
      <c r="HL1021" s="253"/>
      <c r="HM1021" s="253"/>
      <c r="HN1021" s="253"/>
      <c r="HO1021" s="253"/>
      <c r="HP1021" s="253"/>
      <c r="HQ1021" s="253"/>
      <c r="HR1021" s="253"/>
      <c r="HS1021" s="253"/>
      <c r="HT1021" s="253"/>
      <c r="HU1021" s="253"/>
      <c r="HV1021" s="253"/>
      <c r="HW1021" s="253"/>
      <c r="HX1021" s="253"/>
      <c r="HY1021" s="253"/>
      <c r="HZ1021" s="253"/>
      <c r="IA1021" s="253"/>
      <c r="IB1021" s="253"/>
      <c r="IC1021" s="253"/>
      <c r="ID1021" s="253"/>
      <c r="IE1021" s="253"/>
      <c r="IF1021" s="253"/>
      <c r="IG1021" s="253"/>
      <c r="IH1021" s="253"/>
      <c r="II1021" s="253"/>
      <c r="IJ1021" s="253"/>
      <c r="IK1021" s="253"/>
      <c r="IL1021" s="253"/>
      <c r="IM1021" s="253"/>
      <c r="IN1021" s="253"/>
      <c r="IO1021" s="253"/>
      <c r="IP1021" s="253"/>
      <c r="IQ1021" s="253"/>
      <c r="IR1021" s="253"/>
      <c r="IS1021" s="253"/>
      <c r="IT1021" s="253"/>
      <c r="IU1021" s="253"/>
      <c r="IV1021" s="253"/>
      <c r="IW1021" s="253"/>
      <c r="IX1021" s="253"/>
      <c r="IY1021" s="253"/>
      <c r="IZ1021" s="253"/>
      <c r="JA1021" s="253"/>
      <c r="JB1021" s="253"/>
      <c r="JC1021" s="253"/>
      <c r="JD1021" s="253"/>
      <c r="JE1021" s="253"/>
      <c r="JF1021" s="253"/>
      <c r="JG1021" s="253"/>
      <c r="JH1021" s="253"/>
      <c r="JI1021" s="253"/>
      <c r="JJ1021" s="253"/>
      <c r="JK1021" s="253"/>
      <c r="JL1021" s="253"/>
      <c r="JM1021" s="253"/>
      <c r="JN1021" s="253"/>
      <c r="JO1021" s="253"/>
      <c r="JP1021" s="253"/>
      <c r="JQ1021" s="253"/>
      <c r="JR1021" s="253"/>
      <c r="JS1021" s="253"/>
      <c r="JT1021" s="253"/>
      <c r="JU1021" s="253"/>
      <c r="JV1021" s="253"/>
      <c r="JW1021" s="253"/>
      <c r="JX1021" s="253"/>
      <c r="JY1021" s="253"/>
      <c r="JZ1021" s="253"/>
      <c r="KA1021" s="253"/>
      <c r="KB1021" s="253"/>
      <c r="KC1021" s="253"/>
      <c r="KD1021" s="253"/>
      <c r="KE1021" s="253"/>
      <c r="KF1021" s="253"/>
      <c r="KG1021" s="253"/>
      <c r="KH1021" s="253"/>
      <c r="KI1021" s="253"/>
      <c r="KJ1021" s="253"/>
      <c r="KK1021" s="253"/>
      <c r="KL1021" s="253"/>
      <c r="KM1021" s="253"/>
      <c r="KN1021" s="253"/>
      <c r="KO1021" s="253"/>
      <c r="KP1021" s="253"/>
      <c r="KQ1021" s="253"/>
      <c r="KR1021" s="253"/>
      <c r="KS1021" s="253"/>
      <c r="KT1021" s="253"/>
      <c r="KU1021" s="253"/>
      <c r="KV1021" s="253"/>
      <c r="KW1021" s="253"/>
      <c r="KX1021" s="253"/>
      <c r="KY1021" s="253"/>
      <c r="KZ1021" s="253"/>
      <c r="LA1021" s="253"/>
      <c r="LB1021" s="253"/>
      <c r="LC1021" s="253"/>
      <c r="LD1021" s="253"/>
      <c r="LE1021" s="253"/>
      <c r="LF1021" s="253"/>
      <c r="LG1021" s="253"/>
      <c r="LH1021" s="253"/>
      <c r="LI1021" s="253"/>
      <c r="LJ1021" s="253"/>
      <c r="LK1021" s="253"/>
      <c r="LL1021" s="253"/>
      <c r="LM1021" s="253"/>
      <c r="LN1021" s="253"/>
      <c r="LO1021" s="253"/>
      <c r="LP1021" s="253"/>
      <c r="LQ1021" s="253"/>
      <c r="LR1021" s="253"/>
      <c r="LS1021" s="253"/>
      <c r="LT1021" s="253"/>
      <c r="LU1021" s="253"/>
      <c r="LV1021" s="253"/>
      <c r="LW1021" s="253"/>
      <c r="LX1021" s="253"/>
      <c r="LY1021" s="253"/>
      <c r="LZ1021" s="253"/>
      <c r="MA1021" s="253"/>
      <c r="MB1021" s="253"/>
      <c r="MC1021" s="253"/>
      <c r="MD1021" s="253"/>
      <c r="ME1021" s="253"/>
      <c r="MF1021" s="253"/>
      <c r="MG1021" s="253"/>
      <c r="MH1021" s="253"/>
      <c r="MI1021" s="253"/>
      <c r="MJ1021" s="253"/>
      <c r="MK1021" s="253"/>
      <c r="ML1021" s="253"/>
      <c r="MM1021" s="253"/>
      <c r="MN1021" s="253"/>
      <c r="MO1021" s="253"/>
      <c r="MP1021" s="253"/>
      <c r="MQ1021" s="253"/>
      <c r="MR1021" s="253"/>
      <c r="MS1021" s="253"/>
      <c r="MT1021" s="253"/>
      <c r="MU1021" s="253"/>
      <c r="MV1021" s="253"/>
      <c r="MW1021" s="253"/>
      <c r="MX1021" s="253"/>
      <c r="MY1021" s="253"/>
      <c r="MZ1021" s="253"/>
      <c r="NA1021" s="253"/>
      <c r="NB1021" s="253"/>
      <c r="NC1021" s="253"/>
      <c r="ND1021" s="253"/>
      <c r="NE1021" s="253"/>
      <c r="NF1021" s="253"/>
      <c r="NG1021" s="253"/>
      <c r="NH1021" s="253"/>
      <c r="NI1021" s="253"/>
      <c r="NJ1021" s="253"/>
      <c r="NK1021" s="253"/>
      <c r="NL1021" s="253"/>
      <c r="NM1021" s="253"/>
      <c r="NN1021" s="253"/>
      <c r="NO1021" s="253"/>
      <c r="NP1021" s="253"/>
      <c r="NQ1021" s="253"/>
      <c r="NR1021" s="253"/>
      <c r="NS1021" s="253"/>
      <c r="NT1021" s="253"/>
      <c r="NU1021" s="253"/>
      <c r="NV1021" s="253"/>
      <c r="NW1021" s="253"/>
      <c r="NX1021" s="253"/>
      <c r="NY1021" s="253"/>
      <c r="NZ1021" s="253"/>
      <c r="OA1021" s="253"/>
      <c r="OB1021" s="253"/>
      <c r="OC1021" s="253"/>
      <c r="OD1021" s="253"/>
      <c r="OE1021" s="253"/>
      <c r="OF1021" s="253"/>
      <c r="OG1021" s="253"/>
      <c r="OH1021" s="253"/>
      <c r="OI1021" s="253"/>
      <c r="OJ1021" s="253"/>
      <c r="OK1021" s="253"/>
      <c r="OL1021" s="253"/>
      <c r="OM1021" s="253"/>
      <c r="ON1021" s="253"/>
      <c r="OO1021" s="253"/>
      <c r="OP1021" s="253"/>
      <c r="OQ1021" s="253"/>
      <c r="OR1021" s="253"/>
      <c r="OS1021" s="253"/>
      <c r="OT1021" s="253"/>
      <c r="OU1021" s="253"/>
      <c r="OV1021" s="253"/>
      <c r="OW1021" s="253"/>
      <c r="OX1021" s="253"/>
      <c r="OY1021" s="253"/>
      <c r="OZ1021" s="253"/>
      <c r="PA1021" s="253"/>
      <c r="PB1021" s="253"/>
      <c r="PC1021" s="253"/>
      <c r="PD1021" s="253"/>
      <c r="PE1021" s="253"/>
      <c r="PF1021" s="253"/>
      <c r="PG1021" s="253"/>
      <c r="PH1021" s="253"/>
      <c r="PI1021" s="253"/>
      <c r="PJ1021" s="253"/>
      <c r="PK1021" s="253"/>
      <c r="PL1021" s="253"/>
      <c r="PM1021" s="253"/>
      <c r="PN1021" s="253"/>
      <c r="PO1021" s="253"/>
      <c r="PP1021" s="253"/>
      <c r="PQ1021" s="253"/>
      <c r="PR1021" s="253"/>
      <c r="PS1021" s="253"/>
      <c r="PT1021" s="253"/>
      <c r="PU1021" s="253"/>
      <c r="PV1021" s="253"/>
      <c r="PW1021" s="253"/>
      <c r="PX1021" s="253"/>
      <c r="PY1021" s="253"/>
      <c r="PZ1021" s="253"/>
      <c r="QA1021" s="253"/>
      <c r="QB1021" s="253"/>
      <c r="QC1021" s="253"/>
      <c r="QD1021" s="253"/>
      <c r="QE1021" s="253"/>
      <c r="QF1021" s="253"/>
      <c r="QG1021" s="253"/>
      <c r="QH1021" s="253"/>
      <c r="QI1021" s="253"/>
      <c r="QJ1021" s="253"/>
      <c r="QK1021" s="253"/>
      <c r="QL1021" s="253"/>
      <c r="QM1021" s="253"/>
      <c r="QN1021" s="253"/>
      <c r="QO1021" s="253"/>
      <c r="QP1021" s="253"/>
      <c r="QQ1021" s="253"/>
      <c r="QR1021" s="253"/>
      <c r="QS1021" s="253"/>
      <c r="QT1021" s="253"/>
      <c r="QU1021" s="253"/>
      <c r="QV1021" s="253"/>
      <c r="QW1021" s="253"/>
      <c r="QX1021" s="253"/>
      <c r="QY1021" s="253"/>
      <c r="QZ1021" s="253"/>
      <c r="RA1021" s="253"/>
      <c r="RB1021" s="253"/>
      <c r="RC1021" s="253"/>
      <c r="RD1021" s="253"/>
      <c r="RE1021" s="253"/>
      <c r="RF1021" s="253"/>
      <c r="RG1021" s="253"/>
      <c r="RH1021" s="253"/>
      <c r="RI1021" s="253"/>
      <c r="RJ1021" s="253"/>
      <c r="RK1021" s="253"/>
      <c r="RL1021" s="253"/>
      <c r="RM1021" s="253"/>
      <c r="RN1021" s="253"/>
      <c r="RO1021" s="253"/>
      <c r="RP1021" s="253"/>
      <c r="RQ1021" s="253"/>
      <c r="RR1021" s="253"/>
      <c r="RS1021" s="253"/>
      <c r="RT1021" s="253"/>
      <c r="RU1021" s="253"/>
      <c r="RV1021" s="253"/>
      <c r="RW1021" s="253"/>
      <c r="RX1021" s="253"/>
      <c r="RY1021" s="253"/>
      <c r="RZ1021" s="253"/>
      <c r="SA1021" s="253"/>
      <c r="SB1021" s="253"/>
      <c r="SC1021" s="253"/>
      <c r="SD1021" s="253"/>
      <c r="SE1021" s="253"/>
      <c r="SF1021" s="253"/>
      <c r="SG1021" s="253"/>
      <c r="SH1021" s="253"/>
      <c r="SI1021" s="253"/>
      <c r="SJ1021" s="253"/>
      <c r="SK1021" s="253"/>
      <c r="SL1021" s="253"/>
      <c r="SM1021" s="253"/>
      <c r="SN1021" s="253"/>
      <c r="SO1021" s="253"/>
      <c r="SP1021" s="253"/>
      <c r="SQ1021" s="253"/>
      <c r="SR1021" s="253"/>
      <c r="SS1021" s="253"/>
      <c r="ST1021" s="253"/>
      <c r="SU1021" s="253"/>
      <c r="SV1021" s="253"/>
      <c r="SW1021" s="253"/>
      <c r="SX1021" s="253"/>
      <c r="SY1021" s="253"/>
      <c r="SZ1021" s="253"/>
      <c r="TA1021" s="253"/>
      <c r="TB1021" s="253"/>
      <c r="TC1021" s="253"/>
      <c r="TD1021" s="253"/>
      <c r="TE1021" s="253"/>
      <c r="TF1021" s="253"/>
      <c r="TG1021" s="253"/>
      <c r="TH1021" s="253"/>
      <c r="TI1021" s="253"/>
      <c r="TJ1021" s="253"/>
      <c r="TK1021" s="253"/>
      <c r="TL1021" s="253"/>
      <c r="TM1021" s="253"/>
      <c r="TN1021" s="253"/>
      <c r="TO1021" s="253"/>
      <c r="TP1021" s="253"/>
      <c r="TQ1021" s="253"/>
      <c r="TR1021" s="253"/>
      <c r="TS1021" s="253"/>
      <c r="TT1021" s="253"/>
      <c r="TU1021" s="253"/>
      <c r="TV1021" s="253"/>
      <c r="TW1021" s="253"/>
      <c r="TX1021" s="253"/>
      <c r="TY1021" s="253"/>
      <c r="TZ1021" s="253"/>
      <c r="UA1021" s="253"/>
      <c r="UB1021" s="253"/>
      <c r="UC1021" s="253"/>
      <c r="UD1021" s="253"/>
      <c r="UE1021" s="253"/>
      <c r="UF1021" s="253"/>
      <c r="UG1021" s="253"/>
      <c r="UH1021" s="253"/>
      <c r="UI1021" s="253"/>
      <c r="UJ1021" s="253"/>
      <c r="UK1021" s="253"/>
      <c r="UL1021" s="253"/>
      <c r="UM1021" s="253"/>
      <c r="UN1021" s="253"/>
      <c r="UO1021" s="253"/>
      <c r="UP1021" s="253"/>
      <c r="UQ1021" s="253"/>
      <c r="UR1021" s="253"/>
      <c r="US1021" s="253"/>
      <c r="UT1021" s="253"/>
      <c r="UU1021" s="253"/>
      <c r="UV1021" s="253"/>
      <c r="UW1021" s="253"/>
      <c r="UX1021" s="253"/>
      <c r="UY1021" s="253"/>
      <c r="UZ1021" s="253"/>
      <c r="VA1021" s="253"/>
      <c r="VB1021" s="253"/>
      <c r="VC1021" s="253"/>
      <c r="VD1021" s="253"/>
      <c r="VE1021" s="253"/>
      <c r="VF1021" s="253"/>
      <c r="VG1021" s="253"/>
      <c r="VH1021" s="253"/>
      <c r="VI1021" s="253"/>
      <c r="VJ1021" s="253"/>
      <c r="VK1021" s="253"/>
      <c r="VL1021" s="253"/>
      <c r="VM1021" s="253"/>
      <c r="VN1021" s="253"/>
      <c r="VO1021" s="253"/>
      <c r="VP1021" s="253"/>
      <c r="VQ1021" s="253"/>
      <c r="VR1021" s="253"/>
      <c r="VS1021" s="253"/>
      <c r="VT1021" s="253"/>
      <c r="VU1021" s="253"/>
      <c r="VV1021" s="253"/>
      <c r="VW1021" s="253"/>
      <c r="VX1021" s="253"/>
      <c r="VY1021" s="253"/>
      <c r="VZ1021" s="253"/>
      <c r="WA1021" s="253"/>
      <c r="WB1021" s="253"/>
      <c r="WC1021" s="253"/>
      <c r="WD1021" s="253"/>
      <c r="WE1021" s="253"/>
      <c r="WF1021" s="253"/>
      <c r="WG1021" s="253"/>
      <c r="WH1021" s="253"/>
      <c r="WI1021" s="253"/>
      <c r="WJ1021" s="253"/>
      <c r="WK1021" s="253"/>
      <c r="WL1021" s="253"/>
      <c r="WM1021" s="253"/>
      <c r="WN1021" s="253"/>
      <c r="WO1021" s="253"/>
      <c r="WP1021" s="253"/>
      <c r="WQ1021" s="253"/>
      <c r="WR1021" s="253"/>
      <c r="WS1021" s="253"/>
      <c r="WT1021" s="253"/>
      <c r="WU1021" s="253"/>
      <c r="WV1021" s="253"/>
      <c r="WW1021" s="253"/>
    </row>
    <row r="1022" spans="1:621" s="161" customFormat="1" ht="46.5" hidden="1" customHeight="1" x14ac:dyDescent="0.25">
      <c r="A1022" s="596">
        <f>A1021+1</f>
        <v>809</v>
      </c>
      <c r="B1022" s="598" t="s">
        <v>78</v>
      </c>
      <c r="C1022" s="600" t="s">
        <v>5148</v>
      </c>
      <c r="D1022" s="600" t="s">
        <v>5149</v>
      </c>
      <c r="E1022" s="600" t="s">
        <v>1604</v>
      </c>
      <c r="F1022" s="494" t="s">
        <v>79</v>
      </c>
      <c r="G1022" s="588">
        <v>44554.076388888891</v>
      </c>
      <c r="H1022" s="264" t="s">
        <v>5605</v>
      </c>
      <c r="I1022" s="588">
        <v>44555.690972222219</v>
      </c>
      <c r="J1022" s="238">
        <v>0.12847222222222224</v>
      </c>
      <c r="K1022" s="539" t="s">
        <v>5606</v>
      </c>
      <c r="L1022" s="527"/>
      <c r="M1022" s="527"/>
      <c r="N1022" s="527"/>
      <c r="O1022" s="527"/>
      <c r="P1022" s="527">
        <v>1</v>
      </c>
      <c r="Q1022" s="527"/>
      <c r="R1022" s="590" t="s">
        <v>5607</v>
      </c>
      <c r="S1022" s="590" t="s">
        <v>5608</v>
      </c>
      <c r="T1022" s="590" t="s">
        <v>75</v>
      </c>
      <c r="U1022" s="539">
        <v>300</v>
      </c>
      <c r="V1022" s="592" t="s">
        <v>757</v>
      </c>
      <c r="W1022" s="592">
        <v>0</v>
      </c>
      <c r="X1022" s="594">
        <v>603</v>
      </c>
      <c r="Y1022" s="50">
        <f t="shared" si="156"/>
        <v>3.0833333333333339</v>
      </c>
      <c r="Z1022" s="253"/>
      <c r="AA1022" s="253"/>
      <c r="AB1022" s="253"/>
      <c r="AC1022" s="253"/>
      <c r="AD1022" s="253"/>
      <c r="AE1022" s="253">
        <v>1</v>
      </c>
      <c r="AF1022" s="253"/>
      <c r="AG1022" s="253"/>
      <c r="AH1022" s="253"/>
      <c r="AI1022" s="253"/>
      <c r="AJ1022" s="253"/>
      <c r="AK1022" s="253"/>
      <c r="AL1022" s="253"/>
      <c r="AM1022" s="253"/>
      <c r="AN1022" s="253">
        <v>1</v>
      </c>
      <c r="AO1022" s="253"/>
      <c r="AP1022" s="253"/>
      <c r="AQ1022" s="253"/>
      <c r="AR1022" s="253"/>
      <c r="AS1022" s="253"/>
      <c r="AT1022" s="253"/>
      <c r="AU1022" s="253"/>
      <c r="AV1022" s="53" t="s">
        <v>5319</v>
      </c>
      <c r="AW1022" s="53" t="s">
        <v>91</v>
      </c>
      <c r="AX1022" s="253"/>
      <c r="AY1022" s="253"/>
      <c r="AZ1022" s="253"/>
      <c r="BA1022" s="253"/>
      <c r="BB1022" s="253"/>
      <c r="BC1022" s="253"/>
      <c r="BD1022" s="253"/>
      <c r="BE1022" s="253"/>
      <c r="BF1022" s="253"/>
      <c r="BG1022" s="253"/>
      <c r="BH1022" s="253"/>
      <c r="BI1022" s="253"/>
      <c r="BJ1022" s="253"/>
      <c r="BK1022" s="253"/>
      <c r="BL1022" s="253"/>
      <c r="BM1022" s="253"/>
      <c r="BN1022" s="253"/>
      <c r="BO1022" s="253"/>
      <c r="BP1022" s="253"/>
      <c r="BQ1022" s="253"/>
      <c r="BR1022" s="253"/>
      <c r="BS1022" s="253"/>
      <c r="BT1022" s="253"/>
      <c r="BU1022" s="253"/>
      <c r="BV1022" s="253"/>
      <c r="BW1022" s="253"/>
      <c r="BX1022" s="253"/>
      <c r="BY1022" s="253"/>
      <c r="BZ1022" s="253"/>
      <c r="CA1022" s="253"/>
      <c r="CB1022" s="253"/>
      <c r="CC1022" s="253"/>
      <c r="CD1022" s="253"/>
      <c r="CE1022" s="253"/>
      <c r="CF1022" s="253"/>
      <c r="CG1022" s="253"/>
      <c r="CH1022" s="253"/>
      <c r="CI1022" s="253"/>
      <c r="CJ1022" s="253"/>
      <c r="CK1022" s="253"/>
      <c r="CL1022" s="253"/>
      <c r="CM1022" s="253"/>
      <c r="CN1022" s="253"/>
      <c r="CO1022" s="253"/>
      <c r="CP1022" s="253"/>
      <c r="CQ1022" s="253"/>
      <c r="CR1022" s="253"/>
      <c r="CS1022" s="253"/>
      <c r="CT1022" s="253"/>
      <c r="CU1022" s="253"/>
      <c r="CV1022" s="253"/>
      <c r="CW1022" s="253"/>
      <c r="CX1022" s="253"/>
      <c r="CY1022" s="253"/>
      <c r="CZ1022" s="253"/>
      <c r="DA1022" s="253"/>
      <c r="DB1022" s="253"/>
      <c r="DC1022" s="253"/>
      <c r="DD1022" s="253"/>
      <c r="DE1022" s="253"/>
      <c r="DF1022" s="253"/>
      <c r="DG1022" s="253"/>
      <c r="DH1022" s="253"/>
      <c r="DI1022" s="253"/>
      <c r="DJ1022" s="253"/>
      <c r="DK1022" s="253"/>
      <c r="DL1022" s="253"/>
      <c r="DM1022" s="253"/>
      <c r="DN1022" s="253"/>
      <c r="DO1022" s="253"/>
      <c r="DP1022" s="253"/>
      <c r="DQ1022" s="253"/>
      <c r="DR1022" s="253"/>
      <c r="DS1022" s="253"/>
      <c r="DT1022" s="253"/>
      <c r="DU1022" s="253"/>
      <c r="DV1022" s="253"/>
      <c r="DW1022" s="253"/>
      <c r="DX1022" s="253"/>
      <c r="DY1022" s="253"/>
      <c r="DZ1022" s="253"/>
      <c r="EA1022" s="253"/>
      <c r="EB1022" s="253"/>
      <c r="EC1022" s="253"/>
      <c r="ED1022" s="253"/>
      <c r="EE1022" s="253"/>
      <c r="EF1022" s="253"/>
      <c r="EG1022" s="253"/>
      <c r="EH1022" s="253"/>
      <c r="EI1022" s="253"/>
      <c r="EJ1022" s="253"/>
      <c r="EK1022" s="253"/>
      <c r="EL1022" s="253"/>
      <c r="EM1022" s="253"/>
      <c r="EN1022" s="253"/>
      <c r="EO1022" s="253"/>
      <c r="EP1022" s="253"/>
      <c r="EQ1022" s="253"/>
      <c r="ER1022" s="253"/>
      <c r="ES1022" s="253"/>
      <c r="ET1022" s="253"/>
      <c r="EU1022" s="253"/>
      <c r="EV1022" s="253"/>
      <c r="EW1022" s="253"/>
      <c r="EX1022" s="253"/>
      <c r="EY1022" s="253"/>
      <c r="EZ1022" s="253"/>
      <c r="FA1022" s="253"/>
      <c r="FB1022" s="253"/>
      <c r="FC1022" s="253"/>
      <c r="FD1022" s="253"/>
      <c r="FE1022" s="253"/>
      <c r="FF1022" s="253"/>
      <c r="FG1022" s="253"/>
      <c r="FH1022" s="253"/>
      <c r="FI1022" s="253"/>
      <c r="FJ1022" s="253"/>
      <c r="FK1022" s="253"/>
      <c r="FL1022" s="253"/>
      <c r="FM1022" s="253"/>
      <c r="FN1022" s="253"/>
      <c r="FO1022" s="253"/>
      <c r="FP1022" s="253"/>
      <c r="FQ1022" s="253"/>
      <c r="FR1022" s="253"/>
      <c r="FS1022" s="253"/>
      <c r="FT1022" s="253"/>
      <c r="FU1022" s="253"/>
      <c r="FV1022" s="253"/>
      <c r="FW1022" s="253"/>
      <c r="FX1022" s="253"/>
      <c r="FY1022" s="253"/>
      <c r="FZ1022" s="253"/>
      <c r="GA1022" s="253"/>
      <c r="GB1022" s="253"/>
      <c r="GC1022" s="253"/>
      <c r="GD1022" s="253"/>
      <c r="GE1022" s="253"/>
      <c r="GF1022" s="253"/>
      <c r="GG1022" s="253"/>
      <c r="GH1022" s="253"/>
      <c r="GI1022" s="253"/>
      <c r="GJ1022" s="253"/>
      <c r="GK1022" s="253"/>
      <c r="GL1022" s="253"/>
      <c r="GM1022" s="253"/>
      <c r="GN1022" s="253"/>
      <c r="GO1022" s="253"/>
      <c r="GP1022" s="253"/>
      <c r="GQ1022" s="253"/>
      <c r="GR1022" s="253"/>
      <c r="GS1022" s="253"/>
      <c r="GT1022" s="253"/>
      <c r="GU1022" s="253"/>
      <c r="GV1022" s="253"/>
      <c r="GW1022" s="253"/>
      <c r="GX1022" s="253"/>
      <c r="GY1022" s="253"/>
      <c r="GZ1022" s="253"/>
      <c r="HA1022" s="253"/>
      <c r="HB1022" s="253"/>
      <c r="HC1022" s="253"/>
      <c r="HD1022" s="253"/>
      <c r="HE1022" s="253"/>
      <c r="HF1022" s="253"/>
      <c r="HG1022" s="253"/>
      <c r="HH1022" s="253"/>
      <c r="HI1022" s="253"/>
      <c r="HJ1022" s="253"/>
      <c r="HK1022" s="253"/>
      <c r="HL1022" s="253"/>
      <c r="HM1022" s="253"/>
      <c r="HN1022" s="253"/>
      <c r="HO1022" s="253"/>
      <c r="HP1022" s="253"/>
      <c r="HQ1022" s="253"/>
      <c r="HR1022" s="253"/>
      <c r="HS1022" s="253"/>
      <c r="HT1022" s="253"/>
      <c r="HU1022" s="253"/>
      <c r="HV1022" s="253"/>
      <c r="HW1022" s="253"/>
      <c r="HX1022" s="253"/>
      <c r="HY1022" s="253"/>
      <c r="HZ1022" s="253"/>
      <c r="IA1022" s="253"/>
      <c r="IB1022" s="253"/>
      <c r="IC1022" s="253"/>
      <c r="ID1022" s="253"/>
      <c r="IE1022" s="253"/>
      <c r="IF1022" s="253"/>
      <c r="IG1022" s="253"/>
      <c r="IH1022" s="253"/>
      <c r="II1022" s="253"/>
      <c r="IJ1022" s="253"/>
      <c r="IK1022" s="253"/>
      <c r="IL1022" s="253"/>
      <c r="IM1022" s="253"/>
      <c r="IN1022" s="253"/>
      <c r="IO1022" s="253"/>
      <c r="IP1022" s="253"/>
      <c r="IQ1022" s="253"/>
      <c r="IR1022" s="253"/>
      <c r="IS1022" s="253"/>
      <c r="IT1022" s="253"/>
      <c r="IU1022" s="253"/>
      <c r="IV1022" s="253"/>
      <c r="IW1022" s="253"/>
      <c r="IX1022" s="253"/>
      <c r="IY1022" s="253"/>
      <c r="IZ1022" s="253"/>
      <c r="JA1022" s="253"/>
      <c r="JB1022" s="253"/>
      <c r="JC1022" s="253"/>
      <c r="JD1022" s="253"/>
      <c r="JE1022" s="253"/>
      <c r="JF1022" s="253"/>
      <c r="JG1022" s="253"/>
      <c r="JH1022" s="253"/>
      <c r="JI1022" s="253"/>
      <c r="JJ1022" s="253"/>
      <c r="JK1022" s="253"/>
      <c r="JL1022" s="253"/>
      <c r="JM1022" s="253"/>
      <c r="JN1022" s="253"/>
      <c r="JO1022" s="253"/>
      <c r="JP1022" s="253"/>
      <c r="JQ1022" s="253"/>
      <c r="JR1022" s="253"/>
      <c r="JS1022" s="253"/>
      <c r="JT1022" s="253"/>
      <c r="JU1022" s="253"/>
      <c r="JV1022" s="253"/>
      <c r="JW1022" s="253"/>
      <c r="JX1022" s="253"/>
      <c r="JY1022" s="253"/>
      <c r="JZ1022" s="253"/>
      <c r="KA1022" s="253"/>
      <c r="KB1022" s="253"/>
      <c r="KC1022" s="253"/>
      <c r="KD1022" s="253"/>
      <c r="KE1022" s="253"/>
      <c r="KF1022" s="253"/>
      <c r="KG1022" s="253"/>
      <c r="KH1022" s="253"/>
      <c r="KI1022" s="253"/>
      <c r="KJ1022" s="253"/>
      <c r="KK1022" s="253"/>
      <c r="KL1022" s="253"/>
      <c r="KM1022" s="253"/>
      <c r="KN1022" s="253"/>
      <c r="KO1022" s="253"/>
      <c r="KP1022" s="253"/>
      <c r="KQ1022" s="253"/>
      <c r="KR1022" s="253"/>
      <c r="KS1022" s="253"/>
      <c r="KT1022" s="253"/>
      <c r="KU1022" s="253"/>
      <c r="KV1022" s="253"/>
      <c r="KW1022" s="253"/>
      <c r="KX1022" s="253"/>
      <c r="KY1022" s="253"/>
      <c r="KZ1022" s="253"/>
      <c r="LA1022" s="253"/>
      <c r="LB1022" s="253"/>
      <c r="LC1022" s="253"/>
      <c r="LD1022" s="253"/>
      <c r="LE1022" s="253"/>
      <c r="LF1022" s="253"/>
      <c r="LG1022" s="253"/>
      <c r="LH1022" s="253"/>
      <c r="LI1022" s="253"/>
      <c r="LJ1022" s="253"/>
      <c r="LK1022" s="253"/>
      <c r="LL1022" s="253"/>
      <c r="LM1022" s="253"/>
      <c r="LN1022" s="253"/>
      <c r="LO1022" s="253"/>
      <c r="LP1022" s="253"/>
      <c r="LQ1022" s="253"/>
      <c r="LR1022" s="253"/>
      <c r="LS1022" s="253"/>
      <c r="LT1022" s="253"/>
      <c r="LU1022" s="253"/>
      <c r="LV1022" s="253"/>
      <c r="LW1022" s="253"/>
      <c r="LX1022" s="253"/>
      <c r="LY1022" s="253"/>
      <c r="LZ1022" s="253"/>
      <c r="MA1022" s="253"/>
      <c r="MB1022" s="253"/>
      <c r="MC1022" s="253"/>
      <c r="MD1022" s="253"/>
      <c r="ME1022" s="253"/>
      <c r="MF1022" s="253"/>
      <c r="MG1022" s="253"/>
      <c r="MH1022" s="253"/>
      <c r="MI1022" s="253"/>
      <c r="MJ1022" s="253"/>
      <c r="MK1022" s="253"/>
      <c r="ML1022" s="253"/>
      <c r="MM1022" s="253"/>
      <c r="MN1022" s="253"/>
      <c r="MO1022" s="253"/>
      <c r="MP1022" s="253"/>
      <c r="MQ1022" s="253"/>
      <c r="MR1022" s="253"/>
      <c r="MS1022" s="253"/>
      <c r="MT1022" s="253"/>
      <c r="MU1022" s="253"/>
      <c r="MV1022" s="253"/>
      <c r="MW1022" s="253"/>
      <c r="MX1022" s="253"/>
      <c r="MY1022" s="253"/>
      <c r="MZ1022" s="253"/>
      <c r="NA1022" s="253"/>
      <c r="NB1022" s="253"/>
      <c r="NC1022" s="253"/>
      <c r="ND1022" s="253"/>
      <c r="NE1022" s="253"/>
      <c r="NF1022" s="253"/>
      <c r="NG1022" s="253"/>
      <c r="NH1022" s="253"/>
      <c r="NI1022" s="253"/>
      <c r="NJ1022" s="253"/>
      <c r="NK1022" s="253"/>
      <c r="NL1022" s="253"/>
      <c r="NM1022" s="253"/>
      <c r="NN1022" s="253"/>
      <c r="NO1022" s="253"/>
      <c r="NP1022" s="253"/>
      <c r="NQ1022" s="253"/>
      <c r="NR1022" s="253"/>
      <c r="NS1022" s="253"/>
      <c r="NT1022" s="253"/>
      <c r="NU1022" s="253"/>
      <c r="NV1022" s="253"/>
      <c r="NW1022" s="253"/>
      <c r="NX1022" s="253"/>
      <c r="NY1022" s="253"/>
      <c r="NZ1022" s="253"/>
      <c r="OA1022" s="253"/>
      <c r="OB1022" s="253"/>
      <c r="OC1022" s="253"/>
      <c r="OD1022" s="253"/>
      <c r="OE1022" s="253"/>
      <c r="OF1022" s="253"/>
      <c r="OG1022" s="253"/>
      <c r="OH1022" s="253"/>
      <c r="OI1022" s="253"/>
      <c r="OJ1022" s="253"/>
      <c r="OK1022" s="253"/>
      <c r="OL1022" s="253"/>
      <c r="OM1022" s="253"/>
      <c r="ON1022" s="253"/>
      <c r="OO1022" s="253"/>
      <c r="OP1022" s="253"/>
      <c r="OQ1022" s="253"/>
      <c r="OR1022" s="253"/>
      <c r="OS1022" s="253"/>
      <c r="OT1022" s="253"/>
      <c r="OU1022" s="253"/>
      <c r="OV1022" s="253"/>
      <c r="OW1022" s="253"/>
      <c r="OX1022" s="253"/>
      <c r="OY1022" s="253"/>
      <c r="OZ1022" s="253"/>
      <c r="PA1022" s="253"/>
      <c r="PB1022" s="253"/>
      <c r="PC1022" s="253"/>
      <c r="PD1022" s="253"/>
      <c r="PE1022" s="253"/>
      <c r="PF1022" s="253"/>
      <c r="PG1022" s="253"/>
      <c r="PH1022" s="253"/>
      <c r="PI1022" s="253"/>
      <c r="PJ1022" s="253"/>
      <c r="PK1022" s="253"/>
      <c r="PL1022" s="253"/>
      <c r="PM1022" s="253"/>
      <c r="PN1022" s="253"/>
      <c r="PO1022" s="253"/>
      <c r="PP1022" s="253"/>
      <c r="PQ1022" s="253"/>
      <c r="PR1022" s="253"/>
      <c r="PS1022" s="253"/>
      <c r="PT1022" s="253"/>
      <c r="PU1022" s="253"/>
      <c r="PV1022" s="253"/>
      <c r="PW1022" s="253"/>
      <c r="PX1022" s="253"/>
      <c r="PY1022" s="253"/>
      <c r="PZ1022" s="253"/>
      <c r="QA1022" s="253"/>
      <c r="QB1022" s="253"/>
      <c r="QC1022" s="253"/>
      <c r="QD1022" s="253"/>
      <c r="QE1022" s="253"/>
      <c r="QF1022" s="253"/>
      <c r="QG1022" s="253"/>
      <c r="QH1022" s="253"/>
      <c r="QI1022" s="253"/>
      <c r="QJ1022" s="253"/>
      <c r="QK1022" s="253"/>
      <c r="QL1022" s="253"/>
      <c r="QM1022" s="253"/>
      <c r="QN1022" s="253"/>
      <c r="QO1022" s="253"/>
      <c r="QP1022" s="253"/>
      <c r="QQ1022" s="253"/>
      <c r="QR1022" s="253"/>
      <c r="QS1022" s="253"/>
      <c r="QT1022" s="253"/>
      <c r="QU1022" s="253"/>
      <c r="QV1022" s="253"/>
      <c r="QW1022" s="253"/>
      <c r="QX1022" s="253"/>
      <c r="QY1022" s="253"/>
      <c r="QZ1022" s="253"/>
      <c r="RA1022" s="253"/>
      <c r="RB1022" s="253"/>
      <c r="RC1022" s="253"/>
      <c r="RD1022" s="253"/>
      <c r="RE1022" s="253"/>
      <c r="RF1022" s="253"/>
      <c r="RG1022" s="253"/>
      <c r="RH1022" s="253"/>
      <c r="RI1022" s="253"/>
      <c r="RJ1022" s="253"/>
      <c r="RK1022" s="253"/>
      <c r="RL1022" s="253"/>
      <c r="RM1022" s="253"/>
      <c r="RN1022" s="253"/>
      <c r="RO1022" s="253"/>
      <c r="RP1022" s="253"/>
      <c r="RQ1022" s="253"/>
      <c r="RR1022" s="253"/>
      <c r="RS1022" s="253"/>
      <c r="RT1022" s="253"/>
      <c r="RU1022" s="253"/>
      <c r="RV1022" s="253"/>
      <c r="RW1022" s="253"/>
      <c r="RX1022" s="253"/>
      <c r="RY1022" s="253"/>
      <c r="RZ1022" s="253"/>
      <c r="SA1022" s="253"/>
      <c r="SB1022" s="253"/>
      <c r="SC1022" s="253"/>
      <c r="SD1022" s="253"/>
      <c r="SE1022" s="253"/>
      <c r="SF1022" s="253"/>
      <c r="SG1022" s="253"/>
      <c r="SH1022" s="253"/>
      <c r="SI1022" s="253"/>
      <c r="SJ1022" s="253"/>
      <c r="SK1022" s="253"/>
      <c r="SL1022" s="253"/>
      <c r="SM1022" s="253"/>
      <c r="SN1022" s="253"/>
      <c r="SO1022" s="253"/>
      <c r="SP1022" s="253"/>
      <c r="SQ1022" s="253"/>
      <c r="SR1022" s="253"/>
      <c r="SS1022" s="253"/>
      <c r="ST1022" s="253"/>
      <c r="SU1022" s="253"/>
      <c r="SV1022" s="253"/>
      <c r="SW1022" s="253"/>
      <c r="SX1022" s="253"/>
      <c r="SY1022" s="253"/>
      <c r="SZ1022" s="253"/>
      <c r="TA1022" s="253"/>
      <c r="TB1022" s="253"/>
      <c r="TC1022" s="253"/>
      <c r="TD1022" s="253"/>
      <c r="TE1022" s="253"/>
      <c r="TF1022" s="253"/>
      <c r="TG1022" s="253"/>
      <c r="TH1022" s="253"/>
      <c r="TI1022" s="253"/>
      <c r="TJ1022" s="253"/>
      <c r="TK1022" s="253"/>
      <c r="TL1022" s="253"/>
      <c r="TM1022" s="253"/>
      <c r="TN1022" s="253"/>
      <c r="TO1022" s="253"/>
      <c r="TP1022" s="253"/>
      <c r="TQ1022" s="253"/>
      <c r="TR1022" s="253"/>
      <c r="TS1022" s="253"/>
      <c r="TT1022" s="253"/>
      <c r="TU1022" s="253"/>
      <c r="TV1022" s="253"/>
      <c r="TW1022" s="253"/>
      <c r="TX1022" s="253"/>
      <c r="TY1022" s="253"/>
      <c r="TZ1022" s="253"/>
      <c r="UA1022" s="253"/>
      <c r="UB1022" s="253"/>
      <c r="UC1022" s="253"/>
      <c r="UD1022" s="253"/>
      <c r="UE1022" s="253"/>
      <c r="UF1022" s="253"/>
      <c r="UG1022" s="253"/>
      <c r="UH1022" s="253"/>
      <c r="UI1022" s="253"/>
      <c r="UJ1022" s="253"/>
      <c r="UK1022" s="253"/>
      <c r="UL1022" s="253"/>
      <c r="UM1022" s="253"/>
      <c r="UN1022" s="253"/>
      <c r="UO1022" s="253"/>
      <c r="UP1022" s="253"/>
      <c r="UQ1022" s="253"/>
      <c r="UR1022" s="253"/>
      <c r="US1022" s="253"/>
      <c r="UT1022" s="253"/>
      <c r="UU1022" s="253"/>
      <c r="UV1022" s="253"/>
      <c r="UW1022" s="253"/>
      <c r="UX1022" s="253"/>
      <c r="UY1022" s="253"/>
      <c r="UZ1022" s="253"/>
      <c r="VA1022" s="253"/>
      <c r="VB1022" s="253"/>
      <c r="VC1022" s="253"/>
      <c r="VD1022" s="253"/>
      <c r="VE1022" s="253"/>
      <c r="VF1022" s="253"/>
      <c r="VG1022" s="253"/>
      <c r="VH1022" s="253"/>
      <c r="VI1022" s="253"/>
      <c r="VJ1022" s="253"/>
      <c r="VK1022" s="253"/>
      <c r="VL1022" s="253"/>
      <c r="VM1022" s="253"/>
      <c r="VN1022" s="253"/>
      <c r="VO1022" s="253"/>
      <c r="VP1022" s="253"/>
      <c r="VQ1022" s="253"/>
      <c r="VR1022" s="253"/>
      <c r="VS1022" s="253"/>
      <c r="VT1022" s="253"/>
      <c r="VU1022" s="253"/>
      <c r="VV1022" s="253"/>
      <c r="VW1022" s="253"/>
      <c r="VX1022" s="253"/>
      <c r="VY1022" s="253"/>
      <c r="VZ1022" s="253"/>
      <c r="WA1022" s="253"/>
      <c r="WB1022" s="253"/>
      <c r="WC1022" s="253"/>
      <c r="WD1022" s="253"/>
      <c r="WE1022" s="253"/>
      <c r="WF1022" s="253"/>
      <c r="WG1022" s="253"/>
      <c r="WH1022" s="253"/>
      <c r="WI1022" s="253"/>
      <c r="WJ1022" s="253"/>
      <c r="WK1022" s="253"/>
      <c r="WL1022" s="253"/>
      <c r="WM1022" s="253"/>
      <c r="WN1022" s="253"/>
      <c r="WO1022" s="253"/>
      <c r="WP1022" s="253"/>
      <c r="WQ1022" s="253"/>
      <c r="WR1022" s="253"/>
      <c r="WS1022" s="253"/>
      <c r="WT1022" s="253"/>
      <c r="WU1022" s="253"/>
      <c r="WV1022" s="253"/>
      <c r="WW1022" s="253"/>
    </row>
    <row r="1023" spans="1:621" s="161" customFormat="1" ht="95.25" hidden="1" customHeight="1" x14ac:dyDescent="0.25">
      <c r="A1023" s="597"/>
      <c r="B1023" s="599"/>
      <c r="C1023" s="601"/>
      <c r="D1023" s="601"/>
      <c r="E1023" s="601"/>
      <c r="F1023" s="496" t="s">
        <v>5537</v>
      </c>
      <c r="G1023" s="589"/>
      <c r="H1023" s="264" t="s">
        <v>5609</v>
      </c>
      <c r="I1023" s="589"/>
      <c r="J1023" s="238">
        <v>0</v>
      </c>
      <c r="K1023" s="527" t="s">
        <v>5469</v>
      </c>
      <c r="L1023" s="527"/>
      <c r="M1023" s="527"/>
      <c r="N1023" s="527"/>
      <c r="O1023" s="527"/>
      <c r="P1023" s="527"/>
      <c r="Q1023" s="527"/>
      <c r="R1023" s="591"/>
      <c r="S1023" s="591"/>
      <c r="T1023" s="591"/>
      <c r="U1023" s="527">
        <v>0</v>
      </c>
      <c r="V1023" s="593"/>
      <c r="W1023" s="593"/>
      <c r="X1023" s="595"/>
      <c r="Y1023" s="50">
        <f t="shared" si="156"/>
        <v>0</v>
      </c>
      <c r="Z1023" s="253"/>
      <c r="AA1023" s="253"/>
      <c r="AB1023" s="253"/>
      <c r="AC1023" s="253"/>
      <c r="AD1023" s="253"/>
      <c r="AE1023" s="253"/>
      <c r="AF1023" s="253"/>
      <c r="AG1023" s="253"/>
      <c r="AH1023" s="253"/>
      <c r="AI1023" s="253"/>
      <c r="AJ1023" s="253"/>
      <c r="AK1023" s="253"/>
      <c r="AL1023" s="253"/>
      <c r="AM1023" s="253"/>
      <c r="AN1023" s="253"/>
      <c r="AO1023" s="253"/>
      <c r="AP1023" s="253"/>
      <c r="AQ1023" s="253"/>
      <c r="AR1023" s="253"/>
      <c r="AS1023" s="253"/>
      <c r="AT1023" s="253"/>
      <c r="AU1023" s="253"/>
      <c r="AV1023" s="53"/>
      <c r="AW1023" s="53"/>
      <c r="AX1023" s="253"/>
      <c r="AY1023" s="253"/>
      <c r="AZ1023" s="253"/>
      <c r="BA1023" s="253"/>
      <c r="BB1023" s="253"/>
      <c r="BC1023" s="253"/>
      <c r="BD1023" s="253"/>
      <c r="BE1023" s="253"/>
      <c r="BF1023" s="253"/>
      <c r="BG1023" s="253"/>
      <c r="BH1023" s="253"/>
      <c r="BI1023" s="253"/>
      <c r="BJ1023" s="253"/>
      <c r="BK1023" s="253"/>
      <c r="BL1023" s="253"/>
      <c r="BM1023" s="253"/>
      <c r="BN1023" s="253"/>
      <c r="BO1023" s="253"/>
      <c r="BP1023" s="253"/>
      <c r="BQ1023" s="253"/>
      <c r="BR1023" s="253"/>
      <c r="BS1023" s="253"/>
      <c r="BT1023" s="253"/>
      <c r="BU1023" s="253"/>
      <c r="BV1023" s="253"/>
      <c r="BW1023" s="253"/>
      <c r="BX1023" s="253"/>
      <c r="BY1023" s="253"/>
      <c r="BZ1023" s="253"/>
      <c r="CA1023" s="253"/>
      <c r="CB1023" s="253"/>
      <c r="CC1023" s="253"/>
      <c r="CD1023" s="253"/>
      <c r="CE1023" s="253"/>
      <c r="CF1023" s="253"/>
      <c r="CG1023" s="253"/>
      <c r="CH1023" s="253"/>
      <c r="CI1023" s="253"/>
      <c r="CJ1023" s="253"/>
      <c r="CK1023" s="253"/>
      <c r="CL1023" s="253"/>
      <c r="CM1023" s="253"/>
      <c r="CN1023" s="253"/>
      <c r="CO1023" s="253"/>
      <c r="CP1023" s="253"/>
      <c r="CQ1023" s="253"/>
      <c r="CR1023" s="253"/>
      <c r="CS1023" s="253"/>
      <c r="CT1023" s="253"/>
      <c r="CU1023" s="253"/>
      <c r="CV1023" s="253"/>
      <c r="CW1023" s="253"/>
      <c r="CX1023" s="253"/>
      <c r="CY1023" s="253"/>
      <c r="CZ1023" s="253"/>
      <c r="DA1023" s="253"/>
      <c r="DB1023" s="253"/>
      <c r="DC1023" s="253"/>
      <c r="DD1023" s="253"/>
      <c r="DE1023" s="253"/>
      <c r="DF1023" s="253"/>
      <c r="DG1023" s="253"/>
      <c r="DH1023" s="253"/>
      <c r="DI1023" s="253"/>
      <c r="DJ1023" s="253"/>
      <c r="DK1023" s="253"/>
      <c r="DL1023" s="253"/>
      <c r="DM1023" s="253"/>
      <c r="DN1023" s="253"/>
      <c r="DO1023" s="253"/>
      <c r="DP1023" s="253"/>
      <c r="DQ1023" s="253"/>
      <c r="DR1023" s="253"/>
      <c r="DS1023" s="253"/>
      <c r="DT1023" s="253"/>
      <c r="DU1023" s="253"/>
      <c r="DV1023" s="253"/>
      <c r="DW1023" s="253"/>
      <c r="DX1023" s="253"/>
      <c r="DY1023" s="253"/>
      <c r="DZ1023" s="253"/>
      <c r="EA1023" s="253"/>
      <c r="EB1023" s="253"/>
      <c r="EC1023" s="253"/>
      <c r="ED1023" s="253"/>
      <c r="EE1023" s="253"/>
      <c r="EF1023" s="253"/>
      <c r="EG1023" s="253"/>
      <c r="EH1023" s="253"/>
      <c r="EI1023" s="253"/>
      <c r="EJ1023" s="253"/>
      <c r="EK1023" s="253"/>
      <c r="EL1023" s="253"/>
      <c r="EM1023" s="253"/>
      <c r="EN1023" s="253"/>
      <c r="EO1023" s="253"/>
      <c r="EP1023" s="253"/>
      <c r="EQ1023" s="253"/>
      <c r="ER1023" s="253"/>
      <c r="ES1023" s="253"/>
      <c r="ET1023" s="253"/>
      <c r="EU1023" s="253"/>
      <c r="EV1023" s="253"/>
      <c r="EW1023" s="253"/>
      <c r="EX1023" s="253"/>
      <c r="EY1023" s="253"/>
      <c r="EZ1023" s="253"/>
      <c r="FA1023" s="253"/>
      <c r="FB1023" s="253"/>
      <c r="FC1023" s="253"/>
      <c r="FD1023" s="253"/>
      <c r="FE1023" s="253"/>
      <c r="FF1023" s="253"/>
      <c r="FG1023" s="253"/>
      <c r="FH1023" s="253"/>
      <c r="FI1023" s="253"/>
      <c r="FJ1023" s="253"/>
      <c r="FK1023" s="253"/>
      <c r="FL1023" s="253"/>
      <c r="FM1023" s="253"/>
      <c r="FN1023" s="253"/>
      <c r="FO1023" s="253"/>
      <c r="FP1023" s="253"/>
      <c r="FQ1023" s="253"/>
      <c r="FR1023" s="253"/>
      <c r="FS1023" s="253"/>
      <c r="FT1023" s="253"/>
      <c r="FU1023" s="253"/>
      <c r="FV1023" s="253"/>
      <c r="FW1023" s="253"/>
      <c r="FX1023" s="253"/>
      <c r="FY1023" s="253"/>
      <c r="FZ1023" s="253"/>
      <c r="GA1023" s="253"/>
      <c r="GB1023" s="253"/>
      <c r="GC1023" s="253"/>
      <c r="GD1023" s="253"/>
      <c r="GE1023" s="253"/>
      <c r="GF1023" s="253"/>
      <c r="GG1023" s="253"/>
      <c r="GH1023" s="253"/>
      <c r="GI1023" s="253"/>
      <c r="GJ1023" s="253"/>
      <c r="GK1023" s="253"/>
      <c r="GL1023" s="253"/>
      <c r="GM1023" s="253"/>
      <c r="GN1023" s="253"/>
      <c r="GO1023" s="253"/>
      <c r="GP1023" s="253"/>
      <c r="GQ1023" s="253"/>
      <c r="GR1023" s="253"/>
      <c r="GS1023" s="253"/>
      <c r="GT1023" s="253"/>
      <c r="GU1023" s="253"/>
      <c r="GV1023" s="253"/>
      <c r="GW1023" s="253"/>
      <c r="GX1023" s="253"/>
      <c r="GY1023" s="253"/>
      <c r="GZ1023" s="253"/>
      <c r="HA1023" s="253"/>
      <c r="HB1023" s="253"/>
      <c r="HC1023" s="253"/>
      <c r="HD1023" s="253"/>
      <c r="HE1023" s="253"/>
      <c r="HF1023" s="253"/>
      <c r="HG1023" s="253"/>
      <c r="HH1023" s="253"/>
      <c r="HI1023" s="253"/>
      <c r="HJ1023" s="253"/>
      <c r="HK1023" s="253"/>
      <c r="HL1023" s="253"/>
      <c r="HM1023" s="253"/>
      <c r="HN1023" s="253"/>
      <c r="HO1023" s="253"/>
      <c r="HP1023" s="253"/>
      <c r="HQ1023" s="253"/>
      <c r="HR1023" s="253"/>
      <c r="HS1023" s="253"/>
      <c r="HT1023" s="253"/>
      <c r="HU1023" s="253"/>
      <c r="HV1023" s="253"/>
      <c r="HW1023" s="253"/>
      <c r="HX1023" s="253"/>
      <c r="HY1023" s="253"/>
      <c r="HZ1023" s="253"/>
      <c r="IA1023" s="253"/>
      <c r="IB1023" s="253"/>
      <c r="IC1023" s="253"/>
      <c r="ID1023" s="253"/>
      <c r="IE1023" s="253"/>
      <c r="IF1023" s="253"/>
      <c r="IG1023" s="253"/>
      <c r="IH1023" s="253"/>
      <c r="II1023" s="253"/>
      <c r="IJ1023" s="253"/>
      <c r="IK1023" s="253"/>
      <c r="IL1023" s="253"/>
      <c r="IM1023" s="253"/>
      <c r="IN1023" s="253"/>
      <c r="IO1023" s="253"/>
      <c r="IP1023" s="253"/>
      <c r="IQ1023" s="253"/>
      <c r="IR1023" s="253"/>
      <c r="IS1023" s="253"/>
      <c r="IT1023" s="253"/>
      <c r="IU1023" s="253"/>
      <c r="IV1023" s="253"/>
      <c r="IW1023" s="253"/>
      <c r="IX1023" s="253"/>
      <c r="IY1023" s="253"/>
      <c r="IZ1023" s="253"/>
      <c r="JA1023" s="253"/>
      <c r="JB1023" s="253"/>
      <c r="JC1023" s="253"/>
      <c r="JD1023" s="253"/>
      <c r="JE1023" s="253"/>
      <c r="JF1023" s="253"/>
      <c r="JG1023" s="253"/>
      <c r="JH1023" s="253"/>
      <c r="JI1023" s="253"/>
      <c r="JJ1023" s="253"/>
      <c r="JK1023" s="253"/>
      <c r="JL1023" s="253"/>
      <c r="JM1023" s="253"/>
      <c r="JN1023" s="253"/>
      <c r="JO1023" s="253"/>
      <c r="JP1023" s="253"/>
      <c r="JQ1023" s="253"/>
      <c r="JR1023" s="253"/>
      <c r="JS1023" s="253"/>
      <c r="JT1023" s="253"/>
      <c r="JU1023" s="253"/>
      <c r="JV1023" s="253"/>
      <c r="JW1023" s="253"/>
      <c r="JX1023" s="253"/>
      <c r="JY1023" s="253"/>
      <c r="JZ1023" s="253"/>
      <c r="KA1023" s="253"/>
      <c r="KB1023" s="253"/>
      <c r="KC1023" s="253"/>
      <c r="KD1023" s="253"/>
      <c r="KE1023" s="253"/>
      <c r="KF1023" s="253"/>
      <c r="KG1023" s="253"/>
      <c r="KH1023" s="253"/>
      <c r="KI1023" s="253"/>
      <c r="KJ1023" s="253"/>
      <c r="KK1023" s="253"/>
      <c r="KL1023" s="253"/>
      <c r="KM1023" s="253"/>
      <c r="KN1023" s="253"/>
      <c r="KO1023" s="253"/>
      <c r="KP1023" s="253"/>
      <c r="KQ1023" s="253"/>
      <c r="KR1023" s="253"/>
      <c r="KS1023" s="253"/>
      <c r="KT1023" s="253"/>
      <c r="KU1023" s="253"/>
      <c r="KV1023" s="253"/>
      <c r="KW1023" s="253"/>
      <c r="KX1023" s="253"/>
      <c r="KY1023" s="253"/>
      <c r="KZ1023" s="253"/>
      <c r="LA1023" s="253"/>
      <c r="LB1023" s="253"/>
      <c r="LC1023" s="253"/>
      <c r="LD1023" s="253"/>
      <c r="LE1023" s="253"/>
      <c r="LF1023" s="253"/>
      <c r="LG1023" s="253"/>
      <c r="LH1023" s="253"/>
      <c r="LI1023" s="253"/>
      <c r="LJ1023" s="253"/>
      <c r="LK1023" s="253"/>
      <c r="LL1023" s="253"/>
      <c r="LM1023" s="253"/>
      <c r="LN1023" s="253"/>
      <c r="LO1023" s="253"/>
      <c r="LP1023" s="253"/>
      <c r="LQ1023" s="253"/>
      <c r="LR1023" s="253"/>
      <c r="LS1023" s="253"/>
      <c r="LT1023" s="253"/>
      <c r="LU1023" s="253"/>
      <c r="LV1023" s="253"/>
      <c r="LW1023" s="253"/>
      <c r="LX1023" s="253"/>
      <c r="LY1023" s="253"/>
      <c r="LZ1023" s="253"/>
      <c r="MA1023" s="253"/>
      <c r="MB1023" s="253"/>
      <c r="MC1023" s="253"/>
      <c r="MD1023" s="253"/>
      <c r="ME1023" s="253"/>
      <c r="MF1023" s="253"/>
      <c r="MG1023" s="253"/>
      <c r="MH1023" s="253"/>
      <c r="MI1023" s="253"/>
      <c r="MJ1023" s="253"/>
      <c r="MK1023" s="253"/>
      <c r="ML1023" s="253"/>
      <c r="MM1023" s="253"/>
      <c r="MN1023" s="253"/>
      <c r="MO1023" s="253"/>
      <c r="MP1023" s="253"/>
      <c r="MQ1023" s="253"/>
      <c r="MR1023" s="253"/>
      <c r="MS1023" s="253"/>
      <c r="MT1023" s="253"/>
      <c r="MU1023" s="253"/>
      <c r="MV1023" s="253"/>
      <c r="MW1023" s="253"/>
      <c r="MX1023" s="253"/>
      <c r="MY1023" s="253"/>
      <c r="MZ1023" s="253"/>
      <c r="NA1023" s="253"/>
      <c r="NB1023" s="253"/>
      <c r="NC1023" s="253"/>
      <c r="ND1023" s="253"/>
      <c r="NE1023" s="253"/>
      <c r="NF1023" s="253"/>
      <c r="NG1023" s="253"/>
      <c r="NH1023" s="253"/>
      <c r="NI1023" s="253"/>
      <c r="NJ1023" s="253"/>
      <c r="NK1023" s="253"/>
      <c r="NL1023" s="253"/>
      <c r="NM1023" s="253"/>
      <c r="NN1023" s="253"/>
      <c r="NO1023" s="253"/>
      <c r="NP1023" s="253"/>
      <c r="NQ1023" s="253"/>
      <c r="NR1023" s="253"/>
      <c r="NS1023" s="253"/>
      <c r="NT1023" s="253"/>
      <c r="NU1023" s="253"/>
      <c r="NV1023" s="253"/>
      <c r="NW1023" s="253"/>
      <c r="NX1023" s="253"/>
      <c r="NY1023" s="253"/>
      <c r="NZ1023" s="253"/>
      <c r="OA1023" s="253"/>
      <c r="OB1023" s="253"/>
      <c r="OC1023" s="253"/>
      <c r="OD1023" s="253"/>
      <c r="OE1023" s="253"/>
      <c r="OF1023" s="253"/>
      <c r="OG1023" s="253"/>
      <c r="OH1023" s="253"/>
      <c r="OI1023" s="253"/>
      <c r="OJ1023" s="253"/>
      <c r="OK1023" s="253"/>
      <c r="OL1023" s="253"/>
      <c r="OM1023" s="253"/>
      <c r="ON1023" s="253"/>
      <c r="OO1023" s="253"/>
      <c r="OP1023" s="253"/>
      <c r="OQ1023" s="253"/>
      <c r="OR1023" s="253"/>
      <c r="OS1023" s="253"/>
      <c r="OT1023" s="253"/>
      <c r="OU1023" s="253"/>
      <c r="OV1023" s="253"/>
      <c r="OW1023" s="253"/>
      <c r="OX1023" s="253"/>
      <c r="OY1023" s="253"/>
      <c r="OZ1023" s="253"/>
      <c r="PA1023" s="253"/>
      <c r="PB1023" s="253"/>
      <c r="PC1023" s="253"/>
      <c r="PD1023" s="253"/>
      <c r="PE1023" s="253"/>
      <c r="PF1023" s="253"/>
      <c r="PG1023" s="253"/>
      <c r="PH1023" s="253"/>
      <c r="PI1023" s="253"/>
      <c r="PJ1023" s="253"/>
      <c r="PK1023" s="253"/>
      <c r="PL1023" s="253"/>
      <c r="PM1023" s="253"/>
      <c r="PN1023" s="253"/>
      <c r="PO1023" s="253"/>
      <c r="PP1023" s="253"/>
      <c r="PQ1023" s="253"/>
      <c r="PR1023" s="253"/>
      <c r="PS1023" s="253"/>
      <c r="PT1023" s="253"/>
      <c r="PU1023" s="253"/>
      <c r="PV1023" s="253"/>
      <c r="PW1023" s="253"/>
      <c r="PX1023" s="253"/>
      <c r="PY1023" s="253"/>
      <c r="PZ1023" s="253"/>
      <c r="QA1023" s="253"/>
      <c r="QB1023" s="253"/>
      <c r="QC1023" s="253"/>
      <c r="QD1023" s="253"/>
      <c r="QE1023" s="253"/>
      <c r="QF1023" s="253"/>
      <c r="QG1023" s="253"/>
      <c r="QH1023" s="253"/>
      <c r="QI1023" s="253"/>
      <c r="QJ1023" s="253"/>
      <c r="QK1023" s="253"/>
      <c r="QL1023" s="253"/>
      <c r="QM1023" s="253"/>
      <c r="QN1023" s="253"/>
      <c r="QO1023" s="253"/>
      <c r="QP1023" s="253"/>
      <c r="QQ1023" s="253"/>
      <c r="QR1023" s="253"/>
      <c r="QS1023" s="253"/>
      <c r="QT1023" s="253"/>
      <c r="QU1023" s="253"/>
      <c r="QV1023" s="253"/>
      <c r="QW1023" s="253"/>
      <c r="QX1023" s="253"/>
      <c r="QY1023" s="253"/>
      <c r="QZ1023" s="253"/>
      <c r="RA1023" s="253"/>
      <c r="RB1023" s="253"/>
      <c r="RC1023" s="253"/>
      <c r="RD1023" s="253"/>
      <c r="RE1023" s="253"/>
      <c r="RF1023" s="253"/>
      <c r="RG1023" s="253"/>
      <c r="RH1023" s="253"/>
      <c r="RI1023" s="253"/>
      <c r="RJ1023" s="253"/>
      <c r="RK1023" s="253"/>
      <c r="RL1023" s="253"/>
      <c r="RM1023" s="253"/>
      <c r="RN1023" s="253"/>
      <c r="RO1023" s="253"/>
      <c r="RP1023" s="253"/>
      <c r="RQ1023" s="253"/>
      <c r="RR1023" s="253"/>
      <c r="RS1023" s="253"/>
      <c r="RT1023" s="253"/>
      <c r="RU1023" s="253"/>
      <c r="RV1023" s="253"/>
      <c r="RW1023" s="253"/>
      <c r="RX1023" s="253"/>
      <c r="RY1023" s="253"/>
      <c r="RZ1023" s="253"/>
      <c r="SA1023" s="253"/>
      <c r="SB1023" s="253"/>
      <c r="SC1023" s="253"/>
      <c r="SD1023" s="253"/>
      <c r="SE1023" s="253"/>
      <c r="SF1023" s="253"/>
      <c r="SG1023" s="253"/>
      <c r="SH1023" s="253"/>
      <c r="SI1023" s="253"/>
      <c r="SJ1023" s="253"/>
      <c r="SK1023" s="253"/>
      <c r="SL1023" s="253"/>
      <c r="SM1023" s="253"/>
      <c r="SN1023" s="253"/>
      <c r="SO1023" s="253"/>
      <c r="SP1023" s="253"/>
      <c r="SQ1023" s="253"/>
      <c r="SR1023" s="253"/>
      <c r="SS1023" s="253"/>
      <c r="ST1023" s="253"/>
      <c r="SU1023" s="253"/>
      <c r="SV1023" s="253"/>
      <c r="SW1023" s="253"/>
      <c r="SX1023" s="253"/>
      <c r="SY1023" s="253"/>
      <c r="SZ1023" s="253"/>
      <c r="TA1023" s="253"/>
      <c r="TB1023" s="253"/>
      <c r="TC1023" s="253"/>
      <c r="TD1023" s="253"/>
      <c r="TE1023" s="253"/>
      <c r="TF1023" s="253"/>
      <c r="TG1023" s="253"/>
      <c r="TH1023" s="253"/>
      <c r="TI1023" s="253"/>
      <c r="TJ1023" s="253"/>
      <c r="TK1023" s="253"/>
      <c r="TL1023" s="253"/>
      <c r="TM1023" s="253"/>
      <c r="TN1023" s="253"/>
      <c r="TO1023" s="253"/>
      <c r="TP1023" s="253"/>
      <c r="TQ1023" s="253"/>
      <c r="TR1023" s="253"/>
      <c r="TS1023" s="253"/>
      <c r="TT1023" s="253"/>
      <c r="TU1023" s="253"/>
      <c r="TV1023" s="253"/>
      <c r="TW1023" s="253"/>
      <c r="TX1023" s="253"/>
      <c r="TY1023" s="253"/>
      <c r="TZ1023" s="253"/>
      <c r="UA1023" s="253"/>
      <c r="UB1023" s="253"/>
      <c r="UC1023" s="253"/>
      <c r="UD1023" s="253"/>
      <c r="UE1023" s="253"/>
      <c r="UF1023" s="253"/>
      <c r="UG1023" s="253"/>
      <c r="UH1023" s="253"/>
      <c r="UI1023" s="253"/>
      <c r="UJ1023" s="253"/>
      <c r="UK1023" s="253"/>
      <c r="UL1023" s="253"/>
      <c r="UM1023" s="253"/>
      <c r="UN1023" s="253"/>
      <c r="UO1023" s="253"/>
      <c r="UP1023" s="253"/>
      <c r="UQ1023" s="253"/>
      <c r="UR1023" s="253"/>
      <c r="US1023" s="253"/>
      <c r="UT1023" s="253"/>
      <c r="UU1023" s="253"/>
      <c r="UV1023" s="253"/>
      <c r="UW1023" s="253"/>
      <c r="UX1023" s="253"/>
      <c r="UY1023" s="253"/>
      <c r="UZ1023" s="253"/>
      <c r="VA1023" s="253"/>
      <c r="VB1023" s="253"/>
      <c r="VC1023" s="253"/>
      <c r="VD1023" s="253"/>
      <c r="VE1023" s="253"/>
      <c r="VF1023" s="253"/>
      <c r="VG1023" s="253"/>
      <c r="VH1023" s="253"/>
      <c r="VI1023" s="253"/>
      <c r="VJ1023" s="253"/>
      <c r="VK1023" s="253"/>
      <c r="VL1023" s="253"/>
      <c r="VM1023" s="253"/>
      <c r="VN1023" s="253"/>
      <c r="VO1023" s="253"/>
      <c r="VP1023" s="253"/>
      <c r="VQ1023" s="253"/>
      <c r="VR1023" s="253"/>
      <c r="VS1023" s="253"/>
      <c r="VT1023" s="253"/>
      <c r="VU1023" s="253"/>
      <c r="VV1023" s="253"/>
      <c r="VW1023" s="253"/>
      <c r="VX1023" s="253"/>
      <c r="VY1023" s="253"/>
      <c r="VZ1023" s="253"/>
      <c r="WA1023" s="253"/>
      <c r="WB1023" s="253"/>
      <c r="WC1023" s="253"/>
      <c r="WD1023" s="253"/>
      <c r="WE1023" s="253"/>
      <c r="WF1023" s="253"/>
      <c r="WG1023" s="253"/>
      <c r="WH1023" s="253"/>
      <c r="WI1023" s="253"/>
      <c r="WJ1023" s="253"/>
      <c r="WK1023" s="253"/>
      <c r="WL1023" s="253"/>
      <c r="WM1023" s="253"/>
      <c r="WN1023" s="253"/>
      <c r="WO1023" s="253"/>
      <c r="WP1023" s="253"/>
      <c r="WQ1023" s="253"/>
      <c r="WR1023" s="253"/>
      <c r="WS1023" s="253"/>
      <c r="WT1023" s="253"/>
      <c r="WU1023" s="253"/>
      <c r="WV1023" s="253"/>
      <c r="WW1023" s="253"/>
    </row>
    <row r="1024" spans="1:621" s="41" customFormat="1" ht="82.5" hidden="1" customHeight="1" x14ac:dyDescent="0.25">
      <c r="A1024" s="411">
        <f>A1022+1</f>
        <v>810</v>
      </c>
      <c r="B1024" s="505" t="s">
        <v>82</v>
      </c>
      <c r="C1024" s="502" t="s">
        <v>5539</v>
      </c>
      <c r="D1024" s="502" t="s">
        <v>5540</v>
      </c>
      <c r="E1024" s="502" t="s">
        <v>5541</v>
      </c>
      <c r="F1024" s="502" t="s">
        <v>5542</v>
      </c>
      <c r="G1024" s="504">
        <v>44554.642361111109</v>
      </c>
      <c r="H1024" s="123">
        <v>44554.725694444445</v>
      </c>
      <c r="I1024" s="504">
        <v>44554.725694444445</v>
      </c>
      <c r="J1024" s="60">
        <f>H1024-G1024</f>
        <v>8.3333333335758653E-2</v>
      </c>
      <c r="K1024" s="502" t="s">
        <v>5543</v>
      </c>
      <c r="L1024" s="502"/>
      <c r="M1024" s="502"/>
      <c r="N1024" s="502">
        <v>1</v>
      </c>
      <c r="O1024" s="502">
        <v>1</v>
      </c>
      <c r="P1024" s="502">
        <v>1</v>
      </c>
      <c r="Q1024" s="502"/>
      <c r="R1024" s="502" t="s">
        <v>5544</v>
      </c>
      <c r="S1024" s="502" t="s">
        <v>5545</v>
      </c>
      <c r="T1024" s="502" t="s">
        <v>75</v>
      </c>
      <c r="U1024" s="502">
        <v>300</v>
      </c>
      <c r="V1024" s="502" t="s">
        <v>76</v>
      </c>
      <c r="W1024" s="502">
        <v>0</v>
      </c>
      <c r="X1024" s="506">
        <v>604</v>
      </c>
      <c r="Y1024" s="50">
        <f t="shared" si="156"/>
        <v>2.0000000000582077</v>
      </c>
      <c r="Z1024"/>
      <c r="AA1024"/>
      <c r="AB1024"/>
      <c r="AC1024"/>
      <c r="AD1024">
        <v>1</v>
      </c>
      <c r="AE1024"/>
      <c r="AF1024"/>
      <c r="AG1024"/>
      <c r="AH1024"/>
      <c r="AI1024"/>
      <c r="AJ1024"/>
      <c r="AK1024"/>
      <c r="AL1024"/>
      <c r="AM1024"/>
      <c r="AN1024">
        <v>1</v>
      </c>
      <c r="AO1024"/>
      <c r="AP1024"/>
      <c r="AQ1024"/>
      <c r="AR1024"/>
      <c r="AS1024"/>
      <c r="AT1024"/>
      <c r="AU1024"/>
      <c r="AV1024" s="53" t="s">
        <v>456</v>
      </c>
      <c r="AW1024" s="53" t="s">
        <v>183</v>
      </c>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c r="HO1024"/>
      <c r="HP1024"/>
      <c r="HQ1024"/>
      <c r="HR1024"/>
      <c r="HS1024"/>
      <c r="HT1024"/>
      <c r="HU1024"/>
      <c r="HV1024"/>
      <c r="HW1024"/>
      <c r="HX1024"/>
      <c r="HY1024"/>
      <c r="HZ1024"/>
      <c r="IA1024"/>
      <c r="IB1024"/>
      <c r="IC1024"/>
      <c r="ID1024"/>
      <c r="IE1024"/>
      <c r="IF1024"/>
      <c r="IG1024"/>
      <c r="IH1024"/>
      <c r="II1024"/>
      <c r="IJ1024"/>
      <c r="IK1024"/>
      <c r="IL1024"/>
      <c r="IM1024"/>
      <c r="IN1024"/>
      <c r="IO1024"/>
      <c r="IP1024"/>
      <c r="IQ1024"/>
      <c r="IR1024"/>
      <c r="IS1024"/>
      <c r="IT1024"/>
      <c r="IU1024"/>
      <c r="IV1024"/>
      <c r="IW1024"/>
      <c r="IX1024"/>
      <c r="IY1024"/>
      <c r="IZ1024"/>
      <c r="JA1024"/>
      <c r="JB1024"/>
      <c r="JC1024"/>
      <c r="JD1024"/>
      <c r="JE1024"/>
      <c r="JF1024"/>
      <c r="JG1024"/>
      <c r="JH1024"/>
      <c r="JI1024"/>
      <c r="JJ1024"/>
      <c r="JK1024"/>
      <c r="JL1024"/>
      <c r="JM1024"/>
      <c r="JN1024"/>
      <c r="JO1024"/>
      <c r="JP1024"/>
      <c r="JQ1024"/>
      <c r="JR1024"/>
      <c r="JS1024"/>
      <c r="JT1024"/>
      <c r="JU1024"/>
      <c r="JV1024"/>
      <c r="JW1024"/>
      <c r="JX1024"/>
      <c r="JY1024"/>
      <c r="JZ1024"/>
      <c r="KA1024"/>
      <c r="KB1024"/>
      <c r="KC1024"/>
      <c r="KD1024"/>
      <c r="KE1024"/>
      <c r="KF1024"/>
      <c r="KG1024"/>
      <c r="KH1024"/>
      <c r="KI1024"/>
      <c r="KJ1024"/>
      <c r="KK1024"/>
      <c r="KL1024"/>
      <c r="KM1024"/>
      <c r="KN1024"/>
      <c r="KO1024"/>
      <c r="KP1024"/>
      <c r="KQ1024"/>
      <c r="KR1024"/>
      <c r="KS1024"/>
      <c r="KT1024"/>
      <c r="KU1024"/>
      <c r="KV1024"/>
      <c r="KW1024"/>
      <c r="KX1024"/>
      <c r="KY1024"/>
      <c r="KZ1024"/>
      <c r="LA1024"/>
      <c r="LB1024"/>
      <c r="LC1024"/>
      <c r="LD1024"/>
      <c r="LE1024"/>
      <c r="LF1024"/>
      <c r="LG1024"/>
      <c r="LH1024"/>
      <c r="LI1024"/>
      <c r="LJ1024"/>
      <c r="LK1024"/>
      <c r="LL1024"/>
      <c r="LM1024"/>
      <c r="LN1024"/>
      <c r="LO1024"/>
      <c r="LP1024"/>
      <c r="LQ1024"/>
      <c r="LR1024"/>
      <c r="LS1024"/>
      <c r="LT1024"/>
      <c r="LU1024"/>
      <c r="LV1024"/>
      <c r="LW1024"/>
      <c r="LX1024"/>
      <c r="LY1024"/>
      <c r="LZ1024"/>
      <c r="MA1024"/>
      <c r="MB1024"/>
      <c r="MC1024"/>
      <c r="MD1024"/>
      <c r="ME1024"/>
      <c r="MF1024"/>
      <c r="MG1024"/>
      <c r="MH1024"/>
      <c r="MI1024"/>
      <c r="MJ1024"/>
      <c r="MK1024"/>
      <c r="ML1024"/>
      <c r="MM1024"/>
      <c r="MN1024"/>
      <c r="MO1024"/>
      <c r="MP1024"/>
      <c r="MQ1024"/>
      <c r="MR1024"/>
      <c r="MS1024"/>
      <c r="MT1024"/>
      <c r="MU1024"/>
      <c r="MV1024"/>
      <c r="MW1024"/>
      <c r="MX1024"/>
      <c r="MY1024"/>
      <c r="MZ1024"/>
      <c r="NA1024"/>
      <c r="NB1024"/>
      <c r="NC1024"/>
      <c r="ND1024"/>
      <c r="NE1024"/>
      <c r="NF1024"/>
      <c r="NG1024"/>
      <c r="NH1024"/>
      <c r="NI1024"/>
      <c r="NJ1024"/>
      <c r="NK1024"/>
      <c r="NL1024"/>
      <c r="NM1024"/>
      <c r="NN1024"/>
      <c r="NO1024"/>
      <c r="NP1024"/>
      <c r="NQ1024"/>
      <c r="NR1024"/>
      <c r="NS1024"/>
      <c r="NT1024"/>
      <c r="NU1024"/>
      <c r="NV1024"/>
      <c r="NW1024"/>
      <c r="NX1024"/>
      <c r="NY1024"/>
      <c r="NZ1024"/>
      <c r="OA1024"/>
      <c r="OB1024"/>
      <c r="OC1024"/>
      <c r="OD1024"/>
      <c r="OE1024"/>
      <c r="OF1024"/>
      <c r="OG1024"/>
      <c r="OH1024"/>
      <c r="OI1024"/>
      <c r="OJ1024"/>
      <c r="OK1024"/>
      <c r="OL1024"/>
      <c r="OM1024"/>
      <c r="ON1024"/>
      <c r="OO1024"/>
      <c r="OP1024"/>
      <c r="OQ1024"/>
      <c r="OR1024"/>
      <c r="OS1024"/>
      <c r="OT1024"/>
      <c r="OU1024"/>
      <c r="OV1024"/>
      <c r="OW1024"/>
      <c r="OX1024"/>
      <c r="OY1024"/>
      <c r="OZ1024"/>
      <c r="PA1024"/>
      <c r="PB1024"/>
      <c r="PC1024"/>
      <c r="PD1024"/>
      <c r="PE1024"/>
      <c r="PF1024"/>
      <c r="PG1024"/>
      <c r="PH1024"/>
      <c r="PI1024"/>
      <c r="PJ1024"/>
      <c r="PK1024"/>
      <c r="PL1024"/>
      <c r="PM1024"/>
      <c r="PN1024"/>
      <c r="PO1024"/>
      <c r="PP1024"/>
      <c r="PQ1024"/>
      <c r="PR1024"/>
      <c r="PS1024"/>
      <c r="PT1024"/>
      <c r="PU1024"/>
      <c r="PV1024"/>
      <c r="PW1024"/>
      <c r="PX1024"/>
      <c r="PY1024"/>
      <c r="PZ1024"/>
      <c r="QA1024"/>
      <c r="QB1024"/>
      <c r="QC1024"/>
      <c r="QD1024"/>
      <c r="QE1024"/>
      <c r="QF1024"/>
      <c r="QG1024"/>
      <c r="QH1024"/>
      <c r="QI1024"/>
      <c r="QJ1024"/>
      <c r="QK1024"/>
      <c r="QL1024"/>
      <c r="QM1024"/>
      <c r="QN1024"/>
      <c r="QO1024"/>
      <c r="QP1024"/>
      <c r="QQ1024"/>
      <c r="QR1024"/>
      <c r="QS1024"/>
      <c r="QT1024"/>
      <c r="QU1024"/>
      <c r="QV1024"/>
      <c r="QW1024"/>
      <c r="QX1024"/>
      <c r="QY1024"/>
      <c r="QZ1024"/>
      <c r="RA1024"/>
      <c r="RB1024"/>
      <c r="RC1024"/>
      <c r="RD1024"/>
      <c r="RE1024"/>
      <c r="RF1024"/>
      <c r="RG1024"/>
      <c r="RH1024"/>
      <c r="RI1024"/>
      <c r="RJ1024"/>
      <c r="RK1024"/>
      <c r="RL1024"/>
      <c r="RM1024"/>
      <c r="RN1024"/>
      <c r="RO1024"/>
      <c r="RP1024"/>
      <c r="RQ1024"/>
      <c r="RR1024"/>
      <c r="RS1024"/>
      <c r="RT1024"/>
      <c r="RU1024"/>
      <c r="RV1024"/>
      <c r="RW1024"/>
      <c r="RX1024"/>
      <c r="RY1024"/>
      <c r="RZ1024"/>
      <c r="SA1024"/>
      <c r="SB1024"/>
      <c r="SC1024"/>
      <c r="SD1024"/>
      <c r="SE1024"/>
      <c r="SF1024"/>
      <c r="SG1024"/>
      <c r="SH1024"/>
      <c r="SI1024"/>
      <c r="SJ1024"/>
      <c r="SK1024"/>
      <c r="SL1024"/>
      <c r="SM1024"/>
      <c r="SN1024"/>
      <c r="SO1024"/>
      <c r="SP1024"/>
      <c r="SQ1024"/>
      <c r="SR1024"/>
      <c r="SS1024"/>
      <c r="ST1024"/>
      <c r="SU1024"/>
      <c r="SV1024"/>
      <c r="SW1024"/>
      <c r="SX1024"/>
      <c r="SY1024"/>
      <c r="SZ1024"/>
      <c r="TA1024"/>
      <c r="TB1024"/>
      <c r="TC1024"/>
      <c r="TD1024"/>
      <c r="TE1024"/>
      <c r="TF1024"/>
      <c r="TG1024"/>
      <c r="TH1024"/>
      <c r="TI1024"/>
      <c r="TJ1024"/>
      <c r="TK1024"/>
      <c r="TL1024"/>
      <c r="TM1024"/>
      <c r="TN1024"/>
      <c r="TO1024"/>
      <c r="TP1024"/>
      <c r="TQ1024"/>
      <c r="TR1024"/>
      <c r="TS1024"/>
      <c r="TT1024"/>
      <c r="TU1024"/>
      <c r="TV1024"/>
      <c r="TW1024"/>
      <c r="TX1024"/>
      <c r="TY1024"/>
      <c r="TZ1024"/>
      <c r="UA1024"/>
      <c r="UB1024"/>
      <c r="UC1024"/>
      <c r="UD1024"/>
      <c r="UE1024"/>
      <c r="UF1024"/>
      <c r="UG1024"/>
      <c r="UH1024"/>
      <c r="UI1024"/>
      <c r="UJ1024"/>
      <c r="UK1024"/>
      <c r="UL1024"/>
      <c r="UM1024"/>
      <c r="UN1024"/>
      <c r="UO1024"/>
      <c r="UP1024"/>
      <c r="UQ1024"/>
      <c r="UR1024"/>
      <c r="US1024"/>
      <c r="UT1024"/>
      <c r="UU1024"/>
      <c r="UV1024"/>
      <c r="UW1024"/>
      <c r="UX1024"/>
      <c r="UY1024"/>
      <c r="UZ1024"/>
      <c r="VA1024"/>
      <c r="VB1024"/>
      <c r="VC1024"/>
      <c r="VD1024"/>
      <c r="VE1024"/>
      <c r="VF1024"/>
      <c r="VG1024"/>
      <c r="VH1024"/>
      <c r="VI1024"/>
      <c r="VJ1024"/>
      <c r="VK1024"/>
      <c r="VL1024"/>
      <c r="VM1024"/>
      <c r="VN1024"/>
      <c r="VO1024"/>
      <c r="VP1024"/>
      <c r="VQ1024"/>
      <c r="VR1024"/>
      <c r="VS1024"/>
      <c r="VT1024"/>
      <c r="VU1024"/>
      <c r="VV1024"/>
      <c r="VW1024"/>
      <c r="VX1024"/>
      <c r="VY1024"/>
      <c r="VZ1024"/>
      <c r="WA1024"/>
      <c r="WB1024"/>
      <c r="WC1024"/>
      <c r="WD1024"/>
      <c r="WE1024"/>
      <c r="WF1024"/>
      <c r="WG1024"/>
      <c r="WH1024"/>
      <c r="WI1024"/>
      <c r="WJ1024"/>
      <c r="WK1024"/>
      <c r="WL1024"/>
      <c r="WM1024"/>
      <c r="WN1024"/>
      <c r="WO1024"/>
      <c r="WP1024"/>
      <c r="WQ1024"/>
      <c r="WR1024"/>
      <c r="WS1024"/>
      <c r="WT1024"/>
      <c r="WU1024"/>
      <c r="WV1024"/>
      <c r="WW1024"/>
    </row>
    <row r="1025" spans="1:621" s="41" customFormat="1" ht="108.75" hidden="1" customHeight="1" x14ac:dyDescent="0.25">
      <c r="A1025" s="411">
        <f>A1024+1</f>
        <v>811</v>
      </c>
      <c r="B1025" s="508" t="s">
        <v>77</v>
      </c>
      <c r="C1025" s="502" t="s">
        <v>5487</v>
      </c>
      <c r="D1025" s="502" t="s">
        <v>5488</v>
      </c>
      <c r="E1025" s="502" t="s">
        <v>5489</v>
      </c>
      <c r="F1025" s="502" t="s">
        <v>5490</v>
      </c>
      <c r="G1025" s="504">
        <v>44554.694444444445</v>
      </c>
      <c r="H1025" s="504">
        <v>44554.890972222223</v>
      </c>
      <c r="I1025" s="504">
        <v>44554.890972222223</v>
      </c>
      <c r="J1025" s="60">
        <f>H1025-G1025</f>
        <v>0.19652777777810115</v>
      </c>
      <c r="K1025" s="507" t="s">
        <v>5546</v>
      </c>
      <c r="L1025" s="502"/>
      <c r="M1025" s="502"/>
      <c r="N1025" s="502"/>
      <c r="O1025" s="502">
        <v>1</v>
      </c>
      <c r="P1025" s="502">
        <v>1</v>
      </c>
      <c r="Q1025" s="502"/>
      <c r="R1025" s="502" t="s">
        <v>5547</v>
      </c>
      <c r="S1025" s="502" t="s">
        <v>5548</v>
      </c>
      <c r="T1025" s="502" t="s">
        <v>75</v>
      </c>
      <c r="U1025" s="502">
        <v>150</v>
      </c>
      <c r="V1025" s="502" t="s">
        <v>76</v>
      </c>
      <c r="W1025" s="502">
        <v>0</v>
      </c>
      <c r="X1025" s="506">
        <v>605</v>
      </c>
      <c r="Y1025" s="50">
        <f t="shared" si="156"/>
        <v>4.7166666666744277</v>
      </c>
      <c r="Z1025"/>
      <c r="AA1025"/>
      <c r="AB1025"/>
      <c r="AC1025"/>
      <c r="AD1025"/>
      <c r="AE1025">
        <v>1</v>
      </c>
      <c r="AF1025"/>
      <c r="AG1025"/>
      <c r="AH1025"/>
      <c r="AI1025"/>
      <c r="AJ1025"/>
      <c r="AK1025"/>
      <c r="AL1025"/>
      <c r="AM1025"/>
      <c r="AN1025" s="253">
        <v>1</v>
      </c>
      <c r="AO1025"/>
      <c r="AP1025"/>
      <c r="AQ1025"/>
      <c r="AR1025"/>
      <c r="AS1025"/>
      <c r="AT1025"/>
      <c r="AU1025"/>
      <c r="AV1025" s="53" t="s">
        <v>456</v>
      </c>
      <c r="AW1025" s="53" t="s">
        <v>183</v>
      </c>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c r="DY1025"/>
      <c r="DZ1025"/>
      <c r="EA1025"/>
      <c r="EB1025"/>
      <c r="EC1025"/>
      <c r="ED1025"/>
      <c r="EE1025"/>
      <c r="EF1025"/>
      <c r="EG1025"/>
      <c r="EH1025"/>
      <c r="EI1025"/>
      <c r="EJ1025"/>
      <c r="EK1025"/>
      <c r="EL1025"/>
      <c r="EM1025"/>
      <c r="EN1025"/>
      <c r="EO1025"/>
      <c r="EP1025"/>
      <c r="EQ1025"/>
      <c r="ER1025"/>
      <c r="ES1025"/>
      <c r="ET1025"/>
      <c r="EU1025"/>
      <c r="EV1025"/>
      <c r="EW1025"/>
      <c r="EX1025"/>
      <c r="EY1025"/>
      <c r="EZ1025"/>
      <c r="FA1025"/>
      <c r="FB1025"/>
      <c r="FC1025"/>
      <c r="FD1025"/>
      <c r="FE1025"/>
      <c r="FF1025"/>
      <c r="FG1025"/>
      <c r="FH1025"/>
      <c r="FI1025"/>
      <c r="FJ1025"/>
      <c r="FK1025"/>
      <c r="FL1025"/>
      <c r="FM1025"/>
      <c r="FN1025"/>
      <c r="FO1025"/>
      <c r="FP1025"/>
      <c r="FQ1025"/>
      <c r="FR1025"/>
      <c r="FS1025"/>
      <c r="FT1025"/>
      <c r="FU1025"/>
      <c r="FV1025"/>
      <c r="FW1025"/>
      <c r="FX1025"/>
      <c r="FY1025"/>
      <c r="FZ1025"/>
      <c r="GA1025"/>
      <c r="GB1025"/>
      <c r="GC1025"/>
      <c r="GD1025"/>
      <c r="GE1025"/>
      <c r="GF1025"/>
      <c r="GG1025"/>
      <c r="GH1025"/>
      <c r="GI1025"/>
      <c r="GJ1025"/>
      <c r="GK1025"/>
      <c r="GL1025"/>
      <c r="GM1025"/>
      <c r="GN1025"/>
      <c r="GO1025"/>
      <c r="GP1025"/>
      <c r="GQ1025"/>
      <c r="GR1025"/>
      <c r="GS1025"/>
      <c r="GT1025"/>
      <c r="GU1025"/>
      <c r="GV1025"/>
      <c r="GW1025"/>
      <c r="GX1025"/>
      <c r="GY1025"/>
      <c r="GZ1025"/>
      <c r="HA1025"/>
      <c r="HB1025"/>
      <c r="HC1025"/>
      <c r="HD1025"/>
      <c r="HE1025"/>
      <c r="HF1025"/>
      <c r="HG1025"/>
      <c r="HH1025"/>
      <c r="HI1025"/>
      <c r="HJ1025"/>
      <c r="HK1025"/>
      <c r="HL1025"/>
      <c r="HM1025"/>
      <c r="HN1025"/>
      <c r="HO1025"/>
      <c r="HP1025"/>
      <c r="HQ1025"/>
      <c r="HR1025"/>
      <c r="HS1025"/>
      <c r="HT1025"/>
      <c r="HU1025"/>
      <c r="HV1025"/>
      <c r="HW1025"/>
      <c r="HX1025"/>
      <c r="HY1025"/>
      <c r="HZ1025"/>
      <c r="IA1025"/>
      <c r="IB1025"/>
      <c r="IC1025"/>
      <c r="ID1025"/>
      <c r="IE1025"/>
      <c r="IF1025"/>
      <c r="IG1025"/>
      <c r="IH1025"/>
      <c r="II1025"/>
      <c r="IJ1025"/>
      <c r="IK1025"/>
      <c r="IL1025"/>
      <c r="IM1025"/>
      <c r="IN1025"/>
      <c r="IO1025"/>
      <c r="IP1025"/>
      <c r="IQ1025"/>
      <c r="IR1025"/>
      <c r="IS1025"/>
      <c r="IT1025"/>
      <c r="IU1025"/>
      <c r="IV1025"/>
      <c r="IW1025"/>
      <c r="IX1025"/>
      <c r="IY1025"/>
      <c r="IZ1025"/>
      <c r="JA1025"/>
      <c r="JB1025"/>
      <c r="JC1025"/>
      <c r="JD1025"/>
      <c r="JE1025"/>
      <c r="JF1025"/>
      <c r="JG1025"/>
      <c r="JH1025"/>
      <c r="JI1025"/>
      <c r="JJ1025"/>
      <c r="JK1025"/>
      <c r="JL1025"/>
      <c r="JM1025"/>
      <c r="JN1025"/>
      <c r="JO1025"/>
      <c r="JP1025"/>
      <c r="JQ1025"/>
      <c r="JR1025"/>
      <c r="JS1025"/>
      <c r="JT1025"/>
      <c r="JU1025"/>
      <c r="JV1025"/>
      <c r="JW1025"/>
      <c r="JX1025"/>
      <c r="JY1025"/>
      <c r="JZ1025"/>
      <c r="KA1025"/>
      <c r="KB1025"/>
      <c r="KC1025"/>
      <c r="KD1025"/>
      <c r="KE1025"/>
      <c r="KF1025"/>
      <c r="KG1025"/>
      <c r="KH1025"/>
      <c r="KI1025"/>
      <c r="KJ1025"/>
      <c r="KK1025"/>
      <c r="KL1025"/>
      <c r="KM1025"/>
      <c r="KN1025"/>
      <c r="KO1025"/>
      <c r="KP1025"/>
      <c r="KQ1025"/>
      <c r="KR1025"/>
      <c r="KS1025"/>
      <c r="KT1025"/>
      <c r="KU1025"/>
      <c r="KV1025"/>
      <c r="KW1025"/>
      <c r="KX1025"/>
      <c r="KY1025"/>
      <c r="KZ1025"/>
      <c r="LA1025"/>
      <c r="LB1025"/>
      <c r="LC1025"/>
      <c r="LD1025"/>
      <c r="LE1025"/>
      <c r="LF1025"/>
      <c r="LG1025"/>
      <c r="LH1025"/>
      <c r="LI1025"/>
      <c r="LJ1025"/>
      <c r="LK1025"/>
      <c r="LL1025"/>
      <c r="LM1025"/>
      <c r="LN1025"/>
      <c r="LO1025"/>
      <c r="LP1025"/>
      <c r="LQ1025"/>
      <c r="LR1025"/>
      <c r="LS1025"/>
      <c r="LT1025"/>
      <c r="LU1025"/>
      <c r="LV1025"/>
      <c r="LW1025"/>
      <c r="LX1025"/>
      <c r="LY1025"/>
      <c r="LZ1025"/>
      <c r="MA1025"/>
      <c r="MB1025"/>
      <c r="MC1025"/>
      <c r="MD1025"/>
      <c r="ME1025"/>
      <c r="MF1025"/>
      <c r="MG1025"/>
      <c r="MH1025"/>
      <c r="MI1025"/>
      <c r="MJ1025"/>
      <c r="MK1025"/>
      <c r="ML1025"/>
      <c r="MM1025"/>
      <c r="MN1025"/>
      <c r="MO1025"/>
      <c r="MP1025"/>
      <c r="MQ1025"/>
      <c r="MR1025"/>
      <c r="MS1025"/>
      <c r="MT1025"/>
      <c r="MU1025"/>
      <c r="MV1025"/>
      <c r="MW1025"/>
      <c r="MX1025"/>
      <c r="MY1025"/>
      <c r="MZ1025"/>
      <c r="NA1025"/>
      <c r="NB1025"/>
      <c r="NC1025"/>
      <c r="ND1025"/>
      <c r="NE1025"/>
      <c r="NF1025"/>
      <c r="NG1025"/>
      <c r="NH1025"/>
      <c r="NI1025"/>
      <c r="NJ1025"/>
      <c r="NK1025"/>
      <c r="NL1025"/>
      <c r="NM1025"/>
      <c r="NN1025"/>
      <c r="NO1025"/>
      <c r="NP1025"/>
      <c r="NQ1025"/>
      <c r="NR1025"/>
      <c r="NS1025"/>
      <c r="NT1025"/>
      <c r="NU1025"/>
      <c r="NV1025"/>
      <c r="NW1025"/>
      <c r="NX1025"/>
      <c r="NY1025"/>
      <c r="NZ1025"/>
      <c r="OA1025"/>
      <c r="OB1025"/>
      <c r="OC1025"/>
      <c r="OD1025"/>
      <c r="OE1025"/>
      <c r="OF1025"/>
      <c r="OG1025"/>
      <c r="OH1025"/>
      <c r="OI1025"/>
      <c r="OJ1025"/>
      <c r="OK1025"/>
      <c r="OL1025"/>
      <c r="OM1025"/>
      <c r="ON1025"/>
      <c r="OO1025"/>
      <c r="OP1025"/>
      <c r="OQ1025"/>
      <c r="OR1025"/>
      <c r="OS1025"/>
      <c r="OT1025"/>
      <c r="OU1025"/>
      <c r="OV1025"/>
      <c r="OW1025"/>
      <c r="OX1025"/>
      <c r="OY1025"/>
      <c r="OZ1025"/>
      <c r="PA1025"/>
      <c r="PB1025"/>
      <c r="PC1025"/>
      <c r="PD1025"/>
      <c r="PE1025"/>
      <c r="PF1025"/>
      <c r="PG1025"/>
      <c r="PH1025"/>
      <c r="PI1025"/>
      <c r="PJ1025"/>
      <c r="PK1025"/>
      <c r="PL1025"/>
      <c r="PM1025"/>
      <c r="PN1025"/>
      <c r="PO1025"/>
      <c r="PP1025"/>
      <c r="PQ1025"/>
      <c r="PR1025"/>
      <c r="PS1025"/>
      <c r="PT1025"/>
      <c r="PU1025"/>
      <c r="PV1025"/>
      <c r="PW1025"/>
      <c r="PX1025"/>
      <c r="PY1025"/>
      <c r="PZ1025"/>
      <c r="QA1025"/>
      <c r="QB1025"/>
      <c r="QC1025"/>
      <c r="QD1025"/>
      <c r="QE1025"/>
      <c r="QF1025"/>
      <c r="QG1025"/>
      <c r="QH1025"/>
      <c r="QI1025"/>
      <c r="QJ1025"/>
      <c r="QK1025"/>
      <c r="QL1025"/>
      <c r="QM1025"/>
      <c r="QN1025"/>
      <c r="QO1025"/>
      <c r="QP1025"/>
      <c r="QQ1025"/>
      <c r="QR1025"/>
      <c r="QS1025"/>
      <c r="QT1025"/>
      <c r="QU1025"/>
      <c r="QV1025"/>
      <c r="QW1025"/>
      <c r="QX1025"/>
      <c r="QY1025"/>
      <c r="QZ1025"/>
      <c r="RA1025"/>
      <c r="RB1025"/>
      <c r="RC1025"/>
      <c r="RD1025"/>
      <c r="RE1025"/>
      <c r="RF1025"/>
      <c r="RG1025"/>
      <c r="RH1025"/>
      <c r="RI1025"/>
      <c r="RJ1025"/>
      <c r="RK1025"/>
      <c r="RL1025"/>
      <c r="RM1025"/>
      <c r="RN1025"/>
      <c r="RO1025"/>
      <c r="RP1025"/>
      <c r="RQ1025"/>
      <c r="RR1025"/>
      <c r="RS1025"/>
      <c r="RT1025"/>
      <c r="RU1025"/>
      <c r="RV1025"/>
      <c r="RW1025"/>
      <c r="RX1025"/>
      <c r="RY1025"/>
      <c r="RZ1025"/>
      <c r="SA1025"/>
      <c r="SB1025"/>
      <c r="SC1025"/>
      <c r="SD1025"/>
      <c r="SE1025"/>
      <c r="SF1025"/>
      <c r="SG1025"/>
      <c r="SH1025"/>
      <c r="SI1025"/>
      <c r="SJ1025"/>
      <c r="SK1025"/>
      <c r="SL1025"/>
      <c r="SM1025"/>
      <c r="SN1025"/>
      <c r="SO1025"/>
      <c r="SP1025"/>
      <c r="SQ1025"/>
      <c r="SR1025"/>
      <c r="SS1025"/>
      <c r="ST1025"/>
      <c r="SU1025"/>
      <c r="SV1025"/>
      <c r="SW1025"/>
      <c r="SX1025"/>
      <c r="SY1025"/>
      <c r="SZ1025"/>
      <c r="TA1025"/>
      <c r="TB1025"/>
      <c r="TC1025"/>
      <c r="TD1025"/>
      <c r="TE1025"/>
      <c r="TF1025"/>
      <c r="TG1025"/>
      <c r="TH1025"/>
      <c r="TI1025"/>
      <c r="TJ1025"/>
      <c r="TK1025"/>
      <c r="TL1025"/>
      <c r="TM1025"/>
      <c r="TN1025"/>
      <c r="TO1025"/>
      <c r="TP1025"/>
      <c r="TQ1025"/>
      <c r="TR1025"/>
      <c r="TS1025"/>
      <c r="TT1025"/>
      <c r="TU1025"/>
      <c r="TV1025"/>
      <c r="TW1025"/>
      <c r="TX1025"/>
      <c r="TY1025"/>
      <c r="TZ1025"/>
      <c r="UA1025"/>
      <c r="UB1025"/>
      <c r="UC1025"/>
      <c r="UD1025"/>
      <c r="UE1025"/>
      <c r="UF1025"/>
      <c r="UG1025"/>
      <c r="UH1025"/>
      <c r="UI1025"/>
      <c r="UJ1025"/>
      <c r="UK1025"/>
      <c r="UL1025"/>
      <c r="UM1025"/>
      <c r="UN1025"/>
      <c r="UO1025"/>
      <c r="UP1025"/>
      <c r="UQ1025"/>
      <c r="UR1025"/>
      <c r="US1025"/>
      <c r="UT1025"/>
      <c r="UU1025"/>
      <c r="UV1025"/>
      <c r="UW1025"/>
      <c r="UX1025"/>
      <c r="UY1025"/>
      <c r="UZ1025"/>
      <c r="VA1025"/>
      <c r="VB1025"/>
      <c r="VC1025"/>
      <c r="VD1025"/>
      <c r="VE1025"/>
      <c r="VF1025"/>
      <c r="VG1025"/>
      <c r="VH1025"/>
      <c r="VI1025"/>
      <c r="VJ1025"/>
      <c r="VK1025"/>
      <c r="VL1025"/>
      <c r="VM1025"/>
      <c r="VN1025"/>
      <c r="VO1025"/>
      <c r="VP1025"/>
      <c r="VQ1025"/>
      <c r="VR1025"/>
      <c r="VS1025"/>
      <c r="VT1025"/>
      <c r="VU1025"/>
      <c r="VV1025"/>
      <c r="VW1025"/>
      <c r="VX1025"/>
      <c r="VY1025"/>
      <c r="VZ1025"/>
      <c r="WA1025"/>
      <c r="WB1025"/>
      <c r="WC1025"/>
      <c r="WD1025"/>
      <c r="WE1025"/>
      <c r="WF1025"/>
      <c r="WG1025"/>
      <c r="WH1025"/>
      <c r="WI1025"/>
      <c r="WJ1025"/>
      <c r="WK1025"/>
      <c r="WL1025"/>
      <c r="WM1025"/>
      <c r="WN1025"/>
      <c r="WO1025"/>
      <c r="WP1025"/>
      <c r="WQ1025"/>
      <c r="WR1025"/>
      <c r="WS1025"/>
      <c r="WT1025"/>
      <c r="WU1025"/>
      <c r="WV1025"/>
      <c r="WW1025"/>
    </row>
    <row r="1026" spans="1:621" s="41" customFormat="1" ht="122.25" hidden="1" customHeight="1" x14ac:dyDescent="0.25">
      <c r="A1026" s="411">
        <f>A1025+1</f>
        <v>812</v>
      </c>
      <c r="B1026" s="508" t="s">
        <v>78</v>
      </c>
      <c r="C1026" s="502" t="s">
        <v>4519</v>
      </c>
      <c r="D1026" s="502" t="s">
        <v>4520</v>
      </c>
      <c r="E1026" s="502" t="s">
        <v>4521</v>
      </c>
      <c r="F1026" s="502" t="s">
        <v>4522</v>
      </c>
      <c r="G1026" s="504">
        <v>44554.944444444445</v>
      </c>
      <c r="H1026" s="504" t="s">
        <v>5549</v>
      </c>
      <c r="I1026" s="504">
        <v>44555.604166666664</v>
      </c>
      <c r="J1026" s="60">
        <v>0</v>
      </c>
      <c r="K1026" s="502" t="s">
        <v>5535</v>
      </c>
      <c r="L1026" s="502"/>
      <c r="M1026" s="502"/>
      <c r="N1026" s="502"/>
      <c r="O1026" s="502">
        <v>1</v>
      </c>
      <c r="P1026" s="502">
        <v>1</v>
      </c>
      <c r="Q1026" s="502"/>
      <c r="R1026" s="510" t="s">
        <v>5550</v>
      </c>
      <c r="S1026" s="510" t="s">
        <v>5551</v>
      </c>
      <c r="T1026" s="502" t="s">
        <v>75</v>
      </c>
      <c r="U1026" s="510">
        <v>0</v>
      </c>
      <c r="V1026" s="510" t="s">
        <v>5536</v>
      </c>
      <c r="W1026" s="510">
        <v>0</v>
      </c>
      <c r="X1026" s="506">
        <v>606</v>
      </c>
      <c r="Y1026" s="50">
        <f t="shared" si="156"/>
        <v>0</v>
      </c>
      <c r="Z1026"/>
      <c r="AA1026"/>
      <c r="AB1026"/>
      <c r="AC1026"/>
      <c r="AD1026"/>
      <c r="AE1026" s="253">
        <v>1</v>
      </c>
      <c r="AF1026"/>
      <c r="AG1026"/>
      <c r="AH1026"/>
      <c r="AI1026"/>
      <c r="AJ1026"/>
      <c r="AK1026"/>
      <c r="AL1026"/>
      <c r="AM1026"/>
      <c r="AN1026" s="253">
        <v>1</v>
      </c>
      <c r="AO1026"/>
      <c r="AP1026"/>
      <c r="AQ1026"/>
      <c r="AR1026"/>
      <c r="AS1026"/>
      <c r="AT1026"/>
      <c r="AU1026"/>
      <c r="AV1026" s="53" t="s">
        <v>456</v>
      </c>
      <c r="AW1026" s="53" t="s">
        <v>94</v>
      </c>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c r="DY1026"/>
      <c r="DZ1026"/>
      <c r="EA1026"/>
      <c r="EB1026"/>
      <c r="EC1026"/>
      <c r="ED1026"/>
      <c r="EE1026"/>
      <c r="EF1026"/>
      <c r="EG1026"/>
      <c r="EH1026"/>
      <c r="EI1026"/>
      <c r="EJ1026"/>
      <c r="EK1026"/>
      <c r="EL1026"/>
      <c r="EM1026"/>
      <c r="EN1026"/>
      <c r="EO1026"/>
      <c r="EP1026"/>
      <c r="EQ1026"/>
      <c r="ER1026"/>
      <c r="ES1026"/>
      <c r="ET1026"/>
      <c r="EU1026"/>
      <c r="EV1026"/>
      <c r="EW1026"/>
      <c r="EX1026"/>
      <c r="EY1026"/>
      <c r="EZ1026"/>
      <c r="FA1026"/>
      <c r="FB1026"/>
      <c r="FC1026"/>
      <c r="FD1026"/>
      <c r="FE1026"/>
      <c r="FF1026"/>
      <c r="FG1026"/>
      <c r="FH1026"/>
      <c r="FI1026"/>
      <c r="FJ1026"/>
      <c r="FK1026"/>
      <c r="FL1026"/>
      <c r="FM1026"/>
      <c r="FN1026"/>
      <c r="FO1026"/>
      <c r="FP1026"/>
      <c r="FQ1026"/>
      <c r="FR1026"/>
      <c r="FS1026"/>
      <c r="FT1026"/>
      <c r="FU1026"/>
      <c r="FV1026"/>
      <c r="FW1026"/>
      <c r="FX1026"/>
      <c r="FY1026"/>
      <c r="FZ1026"/>
      <c r="GA1026"/>
      <c r="GB1026"/>
      <c r="GC1026"/>
      <c r="GD1026"/>
      <c r="GE1026"/>
      <c r="GF1026"/>
      <c r="GG1026"/>
      <c r="GH1026"/>
      <c r="GI1026"/>
      <c r="GJ1026"/>
      <c r="GK1026"/>
      <c r="GL1026"/>
      <c r="GM1026"/>
      <c r="GN1026"/>
      <c r="GO1026"/>
      <c r="GP1026"/>
      <c r="GQ1026"/>
      <c r="GR1026"/>
      <c r="GS1026"/>
      <c r="GT1026"/>
      <c r="GU1026"/>
      <c r="GV1026"/>
      <c r="GW1026"/>
      <c r="GX1026"/>
      <c r="GY1026"/>
      <c r="GZ1026"/>
      <c r="HA1026"/>
      <c r="HB1026"/>
      <c r="HC1026"/>
      <c r="HD1026"/>
      <c r="HE1026"/>
      <c r="HF1026"/>
      <c r="HG1026"/>
      <c r="HH1026"/>
      <c r="HI1026"/>
      <c r="HJ1026"/>
      <c r="HK1026"/>
      <c r="HL1026"/>
      <c r="HM1026"/>
      <c r="HN1026"/>
      <c r="HO1026"/>
      <c r="HP1026"/>
      <c r="HQ1026"/>
      <c r="HR1026"/>
      <c r="HS1026"/>
      <c r="HT1026"/>
      <c r="HU1026"/>
      <c r="HV1026"/>
      <c r="HW1026"/>
      <c r="HX1026"/>
      <c r="HY1026"/>
      <c r="HZ1026"/>
      <c r="IA1026"/>
      <c r="IB1026"/>
      <c r="IC1026"/>
      <c r="ID1026"/>
      <c r="IE1026"/>
      <c r="IF1026"/>
      <c r="IG1026"/>
      <c r="IH1026"/>
      <c r="II1026"/>
      <c r="IJ1026"/>
      <c r="IK1026"/>
      <c r="IL1026"/>
      <c r="IM1026"/>
      <c r="IN1026"/>
      <c r="IO1026"/>
      <c r="IP1026"/>
      <c r="IQ1026"/>
      <c r="IR1026"/>
      <c r="IS1026"/>
      <c r="IT1026"/>
      <c r="IU1026"/>
      <c r="IV1026"/>
      <c r="IW1026"/>
      <c r="IX1026"/>
      <c r="IY1026"/>
      <c r="IZ1026"/>
      <c r="JA1026"/>
      <c r="JB1026"/>
      <c r="JC1026"/>
      <c r="JD1026"/>
      <c r="JE1026"/>
      <c r="JF1026"/>
      <c r="JG1026"/>
      <c r="JH1026"/>
      <c r="JI1026"/>
      <c r="JJ1026"/>
      <c r="JK1026"/>
      <c r="JL1026"/>
      <c r="JM1026"/>
      <c r="JN1026"/>
      <c r="JO1026"/>
      <c r="JP1026"/>
      <c r="JQ1026"/>
      <c r="JR1026"/>
      <c r="JS1026"/>
      <c r="JT1026"/>
      <c r="JU1026"/>
      <c r="JV1026"/>
      <c r="JW1026"/>
      <c r="JX1026"/>
      <c r="JY1026"/>
      <c r="JZ1026"/>
      <c r="KA1026"/>
      <c r="KB1026"/>
      <c r="KC1026"/>
      <c r="KD1026"/>
      <c r="KE1026"/>
      <c r="KF1026"/>
      <c r="KG1026"/>
      <c r="KH1026"/>
      <c r="KI1026"/>
      <c r="KJ1026"/>
      <c r="KK1026"/>
      <c r="KL1026"/>
      <c r="KM1026"/>
      <c r="KN1026"/>
      <c r="KO1026"/>
      <c r="KP1026"/>
      <c r="KQ1026"/>
      <c r="KR1026"/>
      <c r="KS1026"/>
      <c r="KT1026"/>
      <c r="KU1026"/>
      <c r="KV1026"/>
      <c r="KW1026"/>
      <c r="KX1026"/>
      <c r="KY1026"/>
      <c r="KZ1026"/>
      <c r="LA1026"/>
      <c r="LB1026"/>
      <c r="LC1026"/>
      <c r="LD1026"/>
      <c r="LE1026"/>
      <c r="LF1026"/>
      <c r="LG1026"/>
      <c r="LH1026"/>
      <c r="LI1026"/>
      <c r="LJ1026"/>
      <c r="LK1026"/>
      <c r="LL1026"/>
      <c r="LM1026"/>
      <c r="LN1026"/>
      <c r="LO1026"/>
      <c r="LP1026"/>
      <c r="LQ1026"/>
      <c r="LR1026"/>
      <c r="LS1026"/>
      <c r="LT1026"/>
      <c r="LU1026"/>
      <c r="LV1026"/>
      <c r="LW1026"/>
      <c r="LX1026"/>
      <c r="LY1026"/>
      <c r="LZ1026"/>
      <c r="MA1026"/>
      <c r="MB1026"/>
      <c r="MC1026"/>
      <c r="MD1026"/>
      <c r="ME1026"/>
      <c r="MF1026"/>
      <c r="MG1026"/>
      <c r="MH1026"/>
      <c r="MI1026"/>
      <c r="MJ1026"/>
      <c r="MK1026"/>
      <c r="ML1026"/>
      <c r="MM1026"/>
      <c r="MN1026"/>
      <c r="MO1026"/>
      <c r="MP1026"/>
      <c r="MQ1026"/>
      <c r="MR1026"/>
      <c r="MS1026"/>
      <c r="MT1026"/>
      <c r="MU1026"/>
      <c r="MV1026"/>
      <c r="MW1026"/>
      <c r="MX1026"/>
      <c r="MY1026"/>
      <c r="MZ1026"/>
      <c r="NA1026"/>
      <c r="NB1026"/>
      <c r="NC1026"/>
      <c r="ND1026"/>
      <c r="NE1026"/>
      <c r="NF1026"/>
      <c r="NG1026"/>
      <c r="NH1026"/>
      <c r="NI1026"/>
      <c r="NJ1026"/>
      <c r="NK1026"/>
      <c r="NL1026"/>
      <c r="NM1026"/>
      <c r="NN1026"/>
      <c r="NO1026"/>
      <c r="NP1026"/>
      <c r="NQ1026"/>
      <c r="NR1026"/>
      <c r="NS1026"/>
      <c r="NT1026"/>
      <c r="NU1026"/>
      <c r="NV1026"/>
      <c r="NW1026"/>
      <c r="NX1026"/>
      <c r="NY1026"/>
      <c r="NZ1026"/>
      <c r="OA1026"/>
      <c r="OB1026"/>
      <c r="OC1026"/>
      <c r="OD1026"/>
      <c r="OE1026"/>
      <c r="OF1026"/>
      <c r="OG1026"/>
      <c r="OH1026"/>
      <c r="OI1026"/>
      <c r="OJ1026"/>
      <c r="OK1026"/>
      <c r="OL1026"/>
      <c r="OM1026"/>
      <c r="ON1026"/>
      <c r="OO1026"/>
      <c r="OP1026"/>
      <c r="OQ1026"/>
      <c r="OR1026"/>
      <c r="OS1026"/>
      <c r="OT1026"/>
      <c r="OU1026"/>
      <c r="OV1026"/>
      <c r="OW1026"/>
      <c r="OX1026"/>
      <c r="OY1026"/>
      <c r="OZ1026"/>
      <c r="PA1026"/>
      <c r="PB1026"/>
      <c r="PC1026"/>
      <c r="PD1026"/>
      <c r="PE1026"/>
      <c r="PF1026"/>
      <c r="PG1026"/>
      <c r="PH1026"/>
      <c r="PI1026"/>
      <c r="PJ1026"/>
      <c r="PK1026"/>
      <c r="PL1026"/>
      <c r="PM1026"/>
      <c r="PN1026"/>
      <c r="PO1026"/>
      <c r="PP1026"/>
      <c r="PQ1026"/>
      <c r="PR1026"/>
      <c r="PS1026"/>
      <c r="PT1026"/>
      <c r="PU1026"/>
      <c r="PV1026"/>
      <c r="PW1026"/>
      <c r="PX1026"/>
      <c r="PY1026"/>
      <c r="PZ1026"/>
      <c r="QA1026"/>
      <c r="QB1026"/>
      <c r="QC1026"/>
      <c r="QD1026"/>
      <c r="QE1026"/>
      <c r="QF1026"/>
      <c r="QG1026"/>
      <c r="QH1026"/>
      <c r="QI1026"/>
      <c r="QJ1026"/>
      <c r="QK1026"/>
      <c r="QL1026"/>
      <c r="QM1026"/>
      <c r="QN1026"/>
      <c r="QO1026"/>
      <c r="QP1026"/>
      <c r="QQ1026"/>
      <c r="QR1026"/>
      <c r="QS1026"/>
      <c r="QT1026"/>
      <c r="QU1026"/>
      <c r="QV1026"/>
      <c r="QW1026"/>
      <c r="QX1026"/>
      <c r="QY1026"/>
      <c r="QZ1026"/>
      <c r="RA1026"/>
      <c r="RB1026"/>
      <c r="RC1026"/>
      <c r="RD1026"/>
      <c r="RE1026"/>
      <c r="RF1026"/>
      <c r="RG1026"/>
      <c r="RH1026"/>
      <c r="RI1026"/>
      <c r="RJ1026"/>
      <c r="RK1026"/>
      <c r="RL1026"/>
      <c r="RM1026"/>
      <c r="RN1026"/>
      <c r="RO1026"/>
      <c r="RP1026"/>
      <c r="RQ1026"/>
      <c r="RR1026"/>
      <c r="RS1026"/>
      <c r="RT1026"/>
      <c r="RU1026"/>
      <c r="RV1026"/>
      <c r="RW1026"/>
      <c r="RX1026"/>
      <c r="RY1026"/>
      <c r="RZ1026"/>
      <c r="SA1026"/>
      <c r="SB1026"/>
      <c r="SC1026"/>
      <c r="SD1026"/>
      <c r="SE1026"/>
      <c r="SF1026"/>
      <c r="SG1026"/>
      <c r="SH1026"/>
      <c r="SI1026"/>
      <c r="SJ1026"/>
      <c r="SK1026"/>
      <c r="SL1026"/>
      <c r="SM1026"/>
      <c r="SN1026"/>
      <c r="SO1026"/>
      <c r="SP1026"/>
      <c r="SQ1026"/>
      <c r="SR1026"/>
      <c r="SS1026"/>
      <c r="ST1026"/>
      <c r="SU1026"/>
      <c r="SV1026"/>
      <c r="SW1026"/>
      <c r="SX1026"/>
      <c r="SY1026"/>
      <c r="SZ1026"/>
      <c r="TA1026"/>
      <c r="TB1026"/>
      <c r="TC1026"/>
      <c r="TD1026"/>
      <c r="TE1026"/>
      <c r="TF1026"/>
      <c r="TG1026"/>
      <c r="TH1026"/>
      <c r="TI1026"/>
      <c r="TJ1026"/>
      <c r="TK1026"/>
      <c r="TL1026"/>
      <c r="TM1026"/>
      <c r="TN1026"/>
      <c r="TO1026"/>
      <c r="TP1026"/>
      <c r="TQ1026"/>
      <c r="TR1026"/>
      <c r="TS1026"/>
      <c r="TT1026"/>
      <c r="TU1026"/>
      <c r="TV1026"/>
      <c r="TW1026"/>
      <c r="TX1026"/>
      <c r="TY1026"/>
      <c r="TZ1026"/>
      <c r="UA1026"/>
      <c r="UB1026"/>
      <c r="UC1026"/>
      <c r="UD1026"/>
      <c r="UE1026"/>
      <c r="UF1026"/>
      <c r="UG1026"/>
      <c r="UH1026"/>
      <c r="UI1026"/>
      <c r="UJ1026"/>
      <c r="UK1026"/>
      <c r="UL1026"/>
      <c r="UM1026"/>
      <c r="UN1026"/>
      <c r="UO1026"/>
      <c r="UP1026"/>
      <c r="UQ1026"/>
      <c r="UR1026"/>
      <c r="US1026"/>
      <c r="UT1026"/>
      <c r="UU1026"/>
      <c r="UV1026"/>
      <c r="UW1026"/>
      <c r="UX1026"/>
      <c r="UY1026"/>
      <c r="UZ1026"/>
      <c r="VA1026"/>
      <c r="VB1026"/>
      <c r="VC1026"/>
      <c r="VD1026"/>
      <c r="VE1026"/>
      <c r="VF1026"/>
      <c r="VG1026"/>
      <c r="VH1026"/>
      <c r="VI1026"/>
      <c r="VJ1026"/>
      <c r="VK1026"/>
      <c r="VL1026"/>
      <c r="VM1026"/>
      <c r="VN1026"/>
      <c r="VO1026"/>
      <c r="VP1026"/>
      <c r="VQ1026"/>
      <c r="VR1026"/>
      <c r="VS1026"/>
      <c r="VT1026"/>
      <c r="VU1026"/>
      <c r="VV1026"/>
      <c r="VW1026"/>
      <c r="VX1026"/>
      <c r="VY1026"/>
      <c r="VZ1026"/>
      <c r="WA1026"/>
      <c r="WB1026"/>
      <c r="WC1026"/>
      <c r="WD1026"/>
      <c r="WE1026"/>
      <c r="WF1026"/>
      <c r="WG1026"/>
      <c r="WH1026"/>
      <c r="WI1026"/>
      <c r="WJ1026"/>
      <c r="WK1026"/>
      <c r="WL1026"/>
      <c r="WM1026"/>
      <c r="WN1026"/>
      <c r="WO1026"/>
      <c r="WP1026"/>
      <c r="WQ1026"/>
      <c r="WR1026"/>
      <c r="WS1026"/>
      <c r="WT1026"/>
      <c r="WU1026"/>
      <c r="WV1026"/>
      <c r="WW1026"/>
    </row>
    <row r="1027" spans="1:621" s="41" customFormat="1" ht="133.5" hidden="1" customHeight="1" x14ac:dyDescent="0.25">
      <c r="A1027" s="411">
        <f>A1026+1</f>
        <v>813</v>
      </c>
      <c r="B1027" s="505" t="s">
        <v>416</v>
      </c>
      <c r="C1027" s="502" t="s">
        <v>5457</v>
      </c>
      <c r="D1027" s="502" t="s">
        <v>5552</v>
      </c>
      <c r="E1027" s="502" t="s">
        <v>5459</v>
      </c>
      <c r="F1027" s="502" t="s">
        <v>766</v>
      </c>
      <c r="G1027" s="524">
        <v>44555.388888888891</v>
      </c>
      <c r="H1027" s="65" t="s">
        <v>5599</v>
      </c>
      <c r="I1027" s="524">
        <v>44557.630555555559</v>
      </c>
      <c r="J1027" s="45">
        <v>7.6388888888888895E-2</v>
      </c>
      <c r="K1027" s="517" t="s">
        <v>5461</v>
      </c>
      <c r="L1027" s="517"/>
      <c r="M1027" s="517"/>
      <c r="N1027" s="517"/>
      <c r="O1027" s="517"/>
      <c r="P1027" s="517"/>
      <c r="Q1027" s="517"/>
      <c r="R1027" s="517" t="s">
        <v>5600</v>
      </c>
      <c r="S1027" s="520" t="s">
        <v>5601</v>
      </c>
      <c r="T1027" s="517" t="s">
        <v>75</v>
      </c>
      <c r="U1027" s="517">
        <v>2</v>
      </c>
      <c r="V1027" s="517" t="s">
        <v>76</v>
      </c>
      <c r="W1027" s="517">
        <v>0</v>
      </c>
      <c r="X1027" s="506">
        <v>607</v>
      </c>
      <c r="Y1027" s="50">
        <f t="shared" si="156"/>
        <v>1.8333333333333335</v>
      </c>
      <c r="Z1027" s="253"/>
      <c r="AA1027" s="253"/>
      <c r="AB1027" s="253"/>
      <c r="AC1027" s="253"/>
      <c r="AD1027" s="253">
        <v>1</v>
      </c>
      <c r="AE1027" s="253"/>
      <c r="AF1027" s="253"/>
      <c r="AG1027" s="253"/>
      <c r="AH1027" s="253"/>
      <c r="AI1027" s="253"/>
      <c r="AJ1027" s="253"/>
      <c r="AK1027" s="253"/>
      <c r="AL1027" s="253"/>
      <c r="AM1027" s="253"/>
      <c r="AN1027" s="253"/>
      <c r="AO1027" s="253"/>
      <c r="AP1027" s="253"/>
      <c r="AQ1027" s="253"/>
      <c r="AR1027" s="253"/>
      <c r="AS1027" s="253"/>
      <c r="AT1027" s="253"/>
      <c r="AU1027" s="253"/>
      <c r="AV1027" s="53" t="s">
        <v>456</v>
      </c>
      <c r="AW1027" s="53" t="s">
        <v>94</v>
      </c>
      <c r="AX1027" s="253"/>
      <c r="AY1027" s="253"/>
      <c r="AZ1027" s="253"/>
      <c r="BA1027" s="253"/>
      <c r="BB1027" s="253"/>
      <c r="BC1027" s="253"/>
      <c r="BD1027" s="253"/>
      <c r="BE1027" s="253"/>
      <c r="BF1027" s="253"/>
      <c r="BG1027" s="253"/>
      <c r="BH1027" s="253"/>
      <c r="BI1027" s="253"/>
      <c r="BJ1027" s="253"/>
      <c r="BK1027" s="253"/>
      <c r="BL1027" s="253"/>
      <c r="BM1027" s="253"/>
      <c r="BN1027" s="253"/>
      <c r="BO1027" s="253"/>
      <c r="BP1027" s="253"/>
      <c r="BQ1027" s="253"/>
      <c r="BR1027" s="253"/>
      <c r="BS1027" s="253"/>
      <c r="BT1027" s="253"/>
      <c r="BU1027" s="253"/>
      <c r="BV1027" s="253"/>
      <c r="BW1027" s="253"/>
      <c r="BX1027" s="253"/>
      <c r="BY1027" s="253"/>
      <c r="BZ1027" s="253"/>
      <c r="CA1027" s="253"/>
      <c r="CB1027" s="253"/>
      <c r="CC1027" s="253"/>
      <c r="CD1027" s="253"/>
      <c r="CE1027" s="253"/>
      <c r="CF1027" s="253"/>
      <c r="CG1027" s="253"/>
      <c r="CH1027" s="253"/>
      <c r="CI1027" s="253"/>
      <c r="CJ1027" s="253"/>
      <c r="CK1027" s="253"/>
      <c r="CL1027" s="253"/>
      <c r="CM1027" s="253"/>
      <c r="CN1027" s="253"/>
      <c r="CO1027" s="253"/>
      <c r="CP1027" s="253"/>
      <c r="CQ1027" s="253"/>
      <c r="CR1027" s="253"/>
      <c r="CS1027" s="253"/>
      <c r="CT1027" s="253"/>
      <c r="CU1027" s="253"/>
      <c r="CV1027" s="253"/>
      <c r="CW1027" s="253"/>
      <c r="CX1027" s="253"/>
      <c r="CY1027" s="253"/>
      <c r="CZ1027" s="253"/>
      <c r="DA1027" s="253"/>
      <c r="DB1027" s="253"/>
      <c r="DC1027" s="253"/>
      <c r="DD1027" s="253"/>
      <c r="DE1027" s="253"/>
      <c r="DF1027" s="253"/>
      <c r="DG1027" s="253"/>
      <c r="DH1027" s="253"/>
      <c r="DI1027" s="253"/>
      <c r="DJ1027" s="253"/>
      <c r="DK1027" s="253"/>
      <c r="DL1027" s="253"/>
      <c r="DM1027" s="253"/>
      <c r="DN1027" s="253"/>
      <c r="DO1027" s="253"/>
      <c r="DP1027" s="253"/>
      <c r="DQ1027" s="253"/>
      <c r="DR1027" s="253"/>
      <c r="DS1027" s="253"/>
      <c r="DT1027" s="253"/>
      <c r="DU1027" s="253"/>
      <c r="DV1027" s="253"/>
      <c r="DW1027" s="253"/>
      <c r="DX1027" s="253"/>
      <c r="DY1027" s="253"/>
      <c r="DZ1027" s="253"/>
      <c r="EA1027" s="253"/>
      <c r="EB1027" s="253"/>
      <c r="EC1027" s="253"/>
      <c r="ED1027" s="253"/>
      <c r="EE1027" s="253"/>
      <c r="EF1027" s="253"/>
      <c r="EG1027" s="253"/>
      <c r="EH1027" s="253"/>
      <c r="EI1027" s="253"/>
      <c r="EJ1027" s="253"/>
      <c r="EK1027" s="253"/>
      <c r="EL1027" s="253"/>
      <c r="EM1027" s="253"/>
      <c r="EN1027" s="253"/>
      <c r="EO1027" s="253"/>
      <c r="EP1027" s="253"/>
      <c r="EQ1027" s="253"/>
      <c r="ER1027" s="253"/>
      <c r="ES1027" s="253"/>
      <c r="ET1027" s="253"/>
      <c r="EU1027" s="253"/>
      <c r="EV1027" s="253"/>
      <c r="EW1027" s="253"/>
      <c r="EX1027" s="253"/>
      <c r="EY1027" s="253"/>
      <c r="EZ1027" s="253"/>
      <c r="FA1027" s="253"/>
      <c r="FB1027" s="253"/>
      <c r="FC1027" s="253"/>
      <c r="FD1027" s="253"/>
      <c r="FE1027" s="253"/>
      <c r="FF1027" s="253"/>
      <c r="FG1027" s="253"/>
      <c r="FH1027" s="253"/>
      <c r="FI1027" s="253"/>
      <c r="FJ1027" s="253"/>
      <c r="FK1027" s="253"/>
      <c r="FL1027" s="253"/>
      <c r="FM1027" s="253"/>
      <c r="FN1027" s="253"/>
      <c r="FO1027" s="253"/>
      <c r="FP1027" s="253"/>
      <c r="FQ1027" s="253"/>
      <c r="FR1027" s="253"/>
      <c r="FS1027" s="253"/>
      <c r="FT1027" s="253"/>
      <c r="FU1027" s="253"/>
      <c r="FV1027" s="253"/>
      <c r="FW1027" s="253"/>
      <c r="FX1027" s="253"/>
      <c r="FY1027" s="253"/>
      <c r="FZ1027" s="253"/>
      <c r="GA1027" s="253"/>
      <c r="GB1027" s="253"/>
      <c r="GC1027" s="253"/>
      <c r="GD1027" s="253"/>
      <c r="GE1027" s="253"/>
      <c r="GF1027" s="253"/>
      <c r="GG1027" s="253"/>
      <c r="GH1027" s="253"/>
      <c r="GI1027" s="253"/>
      <c r="GJ1027" s="253"/>
      <c r="GK1027" s="253"/>
      <c r="GL1027" s="253"/>
      <c r="GM1027" s="253"/>
      <c r="GN1027" s="253"/>
      <c r="GO1027" s="253"/>
      <c r="GP1027" s="253"/>
      <c r="GQ1027" s="253"/>
      <c r="GR1027" s="253"/>
      <c r="GS1027" s="253"/>
      <c r="GT1027" s="253"/>
      <c r="GU1027" s="253"/>
      <c r="GV1027" s="253"/>
      <c r="GW1027" s="253"/>
      <c r="GX1027" s="253"/>
      <c r="GY1027" s="253"/>
      <c r="GZ1027" s="253"/>
      <c r="HA1027" s="253"/>
      <c r="HB1027" s="253"/>
      <c r="HC1027" s="253"/>
      <c r="HD1027" s="253"/>
      <c r="HE1027" s="253"/>
      <c r="HF1027" s="253"/>
      <c r="HG1027" s="253"/>
      <c r="HH1027" s="253"/>
      <c r="HI1027" s="253"/>
      <c r="HJ1027" s="253"/>
      <c r="HK1027" s="253"/>
      <c r="HL1027" s="253"/>
      <c r="HM1027" s="253"/>
      <c r="HN1027" s="253"/>
      <c r="HO1027" s="253"/>
      <c r="HP1027" s="253"/>
      <c r="HQ1027" s="253"/>
      <c r="HR1027" s="253"/>
      <c r="HS1027" s="253"/>
      <c r="HT1027" s="253"/>
      <c r="HU1027" s="253"/>
      <c r="HV1027" s="253"/>
      <c r="HW1027" s="253"/>
      <c r="HX1027" s="253"/>
      <c r="HY1027" s="253"/>
      <c r="HZ1027" s="253"/>
      <c r="IA1027" s="253"/>
      <c r="IB1027" s="253"/>
      <c r="IC1027" s="253"/>
      <c r="ID1027" s="253"/>
      <c r="IE1027" s="253"/>
      <c r="IF1027" s="253"/>
      <c r="IG1027" s="253"/>
      <c r="IH1027" s="253"/>
      <c r="II1027" s="253"/>
      <c r="IJ1027" s="253"/>
      <c r="IK1027" s="253"/>
      <c r="IL1027" s="253"/>
      <c r="IM1027" s="253"/>
      <c r="IN1027" s="253"/>
      <c r="IO1027" s="253"/>
      <c r="IP1027" s="253"/>
      <c r="IQ1027" s="253"/>
      <c r="IR1027" s="253"/>
      <c r="IS1027" s="253"/>
      <c r="IT1027" s="253"/>
      <c r="IU1027" s="253"/>
      <c r="IV1027" s="253"/>
      <c r="IW1027" s="253"/>
      <c r="IX1027" s="253"/>
      <c r="IY1027" s="253"/>
      <c r="IZ1027" s="253"/>
      <c r="JA1027" s="253"/>
      <c r="JB1027" s="253"/>
      <c r="JC1027" s="253"/>
      <c r="JD1027" s="253"/>
      <c r="JE1027" s="253"/>
      <c r="JF1027" s="253"/>
      <c r="JG1027" s="253"/>
      <c r="JH1027" s="253"/>
      <c r="JI1027" s="253"/>
      <c r="JJ1027" s="253"/>
      <c r="JK1027" s="253"/>
      <c r="JL1027" s="253"/>
      <c r="JM1027" s="253"/>
      <c r="JN1027" s="253"/>
      <c r="JO1027" s="253"/>
      <c r="JP1027" s="253"/>
      <c r="JQ1027" s="253"/>
      <c r="JR1027" s="253"/>
      <c r="JS1027" s="253"/>
      <c r="JT1027" s="253"/>
      <c r="JU1027" s="253"/>
      <c r="JV1027" s="253"/>
      <c r="JW1027" s="253"/>
      <c r="JX1027" s="253"/>
      <c r="JY1027" s="253"/>
      <c r="JZ1027" s="253"/>
      <c r="KA1027" s="253"/>
      <c r="KB1027" s="253"/>
      <c r="KC1027" s="253"/>
      <c r="KD1027" s="253"/>
      <c r="KE1027" s="253"/>
      <c r="KF1027" s="253"/>
      <c r="KG1027" s="253"/>
      <c r="KH1027" s="253"/>
      <c r="KI1027" s="253"/>
      <c r="KJ1027" s="253"/>
      <c r="KK1027" s="253"/>
      <c r="KL1027" s="253"/>
      <c r="KM1027" s="253"/>
      <c r="KN1027" s="253"/>
      <c r="KO1027" s="253"/>
      <c r="KP1027" s="253"/>
      <c r="KQ1027" s="253"/>
      <c r="KR1027" s="253"/>
      <c r="KS1027" s="253"/>
      <c r="KT1027" s="253"/>
      <c r="KU1027" s="253"/>
      <c r="KV1027" s="253"/>
      <c r="KW1027" s="253"/>
      <c r="KX1027" s="253"/>
      <c r="KY1027" s="253"/>
      <c r="KZ1027" s="253"/>
      <c r="LA1027" s="253"/>
      <c r="LB1027" s="253"/>
      <c r="LC1027" s="253"/>
      <c r="LD1027" s="253"/>
      <c r="LE1027" s="253"/>
      <c r="LF1027" s="253"/>
      <c r="LG1027" s="253"/>
      <c r="LH1027" s="253"/>
      <c r="LI1027" s="253"/>
      <c r="LJ1027" s="253"/>
      <c r="LK1027" s="253"/>
      <c r="LL1027" s="253"/>
      <c r="LM1027" s="253"/>
      <c r="LN1027" s="253"/>
      <c r="LO1027" s="253"/>
      <c r="LP1027" s="253"/>
      <c r="LQ1027" s="253"/>
      <c r="LR1027" s="253"/>
      <c r="LS1027" s="253"/>
      <c r="LT1027" s="253"/>
      <c r="LU1027" s="253"/>
      <c r="LV1027" s="253"/>
      <c r="LW1027" s="253"/>
      <c r="LX1027" s="253"/>
      <c r="LY1027" s="253"/>
      <c r="LZ1027" s="253"/>
      <c r="MA1027" s="253"/>
      <c r="MB1027" s="253"/>
      <c r="MC1027" s="253"/>
      <c r="MD1027" s="253"/>
      <c r="ME1027" s="253"/>
      <c r="MF1027" s="253"/>
      <c r="MG1027" s="253"/>
      <c r="MH1027" s="253"/>
      <c r="MI1027" s="253"/>
      <c r="MJ1027" s="253"/>
      <c r="MK1027" s="253"/>
      <c r="ML1027" s="253"/>
      <c r="MM1027" s="253"/>
      <c r="MN1027" s="253"/>
      <c r="MO1027" s="253"/>
      <c r="MP1027" s="253"/>
      <c r="MQ1027" s="253"/>
      <c r="MR1027" s="253"/>
      <c r="MS1027" s="253"/>
      <c r="MT1027" s="253"/>
      <c r="MU1027" s="253"/>
      <c r="MV1027" s="253"/>
      <c r="MW1027" s="253"/>
      <c r="MX1027" s="253"/>
      <c r="MY1027" s="253"/>
      <c r="MZ1027" s="253"/>
      <c r="NA1027" s="253"/>
      <c r="NB1027" s="253"/>
      <c r="NC1027" s="253"/>
      <c r="ND1027" s="253"/>
      <c r="NE1027" s="253"/>
      <c r="NF1027" s="253"/>
      <c r="NG1027" s="253"/>
      <c r="NH1027" s="253"/>
      <c r="NI1027" s="253"/>
      <c r="NJ1027" s="253"/>
      <c r="NK1027" s="253"/>
      <c r="NL1027" s="253"/>
      <c r="NM1027" s="253"/>
      <c r="NN1027" s="253"/>
      <c r="NO1027" s="253"/>
      <c r="NP1027" s="253"/>
      <c r="NQ1027" s="253"/>
      <c r="NR1027" s="253"/>
      <c r="NS1027" s="253"/>
      <c r="NT1027" s="253"/>
      <c r="NU1027" s="253"/>
      <c r="NV1027" s="253"/>
      <c r="NW1027" s="253"/>
      <c r="NX1027" s="253"/>
      <c r="NY1027" s="253"/>
      <c r="NZ1027" s="253"/>
      <c r="OA1027" s="253"/>
      <c r="OB1027" s="253"/>
      <c r="OC1027" s="253"/>
      <c r="OD1027" s="253"/>
      <c r="OE1027" s="253"/>
      <c r="OF1027" s="253"/>
      <c r="OG1027" s="253"/>
      <c r="OH1027" s="253"/>
      <c r="OI1027" s="253"/>
      <c r="OJ1027" s="253"/>
      <c r="OK1027" s="253"/>
      <c r="OL1027" s="253"/>
      <c r="OM1027" s="253"/>
      <c r="ON1027" s="253"/>
      <c r="OO1027" s="253"/>
      <c r="OP1027" s="253"/>
      <c r="OQ1027" s="253"/>
      <c r="OR1027" s="253"/>
      <c r="OS1027" s="253"/>
      <c r="OT1027" s="253"/>
      <c r="OU1027" s="253"/>
      <c r="OV1027" s="253"/>
      <c r="OW1027" s="253"/>
      <c r="OX1027" s="253"/>
      <c r="OY1027" s="253"/>
      <c r="OZ1027" s="253"/>
      <c r="PA1027" s="253"/>
      <c r="PB1027" s="253"/>
      <c r="PC1027" s="253"/>
      <c r="PD1027" s="253"/>
      <c r="PE1027" s="253"/>
      <c r="PF1027" s="253"/>
      <c r="PG1027" s="253"/>
      <c r="PH1027" s="253"/>
      <c r="PI1027" s="253"/>
      <c r="PJ1027" s="253"/>
      <c r="PK1027" s="253"/>
      <c r="PL1027" s="253"/>
      <c r="PM1027" s="253"/>
      <c r="PN1027" s="253"/>
      <c r="PO1027" s="253"/>
      <c r="PP1027" s="253"/>
      <c r="PQ1027" s="253"/>
      <c r="PR1027" s="253"/>
      <c r="PS1027" s="253"/>
      <c r="PT1027" s="253"/>
      <c r="PU1027" s="253"/>
      <c r="PV1027" s="253"/>
      <c r="PW1027" s="253"/>
      <c r="PX1027" s="253"/>
      <c r="PY1027" s="253"/>
      <c r="PZ1027" s="253"/>
      <c r="QA1027" s="253"/>
      <c r="QB1027" s="253"/>
      <c r="QC1027" s="253"/>
      <c r="QD1027" s="253"/>
      <c r="QE1027" s="253"/>
      <c r="QF1027" s="253"/>
      <c r="QG1027" s="253"/>
      <c r="QH1027" s="253"/>
      <c r="QI1027" s="253"/>
      <c r="QJ1027" s="253"/>
      <c r="QK1027" s="253"/>
      <c r="QL1027" s="253"/>
      <c r="QM1027" s="253"/>
      <c r="QN1027" s="253"/>
      <c r="QO1027" s="253"/>
      <c r="QP1027" s="253"/>
      <c r="QQ1027" s="253"/>
      <c r="QR1027" s="253"/>
      <c r="QS1027" s="253"/>
      <c r="QT1027" s="253"/>
      <c r="QU1027" s="253"/>
      <c r="QV1027" s="253"/>
      <c r="QW1027" s="253"/>
      <c r="QX1027" s="253"/>
      <c r="QY1027" s="253"/>
      <c r="QZ1027" s="253"/>
      <c r="RA1027" s="253"/>
      <c r="RB1027" s="253"/>
      <c r="RC1027" s="253"/>
      <c r="RD1027" s="253"/>
      <c r="RE1027" s="253"/>
      <c r="RF1027" s="253"/>
      <c r="RG1027" s="253"/>
      <c r="RH1027" s="253"/>
      <c r="RI1027" s="253"/>
      <c r="RJ1027" s="253"/>
      <c r="RK1027" s="253"/>
      <c r="RL1027" s="253"/>
      <c r="RM1027" s="253"/>
      <c r="RN1027" s="253"/>
      <c r="RO1027" s="253"/>
      <c r="RP1027" s="253"/>
      <c r="RQ1027" s="253"/>
      <c r="RR1027" s="253"/>
      <c r="RS1027" s="253"/>
      <c r="RT1027" s="253"/>
      <c r="RU1027" s="253"/>
      <c r="RV1027" s="253"/>
      <c r="RW1027" s="253"/>
      <c r="RX1027" s="253"/>
      <c r="RY1027" s="253"/>
      <c r="RZ1027" s="253"/>
      <c r="SA1027" s="253"/>
      <c r="SB1027" s="253"/>
      <c r="SC1027" s="253"/>
      <c r="SD1027" s="253"/>
      <c r="SE1027" s="253"/>
      <c r="SF1027" s="253"/>
      <c r="SG1027" s="253"/>
      <c r="SH1027" s="253"/>
      <c r="SI1027" s="253"/>
      <c r="SJ1027" s="253"/>
      <c r="SK1027" s="253"/>
      <c r="SL1027" s="253"/>
      <c r="SM1027" s="253"/>
      <c r="SN1027" s="253"/>
      <c r="SO1027" s="253"/>
      <c r="SP1027" s="253"/>
      <c r="SQ1027" s="253"/>
      <c r="SR1027" s="253"/>
      <c r="SS1027" s="253"/>
      <c r="ST1027" s="253"/>
      <c r="SU1027" s="253"/>
      <c r="SV1027" s="253"/>
      <c r="SW1027" s="253"/>
      <c r="SX1027" s="253"/>
      <c r="SY1027" s="253"/>
      <c r="SZ1027" s="253"/>
      <c r="TA1027" s="253"/>
      <c r="TB1027" s="253"/>
      <c r="TC1027" s="253"/>
      <c r="TD1027" s="253"/>
      <c r="TE1027" s="253"/>
      <c r="TF1027" s="253"/>
      <c r="TG1027" s="253"/>
      <c r="TH1027" s="253"/>
      <c r="TI1027" s="253"/>
      <c r="TJ1027" s="253"/>
      <c r="TK1027" s="253"/>
      <c r="TL1027" s="253"/>
      <c r="TM1027" s="253"/>
      <c r="TN1027" s="253"/>
      <c r="TO1027" s="253"/>
      <c r="TP1027" s="253"/>
      <c r="TQ1027" s="253"/>
      <c r="TR1027" s="253"/>
      <c r="TS1027" s="253"/>
      <c r="TT1027" s="253"/>
      <c r="TU1027" s="253"/>
      <c r="TV1027" s="253"/>
      <c r="TW1027" s="253"/>
      <c r="TX1027" s="253"/>
      <c r="TY1027" s="253"/>
      <c r="TZ1027" s="253"/>
      <c r="UA1027" s="253"/>
      <c r="UB1027" s="253"/>
      <c r="UC1027" s="253"/>
      <c r="UD1027" s="253"/>
      <c r="UE1027" s="253"/>
      <c r="UF1027" s="253"/>
      <c r="UG1027" s="253"/>
      <c r="UH1027" s="253"/>
      <c r="UI1027" s="253"/>
      <c r="UJ1027" s="253"/>
      <c r="UK1027" s="253"/>
      <c r="UL1027" s="253"/>
      <c r="UM1027" s="253"/>
      <c r="UN1027" s="253"/>
      <c r="UO1027" s="253"/>
      <c r="UP1027" s="253"/>
      <c r="UQ1027" s="253"/>
      <c r="UR1027" s="253"/>
      <c r="US1027" s="253"/>
      <c r="UT1027" s="253"/>
      <c r="UU1027" s="253"/>
      <c r="UV1027" s="253"/>
      <c r="UW1027" s="253"/>
      <c r="UX1027" s="253"/>
      <c r="UY1027" s="253"/>
      <c r="UZ1027" s="253"/>
      <c r="VA1027" s="253"/>
      <c r="VB1027" s="253"/>
      <c r="VC1027" s="253"/>
      <c r="VD1027" s="253"/>
      <c r="VE1027" s="253"/>
      <c r="VF1027" s="253"/>
      <c r="VG1027" s="253"/>
      <c r="VH1027" s="253"/>
      <c r="VI1027" s="253"/>
      <c r="VJ1027" s="253"/>
      <c r="VK1027" s="253"/>
      <c r="VL1027" s="253"/>
      <c r="VM1027" s="253"/>
      <c r="VN1027" s="253"/>
      <c r="VO1027" s="253"/>
      <c r="VP1027" s="253"/>
      <c r="VQ1027" s="253"/>
      <c r="VR1027" s="253"/>
      <c r="VS1027" s="253"/>
      <c r="VT1027" s="253"/>
      <c r="VU1027" s="253"/>
      <c r="VV1027" s="253"/>
      <c r="VW1027" s="253"/>
      <c r="VX1027" s="253"/>
      <c r="VY1027" s="253"/>
      <c r="VZ1027" s="253"/>
      <c r="WA1027" s="253"/>
      <c r="WB1027" s="253"/>
      <c r="WC1027" s="253"/>
      <c r="WD1027" s="253"/>
      <c r="WE1027" s="253"/>
      <c r="WF1027" s="253"/>
      <c r="WG1027" s="253"/>
      <c r="WH1027" s="253"/>
      <c r="WI1027" s="253"/>
      <c r="WJ1027" s="253"/>
      <c r="WK1027" s="253"/>
      <c r="WL1027" s="253"/>
      <c r="WM1027" s="253"/>
      <c r="WN1027" s="253"/>
      <c r="WO1027" s="253"/>
      <c r="WP1027" s="253"/>
      <c r="WQ1027" s="253"/>
      <c r="WR1027" s="253"/>
      <c r="WS1027" s="253"/>
      <c r="WT1027" s="253"/>
      <c r="WU1027" s="253"/>
      <c r="WV1027" s="253"/>
      <c r="WW1027" s="253"/>
    </row>
    <row r="1028" spans="1:621" s="511" customFormat="1" ht="69.75" hidden="1" customHeight="1" x14ac:dyDescent="0.25">
      <c r="A1028" s="411">
        <f>A1027+1</f>
        <v>814</v>
      </c>
      <c r="B1028" s="199" t="s">
        <v>5297</v>
      </c>
      <c r="C1028" s="502" t="s">
        <v>4782</v>
      </c>
      <c r="D1028" s="502" t="s">
        <v>5345</v>
      </c>
      <c r="E1028" s="502" t="s">
        <v>5553</v>
      </c>
      <c r="F1028" s="502" t="s">
        <v>5554</v>
      </c>
      <c r="G1028" s="504">
        <v>44555.475694444445</v>
      </c>
      <c r="H1028" s="123">
        <v>44555.590277777781</v>
      </c>
      <c r="I1028" s="504">
        <v>44555.590277777781</v>
      </c>
      <c r="J1028" s="60">
        <f>H1028-G1028</f>
        <v>0.11458333333575865</v>
      </c>
      <c r="K1028" s="502" t="s">
        <v>5555</v>
      </c>
      <c r="L1028" s="502"/>
      <c r="M1028" s="502"/>
      <c r="N1028" s="502"/>
      <c r="O1028" s="502"/>
      <c r="P1028" s="502"/>
      <c r="Q1028" s="502"/>
      <c r="R1028" s="502" t="s">
        <v>5556</v>
      </c>
      <c r="S1028" s="502" t="s">
        <v>5557</v>
      </c>
      <c r="T1028" s="502" t="s">
        <v>75</v>
      </c>
      <c r="U1028" s="502">
        <v>1500</v>
      </c>
      <c r="V1028" s="502" t="s">
        <v>88</v>
      </c>
      <c r="W1028" s="502">
        <v>0</v>
      </c>
      <c r="X1028" s="506">
        <v>608</v>
      </c>
      <c r="Y1028" s="50">
        <f t="shared" si="156"/>
        <v>2.7500000000582077</v>
      </c>
      <c r="Z1028"/>
      <c r="AA1028"/>
      <c r="AB1028"/>
      <c r="AC1028"/>
      <c r="AD1028"/>
      <c r="AE1028"/>
      <c r="AF1028">
        <v>1</v>
      </c>
      <c r="AG1028"/>
      <c r="AH1028"/>
      <c r="AI1028"/>
      <c r="AJ1028"/>
      <c r="AK1028"/>
      <c r="AL1028"/>
      <c r="AM1028"/>
      <c r="AN1028"/>
      <c r="AO1028"/>
      <c r="AP1028"/>
      <c r="AQ1028"/>
      <c r="AR1028"/>
      <c r="AS1028"/>
      <c r="AT1028"/>
      <c r="AU1028"/>
      <c r="AV1028" s="53" t="s">
        <v>95</v>
      </c>
      <c r="AW1028" s="53" t="s">
        <v>90</v>
      </c>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c r="DY1028"/>
      <c r="DZ1028"/>
      <c r="EA1028"/>
      <c r="EB1028"/>
      <c r="EC1028"/>
      <c r="ED1028"/>
      <c r="EE1028"/>
      <c r="EF1028"/>
      <c r="EG1028"/>
      <c r="EH1028"/>
      <c r="EI1028"/>
      <c r="EJ1028"/>
      <c r="EK1028"/>
      <c r="EL1028"/>
      <c r="EM1028"/>
      <c r="EN1028"/>
      <c r="EO1028"/>
      <c r="EP1028"/>
      <c r="EQ1028"/>
      <c r="ER1028"/>
      <c r="ES1028"/>
      <c r="ET1028"/>
      <c r="EU1028"/>
      <c r="EV1028"/>
      <c r="EW1028"/>
      <c r="EX1028"/>
      <c r="EY1028"/>
      <c r="EZ1028"/>
      <c r="FA1028"/>
      <c r="FB1028"/>
      <c r="FC1028"/>
      <c r="FD1028"/>
      <c r="FE1028"/>
      <c r="FF1028"/>
      <c r="FG1028"/>
      <c r="FH1028"/>
      <c r="FI1028"/>
      <c r="FJ1028"/>
      <c r="FK1028"/>
      <c r="FL1028"/>
      <c r="FM1028"/>
      <c r="FN1028"/>
      <c r="FO1028"/>
      <c r="FP1028"/>
      <c r="FQ1028"/>
      <c r="FR1028"/>
      <c r="FS1028"/>
      <c r="FT1028"/>
      <c r="FU1028"/>
      <c r="FV1028"/>
      <c r="FW1028"/>
      <c r="FX1028"/>
      <c r="FY1028"/>
      <c r="FZ1028"/>
      <c r="GA1028"/>
      <c r="GB1028"/>
      <c r="GC1028"/>
      <c r="GD1028"/>
      <c r="GE1028"/>
      <c r="GF1028"/>
      <c r="GG1028"/>
      <c r="GH1028"/>
      <c r="GI1028"/>
      <c r="GJ1028"/>
      <c r="GK1028"/>
      <c r="GL1028"/>
      <c r="GM1028"/>
      <c r="GN1028"/>
      <c r="GO1028"/>
      <c r="GP1028"/>
      <c r="GQ1028"/>
      <c r="GR1028"/>
      <c r="GS1028"/>
      <c r="GT1028"/>
      <c r="GU1028"/>
      <c r="GV1028"/>
      <c r="GW1028"/>
      <c r="GX1028"/>
      <c r="GY1028"/>
      <c r="GZ1028"/>
      <c r="HA1028"/>
      <c r="HB1028"/>
      <c r="HC1028"/>
      <c r="HD1028"/>
      <c r="HE1028"/>
      <c r="HF1028"/>
      <c r="HG1028"/>
      <c r="HH1028"/>
      <c r="HI1028"/>
      <c r="HJ1028"/>
      <c r="HK1028"/>
      <c r="HL1028"/>
      <c r="HM1028"/>
      <c r="HN1028"/>
      <c r="HO1028"/>
      <c r="HP1028"/>
      <c r="HQ1028"/>
      <c r="HR1028"/>
      <c r="HS1028"/>
      <c r="HT1028"/>
      <c r="HU1028"/>
      <c r="HV1028"/>
      <c r="HW1028"/>
      <c r="HX1028"/>
      <c r="HY1028"/>
      <c r="HZ1028"/>
      <c r="IA1028"/>
      <c r="IB1028"/>
      <c r="IC1028"/>
      <c r="ID1028"/>
      <c r="IE1028"/>
      <c r="IF1028"/>
      <c r="IG1028"/>
      <c r="IH1028"/>
      <c r="II1028"/>
      <c r="IJ1028"/>
      <c r="IK1028"/>
      <c r="IL1028"/>
      <c r="IM1028"/>
      <c r="IN1028"/>
      <c r="IO1028"/>
      <c r="IP1028"/>
      <c r="IQ1028"/>
      <c r="IR1028"/>
      <c r="IS1028"/>
      <c r="IT1028"/>
      <c r="IU1028"/>
      <c r="IV1028"/>
      <c r="IW1028"/>
      <c r="IX1028"/>
      <c r="IY1028"/>
      <c r="IZ1028"/>
      <c r="JA1028"/>
      <c r="JB1028"/>
      <c r="JC1028"/>
      <c r="JD1028"/>
      <c r="JE1028"/>
      <c r="JF1028"/>
      <c r="JG1028"/>
      <c r="JH1028"/>
      <c r="JI1028"/>
      <c r="JJ1028"/>
      <c r="JK1028"/>
      <c r="JL1028"/>
      <c r="JM1028"/>
      <c r="JN1028"/>
      <c r="JO1028"/>
      <c r="JP1028"/>
      <c r="JQ1028"/>
      <c r="JR1028"/>
      <c r="JS1028"/>
      <c r="JT1028"/>
      <c r="JU1028"/>
      <c r="JV1028"/>
      <c r="JW1028"/>
      <c r="JX1028"/>
      <c r="JY1028"/>
      <c r="JZ1028"/>
      <c r="KA1028"/>
      <c r="KB1028"/>
      <c r="KC1028"/>
      <c r="KD1028"/>
      <c r="KE1028"/>
      <c r="KF1028"/>
      <c r="KG1028"/>
      <c r="KH1028"/>
      <c r="KI1028"/>
      <c r="KJ1028"/>
      <c r="KK1028"/>
      <c r="KL1028"/>
      <c r="KM1028"/>
      <c r="KN1028"/>
      <c r="KO1028"/>
      <c r="KP1028"/>
      <c r="KQ1028"/>
      <c r="KR1028"/>
      <c r="KS1028"/>
      <c r="KT1028"/>
      <c r="KU1028"/>
      <c r="KV1028"/>
      <c r="KW1028"/>
      <c r="KX1028"/>
      <c r="KY1028"/>
      <c r="KZ1028"/>
      <c r="LA1028"/>
      <c r="LB1028"/>
      <c r="LC1028"/>
      <c r="LD1028"/>
      <c r="LE1028"/>
      <c r="LF1028"/>
      <c r="LG1028"/>
      <c r="LH1028"/>
      <c r="LI1028"/>
      <c r="LJ1028"/>
      <c r="LK1028"/>
      <c r="LL1028"/>
      <c r="LM1028"/>
      <c r="LN1028"/>
      <c r="LO1028"/>
      <c r="LP1028"/>
      <c r="LQ1028"/>
      <c r="LR1028"/>
      <c r="LS1028"/>
      <c r="LT1028"/>
      <c r="LU1028"/>
      <c r="LV1028"/>
      <c r="LW1028"/>
      <c r="LX1028"/>
      <c r="LY1028"/>
      <c r="LZ1028"/>
      <c r="MA1028"/>
      <c r="MB1028"/>
      <c r="MC1028"/>
      <c r="MD1028"/>
      <c r="ME1028"/>
      <c r="MF1028"/>
      <c r="MG1028"/>
      <c r="MH1028"/>
      <c r="MI1028"/>
      <c r="MJ1028"/>
      <c r="MK1028"/>
      <c r="ML1028"/>
      <c r="MM1028"/>
      <c r="MN1028"/>
      <c r="MO1028"/>
      <c r="MP1028"/>
      <c r="MQ1028"/>
      <c r="MR1028"/>
      <c r="MS1028"/>
      <c r="MT1028"/>
      <c r="MU1028"/>
      <c r="MV1028"/>
      <c r="MW1028"/>
      <c r="MX1028"/>
      <c r="MY1028"/>
      <c r="MZ1028"/>
      <c r="NA1028"/>
      <c r="NB1028"/>
      <c r="NC1028"/>
      <c r="ND1028"/>
      <c r="NE1028"/>
      <c r="NF1028"/>
      <c r="NG1028"/>
      <c r="NH1028"/>
      <c r="NI1028"/>
      <c r="NJ1028"/>
      <c r="NK1028"/>
      <c r="NL1028"/>
      <c r="NM1028"/>
      <c r="NN1028"/>
      <c r="NO1028"/>
      <c r="NP1028"/>
      <c r="NQ1028"/>
      <c r="NR1028"/>
      <c r="NS1028"/>
      <c r="NT1028"/>
      <c r="NU1028"/>
      <c r="NV1028"/>
      <c r="NW1028"/>
      <c r="NX1028"/>
      <c r="NY1028"/>
      <c r="NZ1028"/>
      <c r="OA1028"/>
      <c r="OB1028"/>
      <c r="OC1028"/>
      <c r="OD1028"/>
      <c r="OE1028"/>
      <c r="OF1028"/>
      <c r="OG1028"/>
      <c r="OH1028"/>
      <c r="OI1028"/>
      <c r="OJ1028"/>
      <c r="OK1028"/>
      <c r="OL1028"/>
      <c r="OM1028"/>
      <c r="ON1028"/>
      <c r="OO1028"/>
      <c r="OP1028"/>
      <c r="OQ1028"/>
      <c r="OR1028"/>
      <c r="OS1028"/>
      <c r="OT1028"/>
      <c r="OU1028"/>
      <c r="OV1028"/>
      <c r="OW1028"/>
      <c r="OX1028"/>
      <c r="OY1028"/>
      <c r="OZ1028"/>
      <c r="PA1028"/>
      <c r="PB1028"/>
      <c r="PC1028"/>
      <c r="PD1028"/>
      <c r="PE1028"/>
      <c r="PF1028"/>
      <c r="PG1028"/>
      <c r="PH1028"/>
      <c r="PI1028"/>
      <c r="PJ1028"/>
      <c r="PK1028"/>
      <c r="PL1028"/>
      <c r="PM1028"/>
      <c r="PN1028"/>
      <c r="PO1028"/>
      <c r="PP1028"/>
      <c r="PQ1028"/>
      <c r="PR1028"/>
      <c r="PS1028"/>
      <c r="PT1028"/>
      <c r="PU1028"/>
      <c r="PV1028"/>
      <c r="PW1028"/>
      <c r="PX1028"/>
      <c r="PY1028"/>
      <c r="PZ1028"/>
      <c r="QA1028"/>
      <c r="QB1028"/>
      <c r="QC1028"/>
      <c r="QD1028"/>
      <c r="QE1028"/>
      <c r="QF1028"/>
      <c r="QG1028"/>
      <c r="QH1028"/>
      <c r="QI1028"/>
      <c r="QJ1028"/>
      <c r="QK1028"/>
      <c r="QL1028"/>
      <c r="QM1028"/>
      <c r="QN1028"/>
      <c r="QO1028"/>
      <c r="QP1028"/>
      <c r="QQ1028"/>
      <c r="QR1028"/>
      <c r="QS1028"/>
      <c r="QT1028"/>
      <c r="QU1028"/>
      <c r="QV1028"/>
      <c r="QW1028"/>
      <c r="QX1028"/>
      <c r="QY1028"/>
      <c r="QZ1028"/>
      <c r="RA1028"/>
      <c r="RB1028"/>
      <c r="RC1028"/>
      <c r="RD1028"/>
      <c r="RE1028"/>
      <c r="RF1028"/>
      <c r="RG1028"/>
      <c r="RH1028"/>
      <c r="RI1028"/>
      <c r="RJ1028"/>
      <c r="RK1028"/>
      <c r="RL1028"/>
      <c r="RM1028"/>
      <c r="RN1028"/>
      <c r="RO1028"/>
      <c r="RP1028"/>
      <c r="RQ1028"/>
      <c r="RR1028"/>
      <c r="RS1028"/>
      <c r="RT1028"/>
      <c r="RU1028"/>
      <c r="RV1028"/>
      <c r="RW1028"/>
      <c r="RX1028"/>
      <c r="RY1028"/>
      <c r="RZ1028"/>
      <c r="SA1028"/>
      <c r="SB1028"/>
      <c r="SC1028"/>
      <c r="SD1028"/>
      <c r="SE1028"/>
      <c r="SF1028"/>
      <c r="SG1028"/>
      <c r="SH1028"/>
      <c r="SI1028"/>
      <c r="SJ1028"/>
      <c r="SK1028"/>
      <c r="SL1028"/>
      <c r="SM1028"/>
      <c r="SN1028"/>
      <c r="SO1028"/>
      <c r="SP1028"/>
      <c r="SQ1028"/>
      <c r="SR1028"/>
      <c r="SS1028"/>
      <c r="ST1028"/>
      <c r="SU1028"/>
      <c r="SV1028"/>
      <c r="SW1028"/>
      <c r="SX1028"/>
      <c r="SY1028"/>
      <c r="SZ1028"/>
      <c r="TA1028"/>
      <c r="TB1028"/>
      <c r="TC1028"/>
      <c r="TD1028"/>
      <c r="TE1028"/>
      <c r="TF1028"/>
      <c r="TG1028"/>
      <c r="TH1028"/>
      <c r="TI1028"/>
      <c r="TJ1028"/>
      <c r="TK1028"/>
      <c r="TL1028"/>
      <c r="TM1028"/>
      <c r="TN1028"/>
      <c r="TO1028"/>
      <c r="TP1028"/>
      <c r="TQ1028"/>
      <c r="TR1028"/>
      <c r="TS1028"/>
      <c r="TT1028"/>
      <c r="TU1028"/>
      <c r="TV1028"/>
      <c r="TW1028"/>
      <c r="TX1028"/>
      <c r="TY1028"/>
      <c r="TZ1028"/>
      <c r="UA1028"/>
      <c r="UB1028"/>
      <c r="UC1028"/>
      <c r="UD1028"/>
      <c r="UE1028"/>
      <c r="UF1028"/>
      <c r="UG1028"/>
      <c r="UH1028"/>
      <c r="UI1028"/>
      <c r="UJ1028"/>
      <c r="UK1028"/>
      <c r="UL1028"/>
      <c r="UM1028"/>
      <c r="UN1028"/>
      <c r="UO1028"/>
      <c r="UP1028"/>
      <c r="UQ1028"/>
      <c r="UR1028"/>
      <c r="US1028"/>
      <c r="UT1028"/>
      <c r="UU1028"/>
      <c r="UV1028"/>
      <c r="UW1028"/>
      <c r="UX1028"/>
      <c r="UY1028"/>
      <c r="UZ1028"/>
      <c r="VA1028"/>
      <c r="VB1028"/>
      <c r="VC1028"/>
      <c r="VD1028"/>
      <c r="VE1028"/>
      <c r="VF1028"/>
      <c r="VG1028"/>
      <c r="VH1028"/>
      <c r="VI1028"/>
      <c r="VJ1028"/>
      <c r="VK1028"/>
      <c r="VL1028"/>
      <c r="VM1028"/>
      <c r="VN1028"/>
      <c r="VO1028"/>
      <c r="VP1028"/>
      <c r="VQ1028"/>
      <c r="VR1028"/>
      <c r="VS1028"/>
      <c r="VT1028"/>
      <c r="VU1028"/>
      <c r="VV1028"/>
      <c r="VW1028"/>
      <c r="VX1028"/>
      <c r="VY1028"/>
      <c r="VZ1028"/>
      <c r="WA1028"/>
      <c r="WB1028"/>
      <c r="WC1028"/>
      <c r="WD1028"/>
      <c r="WE1028"/>
      <c r="WF1028"/>
      <c r="WG1028"/>
      <c r="WH1028"/>
      <c r="WI1028"/>
      <c r="WJ1028"/>
      <c r="WK1028"/>
      <c r="WL1028"/>
      <c r="WM1028"/>
      <c r="WN1028"/>
      <c r="WO1028"/>
      <c r="WP1028"/>
      <c r="WQ1028"/>
      <c r="WR1028"/>
      <c r="WS1028"/>
      <c r="WT1028"/>
      <c r="WU1028"/>
      <c r="WV1028"/>
      <c r="WW1028"/>
    </row>
    <row r="1029" spans="1:621" s="161" customFormat="1" ht="52.5" hidden="1" customHeight="1" x14ac:dyDescent="0.25">
      <c r="A1029" s="596">
        <f>A1028+1</f>
        <v>815</v>
      </c>
      <c r="B1029" s="598" t="s">
        <v>78</v>
      </c>
      <c r="C1029" s="600" t="s">
        <v>5226</v>
      </c>
      <c r="D1029" s="600" t="s">
        <v>4825</v>
      </c>
      <c r="E1029" s="600" t="s">
        <v>5558</v>
      </c>
      <c r="F1029" s="502" t="s">
        <v>5228</v>
      </c>
      <c r="G1029" s="602">
        <v>44555.798611111109</v>
      </c>
      <c r="H1029" s="123">
        <v>44555.840277777781</v>
      </c>
      <c r="I1029" s="602">
        <v>44555.927083333336</v>
      </c>
      <c r="J1029" s="60">
        <f>H1029-G1029</f>
        <v>4.1666666671517305E-2</v>
      </c>
      <c r="K1029" s="502" t="s">
        <v>5229</v>
      </c>
      <c r="L1029" s="502"/>
      <c r="M1029" s="502"/>
      <c r="N1029" s="502"/>
      <c r="O1029" s="502"/>
      <c r="P1029" s="502"/>
      <c r="Q1029" s="502"/>
      <c r="R1029" s="600" t="s">
        <v>5230</v>
      </c>
      <c r="S1029" s="600" t="s">
        <v>5559</v>
      </c>
      <c r="T1029" s="600" t="s">
        <v>75</v>
      </c>
      <c r="U1029" s="502">
        <v>150</v>
      </c>
      <c r="V1029" s="600" t="s">
        <v>76</v>
      </c>
      <c r="W1029" s="600">
        <v>1</v>
      </c>
      <c r="X1029" s="594">
        <v>609</v>
      </c>
      <c r="Y1029" s="50">
        <f t="shared" si="156"/>
        <v>1.0000000001164153</v>
      </c>
      <c r="Z1029"/>
      <c r="AA1029"/>
      <c r="AB1029"/>
      <c r="AC1029"/>
      <c r="AD1029"/>
      <c r="AE1029">
        <v>1</v>
      </c>
      <c r="AF1029"/>
      <c r="AG1029"/>
      <c r="AH1029"/>
      <c r="AI1029"/>
      <c r="AJ1029"/>
      <c r="AK1029"/>
      <c r="AL1029"/>
      <c r="AM1029"/>
      <c r="AN1029"/>
      <c r="AO1029"/>
      <c r="AP1029"/>
      <c r="AQ1029"/>
      <c r="AR1029"/>
      <c r="AS1029"/>
      <c r="AT1029"/>
      <c r="AU1029"/>
      <c r="AV1029" s="53" t="s">
        <v>89</v>
      </c>
      <c r="AW1029" s="53" t="s">
        <v>183</v>
      </c>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c r="DY1029"/>
      <c r="DZ1029"/>
      <c r="EA1029"/>
      <c r="EB1029"/>
      <c r="EC1029"/>
      <c r="ED1029"/>
      <c r="EE1029"/>
      <c r="EF1029"/>
      <c r="EG1029"/>
      <c r="EH1029"/>
      <c r="EI1029"/>
      <c r="EJ1029"/>
      <c r="EK1029"/>
      <c r="EL1029"/>
      <c r="EM1029"/>
      <c r="EN1029"/>
      <c r="EO1029"/>
      <c r="EP1029"/>
      <c r="EQ1029"/>
      <c r="ER1029"/>
      <c r="ES1029"/>
      <c r="ET1029"/>
      <c r="EU1029"/>
      <c r="EV1029"/>
      <c r="EW1029"/>
      <c r="EX1029"/>
      <c r="EY1029"/>
      <c r="EZ1029"/>
      <c r="FA1029"/>
      <c r="FB1029"/>
      <c r="FC1029"/>
      <c r="FD1029"/>
      <c r="FE1029"/>
      <c r="FF1029"/>
      <c r="FG1029"/>
      <c r="FH1029"/>
      <c r="FI1029"/>
      <c r="FJ1029"/>
      <c r="FK1029"/>
      <c r="FL1029"/>
      <c r="FM1029"/>
      <c r="FN1029"/>
      <c r="FO1029"/>
      <c r="FP1029"/>
      <c r="FQ1029"/>
      <c r="FR1029"/>
      <c r="FS1029"/>
      <c r="FT1029"/>
      <c r="FU1029"/>
      <c r="FV1029"/>
      <c r="FW1029"/>
      <c r="FX1029"/>
      <c r="FY1029"/>
      <c r="FZ1029"/>
      <c r="GA1029"/>
      <c r="GB1029"/>
      <c r="GC1029"/>
      <c r="GD1029"/>
      <c r="GE1029"/>
      <c r="GF1029"/>
      <c r="GG1029"/>
      <c r="GH1029"/>
      <c r="GI1029"/>
      <c r="GJ1029"/>
      <c r="GK1029"/>
      <c r="GL1029"/>
      <c r="GM1029"/>
      <c r="GN1029"/>
      <c r="GO1029"/>
      <c r="GP1029"/>
      <c r="GQ1029"/>
      <c r="GR1029"/>
      <c r="GS1029"/>
      <c r="GT1029"/>
      <c r="GU1029"/>
      <c r="GV1029"/>
      <c r="GW1029"/>
      <c r="GX1029"/>
      <c r="GY1029"/>
      <c r="GZ1029"/>
      <c r="HA1029"/>
      <c r="HB1029"/>
      <c r="HC1029"/>
      <c r="HD1029"/>
      <c r="HE1029"/>
      <c r="HF1029"/>
      <c r="HG1029"/>
      <c r="HH1029"/>
      <c r="HI1029"/>
      <c r="HJ1029"/>
      <c r="HK1029"/>
      <c r="HL1029"/>
      <c r="HM1029"/>
      <c r="HN1029"/>
      <c r="HO1029"/>
      <c r="HP1029"/>
      <c r="HQ1029"/>
      <c r="HR1029"/>
      <c r="HS1029"/>
      <c r="HT1029"/>
      <c r="HU1029"/>
      <c r="HV1029"/>
      <c r="HW1029"/>
      <c r="HX1029"/>
      <c r="HY1029"/>
      <c r="HZ1029"/>
      <c r="IA1029"/>
      <c r="IB1029"/>
      <c r="IC1029"/>
      <c r="ID1029"/>
      <c r="IE1029"/>
      <c r="IF1029"/>
      <c r="IG1029"/>
      <c r="IH1029"/>
      <c r="II1029"/>
      <c r="IJ1029"/>
      <c r="IK1029"/>
      <c r="IL1029"/>
      <c r="IM1029"/>
      <c r="IN1029"/>
      <c r="IO1029"/>
      <c r="IP1029"/>
      <c r="IQ1029"/>
      <c r="IR1029"/>
      <c r="IS1029"/>
      <c r="IT1029"/>
      <c r="IU1029"/>
      <c r="IV1029"/>
      <c r="IW1029"/>
      <c r="IX1029"/>
      <c r="IY1029"/>
      <c r="IZ1029"/>
      <c r="JA1029"/>
      <c r="JB1029"/>
      <c r="JC1029"/>
      <c r="JD1029"/>
      <c r="JE1029"/>
      <c r="JF1029"/>
      <c r="JG1029"/>
      <c r="JH1029"/>
      <c r="JI1029"/>
      <c r="JJ1029"/>
      <c r="JK1029"/>
      <c r="JL1029"/>
      <c r="JM1029"/>
      <c r="JN1029"/>
      <c r="JO1029"/>
      <c r="JP1029"/>
      <c r="JQ1029"/>
      <c r="JR1029"/>
      <c r="JS1029"/>
      <c r="JT1029"/>
      <c r="JU1029"/>
      <c r="JV1029"/>
      <c r="JW1029"/>
      <c r="JX1029"/>
      <c r="JY1029"/>
      <c r="JZ1029"/>
      <c r="KA1029"/>
      <c r="KB1029"/>
      <c r="KC1029"/>
      <c r="KD1029"/>
      <c r="KE1029"/>
      <c r="KF1029"/>
      <c r="KG1029"/>
      <c r="KH1029"/>
      <c r="KI1029"/>
      <c r="KJ1029"/>
      <c r="KK1029"/>
      <c r="KL1029"/>
      <c r="KM1029"/>
      <c r="KN1029"/>
      <c r="KO1029"/>
      <c r="KP1029"/>
      <c r="KQ1029"/>
      <c r="KR1029"/>
      <c r="KS1029"/>
      <c r="KT1029"/>
      <c r="KU1029"/>
      <c r="KV1029"/>
      <c r="KW1029"/>
      <c r="KX1029"/>
      <c r="KY1029"/>
      <c r="KZ1029"/>
      <c r="LA1029"/>
      <c r="LB1029"/>
      <c r="LC1029"/>
      <c r="LD1029"/>
      <c r="LE1029"/>
      <c r="LF1029"/>
      <c r="LG1029"/>
      <c r="LH1029"/>
      <c r="LI1029"/>
      <c r="LJ1029"/>
      <c r="LK1029"/>
      <c r="LL1029"/>
      <c r="LM1029"/>
      <c r="LN1029"/>
      <c r="LO1029"/>
      <c r="LP1029"/>
      <c r="LQ1029"/>
      <c r="LR1029"/>
      <c r="LS1029"/>
      <c r="LT1029"/>
      <c r="LU1029"/>
      <c r="LV1029"/>
      <c r="LW1029"/>
      <c r="LX1029"/>
      <c r="LY1029"/>
      <c r="LZ1029"/>
      <c r="MA1029"/>
      <c r="MB1029"/>
      <c r="MC1029"/>
      <c r="MD1029"/>
      <c r="ME1029"/>
      <c r="MF1029"/>
      <c r="MG1029"/>
      <c r="MH1029"/>
      <c r="MI1029"/>
      <c r="MJ1029"/>
      <c r="MK1029"/>
      <c r="ML1029"/>
      <c r="MM1029"/>
      <c r="MN1029"/>
      <c r="MO1029"/>
      <c r="MP1029"/>
      <c r="MQ1029"/>
      <c r="MR1029"/>
      <c r="MS1029"/>
      <c r="MT1029"/>
      <c r="MU1029"/>
      <c r="MV1029"/>
      <c r="MW1029"/>
      <c r="MX1029"/>
      <c r="MY1029"/>
      <c r="MZ1029"/>
      <c r="NA1029"/>
      <c r="NB1029"/>
      <c r="NC1029"/>
      <c r="ND1029"/>
      <c r="NE1029"/>
      <c r="NF1029"/>
      <c r="NG1029"/>
      <c r="NH1029"/>
      <c r="NI1029"/>
      <c r="NJ1029"/>
      <c r="NK1029"/>
      <c r="NL1029"/>
      <c r="NM1029"/>
      <c r="NN1029"/>
      <c r="NO1029"/>
      <c r="NP1029"/>
      <c r="NQ1029"/>
      <c r="NR1029"/>
      <c r="NS1029"/>
      <c r="NT1029"/>
      <c r="NU1029"/>
      <c r="NV1029"/>
      <c r="NW1029"/>
      <c r="NX1029"/>
      <c r="NY1029"/>
      <c r="NZ1029"/>
      <c r="OA1029"/>
      <c r="OB1029"/>
      <c r="OC1029"/>
      <c r="OD1029"/>
      <c r="OE1029"/>
      <c r="OF1029"/>
      <c r="OG1029"/>
      <c r="OH1029"/>
      <c r="OI1029"/>
      <c r="OJ1029"/>
      <c r="OK1029"/>
      <c r="OL1029"/>
      <c r="OM1029"/>
      <c r="ON1029"/>
      <c r="OO1029"/>
      <c r="OP1029"/>
      <c r="OQ1029"/>
      <c r="OR1029"/>
      <c r="OS1029"/>
      <c r="OT1029"/>
      <c r="OU1029"/>
      <c r="OV1029"/>
      <c r="OW1029"/>
      <c r="OX1029"/>
      <c r="OY1029"/>
      <c r="OZ1029"/>
      <c r="PA1029"/>
      <c r="PB1029"/>
      <c r="PC1029"/>
      <c r="PD1029"/>
      <c r="PE1029"/>
      <c r="PF1029"/>
      <c r="PG1029"/>
      <c r="PH1029"/>
      <c r="PI1029"/>
      <c r="PJ1029"/>
      <c r="PK1029"/>
      <c r="PL1029"/>
      <c r="PM1029"/>
      <c r="PN1029"/>
      <c r="PO1029"/>
      <c r="PP1029"/>
      <c r="PQ1029"/>
      <c r="PR1029"/>
      <c r="PS1029"/>
      <c r="PT1029"/>
      <c r="PU1029"/>
      <c r="PV1029"/>
      <c r="PW1029"/>
      <c r="PX1029"/>
      <c r="PY1029"/>
      <c r="PZ1029"/>
      <c r="QA1029"/>
      <c r="QB1029"/>
      <c r="QC1029"/>
      <c r="QD1029"/>
      <c r="QE1029"/>
      <c r="QF1029"/>
      <c r="QG1029"/>
      <c r="QH1029"/>
      <c r="QI1029"/>
      <c r="QJ1029"/>
      <c r="QK1029"/>
      <c r="QL1029"/>
      <c r="QM1029"/>
      <c r="QN1029"/>
      <c r="QO1029"/>
      <c r="QP1029"/>
      <c r="QQ1029"/>
      <c r="QR1029"/>
      <c r="QS1029"/>
      <c r="QT1029"/>
      <c r="QU1029"/>
      <c r="QV1029"/>
      <c r="QW1029"/>
      <c r="QX1029"/>
      <c r="QY1029"/>
      <c r="QZ1029"/>
      <c r="RA1029"/>
      <c r="RB1029"/>
      <c r="RC1029"/>
      <c r="RD1029"/>
      <c r="RE1029"/>
      <c r="RF1029"/>
      <c r="RG1029"/>
      <c r="RH1029"/>
      <c r="RI1029"/>
      <c r="RJ1029"/>
      <c r="RK1029"/>
      <c r="RL1029"/>
      <c r="RM1029"/>
      <c r="RN1029"/>
      <c r="RO1029"/>
      <c r="RP1029"/>
      <c r="RQ1029"/>
      <c r="RR1029"/>
      <c r="RS1029"/>
      <c r="RT1029"/>
      <c r="RU1029"/>
      <c r="RV1029"/>
      <c r="RW1029"/>
      <c r="RX1029"/>
      <c r="RY1029"/>
      <c r="RZ1029"/>
      <c r="SA1029"/>
      <c r="SB1029"/>
      <c r="SC1029"/>
      <c r="SD1029"/>
      <c r="SE1029"/>
      <c r="SF1029"/>
      <c r="SG1029"/>
      <c r="SH1029"/>
      <c r="SI1029"/>
      <c r="SJ1029"/>
      <c r="SK1029"/>
      <c r="SL1029"/>
      <c r="SM1029"/>
      <c r="SN1029"/>
      <c r="SO1029"/>
      <c r="SP1029"/>
      <c r="SQ1029"/>
      <c r="SR1029"/>
      <c r="SS1029"/>
      <c r="ST1029"/>
      <c r="SU1029"/>
      <c r="SV1029"/>
      <c r="SW1029"/>
      <c r="SX1029"/>
      <c r="SY1029"/>
      <c r="SZ1029"/>
      <c r="TA1029"/>
      <c r="TB1029"/>
      <c r="TC1029"/>
      <c r="TD1029"/>
      <c r="TE1029"/>
      <c r="TF1029"/>
      <c r="TG1029"/>
      <c r="TH1029"/>
      <c r="TI1029"/>
      <c r="TJ1029"/>
      <c r="TK1029"/>
      <c r="TL1029"/>
      <c r="TM1029"/>
      <c r="TN1029"/>
      <c r="TO1029"/>
      <c r="TP1029"/>
      <c r="TQ1029"/>
      <c r="TR1029"/>
      <c r="TS1029"/>
      <c r="TT1029"/>
      <c r="TU1029"/>
      <c r="TV1029"/>
      <c r="TW1029"/>
      <c r="TX1029"/>
      <c r="TY1029"/>
      <c r="TZ1029"/>
      <c r="UA1029"/>
      <c r="UB1029"/>
      <c r="UC1029"/>
      <c r="UD1029"/>
      <c r="UE1029"/>
      <c r="UF1029"/>
      <c r="UG1029"/>
      <c r="UH1029"/>
      <c r="UI1029"/>
      <c r="UJ1029"/>
      <c r="UK1029"/>
      <c r="UL1029"/>
      <c r="UM1029"/>
      <c r="UN1029"/>
      <c r="UO1029"/>
      <c r="UP1029"/>
      <c r="UQ1029"/>
      <c r="UR1029"/>
      <c r="US1029"/>
      <c r="UT1029"/>
      <c r="UU1029"/>
      <c r="UV1029"/>
      <c r="UW1029"/>
      <c r="UX1029"/>
      <c r="UY1029"/>
      <c r="UZ1029"/>
      <c r="VA1029"/>
      <c r="VB1029"/>
      <c r="VC1029"/>
      <c r="VD1029"/>
      <c r="VE1029"/>
      <c r="VF1029"/>
      <c r="VG1029"/>
      <c r="VH1029"/>
      <c r="VI1029"/>
      <c r="VJ1029"/>
      <c r="VK1029"/>
      <c r="VL1029"/>
      <c r="VM1029"/>
      <c r="VN1029"/>
      <c r="VO1029"/>
      <c r="VP1029"/>
      <c r="VQ1029"/>
      <c r="VR1029"/>
      <c r="VS1029"/>
      <c r="VT1029"/>
      <c r="VU1029"/>
      <c r="VV1029"/>
      <c r="VW1029"/>
      <c r="VX1029"/>
      <c r="VY1029"/>
      <c r="VZ1029"/>
      <c r="WA1029"/>
      <c r="WB1029"/>
      <c r="WC1029"/>
      <c r="WD1029"/>
      <c r="WE1029"/>
      <c r="WF1029"/>
      <c r="WG1029"/>
      <c r="WH1029"/>
      <c r="WI1029"/>
      <c r="WJ1029"/>
      <c r="WK1029"/>
      <c r="WL1029"/>
      <c r="WM1029"/>
      <c r="WN1029"/>
      <c r="WO1029"/>
      <c r="WP1029"/>
      <c r="WQ1029"/>
      <c r="WR1029"/>
      <c r="WS1029"/>
      <c r="WT1029"/>
      <c r="WU1029"/>
      <c r="WV1029"/>
      <c r="WW1029"/>
    </row>
    <row r="1030" spans="1:621" s="161" customFormat="1" ht="59.25" hidden="1" customHeight="1" x14ac:dyDescent="0.25">
      <c r="A1030" s="597"/>
      <c r="B1030" s="599"/>
      <c r="C1030" s="601"/>
      <c r="D1030" s="601"/>
      <c r="E1030" s="601"/>
      <c r="F1030" s="502" t="s">
        <v>5232</v>
      </c>
      <c r="G1030" s="603"/>
      <c r="H1030" s="123">
        <v>44555.927083333336</v>
      </c>
      <c r="I1030" s="603"/>
      <c r="J1030" s="60">
        <f>H1030-G1029</f>
        <v>0.12847222222626442</v>
      </c>
      <c r="K1030" s="502" t="s">
        <v>5233</v>
      </c>
      <c r="L1030" s="502"/>
      <c r="M1030" s="502"/>
      <c r="N1030" s="502"/>
      <c r="O1030" s="502"/>
      <c r="P1030" s="502"/>
      <c r="Q1030" s="502"/>
      <c r="R1030" s="601"/>
      <c r="S1030" s="601"/>
      <c r="T1030" s="601"/>
      <c r="U1030" s="502">
        <v>200</v>
      </c>
      <c r="V1030" s="601"/>
      <c r="W1030" s="601"/>
      <c r="X1030" s="595"/>
      <c r="Y1030" s="50">
        <f t="shared" si="156"/>
        <v>3.0833333334303461</v>
      </c>
      <c r="Z1030"/>
      <c r="AA1030"/>
      <c r="AB1030"/>
      <c r="AC1030"/>
      <c r="AD1030"/>
      <c r="AE1030"/>
      <c r="AF1030"/>
      <c r="AG1030"/>
      <c r="AH1030"/>
      <c r="AI1030"/>
      <c r="AJ1030"/>
      <c r="AK1030"/>
      <c r="AL1030"/>
      <c r="AM1030"/>
      <c r="AN1030"/>
      <c r="AO1030"/>
      <c r="AP1030"/>
      <c r="AQ1030"/>
      <c r="AR1030"/>
      <c r="AS1030"/>
      <c r="AT1030"/>
      <c r="AU1030"/>
      <c r="AV1030" s="53"/>
      <c r="AW1030" s="53"/>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c r="DY1030"/>
      <c r="DZ1030"/>
      <c r="EA1030"/>
      <c r="EB1030"/>
      <c r="EC1030"/>
      <c r="ED1030"/>
      <c r="EE1030"/>
      <c r="EF1030"/>
      <c r="EG1030"/>
      <c r="EH1030"/>
      <c r="EI1030"/>
      <c r="EJ1030"/>
      <c r="EK1030"/>
      <c r="EL1030"/>
      <c r="EM1030"/>
      <c r="EN1030"/>
      <c r="EO1030"/>
      <c r="EP1030"/>
      <c r="EQ1030"/>
      <c r="ER1030"/>
      <c r="ES1030"/>
      <c r="ET1030"/>
      <c r="EU1030"/>
      <c r="EV1030"/>
      <c r="EW1030"/>
      <c r="EX1030"/>
      <c r="EY1030"/>
      <c r="EZ1030"/>
      <c r="FA1030"/>
      <c r="FB1030"/>
      <c r="FC1030"/>
      <c r="FD1030"/>
      <c r="FE1030"/>
      <c r="FF1030"/>
      <c r="FG1030"/>
      <c r="FH1030"/>
      <c r="FI1030"/>
      <c r="FJ1030"/>
      <c r="FK1030"/>
      <c r="FL1030"/>
      <c r="FM1030"/>
      <c r="FN1030"/>
      <c r="FO1030"/>
      <c r="FP1030"/>
      <c r="FQ1030"/>
      <c r="FR1030"/>
      <c r="FS1030"/>
      <c r="FT1030"/>
      <c r="FU1030"/>
      <c r="FV1030"/>
      <c r="FW1030"/>
      <c r="FX1030"/>
      <c r="FY1030"/>
      <c r="FZ1030"/>
      <c r="GA1030"/>
      <c r="GB1030"/>
      <c r="GC1030"/>
      <c r="GD1030"/>
      <c r="GE1030"/>
      <c r="GF1030"/>
      <c r="GG1030"/>
      <c r="GH1030"/>
      <c r="GI1030"/>
      <c r="GJ1030"/>
      <c r="GK1030"/>
      <c r="GL1030"/>
      <c r="GM1030"/>
      <c r="GN1030"/>
      <c r="GO1030"/>
      <c r="GP1030"/>
      <c r="GQ1030"/>
      <c r="GR1030"/>
      <c r="GS1030"/>
      <c r="GT1030"/>
      <c r="GU1030"/>
      <c r="GV1030"/>
      <c r="GW1030"/>
      <c r="GX1030"/>
      <c r="GY1030"/>
      <c r="GZ1030"/>
      <c r="HA1030"/>
      <c r="HB1030"/>
      <c r="HC1030"/>
      <c r="HD1030"/>
      <c r="HE1030"/>
      <c r="HF1030"/>
      <c r="HG1030"/>
      <c r="HH1030"/>
      <c r="HI1030"/>
      <c r="HJ1030"/>
      <c r="HK1030"/>
      <c r="HL1030"/>
      <c r="HM1030"/>
      <c r="HN1030"/>
      <c r="HO1030"/>
      <c r="HP1030"/>
      <c r="HQ1030"/>
      <c r="HR1030"/>
      <c r="HS1030"/>
      <c r="HT1030"/>
      <c r="HU1030"/>
      <c r="HV1030"/>
      <c r="HW1030"/>
      <c r="HX1030"/>
      <c r="HY1030"/>
      <c r="HZ1030"/>
      <c r="IA1030"/>
      <c r="IB1030"/>
      <c r="IC1030"/>
      <c r="ID1030"/>
      <c r="IE1030"/>
      <c r="IF1030"/>
      <c r="IG1030"/>
      <c r="IH1030"/>
      <c r="II1030"/>
      <c r="IJ1030"/>
      <c r="IK1030"/>
      <c r="IL1030"/>
      <c r="IM1030"/>
      <c r="IN1030"/>
      <c r="IO1030"/>
      <c r="IP1030"/>
      <c r="IQ1030"/>
      <c r="IR1030"/>
      <c r="IS1030"/>
      <c r="IT1030"/>
      <c r="IU1030"/>
      <c r="IV1030"/>
      <c r="IW1030"/>
      <c r="IX1030"/>
      <c r="IY1030"/>
      <c r="IZ1030"/>
      <c r="JA1030"/>
      <c r="JB1030"/>
      <c r="JC1030"/>
      <c r="JD1030"/>
      <c r="JE1030"/>
      <c r="JF1030"/>
      <c r="JG1030"/>
      <c r="JH1030"/>
      <c r="JI1030"/>
      <c r="JJ1030"/>
      <c r="JK1030"/>
      <c r="JL1030"/>
      <c r="JM1030"/>
      <c r="JN1030"/>
      <c r="JO1030"/>
      <c r="JP1030"/>
      <c r="JQ1030"/>
      <c r="JR1030"/>
      <c r="JS1030"/>
      <c r="JT1030"/>
      <c r="JU1030"/>
      <c r="JV1030"/>
      <c r="JW1030"/>
      <c r="JX1030"/>
      <c r="JY1030"/>
      <c r="JZ1030"/>
      <c r="KA1030"/>
      <c r="KB1030"/>
      <c r="KC1030"/>
      <c r="KD1030"/>
      <c r="KE1030"/>
      <c r="KF1030"/>
      <c r="KG1030"/>
      <c r="KH1030"/>
      <c r="KI1030"/>
      <c r="KJ1030"/>
      <c r="KK1030"/>
      <c r="KL1030"/>
      <c r="KM1030"/>
      <c r="KN1030"/>
      <c r="KO1030"/>
      <c r="KP1030"/>
      <c r="KQ1030"/>
      <c r="KR1030"/>
      <c r="KS1030"/>
      <c r="KT1030"/>
      <c r="KU1030"/>
      <c r="KV1030"/>
      <c r="KW1030"/>
      <c r="KX1030"/>
      <c r="KY1030"/>
      <c r="KZ1030"/>
      <c r="LA1030"/>
      <c r="LB1030"/>
      <c r="LC1030"/>
      <c r="LD1030"/>
      <c r="LE1030"/>
      <c r="LF1030"/>
      <c r="LG1030"/>
      <c r="LH1030"/>
      <c r="LI1030"/>
      <c r="LJ1030"/>
      <c r="LK1030"/>
      <c r="LL1030"/>
      <c r="LM1030"/>
      <c r="LN1030"/>
      <c r="LO1030"/>
      <c r="LP1030"/>
      <c r="LQ1030"/>
      <c r="LR1030"/>
      <c r="LS1030"/>
      <c r="LT1030"/>
      <c r="LU1030"/>
      <c r="LV1030"/>
      <c r="LW1030"/>
      <c r="LX1030"/>
      <c r="LY1030"/>
      <c r="LZ1030"/>
      <c r="MA1030"/>
      <c r="MB1030"/>
      <c r="MC1030"/>
      <c r="MD1030"/>
      <c r="ME1030"/>
      <c r="MF1030"/>
      <c r="MG1030"/>
      <c r="MH1030"/>
      <c r="MI1030"/>
      <c r="MJ1030"/>
      <c r="MK1030"/>
      <c r="ML1030"/>
      <c r="MM1030"/>
      <c r="MN1030"/>
      <c r="MO1030"/>
      <c r="MP1030"/>
      <c r="MQ1030"/>
      <c r="MR1030"/>
      <c r="MS1030"/>
      <c r="MT1030"/>
      <c r="MU1030"/>
      <c r="MV1030"/>
      <c r="MW1030"/>
      <c r="MX1030"/>
      <c r="MY1030"/>
      <c r="MZ1030"/>
      <c r="NA1030"/>
      <c r="NB1030"/>
      <c r="NC1030"/>
      <c r="ND1030"/>
      <c r="NE1030"/>
      <c r="NF1030"/>
      <c r="NG1030"/>
      <c r="NH1030"/>
      <c r="NI1030"/>
      <c r="NJ1030"/>
      <c r="NK1030"/>
      <c r="NL1030"/>
      <c r="NM1030"/>
      <c r="NN1030"/>
      <c r="NO1030"/>
      <c r="NP1030"/>
      <c r="NQ1030"/>
      <c r="NR1030"/>
      <c r="NS1030"/>
      <c r="NT1030"/>
      <c r="NU1030"/>
      <c r="NV1030"/>
      <c r="NW1030"/>
      <c r="NX1030"/>
      <c r="NY1030"/>
      <c r="NZ1030"/>
      <c r="OA1030"/>
      <c r="OB1030"/>
      <c r="OC1030"/>
      <c r="OD1030"/>
      <c r="OE1030"/>
      <c r="OF1030"/>
      <c r="OG1030"/>
      <c r="OH1030"/>
      <c r="OI1030"/>
      <c r="OJ1030"/>
      <c r="OK1030"/>
      <c r="OL1030"/>
      <c r="OM1030"/>
      <c r="ON1030"/>
      <c r="OO1030"/>
      <c r="OP1030"/>
      <c r="OQ1030"/>
      <c r="OR1030"/>
      <c r="OS1030"/>
      <c r="OT1030"/>
      <c r="OU1030"/>
      <c r="OV1030"/>
      <c r="OW1030"/>
      <c r="OX1030"/>
      <c r="OY1030"/>
      <c r="OZ1030"/>
      <c r="PA1030"/>
      <c r="PB1030"/>
      <c r="PC1030"/>
      <c r="PD1030"/>
      <c r="PE1030"/>
      <c r="PF1030"/>
      <c r="PG1030"/>
      <c r="PH1030"/>
      <c r="PI1030"/>
      <c r="PJ1030"/>
      <c r="PK1030"/>
      <c r="PL1030"/>
      <c r="PM1030"/>
      <c r="PN1030"/>
      <c r="PO1030"/>
      <c r="PP1030"/>
      <c r="PQ1030"/>
      <c r="PR1030"/>
      <c r="PS1030"/>
      <c r="PT1030"/>
      <c r="PU1030"/>
      <c r="PV1030"/>
      <c r="PW1030"/>
      <c r="PX1030"/>
      <c r="PY1030"/>
      <c r="PZ1030"/>
      <c r="QA1030"/>
      <c r="QB1030"/>
      <c r="QC1030"/>
      <c r="QD1030"/>
      <c r="QE1030"/>
      <c r="QF1030"/>
      <c r="QG1030"/>
      <c r="QH1030"/>
      <c r="QI1030"/>
      <c r="QJ1030"/>
      <c r="QK1030"/>
      <c r="QL1030"/>
      <c r="QM1030"/>
      <c r="QN1030"/>
      <c r="QO1030"/>
      <c r="QP1030"/>
      <c r="QQ1030"/>
      <c r="QR1030"/>
      <c r="QS1030"/>
      <c r="QT1030"/>
      <c r="QU1030"/>
      <c r="QV1030"/>
      <c r="QW1030"/>
      <c r="QX1030"/>
      <c r="QY1030"/>
      <c r="QZ1030"/>
      <c r="RA1030"/>
      <c r="RB1030"/>
      <c r="RC1030"/>
      <c r="RD1030"/>
      <c r="RE1030"/>
      <c r="RF1030"/>
      <c r="RG1030"/>
      <c r="RH1030"/>
      <c r="RI1030"/>
      <c r="RJ1030"/>
      <c r="RK1030"/>
      <c r="RL1030"/>
      <c r="RM1030"/>
      <c r="RN1030"/>
      <c r="RO1030"/>
      <c r="RP1030"/>
      <c r="RQ1030"/>
      <c r="RR1030"/>
      <c r="RS1030"/>
      <c r="RT1030"/>
      <c r="RU1030"/>
      <c r="RV1030"/>
      <c r="RW1030"/>
      <c r="RX1030"/>
      <c r="RY1030"/>
      <c r="RZ1030"/>
      <c r="SA1030"/>
      <c r="SB1030"/>
      <c r="SC1030"/>
      <c r="SD1030"/>
      <c r="SE1030"/>
      <c r="SF1030"/>
      <c r="SG1030"/>
      <c r="SH1030"/>
      <c r="SI1030"/>
      <c r="SJ1030"/>
      <c r="SK1030"/>
      <c r="SL1030"/>
      <c r="SM1030"/>
      <c r="SN1030"/>
      <c r="SO1030"/>
      <c r="SP1030"/>
      <c r="SQ1030"/>
      <c r="SR1030"/>
      <c r="SS1030"/>
      <c r="ST1030"/>
      <c r="SU1030"/>
      <c r="SV1030"/>
      <c r="SW1030"/>
      <c r="SX1030"/>
      <c r="SY1030"/>
      <c r="SZ1030"/>
      <c r="TA1030"/>
      <c r="TB1030"/>
      <c r="TC1030"/>
      <c r="TD1030"/>
      <c r="TE1030"/>
      <c r="TF1030"/>
      <c r="TG1030"/>
      <c r="TH1030"/>
      <c r="TI1030"/>
      <c r="TJ1030"/>
      <c r="TK1030"/>
      <c r="TL1030"/>
      <c r="TM1030"/>
      <c r="TN1030"/>
      <c r="TO1030"/>
      <c r="TP1030"/>
      <c r="TQ1030"/>
      <c r="TR1030"/>
      <c r="TS1030"/>
      <c r="TT1030"/>
      <c r="TU1030"/>
      <c r="TV1030"/>
      <c r="TW1030"/>
      <c r="TX1030"/>
      <c r="TY1030"/>
      <c r="TZ1030"/>
      <c r="UA1030"/>
      <c r="UB1030"/>
      <c r="UC1030"/>
      <c r="UD1030"/>
      <c r="UE1030"/>
      <c r="UF1030"/>
      <c r="UG1030"/>
      <c r="UH1030"/>
      <c r="UI1030"/>
      <c r="UJ1030"/>
      <c r="UK1030"/>
      <c r="UL1030"/>
      <c r="UM1030"/>
      <c r="UN1030"/>
      <c r="UO1030"/>
      <c r="UP1030"/>
      <c r="UQ1030"/>
      <c r="UR1030"/>
      <c r="US1030"/>
      <c r="UT1030"/>
      <c r="UU1030"/>
      <c r="UV1030"/>
      <c r="UW1030"/>
      <c r="UX1030"/>
      <c r="UY1030"/>
      <c r="UZ1030"/>
      <c r="VA1030"/>
      <c r="VB1030"/>
      <c r="VC1030"/>
      <c r="VD1030"/>
      <c r="VE1030"/>
      <c r="VF1030"/>
      <c r="VG1030"/>
      <c r="VH1030"/>
      <c r="VI1030"/>
      <c r="VJ1030"/>
      <c r="VK1030"/>
      <c r="VL1030"/>
      <c r="VM1030"/>
      <c r="VN1030"/>
      <c r="VO1030"/>
      <c r="VP1030"/>
      <c r="VQ1030"/>
      <c r="VR1030"/>
      <c r="VS1030"/>
      <c r="VT1030"/>
      <c r="VU1030"/>
      <c r="VV1030"/>
      <c r="VW1030"/>
      <c r="VX1030"/>
      <c r="VY1030"/>
      <c r="VZ1030"/>
      <c r="WA1030"/>
      <c r="WB1030"/>
      <c r="WC1030"/>
      <c r="WD1030"/>
      <c r="WE1030"/>
      <c r="WF1030"/>
      <c r="WG1030"/>
      <c r="WH1030"/>
      <c r="WI1030"/>
      <c r="WJ1030"/>
      <c r="WK1030"/>
      <c r="WL1030"/>
      <c r="WM1030"/>
      <c r="WN1030"/>
      <c r="WO1030"/>
      <c r="WP1030"/>
      <c r="WQ1030"/>
      <c r="WR1030"/>
      <c r="WS1030"/>
      <c r="WT1030"/>
      <c r="WU1030"/>
      <c r="WV1030"/>
      <c r="WW1030"/>
    </row>
    <row r="1031" spans="1:621" s="41" customFormat="1" ht="72" hidden="1" customHeight="1" x14ac:dyDescent="0.25">
      <c r="A1031" s="411">
        <f>A1029+1</f>
        <v>816</v>
      </c>
      <c r="B1031" s="505" t="s">
        <v>100</v>
      </c>
      <c r="C1031" s="502" t="s">
        <v>5470</v>
      </c>
      <c r="D1031" s="502" t="s">
        <v>5471</v>
      </c>
      <c r="E1031" s="502" t="s">
        <v>5472</v>
      </c>
      <c r="F1031" s="502" t="s">
        <v>145</v>
      </c>
      <c r="G1031" s="524" t="s">
        <v>5560</v>
      </c>
      <c r="H1031" s="521" t="s">
        <v>5561</v>
      </c>
      <c r="I1031" s="524">
        <v>44557.635416666664</v>
      </c>
      <c r="J1031" s="143">
        <v>0</v>
      </c>
      <c r="K1031" s="522" t="s">
        <v>5473</v>
      </c>
      <c r="L1031" s="522"/>
      <c r="M1031" s="522"/>
      <c r="N1031" s="522"/>
      <c r="O1031" s="522">
        <v>1</v>
      </c>
      <c r="P1031" s="522">
        <v>1</v>
      </c>
      <c r="Q1031" s="522"/>
      <c r="R1031" s="522" t="s">
        <v>5562</v>
      </c>
      <c r="S1031" s="522" t="s">
        <v>5602</v>
      </c>
      <c r="T1031" s="517" t="s">
        <v>75</v>
      </c>
      <c r="U1031" s="522">
        <v>0</v>
      </c>
      <c r="V1031" s="522" t="s">
        <v>76</v>
      </c>
      <c r="W1031" s="522">
        <v>0</v>
      </c>
      <c r="X1031" s="506">
        <v>610</v>
      </c>
      <c r="Y1031" s="50">
        <f t="shared" si="156"/>
        <v>0</v>
      </c>
      <c r="Z1031" s="253"/>
      <c r="AA1031" s="253"/>
      <c r="AB1031" s="253"/>
      <c r="AC1031" s="253"/>
      <c r="AD1031" s="253"/>
      <c r="AE1031" s="253">
        <v>1</v>
      </c>
      <c r="AF1031" s="253"/>
      <c r="AG1031" s="253"/>
      <c r="AH1031" s="253"/>
      <c r="AI1031" s="253"/>
      <c r="AJ1031" s="253"/>
      <c r="AK1031" s="253"/>
      <c r="AL1031" s="253"/>
      <c r="AM1031" s="253"/>
      <c r="AN1031" s="253"/>
      <c r="AO1031" s="253"/>
      <c r="AP1031" s="253"/>
      <c r="AQ1031" s="253"/>
      <c r="AR1031" s="253"/>
      <c r="AS1031" s="253"/>
      <c r="AT1031" s="253"/>
      <c r="AU1031" s="253"/>
      <c r="AV1031" s="53" t="s">
        <v>89</v>
      </c>
      <c r="AW1031" s="53" t="s">
        <v>94</v>
      </c>
      <c r="AX1031" s="253"/>
      <c r="AY1031" s="253"/>
      <c r="AZ1031" s="253"/>
      <c r="BA1031" s="253"/>
      <c r="BB1031" s="253"/>
      <c r="BC1031" s="253"/>
      <c r="BD1031" s="253"/>
      <c r="BE1031" s="253"/>
      <c r="BF1031" s="253"/>
      <c r="BG1031" s="253"/>
      <c r="BH1031" s="253"/>
      <c r="BI1031" s="253"/>
      <c r="BJ1031" s="253"/>
      <c r="BK1031" s="253"/>
      <c r="BL1031" s="253"/>
      <c r="BM1031" s="253"/>
      <c r="BN1031" s="253"/>
      <c r="BO1031" s="253"/>
      <c r="BP1031" s="253"/>
      <c r="BQ1031" s="253"/>
      <c r="BR1031" s="253"/>
      <c r="BS1031" s="253"/>
      <c r="BT1031" s="253"/>
      <c r="BU1031" s="253"/>
      <c r="BV1031" s="253"/>
      <c r="BW1031" s="253"/>
      <c r="BX1031" s="253"/>
      <c r="BY1031" s="253"/>
      <c r="BZ1031" s="253"/>
      <c r="CA1031" s="253"/>
      <c r="CB1031" s="253"/>
      <c r="CC1031" s="253"/>
      <c r="CD1031" s="253"/>
      <c r="CE1031" s="253"/>
      <c r="CF1031" s="253"/>
      <c r="CG1031" s="253"/>
      <c r="CH1031" s="253"/>
      <c r="CI1031" s="253"/>
      <c r="CJ1031" s="253"/>
      <c r="CK1031" s="253"/>
      <c r="CL1031" s="253"/>
      <c r="CM1031" s="253"/>
      <c r="CN1031" s="253"/>
      <c r="CO1031" s="253"/>
      <c r="CP1031" s="253"/>
      <c r="CQ1031" s="253"/>
      <c r="CR1031" s="253"/>
      <c r="CS1031" s="253"/>
      <c r="CT1031" s="253"/>
      <c r="CU1031" s="253"/>
      <c r="CV1031" s="253"/>
      <c r="CW1031" s="253"/>
      <c r="CX1031" s="253"/>
      <c r="CY1031" s="253"/>
      <c r="CZ1031" s="253"/>
      <c r="DA1031" s="253"/>
      <c r="DB1031" s="253"/>
      <c r="DC1031" s="253"/>
      <c r="DD1031" s="253"/>
      <c r="DE1031" s="253"/>
      <c r="DF1031" s="253"/>
      <c r="DG1031" s="253"/>
      <c r="DH1031" s="253"/>
      <c r="DI1031" s="253"/>
      <c r="DJ1031" s="253"/>
      <c r="DK1031" s="253"/>
      <c r="DL1031" s="253"/>
      <c r="DM1031" s="253"/>
      <c r="DN1031" s="253"/>
      <c r="DO1031" s="253"/>
      <c r="DP1031" s="253"/>
      <c r="DQ1031" s="253"/>
      <c r="DR1031" s="253"/>
      <c r="DS1031" s="253"/>
      <c r="DT1031" s="253"/>
      <c r="DU1031" s="253"/>
      <c r="DV1031" s="253"/>
      <c r="DW1031" s="253"/>
      <c r="DX1031" s="253"/>
      <c r="DY1031" s="253"/>
      <c r="DZ1031" s="253"/>
      <c r="EA1031" s="253"/>
      <c r="EB1031" s="253"/>
      <c r="EC1031" s="253"/>
      <c r="ED1031" s="253"/>
      <c r="EE1031" s="253"/>
      <c r="EF1031" s="253"/>
      <c r="EG1031" s="253"/>
      <c r="EH1031" s="253"/>
      <c r="EI1031" s="253"/>
      <c r="EJ1031" s="253"/>
      <c r="EK1031" s="253"/>
      <c r="EL1031" s="253"/>
      <c r="EM1031" s="253"/>
      <c r="EN1031" s="253"/>
      <c r="EO1031" s="253"/>
      <c r="EP1031" s="253"/>
      <c r="EQ1031" s="253"/>
      <c r="ER1031" s="253"/>
      <c r="ES1031" s="253"/>
      <c r="ET1031" s="253"/>
      <c r="EU1031" s="253"/>
      <c r="EV1031" s="253"/>
      <c r="EW1031" s="253"/>
      <c r="EX1031" s="253"/>
      <c r="EY1031" s="253"/>
      <c r="EZ1031" s="253"/>
      <c r="FA1031" s="253"/>
      <c r="FB1031" s="253"/>
      <c r="FC1031" s="253"/>
      <c r="FD1031" s="253"/>
      <c r="FE1031" s="253"/>
      <c r="FF1031" s="253"/>
      <c r="FG1031" s="253"/>
      <c r="FH1031" s="253"/>
      <c r="FI1031" s="253"/>
      <c r="FJ1031" s="253"/>
      <c r="FK1031" s="253"/>
      <c r="FL1031" s="253"/>
      <c r="FM1031" s="253"/>
      <c r="FN1031" s="253"/>
      <c r="FO1031" s="253"/>
      <c r="FP1031" s="253"/>
      <c r="FQ1031" s="253"/>
      <c r="FR1031" s="253"/>
      <c r="FS1031" s="253"/>
      <c r="FT1031" s="253"/>
      <c r="FU1031" s="253"/>
      <c r="FV1031" s="253"/>
      <c r="FW1031" s="253"/>
      <c r="FX1031" s="253"/>
      <c r="FY1031" s="253"/>
      <c r="FZ1031" s="253"/>
      <c r="GA1031" s="253"/>
      <c r="GB1031" s="253"/>
      <c r="GC1031" s="253"/>
      <c r="GD1031" s="253"/>
      <c r="GE1031" s="253"/>
      <c r="GF1031" s="253"/>
      <c r="GG1031" s="253"/>
      <c r="GH1031" s="253"/>
      <c r="GI1031" s="253"/>
      <c r="GJ1031" s="253"/>
      <c r="GK1031" s="253"/>
      <c r="GL1031" s="253"/>
      <c r="GM1031" s="253"/>
      <c r="GN1031" s="253"/>
      <c r="GO1031" s="253"/>
      <c r="GP1031" s="253"/>
      <c r="GQ1031" s="253"/>
      <c r="GR1031" s="253"/>
      <c r="GS1031" s="253"/>
      <c r="GT1031" s="253"/>
      <c r="GU1031" s="253"/>
      <c r="GV1031" s="253"/>
      <c r="GW1031" s="253"/>
      <c r="GX1031" s="253"/>
      <c r="GY1031" s="253"/>
      <c r="GZ1031" s="253"/>
      <c r="HA1031" s="253"/>
      <c r="HB1031" s="253"/>
      <c r="HC1031" s="253"/>
      <c r="HD1031" s="253"/>
      <c r="HE1031" s="253"/>
      <c r="HF1031" s="253"/>
      <c r="HG1031" s="253"/>
      <c r="HH1031" s="253"/>
      <c r="HI1031" s="253"/>
      <c r="HJ1031" s="253"/>
      <c r="HK1031" s="253"/>
      <c r="HL1031" s="253"/>
      <c r="HM1031" s="253"/>
      <c r="HN1031" s="253"/>
      <c r="HO1031" s="253"/>
      <c r="HP1031" s="253"/>
      <c r="HQ1031" s="253"/>
      <c r="HR1031" s="253"/>
      <c r="HS1031" s="253"/>
      <c r="HT1031" s="253"/>
      <c r="HU1031" s="253"/>
      <c r="HV1031" s="253"/>
      <c r="HW1031" s="253"/>
      <c r="HX1031" s="253"/>
      <c r="HY1031" s="253"/>
      <c r="HZ1031" s="253"/>
      <c r="IA1031" s="253"/>
      <c r="IB1031" s="253"/>
      <c r="IC1031" s="253"/>
      <c r="ID1031" s="253"/>
      <c r="IE1031" s="253"/>
      <c r="IF1031" s="253"/>
      <c r="IG1031" s="253"/>
      <c r="IH1031" s="253"/>
      <c r="II1031" s="253"/>
      <c r="IJ1031" s="253"/>
      <c r="IK1031" s="253"/>
      <c r="IL1031" s="253"/>
      <c r="IM1031" s="253"/>
      <c r="IN1031" s="253"/>
      <c r="IO1031" s="253"/>
      <c r="IP1031" s="253"/>
      <c r="IQ1031" s="253"/>
      <c r="IR1031" s="253"/>
      <c r="IS1031" s="253"/>
      <c r="IT1031" s="253"/>
      <c r="IU1031" s="253"/>
      <c r="IV1031" s="253"/>
      <c r="IW1031" s="253"/>
      <c r="IX1031" s="253"/>
      <c r="IY1031" s="253"/>
      <c r="IZ1031" s="253"/>
      <c r="JA1031" s="253"/>
      <c r="JB1031" s="253"/>
      <c r="JC1031" s="253"/>
      <c r="JD1031" s="253"/>
      <c r="JE1031" s="253"/>
      <c r="JF1031" s="253"/>
      <c r="JG1031" s="253"/>
      <c r="JH1031" s="253"/>
      <c r="JI1031" s="253"/>
      <c r="JJ1031" s="253"/>
      <c r="JK1031" s="253"/>
      <c r="JL1031" s="253"/>
      <c r="JM1031" s="253"/>
      <c r="JN1031" s="253"/>
      <c r="JO1031" s="253"/>
      <c r="JP1031" s="253"/>
      <c r="JQ1031" s="253"/>
      <c r="JR1031" s="253"/>
      <c r="JS1031" s="253"/>
      <c r="JT1031" s="253"/>
      <c r="JU1031" s="253"/>
      <c r="JV1031" s="253"/>
      <c r="JW1031" s="253"/>
      <c r="JX1031" s="253"/>
      <c r="JY1031" s="253"/>
      <c r="JZ1031" s="253"/>
      <c r="KA1031" s="253"/>
      <c r="KB1031" s="253"/>
      <c r="KC1031" s="253"/>
      <c r="KD1031" s="253"/>
      <c r="KE1031" s="253"/>
      <c r="KF1031" s="253"/>
      <c r="KG1031" s="253"/>
      <c r="KH1031" s="253"/>
      <c r="KI1031" s="253"/>
      <c r="KJ1031" s="253"/>
      <c r="KK1031" s="253"/>
      <c r="KL1031" s="253"/>
      <c r="KM1031" s="253"/>
      <c r="KN1031" s="253"/>
      <c r="KO1031" s="253"/>
      <c r="KP1031" s="253"/>
      <c r="KQ1031" s="253"/>
      <c r="KR1031" s="253"/>
      <c r="KS1031" s="253"/>
      <c r="KT1031" s="253"/>
      <c r="KU1031" s="253"/>
      <c r="KV1031" s="253"/>
      <c r="KW1031" s="253"/>
      <c r="KX1031" s="253"/>
      <c r="KY1031" s="253"/>
      <c r="KZ1031" s="253"/>
      <c r="LA1031" s="253"/>
      <c r="LB1031" s="253"/>
      <c r="LC1031" s="253"/>
      <c r="LD1031" s="253"/>
      <c r="LE1031" s="253"/>
      <c r="LF1031" s="253"/>
      <c r="LG1031" s="253"/>
      <c r="LH1031" s="253"/>
      <c r="LI1031" s="253"/>
      <c r="LJ1031" s="253"/>
      <c r="LK1031" s="253"/>
      <c r="LL1031" s="253"/>
      <c r="LM1031" s="253"/>
      <c r="LN1031" s="253"/>
      <c r="LO1031" s="253"/>
      <c r="LP1031" s="253"/>
      <c r="LQ1031" s="253"/>
      <c r="LR1031" s="253"/>
      <c r="LS1031" s="253"/>
      <c r="LT1031" s="253"/>
      <c r="LU1031" s="253"/>
      <c r="LV1031" s="253"/>
      <c r="LW1031" s="253"/>
      <c r="LX1031" s="253"/>
      <c r="LY1031" s="253"/>
      <c r="LZ1031" s="253"/>
      <c r="MA1031" s="253"/>
      <c r="MB1031" s="253"/>
      <c r="MC1031" s="253"/>
      <c r="MD1031" s="253"/>
      <c r="ME1031" s="253"/>
      <c r="MF1031" s="253"/>
      <c r="MG1031" s="253"/>
      <c r="MH1031" s="253"/>
      <c r="MI1031" s="253"/>
      <c r="MJ1031" s="253"/>
      <c r="MK1031" s="253"/>
      <c r="ML1031" s="253"/>
      <c r="MM1031" s="253"/>
      <c r="MN1031" s="253"/>
      <c r="MO1031" s="253"/>
      <c r="MP1031" s="253"/>
      <c r="MQ1031" s="253"/>
      <c r="MR1031" s="253"/>
      <c r="MS1031" s="253"/>
      <c r="MT1031" s="253"/>
      <c r="MU1031" s="253"/>
      <c r="MV1031" s="253"/>
      <c r="MW1031" s="253"/>
      <c r="MX1031" s="253"/>
      <c r="MY1031" s="253"/>
      <c r="MZ1031" s="253"/>
      <c r="NA1031" s="253"/>
      <c r="NB1031" s="253"/>
      <c r="NC1031" s="253"/>
      <c r="ND1031" s="253"/>
      <c r="NE1031" s="253"/>
      <c r="NF1031" s="253"/>
      <c r="NG1031" s="253"/>
      <c r="NH1031" s="253"/>
      <c r="NI1031" s="253"/>
      <c r="NJ1031" s="253"/>
      <c r="NK1031" s="253"/>
      <c r="NL1031" s="253"/>
      <c r="NM1031" s="253"/>
      <c r="NN1031" s="253"/>
      <c r="NO1031" s="253"/>
      <c r="NP1031" s="253"/>
      <c r="NQ1031" s="253"/>
      <c r="NR1031" s="253"/>
      <c r="NS1031" s="253"/>
      <c r="NT1031" s="253"/>
      <c r="NU1031" s="253"/>
      <c r="NV1031" s="253"/>
      <c r="NW1031" s="253"/>
      <c r="NX1031" s="253"/>
      <c r="NY1031" s="253"/>
      <c r="NZ1031" s="253"/>
      <c r="OA1031" s="253"/>
      <c r="OB1031" s="253"/>
      <c r="OC1031" s="253"/>
      <c r="OD1031" s="253"/>
      <c r="OE1031" s="253"/>
      <c r="OF1031" s="253"/>
      <c r="OG1031" s="253"/>
      <c r="OH1031" s="253"/>
      <c r="OI1031" s="253"/>
      <c r="OJ1031" s="253"/>
      <c r="OK1031" s="253"/>
      <c r="OL1031" s="253"/>
      <c r="OM1031" s="253"/>
      <c r="ON1031" s="253"/>
      <c r="OO1031" s="253"/>
      <c r="OP1031" s="253"/>
      <c r="OQ1031" s="253"/>
      <c r="OR1031" s="253"/>
      <c r="OS1031" s="253"/>
      <c r="OT1031" s="253"/>
      <c r="OU1031" s="253"/>
      <c r="OV1031" s="253"/>
      <c r="OW1031" s="253"/>
      <c r="OX1031" s="253"/>
      <c r="OY1031" s="253"/>
      <c r="OZ1031" s="253"/>
      <c r="PA1031" s="253"/>
      <c r="PB1031" s="253"/>
      <c r="PC1031" s="253"/>
      <c r="PD1031" s="253"/>
      <c r="PE1031" s="253"/>
      <c r="PF1031" s="253"/>
      <c r="PG1031" s="253"/>
      <c r="PH1031" s="253"/>
      <c r="PI1031" s="253"/>
      <c r="PJ1031" s="253"/>
      <c r="PK1031" s="253"/>
      <c r="PL1031" s="253"/>
      <c r="PM1031" s="253"/>
      <c r="PN1031" s="253"/>
      <c r="PO1031" s="253"/>
      <c r="PP1031" s="253"/>
      <c r="PQ1031" s="253"/>
      <c r="PR1031" s="253"/>
      <c r="PS1031" s="253"/>
      <c r="PT1031" s="253"/>
      <c r="PU1031" s="253"/>
      <c r="PV1031" s="253"/>
      <c r="PW1031" s="253"/>
      <c r="PX1031" s="253"/>
      <c r="PY1031" s="253"/>
      <c r="PZ1031" s="253"/>
      <c r="QA1031" s="253"/>
      <c r="QB1031" s="253"/>
      <c r="QC1031" s="253"/>
      <c r="QD1031" s="253"/>
      <c r="QE1031" s="253"/>
      <c r="QF1031" s="253"/>
      <c r="QG1031" s="253"/>
      <c r="QH1031" s="253"/>
      <c r="QI1031" s="253"/>
      <c r="QJ1031" s="253"/>
      <c r="QK1031" s="253"/>
      <c r="QL1031" s="253"/>
      <c r="QM1031" s="253"/>
      <c r="QN1031" s="253"/>
      <c r="QO1031" s="253"/>
      <c r="QP1031" s="253"/>
      <c r="QQ1031" s="253"/>
      <c r="QR1031" s="253"/>
      <c r="QS1031" s="253"/>
      <c r="QT1031" s="253"/>
      <c r="QU1031" s="253"/>
      <c r="QV1031" s="253"/>
      <c r="QW1031" s="253"/>
      <c r="QX1031" s="253"/>
      <c r="QY1031" s="253"/>
      <c r="QZ1031" s="253"/>
      <c r="RA1031" s="253"/>
      <c r="RB1031" s="253"/>
      <c r="RC1031" s="253"/>
      <c r="RD1031" s="253"/>
      <c r="RE1031" s="253"/>
      <c r="RF1031" s="253"/>
      <c r="RG1031" s="253"/>
      <c r="RH1031" s="253"/>
      <c r="RI1031" s="253"/>
      <c r="RJ1031" s="253"/>
      <c r="RK1031" s="253"/>
      <c r="RL1031" s="253"/>
      <c r="RM1031" s="253"/>
      <c r="RN1031" s="253"/>
      <c r="RO1031" s="253"/>
      <c r="RP1031" s="253"/>
      <c r="RQ1031" s="253"/>
      <c r="RR1031" s="253"/>
      <c r="RS1031" s="253"/>
      <c r="RT1031" s="253"/>
      <c r="RU1031" s="253"/>
      <c r="RV1031" s="253"/>
      <c r="RW1031" s="253"/>
      <c r="RX1031" s="253"/>
      <c r="RY1031" s="253"/>
      <c r="RZ1031" s="253"/>
      <c r="SA1031" s="253"/>
      <c r="SB1031" s="253"/>
      <c r="SC1031" s="253"/>
      <c r="SD1031" s="253"/>
      <c r="SE1031" s="253"/>
      <c r="SF1031" s="253"/>
      <c r="SG1031" s="253"/>
      <c r="SH1031" s="253"/>
      <c r="SI1031" s="253"/>
      <c r="SJ1031" s="253"/>
      <c r="SK1031" s="253"/>
      <c r="SL1031" s="253"/>
      <c r="SM1031" s="253"/>
      <c r="SN1031" s="253"/>
      <c r="SO1031" s="253"/>
      <c r="SP1031" s="253"/>
      <c r="SQ1031" s="253"/>
      <c r="SR1031" s="253"/>
      <c r="SS1031" s="253"/>
      <c r="ST1031" s="253"/>
      <c r="SU1031" s="253"/>
      <c r="SV1031" s="253"/>
      <c r="SW1031" s="253"/>
      <c r="SX1031" s="253"/>
      <c r="SY1031" s="253"/>
      <c r="SZ1031" s="253"/>
      <c r="TA1031" s="253"/>
      <c r="TB1031" s="253"/>
      <c r="TC1031" s="253"/>
      <c r="TD1031" s="253"/>
      <c r="TE1031" s="253"/>
      <c r="TF1031" s="253"/>
      <c r="TG1031" s="253"/>
      <c r="TH1031" s="253"/>
      <c r="TI1031" s="253"/>
      <c r="TJ1031" s="253"/>
      <c r="TK1031" s="253"/>
      <c r="TL1031" s="253"/>
      <c r="TM1031" s="253"/>
      <c r="TN1031" s="253"/>
      <c r="TO1031" s="253"/>
      <c r="TP1031" s="253"/>
      <c r="TQ1031" s="253"/>
      <c r="TR1031" s="253"/>
      <c r="TS1031" s="253"/>
      <c r="TT1031" s="253"/>
      <c r="TU1031" s="253"/>
      <c r="TV1031" s="253"/>
      <c r="TW1031" s="253"/>
      <c r="TX1031" s="253"/>
      <c r="TY1031" s="253"/>
      <c r="TZ1031" s="253"/>
      <c r="UA1031" s="253"/>
      <c r="UB1031" s="253"/>
      <c r="UC1031" s="253"/>
      <c r="UD1031" s="253"/>
      <c r="UE1031" s="253"/>
      <c r="UF1031" s="253"/>
      <c r="UG1031" s="253"/>
      <c r="UH1031" s="253"/>
      <c r="UI1031" s="253"/>
      <c r="UJ1031" s="253"/>
      <c r="UK1031" s="253"/>
      <c r="UL1031" s="253"/>
      <c r="UM1031" s="253"/>
      <c r="UN1031" s="253"/>
      <c r="UO1031" s="253"/>
      <c r="UP1031" s="253"/>
      <c r="UQ1031" s="253"/>
      <c r="UR1031" s="253"/>
      <c r="US1031" s="253"/>
      <c r="UT1031" s="253"/>
      <c r="UU1031" s="253"/>
      <c r="UV1031" s="253"/>
      <c r="UW1031" s="253"/>
      <c r="UX1031" s="253"/>
      <c r="UY1031" s="253"/>
      <c r="UZ1031" s="253"/>
      <c r="VA1031" s="253"/>
      <c r="VB1031" s="253"/>
      <c r="VC1031" s="253"/>
      <c r="VD1031" s="253"/>
      <c r="VE1031" s="253"/>
      <c r="VF1031" s="253"/>
      <c r="VG1031" s="253"/>
      <c r="VH1031" s="253"/>
      <c r="VI1031" s="253"/>
      <c r="VJ1031" s="253"/>
      <c r="VK1031" s="253"/>
      <c r="VL1031" s="253"/>
      <c r="VM1031" s="253"/>
      <c r="VN1031" s="253"/>
      <c r="VO1031" s="253"/>
      <c r="VP1031" s="253"/>
      <c r="VQ1031" s="253"/>
      <c r="VR1031" s="253"/>
      <c r="VS1031" s="253"/>
      <c r="VT1031" s="253"/>
      <c r="VU1031" s="253"/>
      <c r="VV1031" s="253"/>
      <c r="VW1031" s="253"/>
      <c r="VX1031" s="253"/>
      <c r="VY1031" s="253"/>
      <c r="VZ1031" s="253"/>
      <c r="WA1031" s="253"/>
      <c r="WB1031" s="253"/>
      <c r="WC1031" s="253"/>
      <c r="WD1031" s="253"/>
      <c r="WE1031" s="253"/>
      <c r="WF1031" s="253"/>
      <c r="WG1031" s="253"/>
      <c r="WH1031" s="253"/>
      <c r="WI1031" s="253"/>
      <c r="WJ1031" s="253"/>
      <c r="WK1031" s="253"/>
      <c r="WL1031" s="253"/>
      <c r="WM1031" s="253"/>
      <c r="WN1031" s="253"/>
      <c r="WO1031" s="253"/>
      <c r="WP1031" s="253"/>
      <c r="WQ1031" s="253"/>
      <c r="WR1031" s="253"/>
      <c r="WS1031" s="253"/>
      <c r="WT1031" s="253"/>
      <c r="WU1031" s="253"/>
      <c r="WV1031" s="253"/>
      <c r="WW1031" s="253"/>
    </row>
    <row r="1032" spans="1:621" s="41" customFormat="1" ht="100.5" hidden="1" customHeight="1" x14ac:dyDescent="0.25">
      <c r="A1032" s="411">
        <f>A1031+1</f>
        <v>817</v>
      </c>
      <c r="B1032" s="508" t="s">
        <v>78</v>
      </c>
      <c r="C1032" s="502" t="s">
        <v>5563</v>
      </c>
      <c r="D1032" s="502" t="s">
        <v>4825</v>
      </c>
      <c r="E1032" s="502" t="s">
        <v>528</v>
      </c>
      <c r="F1032" s="502" t="s">
        <v>5564</v>
      </c>
      <c r="G1032" s="504">
        <v>44556.340277777781</v>
      </c>
      <c r="H1032" s="123" t="s">
        <v>5565</v>
      </c>
      <c r="I1032" s="504" t="s">
        <v>5566</v>
      </c>
      <c r="J1032" s="60">
        <f>H1032-G1032</f>
        <v>0.10763888888322981</v>
      </c>
      <c r="K1032" s="502" t="s">
        <v>5567</v>
      </c>
      <c r="L1032" s="502"/>
      <c r="M1032" s="502"/>
      <c r="N1032" s="502"/>
      <c r="O1032" s="502"/>
      <c r="P1032" s="502"/>
      <c r="Q1032" s="502"/>
      <c r="R1032" s="502" t="s">
        <v>5230</v>
      </c>
      <c r="S1032" s="502" t="s">
        <v>5568</v>
      </c>
      <c r="T1032" s="502" t="s">
        <v>75</v>
      </c>
      <c r="U1032" s="502"/>
      <c r="V1032" s="502" t="s">
        <v>76</v>
      </c>
      <c r="W1032" s="502">
        <v>0</v>
      </c>
      <c r="X1032" s="506">
        <v>611</v>
      </c>
      <c r="Y1032" s="50">
        <f t="shared" si="156"/>
        <v>2.5833333331975155</v>
      </c>
      <c r="Z1032" s="253"/>
      <c r="AA1032" s="253"/>
      <c r="AB1032" s="253"/>
      <c r="AC1032" s="253"/>
      <c r="AD1032" s="253"/>
      <c r="AE1032" s="253">
        <v>1</v>
      </c>
      <c r="AF1032" s="253"/>
      <c r="AG1032" s="253"/>
      <c r="AH1032" s="253"/>
      <c r="AI1032" s="253"/>
      <c r="AJ1032" s="253"/>
      <c r="AK1032" s="253"/>
      <c r="AL1032" s="253"/>
      <c r="AM1032" s="253"/>
      <c r="AN1032" s="253"/>
      <c r="AO1032" s="253"/>
      <c r="AP1032" s="253"/>
      <c r="AQ1032" s="253"/>
      <c r="AR1032" s="253"/>
      <c r="AS1032" s="253"/>
      <c r="AT1032" s="253"/>
      <c r="AU1032" s="253"/>
      <c r="AV1032" s="53" t="s">
        <v>89</v>
      </c>
      <c r="AW1032" s="53" t="s">
        <v>90</v>
      </c>
      <c r="AX1032" s="253"/>
      <c r="AY1032" s="253"/>
      <c r="AZ1032" s="253"/>
      <c r="BA1032" s="253"/>
      <c r="BB1032" s="253"/>
      <c r="BC1032" s="253"/>
      <c r="BD1032" s="253"/>
      <c r="BE1032" s="253"/>
      <c r="BF1032" s="253"/>
      <c r="BG1032" s="253"/>
      <c r="BH1032" s="253"/>
      <c r="BI1032" s="253"/>
      <c r="BJ1032" s="253"/>
      <c r="BK1032" s="253"/>
      <c r="BL1032" s="253"/>
      <c r="BM1032" s="253"/>
      <c r="BN1032" s="253"/>
      <c r="BO1032" s="253"/>
      <c r="BP1032" s="253"/>
      <c r="BQ1032" s="253"/>
      <c r="BR1032" s="253"/>
      <c r="BS1032" s="253"/>
      <c r="BT1032" s="253"/>
      <c r="BU1032" s="253"/>
      <c r="BV1032" s="253"/>
      <c r="BW1032" s="253"/>
      <c r="BX1032" s="253"/>
      <c r="BY1032" s="253"/>
      <c r="BZ1032" s="253"/>
      <c r="CA1032" s="253"/>
      <c r="CB1032" s="253"/>
      <c r="CC1032" s="253"/>
      <c r="CD1032" s="253"/>
      <c r="CE1032" s="253"/>
      <c r="CF1032" s="253"/>
      <c r="CG1032" s="253"/>
      <c r="CH1032" s="253"/>
      <c r="CI1032" s="253"/>
      <c r="CJ1032" s="253"/>
      <c r="CK1032" s="253"/>
      <c r="CL1032" s="253"/>
      <c r="CM1032" s="253"/>
      <c r="CN1032" s="253"/>
      <c r="CO1032" s="253"/>
      <c r="CP1032" s="253"/>
      <c r="CQ1032" s="253"/>
      <c r="CR1032" s="253"/>
      <c r="CS1032" s="253"/>
      <c r="CT1032" s="253"/>
      <c r="CU1032" s="253"/>
      <c r="CV1032" s="253"/>
      <c r="CW1032" s="253"/>
      <c r="CX1032" s="253"/>
      <c r="CY1032" s="253"/>
      <c r="CZ1032" s="253"/>
      <c r="DA1032" s="253"/>
      <c r="DB1032" s="253"/>
      <c r="DC1032" s="253"/>
      <c r="DD1032" s="253"/>
      <c r="DE1032" s="253"/>
      <c r="DF1032" s="253"/>
      <c r="DG1032" s="253"/>
      <c r="DH1032" s="253"/>
      <c r="DI1032" s="253"/>
      <c r="DJ1032" s="253"/>
      <c r="DK1032" s="253"/>
      <c r="DL1032" s="253"/>
      <c r="DM1032" s="253"/>
      <c r="DN1032" s="253"/>
      <c r="DO1032" s="253"/>
      <c r="DP1032" s="253"/>
      <c r="DQ1032" s="253"/>
      <c r="DR1032" s="253"/>
      <c r="DS1032" s="253"/>
      <c r="DT1032" s="253"/>
      <c r="DU1032" s="253"/>
      <c r="DV1032" s="253"/>
      <c r="DW1032" s="253"/>
      <c r="DX1032" s="253"/>
      <c r="DY1032" s="253"/>
      <c r="DZ1032" s="253"/>
      <c r="EA1032" s="253"/>
      <c r="EB1032" s="253"/>
      <c r="EC1032" s="253"/>
      <c r="ED1032" s="253"/>
      <c r="EE1032" s="253"/>
      <c r="EF1032" s="253"/>
      <c r="EG1032" s="253"/>
      <c r="EH1032" s="253"/>
      <c r="EI1032" s="253"/>
      <c r="EJ1032" s="253"/>
      <c r="EK1032" s="253"/>
      <c r="EL1032" s="253"/>
      <c r="EM1032" s="253"/>
      <c r="EN1032" s="253"/>
      <c r="EO1032" s="253"/>
      <c r="EP1032" s="253"/>
      <c r="EQ1032" s="253"/>
      <c r="ER1032" s="253"/>
      <c r="ES1032" s="253"/>
      <c r="ET1032" s="253"/>
      <c r="EU1032" s="253"/>
      <c r="EV1032" s="253"/>
      <c r="EW1032" s="253"/>
      <c r="EX1032" s="253"/>
      <c r="EY1032" s="253"/>
      <c r="EZ1032" s="253"/>
      <c r="FA1032" s="253"/>
      <c r="FB1032" s="253"/>
      <c r="FC1032" s="253"/>
      <c r="FD1032" s="253"/>
      <c r="FE1032" s="253"/>
      <c r="FF1032" s="253"/>
      <c r="FG1032" s="253"/>
      <c r="FH1032" s="253"/>
      <c r="FI1032" s="253"/>
      <c r="FJ1032" s="253"/>
      <c r="FK1032" s="253"/>
      <c r="FL1032" s="253"/>
      <c r="FM1032" s="253"/>
      <c r="FN1032" s="253"/>
      <c r="FO1032" s="253"/>
      <c r="FP1032" s="253"/>
      <c r="FQ1032" s="253"/>
      <c r="FR1032" s="253"/>
      <c r="FS1032" s="253"/>
      <c r="FT1032" s="253"/>
      <c r="FU1032" s="253"/>
      <c r="FV1032" s="253"/>
      <c r="FW1032" s="253"/>
      <c r="FX1032" s="253"/>
      <c r="FY1032" s="253"/>
      <c r="FZ1032" s="253"/>
      <c r="GA1032" s="253"/>
      <c r="GB1032" s="253"/>
      <c r="GC1032" s="253"/>
      <c r="GD1032" s="253"/>
      <c r="GE1032" s="253"/>
      <c r="GF1032" s="253"/>
      <c r="GG1032" s="253"/>
      <c r="GH1032" s="253"/>
      <c r="GI1032" s="253"/>
      <c r="GJ1032" s="253"/>
      <c r="GK1032" s="253"/>
      <c r="GL1032" s="253"/>
      <c r="GM1032" s="253"/>
      <c r="GN1032" s="253"/>
      <c r="GO1032" s="253"/>
      <c r="GP1032" s="253"/>
      <c r="GQ1032" s="253"/>
      <c r="GR1032" s="253"/>
      <c r="GS1032" s="253"/>
      <c r="GT1032" s="253"/>
      <c r="GU1032" s="253"/>
      <c r="GV1032" s="253"/>
      <c r="GW1032" s="253"/>
      <c r="GX1032" s="253"/>
      <c r="GY1032" s="253"/>
      <c r="GZ1032" s="253"/>
      <c r="HA1032" s="253"/>
      <c r="HB1032" s="253"/>
      <c r="HC1032" s="253"/>
      <c r="HD1032" s="253"/>
      <c r="HE1032" s="253"/>
      <c r="HF1032" s="253"/>
      <c r="HG1032" s="253"/>
      <c r="HH1032" s="253"/>
      <c r="HI1032" s="253"/>
      <c r="HJ1032" s="253"/>
      <c r="HK1032" s="253"/>
      <c r="HL1032" s="253"/>
      <c r="HM1032" s="253"/>
      <c r="HN1032" s="253"/>
      <c r="HO1032" s="253"/>
      <c r="HP1032" s="253"/>
      <c r="HQ1032" s="253"/>
      <c r="HR1032" s="253"/>
      <c r="HS1032" s="253"/>
      <c r="HT1032" s="253"/>
      <c r="HU1032" s="253"/>
      <c r="HV1032" s="253"/>
      <c r="HW1032" s="253"/>
      <c r="HX1032" s="253"/>
      <c r="HY1032" s="253"/>
      <c r="HZ1032" s="253"/>
      <c r="IA1032" s="253"/>
      <c r="IB1032" s="253"/>
      <c r="IC1032" s="253"/>
      <c r="ID1032" s="253"/>
      <c r="IE1032" s="253"/>
      <c r="IF1032" s="253"/>
      <c r="IG1032" s="253"/>
      <c r="IH1032" s="253"/>
      <c r="II1032" s="253"/>
      <c r="IJ1032" s="253"/>
      <c r="IK1032" s="253"/>
      <c r="IL1032" s="253"/>
      <c r="IM1032" s="253"/>
      <c r="IN1032" s="253"/>
      <c r="IO1032" s="253"/>
      <c r="IP1032" s="253"/>
      <c r="IQ1032" s="253"/>
      <c r="IR1032" s="253"/>
      <c r="IS1032" s="253"/>
      <c r="IT1032" s="253"/>
      <c r="IU1032" s="253"/>
      <c r="IV1032" s="253"/>
      <c r="IW1032" s="253"/>
      <c r="IX1032" s="253"/>
      <c r="IY1032" s="253"/>
      <c r="IZ1032" s="253"/>
      <c r="JA1032" s="253"/>
      <c r="JB1032" s="253"/>
      <c r="JC1032" s="253"/>
      <c r="JD1032" s="253"/>
      <c r="JE1032" s="253"/>
      <c r="JF1032" s="253"/>
      <c r="JG1032" s="253"/>
      <c r="JH1032" s="253"/>
      <c r="JI1032" s="253"/>
      <c r="JJ1032" s="253"/>
      <c r="JK1032" s="253"/>
      <c r="JL1032" s="253"/>
      <c r="JM1032" s="253"/>
      <c r="JN1032" s="253"/>
      <c r="JO1032" s="253"/>
      <c r="JP1032" s="253"/>
      <c r="JQ1032" s="253"/>
      <c r="JR1032" s="253"/>
      <c r="JS1032" s="253"/>
      <c r="JT1032" s="253"/>
      <c r="JU1032" s="253"/>
      <c r="JV1032" s="253"/>
      <c r="JW1032" s="253"/>
      <c r="JX1032" s="253"/>
      <c r="JY1032" s="253"/>
      <c r="JZ1032" s="253"/>
      <c r="KA1032" s="253"/>
      <c r="KB1032" s="253"/>
      <c r="KC1032" s="253"/>
      <c r="KD1032" s="253"/>
      <c r="KE1032" s="253"/>
      <c r="KF1032" s="253"/>
      <c r="KG1032" s="253"/>
      <c r="KH1032" s="253"/>
      <c r="KI1032" s="253"/>
      <c r="KJ1032" s="253"/>
      <c r="KK1032" s="253"/>
      <c r="KL1032" s="253"/>
      <c r="KM1032" s="253"/>
      <c r="KN1032" s="253"/>
      <c r="KO1032" s="253"/>
      <c r="KP1032" s="253"/>
      <c r="KQ1032" s="253"/>
      <c r="KR1032" s="253"/>
      <c r="KS1032" s="253"/>
      <c r="KT1032" s="253"/>
      <c r="KU1032" s="253"/>
      <c r="KV1032" s="253"/>
      <c r="KW1032" s="253"/>
      <c r="KX1032" s="253"/>
      <c r="KY1032" s="253"/>
      <c r="KZ1032" s="253"/>
      <c r="LA1032" s="253"/>
      <c r="LB1032" s="253"/>
      <c r="LC1032" s="253"/>
      <c r="LD1032" s="253"/>
      <c r="LE1032" s="253"/>
      <c r="LF1032" s="253"/>
      <c r="LG1032" s="253"/>
      <c r="LH1032" s="253"/>
      <c r="LI1032" s="253"/>
      <c r="LJ1032" s="253"/>
      <c r="LK1032" s="253"/>
      <c r="LL1032" s="253"/>
      <c r="LM1032" s="253"/>
      <c r="LN1032" s="253"/>
      <c r="LO1032" s="253"/>
      <c r="LP1032" s="253"/>
      <c r="LQ1032" s="253"/>
      <c r="LR1032" s="253"/>
      <c r="LS1032" s="253"/>
      <c r="LT1032" s="253"/>
      <c r="LU1032" s="253"/>
      <c r="LV1032" s="253"/>
      <c r="LW1032" s="253"/>
      <c r="LX1032" s="253"/>
      <c r="LY1032" s="253"/>
      <c r="LZ1032" s="253"/>
      <c r="MA1032" s="253"/>
      <c r="MB1032" s="253"/>
      <c r="MC1032" s="253"/>
      <c r="MD1032" s="253"/>
      <c r="ME1032" s="253"/>
      <c r="MF1032" s="253"/>
      <c r="MG1032" s="253"/>
      <c r="MH1032" s="253"/>
      <c r="MI1032" s="253"/>
      <c r="MJ1032" s="253"/>
      <c r="MK1032" s="253"/>
      <c r="ML1032" s="253"/>
      <c r="MM1032" s="253"/>
      <c r="MN1032" s="253"/>
      <c r="MO1032" s="253"/>
      <c r="MP1032" s="253"/>
      <c r="MQ1032" s="253"/>
      <c r="MR1032" s="253"/>
      <c r="MS1032" s="253"/>
      <c r="MT1032" s="253"/>
      <c r="MU1032" s="253"/>
      <c r="MV1032" s="253"/>
      <c r="MW1032" s="253"/>
      <c r="MX1032" s="253"/>
      <c r="MY1032" s="253"/>
      <c r="MZ1032" s="253"/>
      <c r="NA1032" s="253"/>
      <c r="NB1032" s="253"/>
      <c r="NC1032" s="253"/>
      <c r="ND1032" s="253"/>
      <c r="NE1032" s="253"/>
      <c r="NF1032" s="253"/>
      <c r="NG1032" s="253"/>
      <c r="NH1032" s="253"/>
      <c r="NI1032" s="253"/>
      <c r="NJ1032" s="253"/>
      <c r="NK1032" s="253"/>
      <c r="NL1032" s="253"/>
      <c r="NM1032" s="253"/>
      <c r="NN1032" s="253"/>
      <c r="NO1032" s="253"/>
      <c r="NP1032" s="253"/>
      <c r="NQ1032" s="253"/>
      <c r="NR1032" s="253"/>
      <c r="NS1032" s="253"/>
      <c r="NT1032" s="253"/>
      <c r="NU1032" s="253"/>
      <c r="NV1032" s="253"/>
      <c r="NW1032" s="253"/>
      <c r="NX1032" s="253"/>
      <c r="NY1032" s="253"/>
      <c r="NZ1032" s="253"/>
      <c r="OA1032" s="253"/>
      <c r="OB1032" s="253"/>
      <c r="OC1032" s="253"/>
      <c r="OD1032" s="253"/>
      <c r="OE1032" s="253"/>
      <c r="OF1032" s="253"/>
      <c r="OG1032" s="253"/>
      <c r="OH1032" s="253"/>
      <c r="OI1032" s="253"/>
      <c r="OJ1032" s="253"/>
      <c r="OK1032" s="253"/>
      <c r="OL1032" s="253"/>
      <c r="OM1032" s="253"/>
      <c r="ON1032" s="253"/>
      <c r="OO1032" s="253"/>
      <c r="OP1032" s="253"/>
      <c r="OQ1032" s="253"/>
      <c r="OR1032" s="253"/>
      <c r="OS1032" s="253"/>
      <c r="OT1032" s="253"/>
      <c r="OU1032" s="253"/>
      <c r="OV1032" s="253"/>
      <c r="OW1032" s="253"/>
      <c r="OX1032" s="253"/>
      <c r="OY1032" s="253"/>
      <c r="OZ1032" s="253"/>
      <c r="PA1032" s="253"/>
      <c r="PB1032" s="253"/>
      <c r="PC1032" s="253"/>
      <c r="PD1032" s="253"/>
      <c r="PE1032" s="253"/>
      <c r="PF1032" s="253"/>
      <c r="PG1032" s="253"/>
      <c r="PH1032" s="253"/>
      <c r="PI1032" s="253"/>
      <c r="PJ1032" s="253"/>
      <c r="PK1032" s="253"/>
      <c r="PL1032" s="253"/>
      <c r="PM1032" s="253"/>
      <c r="PN1032" s="253"/>
      <c r="PO1032" s="253"/>
      <c r="PP1032" s="253"/>
      <c r="PQ1032" s="253"/>
      <c r="PR1032" s="253"/>
      <c r="PS1032" s="253"/>
      <c r="PT1032" s="253"/>
      <c r="PU1032" s="253"/>
      <c r="PV1032" s="253"/>
      <c r="PW1032" s="253"/>
      <c r="PX1032" s="253"/>
      <c r="PY1032" s="253"/>
      <c r="PZ1032" s="253"/>
      <c r="QA1032" s="253"/>
      <c r="QB1032" s="253"/>
      <c r="QC1032" s="253"/>
      <c r="QD1032" s="253"/>
      <c r="QE1032" s="253"/>
      <c r="QF1032" s="253"/>
      <c r="QG1032" s="253"/>
      <c r="QH1032" s="253"/>
      <c r="QI1032" s="253"/>
      <c r="QJ1032" s="253"/>
      <c r="QK1032" s="253"/>
      <c r="QL1032" s="253"/>
      <c r="QM1032" s="253"/>
      <c r="QN1032" s="253"/>
      <c r="QO1032" s="253"/>
      <c r="QP1032" s="253"/>
      <c r="QQ1032" s="253"/>
      <c r="QR1032" s="253"/>
      <c r="QS1032" s="253"/>
      <c r="QT1032" s="253"/>
      <c r="QU1032" s="253"/>
      <c r="QV1032" s="253"/>
      <c r="QW1032" s="253"/>
      <c r="QX1032" s="253"/>
      <c r="QY1032" s="253"/>
      <c r="QZ1032" s="253"/>
      <c r="RA1032" s="253"/>
      <c r="RB1032" s="253"/>
      <c r="RC1032" s="253"/>
      <c r="RD1032" s="253"/>
      <c r="RE1032" s="253"/>
      <c r="RF1032" s="253"/>
      <c r="RG1032" s="253"/>
      <c r="RH1032" s="253"/>
      <c r="RI1032" s="253"/>
      <c r="RJ1032" s="253"/>
      <c r="RK1032" s="253"/>
      <c r="RL1032" s="253"/>
      <c r="RM1032" s="253"/>
      <c r="RN1032" s="253"/>
      <c r="RO1032" s="253"/>
      <c r="RP1032" s="253"/>
      <c r="RQ1032" s="253"/>
      <c r="RR1032" s="253"/>
      <c r="RS1032" s="253"/>
      <c r="RT1032" s="253"/>
      <c r="RU1032" s="253"/>
      <c r="RV1032" s="253"/>
      <c r="RW1032" s="253"/>
      <c r="RX1032" s="253"/>
      <c r="RY1032" s="253"/>
      <c r="RZ1032" s="253"/>
      <c r="SA1032" s="253"/>
      <c r="SB1032" s="253"/>
      <c r="SC1032" s="253"/>
      <c r="SD1032" s="253"/>
      <c r="SE1032" s="253"/>
      <c r="SF1032" s="253"/>
      <c r="SG1032" s="253"/>
      <c r="SH1032" s="253"/>
      <c r="SI1032" s="253"/>
      <c r="SJ1032" s="253"/>
      <c r="SK1032" s="253"/>
      <c r="SL1032" s="253"/>
      <c r="SM1032" s="253"/>
      <c r="SN1032" s="253"/>
      <c r="SO1032" s="253"/>
      <c r="SP1032" s="253"/>
      <c r="SQ1032" s="253"/>
      <c r="SR1032" s="253"/>
      <c r="SS1032" s="253"/>
      <c r="ST1032" s="253"/>
      <c r="SU1032" s="253"/>
      <c r="SV1032" s="253"/>
      <c r="SW1032" s="253"/>
      <c r="SX1032" s="253"/>
      <c r="SY1032" s="253"/>
      <c r="SZ1032" s="253"/>
      <c r="TA1032" s="253"/>
      <c r="TB1032" s="253"/>
      <c r="TC1032" s="253"/>
      <c r="TD1032" s="253"/>
      <c r="TE1032" s="253"/>
      <c r="TF1032" s="253"/>
      <c r="TG1032" s="253"/>
      <c r="TH1032" s="253"/>
      <c r="TI1032" s="253"/>
      <c r="TJ1032" s="253"/>
      <c r="TK1032" s="253"/>
      <c r="TL1032" s="253"/>
      <c r="TM1032" s="253"/>
      <c r="TN1032" s="253"/>
      <c r="TO1032" s="253"/>
      <c r="TP1032" s="253"/>
      <c r="TQ1032" s="253"/>
      <c r="TR1032" s="253"/>
      <c r="TS1032" s="253"/>
      <c r="TT1032" s="253"/>
      <c r="TU1032" s="253"/>
      <c r="TV1032" s="253"/>
      <c r="TW1032" s="253"/>
      <c r="TX1032" s="253"/>
      <c r="TY1032" s="253"/>
      <c r="TZ1032" s="253"/>
      <c r="UA1032" s="253"/>
      <c r="UB1032" s="253"/>
      <c r="UC1032" s="253"/>
      <c r="UD1032" s="253"/>
      <c r="UE1032" s="253"/>
      <c r="UF1032" s="253"/>
      <c r="UG1032" s="253"/>
      <c r="UH1032" s="253"/>
      <c r="UI1032" s="253"/>
      <c r="UJ1032" s="253"/>
      <c r="UK1032" s="253"/>
      <c r="UL1032" s="253"/>
      <c r="UM1032" s="253"/>
      <c r="UN1032" s="253"/>
      <c r="UO1032" s="253"/>
      <c r="UP1032" s="253"/>
      <c r="UQ1032" s="253"/>
      <c r="UR1032" s="253"/>
      <c r="US1032" s="253"/>
      <c r="UT1032" s="253"/>
      <c r="UU1032" s="253"/>
      <c r="UV1032" s="253"/>
      <c r="UW1032" s="253"/>
      <c r="UX1032" s="253"/>
      <c r="UY1032" s="253"/>
      <c r="UZ1032" s="253"/>
      <c r="VA1032" s="253"/>
      <c r="VB1032" s="253"/>
      <c r="VC1032" s="253"/>
      <c r="VD1032" s="253"/>
      <c r="VE1032" s="253"/>
      <c r="VF1032" s="253"/>
      <c r="VG1032" s="253"/>
      <c r="VH1032" s="253"/>
      <c r="VI1032" s="253"/>
      <c r="VJ1032" s="253"/>
      <c r="VK1032" s="253"/>
      <c r="VL1032" s="253"/>
      <c r="VM1032" s="253"/>
      <c r="VN1032" s="253"/>
      <c r="VO1032" s="253"/>
      <c r="VP1032" s="253"/>
      <c r="VQ1032" s="253"/>
      <c r="VR1032" s="253"/>
      <c r="VS1032" s="253"/>
      <c r="VT1032" s="253"/>
      <c r="VU1032" s="253"/>
      <c r="VV1032" s="253"/>
      <c r="VW1032" s="253"/>
      <c r="VX1032" s="253"/>
      <c r="VY1032" s="253"/>
      <c r="VZ1032" s="253"/>
      <c r="WA1032" s="253"/>
      <c r="WB1032" s="253"/>
      <c r="WC1032" s="253"/>
      <c r="WD1032" s="253"/>
      <c r="WE1032" s="253"/>
      <c r="WF1032" s="253"/>
      <c r="WG1032" s="253"/>
      <c r="WH1032" s="253"/>
      <c r="WI1032" s="253"/>
      <c r="WJ1032" s="253"/>
      <c r="WK1032" s="253"/>
      <c r="WL1032" s="253"/>
      <c r="WM1032" s="253"/>
      <c r="WN1032" s="253"/>
      <c r="WO1032" s="253"/>
      <c r="WP1032" s="253"/>
      <c r="WQ1032" s="253"/>
      <c r="WR1032" s="253"/>
      <c r="WS1032" s="253"/>
      <c r="WT1032" s="253"/>
      <c r="WU1032" s="253"/>
      <c r="WV1032" s="253"/>
      <c r="WW1032" s="253"/>
    </row>
    <row r="1033" spans="1:621" s="41" customFormat="1" ht="75" hidden="1" customHeight="1" x14ac:dyDescent="0.25">
      <c r="A1033" s="411">
        <f>A1032+1</f>
        <v>818</v>
      </c>
      <c r="B1033" s="505" t="s">
        <v>5569</v>
      </c>
      <c r="C1033" s="503" t="s">
        <v>5570</v>
      </c>
      <c r="D1033" s="503" t="s">
        <v>5571</v>
      </c>
      <c r="E1033" s="515" t="s">
        <v>5597</v>
      </c>
      <c r="F1033" s="515" t="s">
        <v>5572</v>
      </c>
      <c r="G1033" s="512">
        <v>44556.416666666664</v>
      </c>
      <c r="H1033" s="526">
        <v>44556.517361111109</v>
      </c>
      <c r="I1033" s="512">
        <v>44556.517361111109</v>
      </c>
      <c r="J1033" s="516">
        <f t="shared" ref="J1033" si="162">H1033-G1033</f>
        <v>0.10069444444525288</v>
      </c>
      <c r="K1033" s="515" t="s">
        <v>5573</v>
      </c>
      <c r="L1033" s="515"/>
      <c r="M1033" s="515"/>
      <c r="N1033" s="515"/>
      <c r="O1033" s="515"/>
      <c r="P1033" s="515"/>
      <c r="Q1033" s="515"/>
      <c r="R1033" s="515" t="s">
        <v>5598</v>
      </c>
      <c r="S1033" s="515" t="s">
        <v>5574</v>
      </c>
      <c r="T1033" s="515" t="s">
        <v>75</v>
      </c>
      <c r="U1033" s="515">
        <v>80</v>
      </c>
      <c r="V1033" s="515" t="s">
        <v>87</v>
      </c>
      <c r="W1033" s="515">
        <v>0</v>
      </c>
      <c r="X1033" s="506">
        <v>612</v>
      </c>
      <c r="Y1033" s="50">
        <f t="shared" si="156"/>
        <v>2.4166666666860692</v>
      </c>
      <c r="Z1033" s="253"/>
      <c r="AA1033" s="253"/>
      <c r="AB1033" s="253"/>
      <c r="AC1033" s="253"/>
      <c r="AD1033" s="253"/>
      <c r="AE1033" s="253"/>
      <c r="AF1033" s="253"/>
      <c r="AG1033" s="253"/>
      <c r="AH1033" s="253"/>
      <c r="AI1033" s="253"/>
      <c r="AJ1033" s="253"/>
      <c r="AK1033" s="253"/>
      <c r="AL1033" s="253"/>
      <c r="AM1033" s="253"/>
      <c r="AN1033" s="253"/>
      <c r="AO1033" s="253"/>
      <c r="AP1033" s="253"/>
      <c r="AQ1033" s="253"/>
      <c r="AR1033" s="253"/>
      <c r="AS1033" s="253"/>
      <c r="AT1033" s="253"/>
      <c r="AU1033" s="253"/>
      <c r="AV1033" s="53" t="s">
        <v>96</v>
      </c>
      <c r="AW1033" s="53" t="s">
        <v>90</v>
      </c>
      <c r="AX1033" s="253"/>
      <c r="AY1033" s="253"/>
      <c r="AZ1033" s="253"/>
      <c r="BA1033" s="253"/>
      <c r="BB1033" s="253"/>
      <c r="BC1033" s="253"/>
      <c r="BD1033" s="253"/>
      <c r="BE1033" s="253"/>
      <c r="BF1033" s="253"/>
      <c r="BG1033" s="253"/>
      <c r="BH1033" s="253"/>
      <c r="BI1033" s="253"/>
      <c r="BJ1033" s="253"/>
      <c r="BK1033" s="253"/>
      <c r="BL1033" s="253"/>
      <c r="BM1033" s="253"/>
      <c r="BN1033" s="253"/>
      <c r="BO1033" s="253"/>
      <c r="BP1033" s="253"/>
      <c r="BQ1033" s="253"/>
      <c r="BR1033" s="253"/>
      <c r="BS1033" s="253"/>
      <c r="BT1033" s="253"/>
      <c r="BU1033" s="253"/>
      <c r="BV1033" s="253"/>
      <c r="BW1033" s="253"/>
      <c r="BX1033" s="253"/>
      <c r="BY1033" s="253"/>
      <c r="BZ1033" s="253"/>
      <c r="CA1033" s="253"/>
      <c r="CB1033" s="253"/>
      <c r="CC1033" s="253"/>
      <c r="CD1033" s="253"/>
      <c r="CE1033" s="253"/>
      <c r="CF1033" s="253"/>
      <c r="CG1033" s="253"/>
      <c r="CH1033" s="253"/>
      <c r="CI1033" s="253"/>
      <c r="CJ1033" s="253"/>
      <c r="CK1033" s="253"/>
      <c r="CL1033" s="253"/>
      <c r="CM1033" s="253"/>
      <c r="CN1033" s="253"/>
      <c r="CO1033" s="253"/>
      <c r="CP1033" s="253"/>
      <c r="CQ1033" s="253"/>
      <c r="CR1033" s="253"/>
      <c r="CS1033" s="253"/>
      <c r="CT1033" s="253"/>
      <c r="CU1033" s="253"/>
      <c r="CV1033" s="253"/>
      <c r="CW1033" s="253"/>
      <c r="CX1033" s="253"/>
      <c r="CY1033" s="253"/>
      <c r="CZ1033" s="253"/>
      <c r="DA1033" s="253"/>
      <c r="DB1033" s="253"/>
      <c r="DC1033" s="253"/>
      <c r="DD1033" s="253"/>
      <c r="DE1033" s="253"/>
      <c r="DF1033" s="253"/>
      <c r="DG1033" s="253"/>
      <c r="DH1033" s="253"/>
      <c r="DI1033" s="253"/>
      <c r="DJ1033" s="253"/>
      <c r="DK1033" s="253"/>
      <c r="DL1033" s="253"/>
      <c r="DM1033" s="253"/>
      <c r="DN1033" s="253"/>
      <c r="DO1033" s="253"/>
      <c r="DP1033" s="253"/>
      <c r="DQ1033" s="253"/>
      <c r="DR1033" s="253"/>
      <c r="DS1033" s="253"/>
      <c r="DT1033" s="253"/>
      <c r="DU1033" s="253"/>
      <c r="DV1033" s="253"/>
      <c r="DW1033" s="253"/>
      <c r="DX1033" s="253"/>
      <c r="DY1033" s="253"/>
      <c r="DZ1033" s="253"/>
      <c r="EA1033" s="253"/>
      <c r="EB1033" s="253"/>
      <c r="EC1033" s="253"/>
      <c r="ED1033" s="253"/>
      <c r="EE1033" s="253"/>
      <c r="EF1033" s="253"/>
      <c r="EG1033" s="253"/>
      <c r="EH1033" s="253"/>
      <c r="EI1033" s="253"/>
      <c r="EJ1033" s="253"/>
      <c r="EK1033" s="253"/>
      <c r="EL1033" s="253"/>
      <c r="EM1033" s="253"/>
      <c r="EN1033" s="253"/>
      <c r="EO1033" s="253"/>
      <c r="EP1033" s="253"/>
      <c r="EQ1033" s="253"/>
      <c r="ER1033" s="253"/>
      <c r="ES1033" s="253"/>
      <c r="ET1033" s="253"/>
      <c r="EU1033" s="253"/>
      <c r="EV1033" s="253"/>
      <c r="EW1033" s="253"/>
      <c r="EX1033" s="253"/>
      <c r="EY1033" s="253"/>
      <c r="EZ1033" s="253"/>
      <c r="FA1033" s="253"/>
      <c r="FB1033" s="253"/>
      <c r="FC1033" s="253"/>
      <c r="FD1033" s="253"/>
      <c r="FE1033" s="253"/>
      <c r="FF1033" s="253"/>
      <c r="FG1033" s="253"/>
      <c r="FH1033" s="253"/>
      <c r="FI1033" s="253"/>
      <c r="FJ1033" s="253"/>
      <c r="FK1033" s="253"/>
      <c r="FL1033" s="253"/>
      <c r="FM1033" s="253"/>
      <c r="FN1033" s="253"/>
      <c r="FO1033" s="253"/>
      <c r="FP1033" s="253"/>
      <c r="FQ1033" s="253"/>
      <c r="FR1033" s="253"/>
      <c r="FS1033" s="253"/>
      <c r="FT1033" s="253"/>
      <c r="FU1033" s="253"/>
      <c r="FV1033" s="253"/>
      <c r="FW1033" s="253"/>
      <c r="FX1033" s="253"/>
      <c r="FY1033" s="253"/>
      <c r="FZ1033" s="253"/>
      <c r="GA1033" s="253"/>
      <c r="GB1033" s="253"/>
      <c r="GC1033" s="253"/>
      <c r="GD1033" s="253"/>
      <c r="GE1033" s="253"/>
      <c r="GF1033" s="253"/>
      <c r="GG1033" s="253"/>
      <c r="GH1033" s="253"/>
      <c r="GI1033" s="253"/>
      <c r="GJ1033" s="253"/>
      <c r="GK1033" s="253"/>
      <c r="GL1033" s="253"/>
      <c r="GM1033" s="253"/>
      <c r="GN1033" s="253"/>
      <c r="GO1033" s="253"/>
      <c r="GP1033" s="253"/>
      <c r="GQ1033" s="253"/>
      <c r="GR1033" s="253"/>
      <c r="GS1033" s="253"/>
      <c r="GT1033" s="253"/>
      <c r="GU1033" s="253"/>
      <c r="GV1033" s="253"/>
      <c r="GW1033" s="253"/>
      <c r="GX1033" s="253"/>
      <c r="GY1033" s="253"/>
      <c r="GZ1033" s="253"/>
      <c r="HA1033" s="253"/>
      <c r="HB1033" s="253"/>
      <c r="HC1033" s="253"/>
      <c r="HD1033" s="253"/>
      <c r="HE1033" s="253"/>
      <c r="HF1033" s="253"/>
      <c r="HG1033" s="253"/>
      <c r="HH1033" s="253"/>
      <c r="HI1033" s="253"/>
      <c r="HJ1033" s="253"/>
      <c r="HK1033" s="253"/>
      <c r="HL1033" s="253"/>
      <c r="HM1033" s="253"/>
      <c r="HN1033" s="253"/>
      <c r="HO1033" s="253"/>
      <c r="HP1033" s="253"/>
      <c r="HQ1033" s="253"/>
      <c r="HR1033" s="253"/>
      <c r="HS1033" s="253"/>
      <c r="HT1033" s="253"/>
      <c r="HU1033" s="253"/>
      <c r="HV1033" s="253"/>
      <c r="HW1033" s="253"/>
      <c r="HX1033" s="253"/>
      <c r="HY1033" s="253"/>
      <c r="HZ1033" s="253"/>
      <c r="IA1033" s="253"/>
      <c r="IB1033" s="253"/>
      <c r="IC1033" s="253"/>
      <c r="ID1033" s="253"/>
      <c r="IE1033" s="253"/>
      <c r="IF1033" s="253"/>
      <c r="IG1033" s="253"/>
      <c r="IH1033" s="253"/>
      <c r="II1033" s="253"/>
      <c r="IJ1033" s="253"/>
      <c r="IK1033" s="253"/>
      <c r="IL1033" s="253"/>
      <c r="IM1033" s="253"/>
      <c r="IN1033" s="253"/>
      <c r="IO1033" s="253"/>
      <c r="IP1033" s="253"/>
      <c r="IQ1033" s="253"/>
      <c r="IR1033" s="253"/>
      <c r="IS1033" s="253"/>
      <c r="IT1033" s="253"/>
      <c r="IU1033" s="253"/>
      <c r="IV1033" s="253"/>
      <c r="IW1033" s="253"/>
      <c r="IX1033" s="253"/>
      <c r="IY1033" s="253"/>
      <c r="IZ1033" s="253"/>
      <c r="JA1033" s="253"/>
      <c r="JB1033" s="253"/>
      <c r="JC1033" s="253"/>
      <c r="JD1033" s="253"/>
      <c r="JE1033" s="253"/>
      <c r="JF1033" s="253"/>
      <c r="JG1033" s="253"/>
      <c r="JH1033" s="253"/>
      <c r="JI1033" s="253"/>
      <c r="JJ1033" s="253"/>
      <c r="JK1033" s="253"/>
      <c r="JL1033" s="253"/>
      <c r="JM1033" s="253"/>
      <c r="JN1033" s="253"/>
      <c r="JO1033" s="253"/>
      <c r="JP1033" s="253"/>
      <c r="JQ1033" s="253"/>
      <c r="JR1033" s="253"/>
      <c r="JS1033" s="253"/>
      <c r="JT1033" s="253"/>
      <c r="JU1033" s="253"/>
      <c r="JV1033" s="253"/>
      <c r="JW1033" s="253"/>
      <c r="JX1033" s="253"/>
      <c r="JY1033" s="253"/>
      <c r="JZ1033" s="253"/>
      <c r="KA1033" s="253"/>
      <c r="KB1033" s="253"/>
      <c r="KC1033" s="253"/>
      <c r="KD1033" s="253"/>
      <c r="KE1033" s="253"/>
      <c r="KF1033" s="253"/>
      <c r="KG1033" s="253"/>
      <c r="KH1033" s="253"/>
      <c r="KI1033" s="253"/>
      <c r="KJ1033" s="253"/>
      <c r="KK1033" s="253"/>
      <c r="KL1033" s="253"/>
      <c r="KM1033" s="253"/>
      <c r="KN1033" s="253"/>
      <c r="KO1033" s="253"/>
      <c r="KP1033" s="253"/>
      <c r="KQ1033" s="253"/>
      <c r="KR1033" s="253"/>
      <c r="KS1033" s="253"/>
      <c r="KT1033" s="253"/>
      <c r="KU1033" s="253"/>
      <c r="KV1033" s="253"/>
      <c r="KW1033" s="253"/>
      <c r="KX1033" s="253"/>
      <c r="KY1033" s="253"/>
      <c r="KZ1033" s="253"/>
      <c r="LA1033" s="253"/>
      <c r="LB1033" s="253"/>
      <c r="LC1033" s="253"/>
      <c r="LD1033" s="253"/>
      <c r="LE1033" s="253"/>
      <c r="LF1033" s="253"/>
      <c r="LG1033" s="253"/>
      <c r="LH1033" s="253"/>
      <c r="LI1033" s="253"/>
      <c r="LJ1033" s="253"/>
      <c r="LK1033" s="253"/>
      <c r="LL1033" s="253"/>
      <c r="LM1033" s="253"/>
      <c r="LN1033" s="253"/>
      <c r="LO1033" s="253"/>
      <c r="LP1033" s="253"/>
      <c r="LQ1033" s="253"/>
      <c r="LR1033" s="253"/>
      <c r="LS1033" s="253"/>
      <c r="LT1033" s="253"/>
      <c r="LU1033" s="253"/>
      <c r="LV1033" s="253"/>
      <c r="LW1033" s="253"/>
      <c r="LX1033" s="253"/>
      <c r="LY1033" s="253"/>
      <c r="LZ1033" s="253"/>
      <c r="MA1033" s="253"/>
      <c r="MB1033" s="253"/>
      <c r="MC1033" s="253"/>
      <c r="MD1033" s="253"/>
      <c r="ME1033" s="253"/>
      <c r="MF1033" s="253"/>
      <c r="MG1033" s="253"/>
      <c r="MH1033" s="253"/>
      <c r="MI1033" s="253"/>
      <c r="MJ1033" s="253"/>
      <c r="MK1033" s="253"/>
      <c r="ML1033" s="253"/>
      <c r="MM1033" s="253"/>
      <c r="MN1033" s="253"/>
      <c r="MO1033" s="253"/>
      <c r="MP1033" s="253"/>
      <c r="MQ1033" s="253"/>
      <c r="MR1033" s="253"/>
      <c r="MS1033" s="253"/>
      <c r="MT1033" s="253"/>
      <c r="MU1033" s="253"/>
      <c r="MV1033" s="253"/>
      <c r="MW1033" s="253"/>
      <c r="MX1033" s="253"/>
      <c r="MY1033" s="253"/>
      <c r="MZ1033" s="253"/>
      <c r="NA1033" s="253"/>
      <c r="NB1033" s="253"/>
      <c r="NC1033" s="253"/>
      <c r="ND1033" s="253"/>
      <c r="NE1033" s="253"/>
      <c r="NF1033" s="253"/>
      <c r="NG1033" s="253"/>
      <c r="NH1033" s="253"/>
      <c r="NI1033" s="253"/>
      <c r="NJ1033" s="253"/>
      <c r="NK1033" s="253"/>
      <c r="NL1033" s="253"/>
      <c r="NM1033" s="253"/>
      <c r="NN1033" s="253"/>
      <c r="NO1033" s="253"/>
      <c r="NP1033" s="253"/>
      <c r="NQ1033" s="253"/>
      <c r="NR1033" s="253"/>
      <c r="NS1033" s="253"/>
      <c r="NT1033" s="253"/>
      <c r="NU1033" s="253"/>
      <c r="NV1033" s="253"/>
      <c r="NW1033" s="253"/>
      <c r="NX1033" s="253"/>
      <c r="NY1033" s="253"/>
      <c r="NZ1033" s="253"/>
      <c r="OA1033" s="253"/>
      <c r="OB1033" s="253"/>
      <c r="OC1033" s="253"/>
      <c r="OD1033" s="253"/>
      <c r="OE1033" s="253"/>
      <c r="OF1033" s="253"/>
      <c r="OG1033" s="253"/>
      <c r="OH1033" s="253"/>
      <c r="OI1033" s="253"/>
      <c r="OJ1033" s="253"/>
      <c r="OK1033" s="253"/>
      <c r="OL1033" s="253"/>
      <c r="OM1033" s="253"/>
      <c r="ON1033" s="253"/>
      <c r="OO1033" s="253"/>
      <c r="OP1033" s="253"/>
      <c r="OQ1033" s="253"/>
      <c r="OR1033" s="253"/>
      <c r="OS1033" s="253"/>
      <c r="OT1033" s="253"/>
      <c r="OU1033" s="253"/>
      <c r="OV1033" s="253"/>
      <c r="OW1033" s="253"/>
      <c r="OX1033" s="253"/>
      <c r="OY1033" s="253"/>
      <c r="OZ1033" s="253"/>
      <c r="PA1033" s="253"/>
      <c r="PB1033" s="253"/>
      <c r="PC1033" s="253"/>
      <c r="PD1033" s="253"/>
      <c r="PE1033" s="253"/>
      <c r="PF1033" s="253"/>
      <c r="PG1033" s="253"/>
      <c r="PH1033" s="253"/>
      <c r="PI1033" s="253"/>
      <c r="PJ1033" s="253"/>
      <c r="PK1033" s="253"/>
      <c r="PL1033" s="253"/>
      <c r="PM1033" s="253"/>
      <c r="PN1033" s="253"/>
      <c r="PO1033" s="253"/>
      <c r="PP1033" s="253"/>
      <c r="PQ1033" s="253"/>
      <c r="PR1033" s="253"/>
      <c r="PS1033" s="253"/>
      <c r="PT1033" s="253"/>
      <c r="PU1033" s="253"/>
      <c r="PV1033" s="253"/>
      <c r="PW1033" s="253"/>
      <c r="PX1033" s="253"/>
      <c r="PY1033" s="253"/>
      <c r="PZ1033" s="253"/>
      <c r="QA1033" s="253"/>
      <c r="QB1033" s="253"/>
      <c r="QC1033" s="253"/>
      <c r="QD1033" s="253"/>
      <c r="QE1033" s="253"/>
      <c r="QF1033" s="253"/>
      <c r="QG1033" s="253"/>
      <c r="QH1033" s="253"/>
      <c r="QI1033" s="253"/>
      <c r="QJ1033" s="253"/>
      <c r="QK1033" s="253"/>
      <c r="QL1033" s="253"/>
      <c r="QM1033" s="253"/>
      <c r="QN1033" s="253"/>
      <c r="QO1033" s="253"/>
      <c r="QP1033" s="253"/>
      <c r="QQ1033" s="253"/>
      <c r="QR1033" s="253"/>
      <c r="QS1033" s="253"/>
      <c r="QT1033" s="253"/>
      <c r="QU1033" s="253"/>
      <c r="QV1033" s="253"/>
      <c r="QW1033" s="253"/>
      <c r="QX1033" s="253"/>
      <c r="QY1033" s="253"/>
      <c r="QZ1033" s="253"/>
      <c r="RA1033" s="253"/>
      <c r="RB1033" s="253"/>
      <c r="RC1033" s="253"/>
      <c r="RD1033" s="253"/>
      <c r="RE1033" s="253"/>
      <c r="RF1033" s="253"/>
      <c r="RG1033" s="253"/>
      <c r="RH1033" s="253"/>
      <c r="RI1033" s="253"/>
      <c r="RJ1033" s="253"/>
      <c r="RK1033" s="253"/>
      <c r="RL1033" s="253"/>
      <c r="RM1033" s="253"/>
      <c r="RN1033" s="253"/>
      <c r="RO1033" s="253"/>
      <c r="RP1033" s="253"/>
      <c r="RQ1033" s="253"/>
      <c r="RR1033" s="253"/>
      <c r="RS1033" s="253"/>
      <c r="RT1033" s="253"/>
      <c r="RU1033" s="253"/>
      <c r="RV1033" s="253"/>
      <c r="RW1033" s="253"/>
      <c r="RX1033" s="253"/>
      <c r="RY1033" s="253"/>
      <c r="RZ1033" s="253"/>
      <c r="SA1033" s="253"/>
      <c r="SB1033" s="253"/>
      <c r="SC1033" s="253"/>
      <c r="SD1033" s="253"/>
      <c r="SE1033" s="253"/>
      <c r="SF1033" s="253"/>
      <c r="SG1033" s="253"/>
      <c r="SH1033" s="253"/>
      <c r="SI1033" s="253"/>
      <c r="SJ1033" s="253"/>
      <c r="SK1033" s="253"/>
      <c r="SL1033" s="253"/>
      <c r="SM1033" s="253"/>
      <c r="SN1033" s="253"/>
      <c r="SO1033" s="253"/>
      <c r="SP1033" s="253"/>
      <c r="SQ1033" s="253"/>
      <c r="SR1033" s="253"/>
      <c r="SS1033" s="253"/>
      <c r="ST1033" s="253"/>
      <c r="SU1033" s="253"/>
      <c r="SV1033" s="253"/>
      <c r="SW1033" s="253"/>
      <c r="SX1033" s="253"/>
      <c r="SY1033" s="253"/>
      <c r="SZ1033" s="253"/>
      <c r="TA1033" s="253"/>
      <c r="TB1033" s="253"/>
      <c r="TC1033" s="253"/>
      <c r="TD1033" s="253"/>
      <c r="TE1033" s="253"/>
      <c r="TF1033" s="253"/>
      <c r="TG1033" s="253"/>
      <c r="TH1033" s="253"/>
      <c r="TI1033" s="253"/>
      <c r="TJ1033" s="253"/>
      <c r="TK1033" s="253"/>
      <c r="TL1033" s="253"/>
      <c r="TM1033" s="253"/>
      <c r="TN1033" s="253"/>
      <c r="TO1033" s="253"/>
      <c r="TP1033" s="253"/>
      <c r="TQ1033" s="253"/>
      <c r="TR1033" s="253"/>
      <c r="TS1033" s="253"/>
      <c r="TT1033" s="253"/>
      <c r="TU1033" s="253"/>
      <c r="TV1033" s="253"/>
      <c r="TW1033" s="253"/>
      <c r="TX1033" s="253"/>
      <c r="TY1033" s="253"/>
      <c r="TZ1033" s="253"/>
      <c r="UA1033" s="253"/>
      <c r="UB1033" s="253"/>
      <c r="UC1033" s="253"/>
      <c r="UD1033" s="253"/>
      <c r="UE1033" s="253"/>
      <c r="UF1033" s="253"/>
      <c r="UG1033" s="253"/>
      <c r="UH1033" s="253"/>
      <c r="UI1033" s="253"/>
      <c r="UJ1033" s="253"/>
      <c r="UK1033" s="253"/>
      <c r="UL1033" s="253"/>
      <c r="UM1033" s="253"/>
      <c r="UN1033" s="253"/>
      <c r="UO1033" s="253"/>
      <c r="UP1033" s="253"/>
      <c r="UQ1033" s="253"/>
      <c r="UR1033" s="253"/>
      <c r="US1033" s="253"/>
      <c r="UT1033" s="253"/>
      <c r="UU1033" s="253"/>
      <c r="UV1033" s="253"/>
      <c r="UW1033" s="253"/>
      <c r="UX1033" s="253"/>
      <c r="UY1033" s="253"/>
      <c r="UZ1033" s="253"/>
      <c r="VA1033" s="253"/>
      <c r="VB1033" s="253"/>
      <c r="VC1033" s="253"/>
      <c r="VD1033" s="253"/>
      <c r="VE1033" s="253"/>
      <c r="VF1033" s="253"/>
      <c r="VG1033" s="253"/>
      <c r="VH1033" s="253"/>
      <c r="VI1033" s="253"/>
      <c r="VJ1033" s="253"/>
      <c r="VK1033" s="253"/>
      <c r="VL1033" s="253"/>
      <c r="VM1033" s="253"/>
      <c r="VN1033" s="253"/>
      <c r="VO1033" s="253"/>
      <c r="VP1033" s="253"/>
      <c r="VQ1033" s="253"/>
      <c r="VR1033" s="253"/>
      <c r="VS1033" s="253"/>
      <c r="VT1033" s="253"/>
      <c r="VU1033" s="253"/>
      <c r="VV1033" s="253"/>
      <c r="VW1033" s="253"/>
      <c r="VX1033" s="253"/>
      <c r="VY1033" s="253"/>
      <c r="VZ1033" s="253"/>
      <c r="WA1033" s="253"/>
      <c r="WB1033" s="253"/>
      <c r="WC1033" s="253"/>
      <c r="WD1033" s="253"/>
      <c r="WE1033" s="253"/>
      <c r="WF1033" s="253"/>
      <c r="WG1033" s="253"/>
      <c r="WH1033" s="253"/>
      <c r="WI1033" s="253"/>
      <c r="WJ1033" s="253"/>
      <c r="WK1033" s="253"/>
      <c r="WL1033" s="253"/>
      <c r="WM1033" s="253"/>
      <c r="WN1033" s="253"/>
      <c r="WO1033" s="253"/>
      <c r="WP1033" s="253"/>
      <c r="WQ1033" s="253"/>
      <c r="WR1033" s="253"/>
      <c r="WS1033" s="253"/>
      <c r="WT1033" s="253"/>
      <c r="WU1033" s="253"/>
      <c r="WV1033" s="253"/>
      <c r="WW1033" s="253"/>
    </row>
    <row r="1034" spans="1:621" s="511" customFormat="1" ht="74.25" hidden="1" customHeight="1" x14ac:dyDescent="0.25">
      <c r="A1034" s="411">
        <f>A1033+1</f>
        <v>819</v>
      </c>
      <c r="B1034" s="199" t="s">
        <v>5297</v>
      </c>
      <c r="C1034" s="502" t="s">
        <v>4782</v>
      </c>
      <c r="D1034" s="502" t="s">
        <v>5345</v>
      </c>
      <c r="E1034" s="502" t="s">
        <v>5553</v>
      </c>
      <c r="F1034" s="502" t="s">
        <v>5554</v>
      </c>
      <c r="G1034" s="504">
        <v>44556.54583333333</v>
      </c>
      <c r="H1034" s="127">
        <v>44556.669444444444</v>
      </c>
      <c r="I1034" s="504">
        <v>44556.669444444444</v>
      </c>
      <c r="J1034" s="509">
        <f>H1034-G1034</f>
        <v>0.12361111111385981</v>
      </c>
      <c r="K1034" s="502" t="s">
        <v>5555</v>
      </c>
      <c r="L1034" s="502"/>
      <c r="M1034" s="502"/>
      <c r="N1034" s="502"/>
      <c r="O1034" s="502"/>
      <c r="P1034" s="502"/>
      <c r="Q1034" s="502"/>
      <c r="R1034" s="502" t="s">
        <v>5575</v>
      </c>
      <c r="S1034" s="502" t="s">
        <v>5576</v>
      </c>
      <c r="T1034" s="502" t="s">
        <v>75</v>
      </c>
      <c r="U1034" s="502">
        <v>1630</v>
      </c>
      <c r="V1034" s="502" t="s">
        <v>88</v>
      </c>
      <c r="W1034" s="502">
        <v>0</v>
      </c>
      <c r="X1034" s="506">
        <v>613</v>
      </c>
      <c r="Y1034" s="50">
        <f t="shared" si="156"/>
        <v>2.9666666667326353</v>
      </c>
      <c r="Z1034" s="253"/>
      <c r="AA1034" s="253"/>
      <c r="AB1034" s="253"/>
      <c r="AC1034" s="253"/>
      <c r="AD1034" s="253"/>
      <c r="AE1034" s="253"/>
      <c r="AF1034" s="253">
        <v>1</v>
      </c>
      <c r="AG1034" s="253"/>
      <c r="AH1034" s="253"/>
      <c r="AI1034" s="253"/>
      <c r="AJ1034" s="253"/>
      <c r="AK1034" s="253"/>
      <c r="AL1034" s="253"/>
      <c r="AM1034" s="253"/>
      <c r="AN1034" s="253"/>
      <c r="AO1034" s="253"/>
      <c r="AP1034" s="253"/>
      <c r="AQ1034" s="253"/>
      <c r="AR1034" s="253"/>
      <c r="AS1034" s="253"/>
      <c r="AT1034" s="253"/>
      <c r="AU1034" s="253"/>
      <c r="AV1034" s="53" t="s">
        <v>95</v>
      </c>
      <c r="AW1034" s="53" t="s">
        <v>90</v>
      </c>
      <c r="AX1034" s="253"/>
      <c r="AY1034" s="253"/>
      <c r="AZ1034" s="253"/>
      <c r="BA1034" s="253"/>
      <c r="BB1034" s="253"/>
      <c r="BC1034" s="253"/>
      <c r="BD1034" s="253"/>
      <c r="BE1034" s="253"/>
      <c r="BF1034" s="253"/>
      <c r="BG1034" s="253"/>
      <c r="BH1034" s="253"/>
      <c r="BI1034" s="253"/>
      <c r="BJ1034" s="253"/>
      <c r="BK1034" s="253"/>
      <c r="BL1034" s="253"/>
      <c r="BM1034" s="253"/>
      <c r="BN1034" s="253"/>
      <c r="BO1034" s="253"/>
      <c r="BP1034" s="253"/>
      <c r="BQ1034" s="253"/>
      <c r="BR1034" s="253"/>
      <c r="BS1034" s="253"/>
      <c r="BT1034" s="253"/>
      <c r="BU1034" s="253"/>
      <c r="BV1034" s="253"/>
      <c r="BW1034" s="253"/>
      <c r="BX1034" s="253"/>
      <c r="BY1034" s="253"/>
      <c r="BZ1034" s="253"/>
      <c r="CA1034" s="253"/>
      <c r="CB1034" s="253"/>
      <c r="CC1034" s="253"/>
      <c r="CD1034" s="253"/>
      <c r="CE1034" s="253"/>
      <c r="CF1034" s="253"/>
      <c r="CG1034" s="253"/>
      <c r="CH1034" s="253"/>
      <c r="CI1034" s="253"/>
      <c r="CJ1034" s="253"/>
      <c r="CK1034" s="253"/>
      <c r="CL1034" s="253"/>
      <c r="CM1034" s="253"/>
      <c r="CN1034" s="253"/>
      <c r="CO1034" s="253"/>
      <c r="CP1034" s="253"/>
      <c r="CQ1034" s="253"/>
      <c r="CR1034" s="253"/>
      <c r="CS1034" s="253"/>
      <c r="CT1034" s="253"/>
      <c r="CU1034" s="253"/>
      <c r="CV1034" s="253"/>
      <c r="CW1034" s="253"/>
      <c r="CX1034" s="253"/>
      <c r="CY1034" s="253"/>
      <c r="CZ1034" s="253"/>
      <c r="DA1034" s="253"/>
      <c r="DB1034" s="253"/>
      <c r="DC1034" s="253"/>
      <c r="DD1034" s="253"/>
      <c r="DE1034" s="253"/>
      <c r="DF1034" s="253"/>
      <c r="DG1034" s="253"/>
      <c r="DH1034" s="253"/>
      <c r="DI1034" s="253"/>
      <c r="DJ1034" s="253"/>
      <c r="DK1034" s="253"/>
      <c r="DL1034" s="253"/>
      <c r="DM1034" s="253"/>
      <c r="DN1034" s="253"/>
      <c r="DO1034" s="253"/>
      <c r="DP1034" s="253"/>
      <c r="DQ1034" s="253"/>
      <c r="DR1034" s="253"/>
      <c r="DS1034" s="253"/>
      <c r="DT1034" s="253"/>
      <c r="DU1034" s="253"/>
      <c r="DV1034" s="253"/>
      <c r="DW1034" s="253"/>
      <c r="DX1034" s="253"/>
      <c r="DY1034" s="253"/>
      <c r="DZ1034" s="253"/>
      <c r="EA1034" s="253"/>
      <c r="EB1034" s="253"/>
      <c r="EC1034" s="253"/>
      <c r="ED1034" s="253"/>
      <c r="EE1034" s="253"/>
      <c r="EF1034" s="253"/>
      <c r="EG1034" s="253"/>
      <c r="EH1034" s="253"/>
      <c r="EI1034" s="253"/>
      <c r="EJ1034" s="253"/>
      <c r="EK1034" s="253"/>
      <c r="EL1034" s="253"/>
      <c r="EM1034" s="253"/>
      <c r="EN1034" s="253"/>
      <c r="EO1034" s="253"/>
      <c r="EP1034" s="253"/>
      <c r="EQ1034" s="253"/>
      <c r="ER1034" s="253"/>
      <c r="ES1034" s="253"/>
      <c r="ET1034" s="253"/>
      <c r="EU1034" s="253"/>
      <c r="EV1034" s="253"/>
      <c r="EW1034" s="253"/>
      <c r="EX1034" s="253"/>
      <c r="EY1034" s="253"/>
      <c r="EZ1034" s="253"/>
      <c r="FA1034" s="253"/>
      <c r="FB1034" s="253"/>
      <c r="FC1034" s="253"/>
      <c r="FD1034" s="253"/>
      <c r="FE1034" s="253"/>
      <c r="FF1034" s="253"/>
      <c r="FG1034" s="253"/>
      <c r="FH1034" s="253"/>
      <c r="FI1034" s="253"/>
      <c r="FJ1034" s="253"/>
      <c r="FK1034" s="253"/>
      <c r="FL1034" s="253"/>
      <c r="FM1034" s="253"/>
      <c r="FN1034" s="253"/>
      <c r="FO1034" s="253"/>
      <c r="FP1034" s="253"/>
      <c r="FQ1034" s="253"/>
      <c r="FR1034" s="253"/>
      <c r="FS1034" s="253"/>
      <c r="FT1034" s="253"/>
      <c r="FU1034" s="253"/>
      <c r="FV1034" s="253"/>
      <c r="FW1034" s="253"/>
      <c r="FX1034" s="253"/>
      <c r="FY1034" s="253"/>
      <c r="FZ1034" s="253"/>
      <c r="GA1034" s="253"/>
      <c r="GB1034" s="253"/>
      <c r="GC1034" s="253"/>
      <c r="GD1034" s="253"/>
      <c r="GE1034" s="253"/>
      <c r="GF1034" s="253"/>
      <c r="GG1034" s="253"/>
      <c r="GH1034" s="253"/>
      <c r="GI1034" s="253"/>
      <c r="GJ1034" s="253"/>
      <c r="GK1034" s="253"/>
      <c r="GL1034" s="253"/>
      <c r="GM1034" s="253"/>
      <c r="GN1034" s="253"/>
      <c r="GO1034" s="253"/>
      <c r="GP1034" s="253"/>
      <c r="GQ1034" s="253"/>
      <c r="GR1034" s="253"/>
      <c r="GS1034" s="253"/>
      <c r="GT1034" s="253"/>
      <c r="GU1034" s="253"/>
      <c r="GV1034" s="253"/>
      <c r="GW1034" s="253"/>
      <c r="GX1034" s="253"/>
      <c r="GY1034" s="253"/>
      <c r="GZ1034" s="253"/>
      <c r="HA1034" s="253"/>
      <c r="HB1034" s="253"/>
      <c r="HC1034" s="253"/>
      <c r="HD1034" s="253"/>
      <c r="HE1034" s="253"/>
      <c r="HF1034" s="253"/>
      <c r="HG1034" s="253"/>
      <c r="HH1034" s="253"/>
      <c r="HI1034" s="253"/>
      <c r="HJ1034" s="253"/>
      <c r="HK1034" s="253"/>
      <c r="HL1034" s="253"/>
      <c r="HM1034" s="253"/>
      <c r="HN1034" s="253"/>
      <c r="HO1034" s="253"/>
      <c r="HP1034" s="253"/>
      <c r="HQ1034" s="253"/>
      <c r="HR1034" s="253"/>
      <c r="HS1034" s="253"/>
      <c r="HT1034" s="253"/>
      <c r="HU1034" s="253"/>
      <c r="HV1034" s="253"/>
      <c r="HW1034" s="253"/>
      <c r="HX1034" s="253"/>
      <c r="HY1034" s="253"/>
      <c r="HZ1034" s="253"/>
      <c r="IA1034" s="253"/>
      <c r="IB1034" s="253"/>
      <c r="IC1034" s="253"/>
      <c r="ID1034" s="253"/>
      <c r="IE1034" s="253"/>
      <c r="IF1034" s="253"/>
      <c r="IG1034" s="253"/>
      <c r="IH1034" s="253"/>
      <c r="II1034" s="253"/>
      <c r="IJ1034" s="253"/>
      <c r="IK1034" s="253"/>
      <c r="IL1034" s="253"/>
      <c r="IM1034" s="253"/>
      <c r="IN1034" s="253"/>
      <c r="IO1034" s="253"/>
      <c r="IP1034" s="253"/>
      <c r="IQ1034" s="253"/>
      <c r="IR1034" s="253"/>
      <c r="IS1034" s="253"/>
      <c r="IT1034" s="253"/>
      <c r="IU1034" s="253"/>
      <c r="IV1034" s="253"/>
      <c r="IW1034" s="253"/>
      <c r="IX1034" s="253"/>
      <c r="IY1034" s="253"/>
      <c r="IZ1034" s="253"/>
      <c r="JA1034" s="253"/>
      <c r="JB1034" s="253"/>
      <c r="JC1034" s="253"/>
      <c r="JD1034" s="253"/>
      <c r="JE1034" s="253"/>
      <c r="JF1034" s="253"/>
      <c r="JG1034" s="253"/>
      <c r="JH1034" s="253"/>
      <c r="JI1034" s="253"/>
      <c r="JJ1034" s="253"/>
      <c r="JK1034" s="253"/>
      <c r="JL1034" s="253"/>
      <c r="JM1034" s="253"/>
      <c r="JN1034" s="253"/>
      <c r="JO1034" s="253"/>
      <c r="JP1034" s="253"/>
      <c r="JQ1034" s="253"/>
      <c r="JR1034" s="253"/>
      <c r="JS1034" s="253"/>
      <c r="JT1034" s="253"/>
      <c r="JU1034" s="253"/>
      <c r="JV1034" s="253"/>
      <c r="JW1034" s="253"/>
      <c r="JX1034" s="253"/>
      <c r="JY1034" s="253"/>
      <c r="JZ1034" s="253"/>
      <c r="KA1034" s="253"/>
      <c r="KB1034" s="253"/>
      <c r="KC1034" s="253"/>
      <c r="KD1034" s="253"/>
      <c r="KE1034" s="253"/>
      <c r="KF1034" s="253"/>
      <c r="KG1034" s="253"/>
      <c r="KH1034" s="253"/>
      <c r="KI1034" s="253"/>
      <c r="KJ1034" s="253"/>
      <c r="KK1034" s="253"/>
      <c r="KL1034" s="253"/>
      <c r="KM1034" s="253"/>
      <c r="KN1034" s="253"/>
      <c r="KO1034" s="253"/>
      <c r="KP1034" s="253"/>
      <c r="KQ1034" s="253"/>
      <c r="KR1034" s="253"/>
      <c r="KS1034" s="253"/>
      <c r="KT1034" s="253"/>
      <c r="KU1034" s="253"/>
      <c r="KV1034" s="253"/>
      <c r="KW1034" s="253"/>
      <c r="KX1034" s="253"/>
      <c r="KY1034" s="253"/>
      <c r="KZ1034" s="253"/>
      <c r="LA1034" s="253"/>
      <c r="LB1034" s="253"/>
      <c r="LC1034" s="253"/>
      <c r="LD1034" s="253"/>
      <c r="LE1034" s="253"/>
      <c r="LF1034" s="253"/>
      <c r="LG1034" s="253"/>
      <c r="LH1034" s="253"/>
      <c r="LI1034" s="253"/>
      <c r="LJ1034" s="253"/>
      <c r="LK1034" s="253"/>
      <c r="LL1034" s="253"/>
      <c r="LM1034" s="253"/>
      <c r="LN1034" s="253"/>
      <c r="LO1034" s="253"/>
      <c r="LP1034" s="253"/>
      <c r="LQ1034" s="253"/>
      <c r="LR1034" s="253"/>
      <c r="LS1034" s="253"/>
      <c r="LT1034" s="253"/>
      <c r="LU1034" s="253"/>
      <c r="LV1034" s="253"/>
      <c r="LW1034" s="253"/>
      <c r="LX1034" s="253"/>
      <c r="LY1034" s="253"/>
      <c r="LZ1034" s="253"/>
      <c r="MA1034" s="253"/>
      <c r="MB1034" s="253"/>
      <c r="MC1034" s="253"/>
      <c r="MD1034" s="253"/>
      <c r="ME1034" s="253"/>
      <c r="MF1034" s="253"/>
      <c r="MG1034" s="253"/>
      <c r="MH1034" s="253"/>
      <c r="MI1034" s="253"/>
      <c r="MJ1034" s="253"/>
      <c r="MK1034" s="253"/>
      <c r="ML1034" s="253"/>
      <c r="MM1034" s="253"/>
      <c r="MN1034" s="253"/>
      <c r="MO1034" s="253"/>
      <c r="MP1034" s="253"/>
      <c r="MQ1034" s="253"/>
      <c r="MR1034" s="253"/>
      <c r="MS1034" s="253"/>
      <c r="MT1034" s="253"/>
      <c r="MU1034" s="253"/>
      <c r="MV1034" s="253"/>
      <c r="MW1034" s="253"/>
      <c r="MX1034" s="253"/>
      <c r="MY1034" s="253"/>
      <c r="MZ1034" s="253"/>
      <c r="NA1034" s="253"/>
      <c r="NB1034" s="253"/>
      <c r="NC1034" s="253"/>
      <c r="ND1034" s="253"/>
      <c r="NE1034" s="253"/>
      <c r="NF1034" s="253"/>
      <c r="NG1034" s="253"/>
      <c r="NH1034" s="253"/>
      <c r="NI1034" s="253"/>
      <c r="NJ1034" s="253"/>
      <c r="NK1034" s="253"/>
      <c r="NL1034" s="253"/>
      <c r="NM1034" s="253"/>
      <c r="NN1034" s="253"/>
      <c r="NO1034" s="253"/>
      <c r="NP1034" s="253"/>
      <c r="NQ1034" s="253"/>
      <c r="NR1034" s="253"/>
      <c r="NS1034" s="253"/>
      <c r="NT1034" s="253"/>
      <c r="NU1034" s="253"/>
      <c r="NV1034" s="253"/>
      <c r="NW1034" s="253"/>
      <c r="NX1034" s="253"/>
      <c r="NY1034" s="253"/>
      <c r="NZ1034" s="253"/>
      <c r="OA1034" s="253"/>
      <c r="OB1034" s="253"/>
      <c r="OC1034" s="253"/>
      <c r="OD1034" s="253"/>
      <c r="OE1034" s="253"/>
      <c r="OF1034" s="253"/>
      <c r="OG1034" s="253"/>
      <c r="OH1034" s="253"/>
      <c r="OI1034" s="253"/>
      <c r="OJ1034" s="253"/>
      <c r="OK1034" s="253"/>
      <c r="OL1034" s="253"/>
      <c r="OM1034" s="253"/>
      <c r="ON1034" s="253"/>
      <c r="OO1034" s="253"/>
      <c r="OP1034" s="253"/>
      <c r="OQ1034" s="253"/>
      <c r="OR1034" s="253"/>
      <c r="OS1034" s="253"/>
      <c r="OT1034" s="253"/>
      <c r="OU1034" s="253"/>
      <c r="OV1034" s="253"/>
      <c r="OW1034" s="253"/>
      <c r="OX1034" s="253"/>
      <c r="OY1034" s="253"/>
      <c r="OZ1034" s="253"/>
      <c r="PA1034" s="253"/>
      <c r="PB1034" s="253"/>
      <c r="PC1034" s="253"/>
      <c r="PD1034" s="253"/>
      <c r="PE1034" s="253"/>
      <c r="PF1034" s="253"/>
      <c r="PG1034" s="253"/>
      <c r="PH1034" s="253"/>
      <c r="PI1034" s="253"/>
      <c r="PJ1034" s="253"/>
      <c r="PK1034" s="253"/>
      <c r="PL1034" s="253"/>
      <c r="PM1034" s="253"/>
      <c r="PN1034" s="253"/>
      <c r="PO1034" s="253"/>
      <c r="PP1034" s="253"/>
      <c r="PQ1034" s="253"/>
      <c r="PR1034" s="253"/>
      <c r="PS1034" s="253"/>
      <c r="PT1034" s="253"/>
      <c r="PU1034" s="253"/>
      <c r="PV1034" s="253"/>
      <c r="PW1034" s="253"/>
      <c r="PX1034" s="253"/>
      <c r="PY1034" s="253"/>
      <c r="PZ1034" s="253"/>
      <c r="QA1034" s="253"/>
      <c r="QB1034" s="253"/>
      <c r="QC1034" s="253"/>
      <c r="QD1034" s="253"/>
      <c r="QE1034" s="253"/>
      <c r="QF1034" s="253"/>
      <c r="QG1034" s="253"/>
      <c r="QH1034" s="253"/>
      <c r="QI1034" s="253"/>
      <c r="QJ1034" s="253"/>
      <c r="QK1034" s="253"/>
      <c r="QL1034" s="253"/>
      <c r="QM1034" s="253"/>
      <c r="QN1034" s="253"/>
      <c r="QO1034" s="253"/>
      <c r="QP1034" s="253"/>
      <c r="QQ1034" s="253"/>
      <c r="QR1034" s="253"/>
      <c r="QS1034" s="253"/>
      <c r="QT1034" s="253"/>
      <c r="QU1034" s="253"/>
      <c r="QV1034" s="253"/>
      <c r="QW1034" s="253"/>
      <c r="QX1034" s="253"/>
      <c r="QY1034" s="253"/>
      <c r="QZ1034" s="253"/>
      <c r="RA1034" s="253"/>
      <c r="RB1034" s="253"/>
      <c r="RC1034" s="253"/>
      <c r="RD1034" s="253"/>
      <c r="RE1034" s="253"/>
      <c r="RF1034" s="253"/>
      <c r="RG1034" s="253"/>
      <c r="RH1034" s="253"/>
      <c r="RI1034" s="253"/>
      <c r="RJ1034" s="253"/>
      <c r="RK1034" s="253"/>
      <c r="RL1034" s="253"/>
      <c r="RM1034" s="253"/>
      <c r="RN1034" s="253"/>
      <c r="RO1034" s="253"/>
      <c r="RP1034" s="253"/>
      <c r="RQ1034" s="253"/>
      <c r="RR1034" s="253"/>
      <c r="RS1034" s="253"/>
      <c r="RT1034" s="253"/>
      <c r="RU1034" s="253"/>
      <c r="RV1034" s="253"/>
      <c r="RW1034" s="253"/>
      <c r="RX1034" s="253"/>
      <c r="RY1034" s="253"/>
      <c r="RZ1034" s="253"/>
      <c r="SA1034" s="253"/>
      <c r="SB1034" s="253"/>
      <c r="SC1034" s="253"/>
      <c r="SD1034" s="253"/>
      <c r="SE1034" s="253"/>
      <c r="SF1034" s="253"/>
      <c r="SG1034" s="253"/>
      <c r="SH1034" s="253"/>
      <c r="SI1034" s="253"/>
      <c r="SJ1034" s="253"/>
      <c r="SK1034" s="253"/>
      <c r="SL1034" s="253"/>
      <c r="SM1034" s="253"/>
      <c r="SN1034" s="253"/>
      <c r="SO1034" s="253"/>
      <c r="SP1034" s="253"/>
      <c r="SQ1034" s="253"/>
      <c r="SR1034" s="253"/>
      <c r="SS1034" s="253"/>
      <c r="ST1034" s="253"/>
      <c r="SU1034" s="253"/>
      <c r="SV1034" s="253"/>
      <c r="SW1034" s="253"/>
      <c r="SX1034" s="253"/>
      <c r="SY1034" s="253"/>
      <c r="SZ1034" s="253"/>
      <c r="TA1034" s="253"/>
      <c r="TB1034" s="253"/>
      <c r="TC1034" s="253"/>
      <c r="TD1034" s="253"/>
      <c r="TE1034" s="253"/>
      <c r="TF1034" s="253"/>
      <c r="TG1034" s="253"/>
      <c r="TH1034" s="253"/>
      <c r="TI1034" s="253"/>
      <c r="TJ1034" s="253"/>
      <c r="TK1034" s="253"/>
      <c r="TL1034" s="253"/>
      <c r="TM1034" s="253"/>
      <c r="TN1034" s="253"/>
      <c r="TO1034" s="253"/>
      <c r="TP1034" s="253"/>
      <c r="TQ1034" s="253"/>
      <c r="TR1034" s="253"/>
      <c r="TS1034" s="253"/>
      <c r="TT1034" s="253"/>
      <c r="TU1034" s="253"/>
      <c r="TV1034" s="253"/>
      <c r="TW1034" s="253"/>
      <c r="TX1034" s="253"/>
      <c r="TY1034" s="253"/>
      <c r="TZ1034" s="253"/>
      <c r="UA1034" s="253"/>
      <c r="UB1034" s="253"/>
      <c r="UC1034" s="253"/>
      <c r="UD1034" s="253"/>
      <c r="UE1034" s="253"/>
      <c r="UF1034" s="253"/>
      <c r="UG1034" s="253"/>
      <c r="UH1034" s="253"/>
      <c r="UI1034" s="253"/>
      <c r="UJ1034" s="253"/>
      <c r="UK1034" s="253"/>
      <c r="UL1034" s="253"/>
      <c r="UM1034" s="253"/>
      <c r="UN1034" s="253"/>
      <c r="UO1034" s="253"/>
      <c r="UP1034" s="253"/>
      <c r="UQ1034" s="253"/>
      <c r="UR1034" s="253"/>
      <c r="US1034" s="253"/>
      <c r="UT1034" s="253"/>
      <c r="UU1034" s="253"/>
      <c r="UV1034" s="253"/>
      <c r="UW1034" s="253"/>
      <c r="UX1034" s="253"/>
      <c r="UY1034" s="253"/>
      <c r="UZ1034" s="253"/>
      <c r="VA1034" s="253"/>
      <c r="VB1034" s="253"/>
      <c r="VC1034" s="253"/>
      <c r="VD1034" s="253"/>
      <c r="VE1034" s="253"/>
      <c r="VF1034" s="253"/>
      <c r="VG1034" s="253"/>
      <c r="VH1034" s="253"/>
      <c r="VI1034" s="253"/>
      <c r="VJ1034" s="253"/>
      <c r="VK1034" s="253"/>
      <c r="VL1034" s="253"/>
      <c r="VM1034" s="253"/>
      <c r="VN1034" s="253"/>
      <c r="VO1034" s="253"/>
      <c r="VP1034" s="253"/>
      <c r="VQ1034" s="253"/>
      <c r="VR1034" s="253"/>
      <c r="VS1034" s="253"/>
      <c r="VT1034" s="253"/>
      <c r="VU1034" s="253"/>
      <c r="VV1034" s="253"/>
      <c r="VW1034" s="253"/>
      <c r="VX1034" s="253"/>
      <c r="VY1034" s="253"/>
      <c r="VZ1034" s="253"/>
      <c r="WA1034" s="253"/>
      <c r="WB1034" s="253"/>
      <c r="WC1034" s="253"/>
      <c r="WD1034" s="253"/>
      <c r="WE1034" s="253"/>
      <c r="WF1034" s="253"/>
      <c r="WG1034" s="253"/>
      <c r="WH1034" s="253"/>
      <c r="WI1034" s="253"/>
      <c r="WJ1034" s="253"/>
      <c r="WK1034" s="253"/>
      <c r="WL1034" s="253"/>
      <c r="WM1034" s="253"/>
      <c r="WN1034" s="253"/>
      <c r="WO1034" s="253"/>
      <c r="WP1034" s="253"/>
      <c r="WQ1034" s="253"/>
      <c r="WR1034" s="253"/>
      <c r="WS1034" s="253"/>
      <c r="WT1034" s="253"/>
      <c r="WU1034" s="253"/>
      <c r="WV1034" s="253"/>
      <c r="WW1034" s="253"/>
    </row>
    <row r="1035" spans="1:621" s="41" customFormat="1" ht="70.5" hidden="1" customHeight="1" x14ac:dyDescent="0.25">
      <c r="A1035" s="411">
        <f>A1034+1</f>
        <v>820</v>
      </c>
      <c r="B1035" s="508" t="s">
        <v>77</v>
      </c>
      <c r="C1035" s="502" t="s">
        <v>2476</v>
      </c>
      <c r="D1035" s="502" t="s">
        <v>2477</v>
      </c>
      <c r="E1035" s="502" t="s">
        <v>5582</v>
      </c>
      <c r="F1035" s="502" t="s">
        <v>5577</v>
      </c>
      <c r="G1035" s="504">
        <v>44556.597916666666</v>
      </c>
      <c r="H1035" s="127">
        <v>44556.732638888891</v>
      </c>
      <c r="I1035" s="504">
        <v>44556.732638888891</v>
      </c>
      <c r="J1035" s="60">
        <f>H1035-G1035</f>
        <v>0.13472222222480923</v>
      </c>
      <c r="K1035" s="502" t="s">
        <v>5578</v>
      </c>
      <c r="L1035" s="502"/>
      <c r="M1035" s="502"/>
      <c r="N1035" s="502"/>
      <c r="O1035" s="502"/>
      <c r="P1035" s="502"/>
      <c r="Q1035" s="502"/>
      <c r="R1035" s="502" t="s">
        <v>5579</v>
      </c>
      <c r="S1035" s="502" t="s">
        <v>5580</v>
      </c>
      <c r="T1035" s="502" t="s">
        <v>75</v>
      </c>
      <c r="U1035" s="502">
        <v>115</v>
      </c>
      <c r="V1035" s="502" t="s">
        <v>76</v>
      </c>
      <c r="W1035" s="502">
        <v>1</v>
      </c>
      <c r="X1035" s="506">
        <v>614</v>
      </c>
      <c r="Y1035" s="50">
        <f t="shared" si="156"/>
        <v>3.2333333333954215</v>
      </c>
      <c r="Z1035" s="253"/>
      <c r="AA1035" s="253"/>
      <c r="AB1035" s="253"/>
      <c r="AC1035" s="253"/>
      <c r="AD1035" s="253"/>
      <c r="AE1035" s="253">
        <v>1</v>
      </c>
      <c r="AF1035" s="253"/>
      <c r="AG1035" s="253"/>
      <c r="AH1035" s="253"/>
      <c r="AI1035" s="253"/>
      <c r="AJ1035" s="253"/>
      <c r="AK1035" s="253"/>
      <c r="AL1035" s="253"/>
      <c r="AM1035" s="253"/>
      <c r="AN1035" s="253"/>
      <c r="AO1035" s="253"/>
      <c r="AP1035" s="253"/>
      <c r="AQ1035" s="253"/>
      <c r="AR1035" s="253"/>
      <c r="AS1035" s="253"/>
      <c r="AT1035" s="253"/>
      <c r="AU1035" s="253"/>
      <c r="AV1035" s="53" t="s">
        <v>89</v>
      </c>
      <c r="AW1035" s="53" t="s">
        <v>94</v>
      </c>
      <c r="AX1035" s="253"/>
      <c r="AY1035" s="253"/>
      <c r="AZ1035" s="253"/>
      <c r="BA1035" s="253"/>
      <c r="BB1035" s="253"/>
      <c r="BC1035" s="253"/>
      <c r="BD1035" s="253"/>
      <c r="BE1035" s="253"/>
      <c r="BF1035" s="253"/>
      <c r="BG1035" s="253"/>
      <c r="BH1035" s="253"/>
      <c r="BI1035" s="253"/>
      <c r="BJ1035" s="253"/>
      <c r="BK1035" s="253"/>
      <c r="BL1035" s="253"/>
      <c r="BM1035" s="253"/>
      <c r="BN1035" s="253"/>
      <c r="BO1035" s="253"/>
      <c r="BP1035" s="253"/>
      <c r="BQ1035" s="253"/>
      <c r="BR1035" s="253"/>
      <c r="BS1035" s="253"/>
      <c r="BT1035" s="253"/>
      <c r="BU1035" s="253"/>
      <c r="BV1035" s="253"/>
      <c r="BW1035" s="253"/>
      <c r="BX1035" s="253"/>
      <c r="BY1035" s="253"/>
      <c r="BZ1035" s="253"/>
      <c r="CA1035" s="253"/>
      <c r="CB1035" s="253"/>
      <c r="CC1035" s="253"/>
      <c r="CD1035" s="253"/>
      <c r="CE1035" s="253"/>
      <c r="CF1035" s="253"/>
      <c r="CG1035" s="253"/>
      <c r="CH1035" s="253"/>
      <c r="CI1035" s="253"/>
      <c r="CJ1035" s="253"/>
      <c r="CK1035" s="253"/>
      <c r="CL1035" s="253"/>
      <c r="CM1035" s="253"/>
      <c r="CN1035" s="253"/>
      <c r="CO1035" s="253"/>
      <c r="CP1035" s="253"/>
      <c r="CQ1035" s="253"/>
      <c r="CR1035" s="253"/>
      <c r="CS1035" s="253"/>
      <c r="CT1035" s="253"/>
      <c r="CU1035" s="253"/>
      <c r="CV1035" s="253"/>
      <c r="CW1035" s="253"/>
      <c r="CX1035" s="253"/>
      <c r="CY1035" s="253"/>
      <c r="CZ1035" s="253"/>
      <c r="DA1035" s="253"/>
      <c r="DB1035" s="253"/>
      <c r="DC1035" s="253"/>
      <c r="DD1035" s="253"/>
      <c r="DE1035" s="253"/>
      <c r="DF1035" s="253"/>
      <c r="DG1035" s="253"/>
      <c r="DH1035" s="253"/>
      <c r="DI1035" s="253"/>
      <c r="DJ1035" s="253"/>
      <c r="DK1035" s="253"/>
      <c r="DL1035" s="253"/>
      <c r="DM1035" s="253"/>
      <c r="DN1035" s="253"/>
      <c r="DO1035" s="253"/>
      <c r="DP1035" s="253"/>
      <c r="DQ1035" s="253"/>
      <c r="DR1035" s="253"/>
      <c r="DS1035" s="253"/>
      <c r="DT1035" s="253"/>
      <c r="DU1035" s="253"/>
      <c r="DV1035" s="253"/>
      <c r="DW1035" s="253"/>
      <c r="DX1035" s="253"/>
      <c r="DY1035" s="253"/>
      <c r="DZ1035" s="253"/>
      <c r="EA1035" s="253"/>
      <c r="EB1035" s="253"/>
      <c r="EC1035" s="253"/>
      <c r="ED1035" s="253"/>
      <c r="EE1035" s="253"/>
      <c r="EF1035" s="253"/>
      <c r="EG1035" s="253"/>
      <c r="EH1035" s="253"/>
      <c r="EI1035" s="253"/>
      <c r="EJ1035" s="253"/>
      <c r="EK1035" s="253"/>
      <c r="EL1035" s="253"/>
      <c r="EM1035" s="253"/>
      <c r="EN1035" s="253"/>
      <c r="EO1035" s="253"/>
      <c r="EP1035" s="253"/>
      <c r="EQ1035" s="253"/>
      <c r="ER1035" s="253"/>
      <c r="ES1035" s="253"/>
      <c r="ET1035" s="253"/>
      <c r="EU1035" s="253"/>
      <c r="EV1035" s="253"/>
      <c r="EW1035" s="253"/>
      <c r="EX1035" s="253"/>
      <c r="EY1035" s="253"/>
      <c r="EZ1035" s="253"/>
      <c r="FA1035" s="253"/>
      <c r="FB1035" s="253"/>
      <c r="FC1035" s="253"/>
      <c r="FD1035" s="253"/>
      <c r="FE1035" s="253"/>
      <c r="FF1035" s="253"/>
      <c r="FG1035" s="253"/>
      <c r="FH1035" s="253"/>
      <c r="FI1035" s="253"/>
      <c r="FJ1035" s="253"/>
      <c r="FK1035" s="253"/>
      <c r="FL1035" s="253"/>
      <c r="FM1035" s="253"/>
      <c r="FN1035" s="253"/>
      <c r="FO1035" s="253"/>
      <c r="FP1035" s="253"/>
      <c r="FQ1035" s="253"/>
      <c r="FR1035" s="253"/>
      <c r="FS1035" s="253"/>
      <c r="FT1035" s="253"/>
      <c r="FU1035" s="253"/>
      <c r="FV1035" s="253"/>
      <c r="FW1035" s="253"/>
      <c r="FX1035" s="253"/>
      <c r="FY1035" s="253"/>
      <c r="FZ1035" s="253"/>
      <c r="GA1035" s="253"/>
      <c r="GB1035" s="253"/>
      <c r="GC1035" s="253"/>
      <c r="GD1035" s="253"/>
      <c r="GE1035" s="253"/>
      <c r="GF1035" s="253"/>
      <c r="GG1035" s="253"/>
      <c r="GH1035" s="253"/>
      <c r="GI1035" s="253"/>
      <c r="GJ1035" s="253"/>
      <c r="GK1035" s="253"/>
      <c r="GL1035" s="253"/>
      <c r="GM1035" s="253"/>
      <c r="GN1035" s="253"/>
      <c r="GO1035" s="253"/>
      <c r="GP1035" s="253"/>
      <c r="GQ1035" s="253"/>
      <c r="GR1035" s="253"/>
      <c r="GS1035" s="253"/>
      <c r="GT1035" s="253"/>
      <c r="GU1035" s="253"/>
      <c r="GV1035" s="253"/>
      <c r="GW1035" s="253"/>
      <c r="GX1035" s="253"/>
      <c r="GY1035" s="253"/>
      <c r="GZ1035" s="253"/>
      <c r="HA1035" s="253"/>
      <c r="HB1035" s="253"/>
      <c r="HC1035" s="253"/>
      <c r="HD1035" s="253"/>
      <c r="HE1035" s="253"/>
      <c r="HF1035" s="253"/>
      <c r="HG1035" s="253"/>
      <c r="HH1035" s="253"/>
      <c r="HI1035" s="253"/>
      <c r="HJ1035" s="253"/>
      <c r="HK1035" s="253"/>
      <c r="HL1035" s="253"/>
      <c r="HM1035" s="253"/>
      <c r="HN1035" s="253"/>
      <c r="HO1035" s="253"/>
      <c r="HP1035" s="253"/>
      <c r="HQ1035" s="253"/>
      <c r="HR1035" s="253"/>
      <c r="HS1035" s="253"/>
      <c r="HT1035" s="253"/>
      <c r="HU1035" s="253"/>
      <c r="HV1035" s="253"/>
      <c r="HW1035" s="253"/>
      <c r="HX1035" s="253"/>
      <c r="HY1035" s="253"/>
      <c r="HZ1035" s="253"/>
      <c r="IA1035" s="253"/>
      <c r="IB1035" s="253"/>
      <c r="IC1035" s="253"/>
      <c r="ID1035" s="253"/>
      <c r="IE1035" s="253"/>
      <c r="IF1035" s="253"/>
      <c r="IG1035" s="253"/>
      <c r="IH1035" s="253"/>
      <c r="II1035" s="253"/>
      <c r="IJ1035" s="253"/>
      <c r="IK1035" s="253"/>
      <c r="IL1035" s="253"/>
      <c r="IM1035" s="253"/>
      <c r="IN1035" s="253"/>
      <c r="IO1035" s="253"/>
      <c r="IP1035" s="253"/>
      <c r="IQ1035" s="253"/>
      <c r="IR1035" s="253"/>
      <c r="IS1035" s="253"/>
      <c r="IT1035" s="253"/>
      <c r="IU1035" s="253"/>
      <c r="IV1035" s="253"/>
      <c r="IW1035" s="253"/>
      <c r="IX1035" s="253"/>
      <c r="IY1035" s="253"/>
      <c r="IZ1035" s="253"/>
      <c r="JA1035" s="253"/>
      <c r="JB1035" s="253"/>
      <c r="JC1035" s="253"/>
      <c r="JD1035" s="253"/>
      <c r="JE1035" s="253"/>
      <c r="JF1035" s="253"/>
      <c r="JG1035" s="253"/>
      <c r="JH1035" s="253"/>
      <c r="JI1035" s="253"/>
      <c r="JJ1035" s="253"/>
      <c r="JK1035" s="253"/>
      <c r="JL1035" s="253"/>
      <c r="JM1035" s="253"/>
      <c r="JN1035" s="253"/>
      <c r="JO1035" s="253"/>
      <c r="JP1035" s="253"/>
      <c r="JQ1035" s="253"/>
      <c r="JR1035" s="253"/>
      <c r="JS1035" s="253"/>
      <c r="JT1035" s="253"/>
      <c r="JU1035" s="253"/>
      <c r="JV1035" s="253"/>
      <c r="JW1035" s="253"/>
      <c r="JX1035" s="253"/>
      <c r="JY1035" s="253"/>
      <c r="JZ1035" s="253"/>
      <c r="KA1035" s="253"/>
      <c r="KB1035" s="253"/>
      <c r="KC1035" s="253"/>
      <c r="KD1035" s="253"/>
      <c r="KE1035" s="253"/>
      <c r="KF1035" s="253"/>
      <c r="KG1035" s="253"/>
      <c r="KH1035" s="253"/>
      <c r="KI1035" s="253"/>
      <c r="KJ1035" s="253"/>
      <c r="KK1035" s="253"/>
      <c r="KL1035" s="253"/>
      <c r="KM1035" s="253"/>
      <c r="KN1035" s="253"/>
      <c r="KO1035" s="253"/>
      <c r="KP1035" s="253"/>
      <c r="KQ1035" s="253"/>
      <c r="KR1035" s="253"/>
      <c r="KS1035" s="253"/>
      <c r="KT1035" s="253"/>
      <c r="KU1035" s="253"/>
      <c r="KV1035" s="253"/>
      <c r="KW1035" s="253"/>
      <c r="KX1035" s="253"/>
      <c r="KY1035" s="253"/>
      <c r="KZ1035" s="253"/>
      <c r="LA1035" s="253"/>
      <c r="LB1035" s="253"/>
      <c r="LC1035" s="253"/>
      <c r="LD1035" s="253"/>
      <c r="LE1035" s="253"/>
      <c r="LF1035" s="253"/>
      <c r="LG1035" s="253"/>
      <c r="LH1035" s="253"/>
      <c r="LI1035" s="253"/>
      <c r="LJ1035" s="253"/>
      <c r="LK1035" s="253"/>
      <c r="LL1035" s="253"/>
      <c r="LM1035" s="253"/>
      <c r="LN1035" s="253"/>
      <c r="LO1035" s="253"/>
      <c r="LP1035" s="253"/>
      <c r="LQ1035" s="253"/>
      <c r="LR1035" s="253"/>
      <c r="LS1035" s="253"/>
      <c r="LT1035" s="253"/>
      <c r="LU1035" s="253"/>
      <c r="LV1035" s="253"/>
      <c r="LW1035" s="253"/>
      <c r="LX1035" s="253"/>
      <c r="LY1035" s="253"/>
      <c r="LZ1035" s="253"/>
      <c r="MA1035" s="253"/>
      <c r="MB1035" s="253"/>
      <c r="MC1035" s="253"/>
      <c r="MD1035" s="253"/>
      <c r="ME1035" s="253"/>
      <c r="MF1035" s="253"/>
      <c r="MG1035" s="253"/>
      <c r="MH1035" s="253"/>
      <c r="MI1035" s="253"/>
      <c r="MJ1035" s="253"/>
      <c r="MK1035" s="253"/>
      <c r="ML1035" s="253"/>
      <c r="MM1035" s="253"/>
      <c r="MN1035" s="253"/>
      <c r="MO1035" s="253"/>
      <c r="MP1035" s="253"/>
      <c r="MQ1035" s="253"/>
      <c r="MR1035" s="253"/>
      <c r="MS1035" s="253"/>
      <c r="MT1035" s="253"/>
      <c r="MU1035" s="253"/>
      <c r="MV1035" s="253"/>
      <c r="MW1035" s="253"/>
      <c r="MX1035" s="253"/>
      <c r="MY1035" s="253"/>
      <c r="MZ1035" s="253"/>
      <c r="NA1035" s="253"/>
      <c r="NB1035" s="253"/>
      <c r="NC1035" s="253"/>
      <c r="ND1035" s="253"/>
      <c r="NE1035" s="253"/>
      <c r="NF1035" s="253"/>
      <c r="NG1035" s="253"/>
      <c r="NH1035" s="253"/>
      <c r="NI1035" s="253"/>
      <c r="NJ1035" s="253"/>
      <c r="NK1035" s="253"/>
      <c r="NL1035" s="253"/>
      <c r="NM1035" s="253"/>
      <c r="NN1035" s="253"/>
      <c r="NO1035" s="253"/>
      <c r="NP1035" s="253"/>
      <c r="NQ1035" s="253"/>
      <c r="NR1035" s="253"/>
      <c r="NS1035" s="253"/>
      <c r="NT1035" s="253"/>
      <c r="NU1035" s="253"/>
      <c r="NV1035" s="253"/>
      <c r="NW1035" s="253"/>
      <c r="NX1035" s="253"/>
      <c r="NY1035" s="253"/>
      <c r="NZ1035" s="253"/>
      <c r="OA1035" s="253"/>
      <c r="OB1035" s="253"/>
      <c r="OC1035" s="253"/>
      <c r="OD1035" s="253"/>
      <c r="OE1035" s="253"/>
      <c r="OF1035" s="253"/>
      <c r="OG1035" s="253"/>
      <c r="OH1035" s="253"/>
      <c r="OI1035" s="253"/>
      <c r="OJ1035" s="253"/>
      <c r="OK1035" s="253"/>
      <c r="OL1035" s="253"/>
      <c r="OM1035" s="253"/>
      <c r="ON1035" s="253"/>
      <c r="OO1035" s="253"/>
      <c r="OP1035" s="253"/>
      <c r="OQ1035" s="253"/>
      <c r="OR1035" s="253"/>
      <c r="OS1035" s="253"/>
      <c r="OT1035" s="253"/>
      <c r="OU1035" s="253"/>
      <c r="OV1035" s="253"/>
      <c r="OW1035" s="253"/>
      <c r="OX1035" s="253"/>
      <c r="OY1035" s="253"/>
      <c r="OZ1035" s="253"/>
      <c r="PA1035" s="253"/>
      <c r="PB1035" s="253"/>
      <c r="PC1035" s="253"/>
      <c r="PD1035" s="253"/>
      <c r="PE1035" s="253"/>
      <c r="PF1035" s="253"/>
      <c r="PG1035" s="253"/>
      <c r="PH1035" s="253"/>
      <c r="PI1035" s="253"/>
      <c r="PJ1035" s="253"/>
      <c r="PK1035" s="253"/>
      <c r="PL1035" s="253"/>
      <c r="PM1035" s="253"/>
      <c r="PN1035" s="253"/>
      <c r="PO1035" s="253"/>
      <c r="PP1035" s="253"/>
      <c r="PQ1035" s="253"/>
      <c r="PR1035" s="253"/>
      <c r="PS1035" s="253"/>
      <c r="PT1035" s="253"/>
      <c r="PU1035" s="253"/>
      <c r="PV1035" s="253"/>
      <c r="PW1035" s="253"/>
      <c r="PX1035" s="253"/>
      <c r="PY1035" s="253"/>
      <c r="PZ1035" s="253"/>
      <c r="QA1035" s="253"/>
      <c r="QB1035" s="253"/>
      <c r="QC1035" s="253"/>
      <c r="QD1035" s="253"/>
      <c r="QE1035" s="253"/>
      <c r="QF1035" s="253"/>
      <c r="QG1035" s="253"/>
      <c r="QH1035" s="253"/>
      <c r="QI1035" s="253"/>
      <c r="QJ1035" s="253"/>
      <c r="QK1035" s="253"/>
      <c r="QL1035" s="253"/>
      <c r="QM1035" s="253"/>
      <c r="QN1035" s="253"/>
      <c r="QO1035" s="253"/>
      <c r="QP1035" s="253"/>
      <c r="QQ1035" s="253"/>
      <c r="QR1035" s="253"/>
      <c r="QS1035" s="253"/>
      <c r="QT1035" s="253"/>
      <c r="QU1035" s="253"/>
      <c r="QV1035" s="253"/>
      <c r="QW1035" s="253"/>
      <c r="QX1035" s="253"/>
      <c r="QY1035" s="253"/>
      <c r="QZ1035" s="253"/>
      <c r="RA1035" s="253"/>
      <c r="RB1035" s="253"/>
      <c r="RC1035" s="253"/>
      <c r="RD1035" s="253"/>
      <c r="RE1035" s="253"/>
      <c r="RF1035" s="253"/>
      <c r="RG1035" s="253"/>
      <c r="RH1035" s="253"/>
      <c r="RI1035" s="253"/>
      <c r="RJ1035" s="253"/>
      <c r="RK1035" s="253"/>
      <c r="RL1035" s="253"/>
      <c r="RM1035" s="253"/>
      <c r="RN1035" s="253"/>
      <c r="RO1035" s="253"/>
      <c r="RP1035" s="253"/>
      <c r="RQ1035" s="253"/>
      <c r="RR1035" s="253"/>
      <c r="RS1035" s="253"/>
      <c r="RT1035" s="253"/>
      <c r="RU1035" s="253"/>
      <c r="RV1035" s="253"/>
      <c r="RW1035" s="253"/>
      <c r="RX1035" s="253"/>
      <c r="RY1035" s="253"/>
      <c r="RZ1035" s="253"/>
      <c r="SA1035" s="253"/>
      <c r="SB1035" s="253"/>
      <c r="SC1035" s="253"/>
      <c r="SD1035" s="253"/>
      <c r="SE1035" s="253"/>
      <c r="SF1035" s="253"/>
      <c r="SG1035" s="253"/>
      <c r="SH1035" s="253"/>
      <c r="SI1035" s="253"/>
      <c r="SJ1035" s="253"/>
      <c r="SK1035" s="253"/>
      <c r="SL1035" s="253"/>
      <c r="SM1035" s="253"/>
      <c r="SN1035" s="253"/>
      <c r="SO1035" s="253"/>
      <c r="SP1035" s="253"/>
      <c r="SQ1035" s="253"/>
      <c r="SR1035" s="253"/>
      <c r="SS1035" s="253"/>
      <c r="ST1035" s="253"/>
      <c r="SU1035" s="253"/>
      <c r="SV1035" s="253"/>
      <c r="SW1035" s="253"/>
      <c r="SX1035" s="253"/>
      <c r="SY1035" s="253"/>
      <c r="SZ1035" s="253"/>
      <c r="TA1035" s="253"/>
      <c r="TB1035" s="253"/>
      <c r="TC1035" s="253"/>
      <c r="TD1035" s="253"/>
      <c r="TE1035" s="253"/>
      <c r="TF1035" s="253"/>
      <c r="TG1035" s="253"/>
      <c r="TH1035" s="253"/>
      <c r="TI1035" s="253"/>
      <c r="TJ1035" s="253"/>
      <c r="TK1035" s="253"/>
      <c r="TL1035" s="253"/>
      <c r="TM1035" s="253"/>
      <c r="TN1035" s="253"/>
      <c r="TO1035" s="253"/>
      <c r="TP1035" s="253"/>
      <c r="TQ1035" s="253"/>
      <c r="TR1035" s="253"/>
      <c r="TS1035" s="253"/>
      <c r="TT1035" s="253"/>
      <c r="TU1035" s="253"/>
      <c r="TV1035" s="253"/>
      <c r="TW1035" s="253"/>
      <c r="TX1035" s="253"/>
      <c r="TY1035" s="253"/>
      <c r="TZ1035" s="253"/>
      <c r="UA1035" s="253"/>
      <c r="UB1035" s="253"/>
      <c r="UC1035" s="253"/>
      <c r="UD1035" s="253"/>
      <c r="UE1035" s="253"/>
      <c r="UF1035" s="253"/>
      <c r="UG1035" s="253"/>
      <c r="UH1035" s="253"/>
      <c r="UI1035" s="253"/>
      <c r="UJ1035" s="253"/>
      <c r="UK1035" s="253"/>
      <c r="UL1035" s="253"/>
      <c r="UM1035" s="253"/>
      <c r="UN1035" s="253"/>
      <c r="UO1035" s="253"/>
      <c r="UP1035" s="253"/>
      <c r="UQ1035" s="253"/>
      <c r="UR1035" s="253"/>
      <c r="US1035" s="253"/>
      <c r="UT1035" s="253"/>
      <c r="UU1035" s="253"/>
      <c r="UV1035" s="253"/>
      <c r="UW1035" s="253"/>
      <c r="UX1035" s="253"/>
      <c r="UY1035" s="253"/>
      <c r="UZ1035" s="253"/>
      <c r="VA1035" s="253"/>
      <c r="VB1035" s="253"/>
      <c r="VC1035" s="253"/>
      <c r="VD1035" s="253"/>
      <c r="VE1035" s="253"/>
      <c r="VF1035" s="253"/>
      <c r="VG1035" s="253"/>
      <c r="VH1035" s="253"/>
      <c r="VI1035" s="253"/>
      <c r="VJ1035" s="253"/>
      <c r="VK1035" s="253"/>
      <c r="VL1035" s="253"/>
      <c r="VM1035" s="253"/>
      <c r="VN1035" s="253"/>
      <c r="VO1035" s="253"/>
      <c r="VP1035" s="253"/>
      <c r="VQ1035" s="253"/>
      <c r="VR1035" s="253"/>
      <c r="VS1035" s="253"/>
      <c r="VT1035" s="253"/>
      <c r="VU1035" s="253"/>
      <c r="VV1035" s="253"/>
      <c r="VW1035" s="253"/>
      <c r="VX1035" s="253"/>
      <c r="VY1035" s="253"/>
      <c r="VZ1035" s="253"/>
      <c r="WA1035" s="253"/>
      <c r="WB1035" s="253"/>
      <c r="WC1035" s="253"/>
      <c r="WD1035" s="253"/>
      <c r="WE1035" s="253"/>
      <c r="WF1035" s="253"/>
      <c r="WG1035" s="253"/>
      <c r="WH1035" s="253"/>
      <c r="WI1035" s="253"/>
      <c r="WJ1035" s="253"/>
      <c r="WK1035" s="253"/>
      <c r="WL1035" s="253"/>
      <c r="WM1035" s="253"/>
      <c r="WN1035" s="253"/>
      <c r="WO1035" s="253"/>
      <c r="WP1035" s="253"/>
      <c r="WQ1035" s="253"/>
      <c r="WR1035" s="253"/>
      <c r="WS1035" s="253"/>
      <c r="WT1035" s="253"/>
      <c r="WU1035" s="253"/>
      <c r="WV1035" s="253"/>
      <c r="WW1035" s="253"/>
    </row>
    <row r="1036" spans="1:621" ht="246" hidden="1" customHeight="1" x14ac:dyDescent="0.25">
      <c r="A1036" s="411">
        <f t="shared" ref="A1036:A1041" si="163">A1035+1</f>
        <v>821</v>
      </c>
      <c r="B1036" s="519" t="s">
        <v>78</v>
      </c>
      <c r="C1036" s="528" t="s">
        <v>5563</v>
      </c>
      <c r="D1036" s="528" t="s">
        <v>4825</v>
      </c>
      <c r="E1036" s="528" t="s">
        <v>5592</v>
      </c>
      <c r="F1036" s="517" t="s">
        <v>5564</v>
      </c>
      <c r="G1036" s="529" t="s">
        <v>5581</v>
      </c>
      <c r="H1036" s="529">
        <v>44556.847222222219</v>
      </c>
      <c r="I1036" s="529">
        <v>44556.847222222219</v>
      </c>
      <c r="J1036" s="530">
        <f>H1036-G1036</f>
        <v>0.10416666666424135</v>
      </c>
      <c r="K1036" s="528" t="s">
        <v>5593</v>
      </c>
      <c r="L1036" s="528"/>
      <c r="M1036" s="528"/>
      <c r="N1036" s="528"/>
      <c r="O1036" s="528"/>
      <c r="P1036" s="528"/>
      <c r="Q1036" s="528"/>
      <c r="R1036" s="528" t="s">
        <v>5230</v>
      </c>
      <c r="S1036" s="528" t="s">
        <v>5594</v>
      </c>
      <c r="T1036" s="528" t="s">
        <v>75</v>
      </c>
      <c r="U1036" s="528"/>
      <c r="V1036" s="528" t="s">
        <v>76</v>
      </c>
      <c r="W1036" s="528">
        <v>0</v>
      </c>
      <c r="X1036" s="525">
        <v>615</v>
      </c>
      <c r="Y1036" s="50">
        <f t="shared" si="156"/>
        <v>2.4999999999417923</v>
      </c>
      <c r="Z1036"/>
      <c r="AA1036"/>
      <c r="AB1036"/>
      <c r="AC1036"/>
      <c r="AD1036"/>
      <c r="AE1036" s="253">
        <v>1</v>
      </c>
      <c r="AF1036"/>
      <c r="AG1036"/>
      <c r="AH1036"/>
      <c r="AI1036"/>
      <c r="AJ1036"/>
      <c r="AK1036"/>
      <c r="AL1036"/>
      <c r="AM1036"/>
      <c r="AN1036"/>
      <c r="AO1036"/>
      <c r="AP1036"/>
      <c r="AQ1036"/>
      <c r="AR1036"/>
      <c r="AS1036"/>
      <c r="AT1036"/>
      <c r="AU1036"/>
      <c r="AV1036" s="53" t="s">
        <v>89</v>
      </c>
      <c r="AW1036" s="53" t="s">
        <v>90</v>
      </c>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c r="DY1036"/>
      <c r="DZ1036"/>
      <c r="EA1036"/>
      <c r="EB1036"/>
      <c r="EC1036"/>
      <c r="ED1036"/>
      <c r="EE1036"/>
      <c r="EF1036"/>
      <c r="EG1036"/>
      <c r="EH1036"/>
      <c r="EI1036"/>
      <c r="EJ1036"/>
      <c r="EK1036"/>
      <c r="EL1036"/>
      <c r="EM1036"/>
      <c r="EN1036"/>
      <c r="EO1036"/>
      <c r="EP1036"/>
      <c r="EQ1036"/>
      <c r="ER1036"/>
      <c r="ES1036"/>
      <c r="ET1036"/>
      <c r="EU1036"/>
      <c r="EV1036"/>
      <c r="EW1036"/>
      <c r="EX1036"/>
      <c r="EY1036"/>
      <c r="EZ1036"/>
      <c r="FA1036"/>
      <c r="FB1036"/>
      <c r="FC1036"/>
      <c r="FD1036"/>
      <c r="FE1036"/>
      <c r="FF1036"/>
      <c r="FG1036"/>
      <c r="FH1036"/>
      <c r="FI1036"/>
      <c r="FJ1036"/>
      <c r="FK1036"/>
      <c r="FL1036"/>
      <c r="FM1036"/>
      <c r="FN1036"/>
      <c r="FO1036"/>
      <c r="FP1036"/>
      <c r="FQ1036"/>
      <c r="FR1036"/>
      <c r="FS1036"/>
      <c r="FT1036"/>
      <c r="FU1036"/>
      <c r="FV1036"/>
      <c r="FW1036"/>
      <c r="FX1036"/>
      <c r="FY1036"/>
      <c r="FZ1036"/>
      <c r="GA1036"/>
      <c r="GB1036"/>
      <c r="GC1036"/>
      <c r="GD1036"/>
      <c r="GE1036"/>
      <c r="GF1036"/>
      <c r="GG1036"/>
      <c r="GH1036"/>
      <c r="GI1036"/>
      <c r="GJ1036"/>
      <c r="GK1036"/>
      <c r="GL1036"/>
      <c r="GM1036"/>
      <c r="GN1036"/>
      <c r="GO1036"/>
      <c r="GP1036"/>
      <c r="GQ1036"/>
      <c r="GR1036"/>
      <c r="GS1036"/>
      <c r="GT1036"/>
      <c r="GU1036"/>
      <c r="GV1036"/>
      <c r="GW1036"/>
      <c r="GX1036"/>
      <c r="GY1036"/>
      <c r="GZ1036"/>
      <c r="HA1036"/>
      <c r="HB1036"/>
      <c r="HC1036"/>
      <c r="HD1036"/>
      <c r="HE1036"/>
      <c r="HF1036"/>
      <c r="HG1036"/>
      <c r="HH1036"/>
      <c r="HI1036"/>
      <c r="HJ1036"/>
      <c r="HK1036"/>
      <c r="HL1036"/>
      <c r="HM1036"/>
      <c r="HN1036"/>
      <c r="HO1036"/>
      <c r="HP1036"/>
      <c r="HQ1036"/>
      <c r="HR1036"/>
      <c r="HS1036"/>
      <c r="HT1036"/>
      <c r="HU1036"/>
      <c r="HV1036"/>
      <c r="HW1036"/>
      <c r="HX1036"/>
      <c r="HY1036"/>
      <c r="HZ1036"/>
      <c r="IA1036"/>
      <c r="IB1036"/>
      <c r="IC1036"/>
      <c r="ID1036"/>
      <c r="IE1036"/>
      <c r="IF1036"/>
      <c r="IG1036"/>
      <c r="IH1036"/>
      <c r="II1036"/>
      <c r="IJ1036"/>
      <c r="IK1036"/>
      <c r="IL1036"/>
      <c r="IM1036"/>
      <c r="IN1036"/>
      <c r="IO1036"/>
      <c r="IP1036"/>
      <c r="IQ1036"/>
      <c r="IR1036"/>
      <c r="IS1036"/>
      <c r="IT1036"/>
      <c r="IU1036"/>
      <c r="IV1036"/>
      <c r="IW1036"/>
      <c r="IX1036"/>
      <c r="IY1036"/>
      <c r="IZ1036"/>
      <c r="JA1036"/>
      <c r="JB1036"/>
      <c r="JC1036"/>
      <c r="JD1036"/>
      <c r="JE1036"/>
      <c r="JF1036"/>
      <c r="JG1036"/>
      <c r="JH1036"/>
      <c r="JI1036"/>
      <c r="JJ1036"/>
      <c r="JK1036"/>
      <c r="JL1036"/>
      <c r="JM1036"/>
      <c r="JN1036"/>
      <c r="JO1036"/>
      <c r="JP1036"/>
      <c r="JQ1036"/>
      <c r="JR1036"/>
      <c r="JS1036"/>
      <c r="JT1036"/>
      <c r="JU1036"/>
      <c r="JV1036"/>
      <c r="JW1036"/>
      <c r="JX1036"/>
      <c r="JY1036"/>
      <c r="JZ1036"/>
      <c r="KA1036"/>
      <c r="KB1036"/>
      <c r="KC1036"/>
      <c r="KD1036"/>
      <c r="KE1036"/>
      <c r="KF1036"/>
      <c r="KG1036"/>
      <c r="KH1036"/>
      <c r="KI1036"/>
      <c r="KJ1036"/>
      <c r="KK1036"/>
      <c r="KL1036"/>
      <c r="KM1036"/>
      <c r="KN1036"/>
      <c r="KO1036"/>
      <c r="KP1036"/>
      <c r="KQ1036"/>
      <c r="KR1036"/>
      <c r="KS1036"/>
      <c r="KT1036"/>
      <c r="KU1036"/>
      <c r="KV1036"/>
      <c r="KW1036"/>
      <c r="KX1036"/>
      <c r="KY1036"/>
      <c r="KZ1036"/>
      <c r="LA1036"/>
      <c r="LB1036"/>
      <c r="LC1036"/>
      <c r="LD1036"/>
      <c r="LE1036"/>
      <c r="LF1036"/>
      <c r="LG1036"/>
      <c r="LH1036"/>
      <c r="LI1036"/>
      <c r="LJ1036"/>
      <c r="LK1036"/>
      <c r="LL1036"/>
      <c r="LM1036"/>
      <c r="LN1036"/>
      <c r="LO1036"/>
      <c r="LP1036"/>
      <c r="LQ1036"/>
      <c r="LR1036"/>
      <c r="LS1036"/>
      <c r="LT1036"/>
      <c r="LU1036"/>
      <c r="LV1036"/>
      <c r="LW1036"/>
      <c r="LX1036"/>
      <c r="LY1036"/>
      <c r="LZ1036"/>
      <c r="MA1036"/>
      <c r="MB1036"/>
      <c r="MC1036"/>
      <c r="MD1036"/>
      <c r="ME1036"/>
      <c r="MF1036"/>
      <c r="MG1036"/>
      <c r="MH1036"/>
      <c r="MI1036"/>
      <c r="MJ1036"/>
      <c r="MK1036"/>
      <c r="ML1036"/>
      <c r="MM1036"/>
      <c r="MN1036"/>
      <c r="MO1036"/>
      <c r="MP1036"/>
      <c r="MQ1036"/>
      <c r="MR1036"/>
      <c r="MS1036"/>
      <c r="MT1036"/>
      <c r="MU1036"/>
      <c r="MV1036"/>
      <c r="MW1036"/>
      <c r="MX1036"/>
      <c r="MY1036"/>
      <c r="MZ1036"/>
      <c r="NA1036"/>
      <c r="NB1036"/>
      <c r="NC1036"/>
      <c r="ND1036"/>
      <c r="NE1036"/>
      <c r="NF1036"/>
      <c r="NG1036"/>
      <c r="NH1036"/>
      <c r="NI1036"/>
      <c r="NJ1036"/>
      <c r="NK1036"/>
      <c r="NL1036"/>
      <c r="NM1036"/>
      <c r="NN1036"/>
      <c r="NO1036"/>
      <c r="NP1036"/>
      <c r="NQ1036"/>
      <c r="NR1036"/>
      <c r="NS1036"/>
      <c r="NT1036"/>
      <c r="NU1036"/>
      <c r="NV1036"/>
      <c r="NW1036"/>
      <c r="NX1036"/>
      <c r="NY1036"/>
      <c r="NZ1036"/>
      <c r="OA1036"/>
      <c r="OB1036"/>
      <c r="OC1036"/>
      <c r="OD1036"/>
      <c r="OE1036"/>
      <c r="OF1036"/>
      <c r="OG1036"/>
      <c r="OH1036"/>
      <c r="OI1036"/>
      <c r="OJ1036"/>
      <c r="OK1036"/>
      <c r="OL1036"/>
      <c r="OM1036"/>
      <c r="ON1036"/>
      <c r="OO1036"/>
      <c r="OP1036"/>
      <c r="OQ1036"/>
      <c r="OR1036"/>
      <c r="OS1036"/>
      <c r="OT1036"/>
      <c r="OU1036"/>
      <c r="OV1036"/>
      <c r="OW1036"/>
      <c r="OX1036"/>
      <c r="OY1036"/>
      <c r="OZ1036"/>
      <c r="PA1036"/>
      <c r="PB1036"/>
      <c r="PC1036"/>
      <c r="PD1036"/>
      <c r="PE1036"/>
      <c r="PF1036"/>
      <c r="PG1036"/>
      <c r="PH1036"/>
      <c r="PI1036"/>
      <c r="PJ1036"/>
      <c r="PK1036"/>
      <c r="PL1036"/>
      <c r="PM1036"/>
      <c r="PN1036"/>
      <c r="PO1036"/>
      <c r="PP1036"/>
      <c r="PQ1036"/>
      <c r="PR1036"/>
      <c r="PS1036"/>
      <c r="PT1036"/>
      <c r="PU1036"/>
      <c r="PV1036"/>
      <c r="PW1036"/>
      <c r="PX1036"/>
      <c r="PY1036"/>
      <c r="PZ1036"/>
      <c r="QA1036"/>
      <c r="QB1036"/>
      <c r="QC1036"/>
      <c r="QD1036"/>
      <c r="QE1036"/>
      <c r="QF1036"/>
      <c r="QG1036"/>
      <c r="QH1036"/>
      <c r="QI1036"/>
      <c r="QJ1036"/>
      <c r="QK1036"/>
      <c r="QL1036"/>
      <c r="QM1036"/>
      <c r="QN1036"/>
      <c r="QO1036"/>
      <c r="QP1036"/>
      <c r="QQ1036"/>
      <c r="QR1036"/>
      <c r="QS1036"/>
      <c r="QT1036"/>
      <c r="QU1036"/>
      <c r="QV1036"/>
      <c r="QW1036"/>
      <c r="QX1036"/>
      <c r="QY1036"/>
      <c r="QZ1036"/>
      <c r="RA1036"/>
      <c r="RB1036"/>
      <c r="RC1036"/>
      <c r="RD1036"/>
      <c r="RE1036"/>
      <c r="RF1036"/>
      <c r="RG1036"/>
      <c r="RH1036"/>
      <c r="RI1036"/>
      <c r="RJ1036"/>
      <c r="RK1036"/>
      <c r="RL1036"/>
      <c r="RM1036"/>
      <c r="RN1036"/>
      <c r="RO1036"/>
      <c r="RP1036"/>
      <c r="RQ1036"/>
      <c r="RR1036"/>
      <c r="RS1036"/>
      <c r="RT1036"/>
      <c r="RU1036"/>
      <c r="RV1036"/>
      <c r="RW1036"/>
      <c r="RX1036"/>
      <c r="RY1036"/>
      <c r="RZ1036"/>
      <c r="SA1036"/>
      <c r="SB1036"/>
      <c r="SC1036"/>
      <c r="SD1036"/>
      <c r="SE1036"/>
      <c r="SF1036"/>
      <c r="SG1036"/>
      <c r="SH1036"/>
      <c r="SI1036"/>
      <c r="SJ1036"/>
      <c r="SK1036"/>
      <c r="SL1036"/>
      <c r="SM1036"/>
      <c r="SN1036"/>
      <c r="SO1036"/>
      <c r="SP1036"/>
      <c r="SQ1036"/>
      <c r="SR1036"/>
      <c r="SS1036"/>
      <c r="ST1036"/>
      <c r="SU1036"/>
      <c r="SV1036"/>
      <c r="SW1036"/>
      <c r="SX1036"/>
      <c r="SY1036"/>
      <c r="SZ1036"/>
      <c r="TA1036"/>
      <c r="TB1036"/>
      <c r="TC1036"/>
      <c r="TD1036"/>
      <c r="TE1036"/>
      <c r="TF1036"/>
      <c r="TG1036"/>
      <c r="TH1036"/>
      <c r="TI1036"/>
      <c r="TJ1036"/>
      <c r="TK1036"/>
      <c r="TL1036"/>
      <c r="TM1036"/>
      <c r="TN1036"/>
      <c r="TO1036"/>
      <c r="TP1036"/>
      <c r="TQ1036"/>
      <c r="TR1036"/>
      <c r="TS1036"/>
      <c r="TT1036"/>
      <c r="TU1036"/>
      <c r="TV1036"/>
      <c r="TW1036"/>
      <c r="TX1036"/>
      <c r="TY1036"/>
      <c r="TZ1036"/>
      <c r="UA1036"/>
      <c r="UB1036"/>
      <c r="UC1036"/>
      <c r="UD1036"/>
      <c r="UE1036"/>
      <c r="UF1036"/>
      <c r="UG1036"/>
      <c r="UH1036"/>
      <c r="UI1036"/>
      <c r="UJ1036"/>
      <c r="UK1036"/>
      <c r="UL1036"/>
      <c r="UM1036"/>
      <c r="UN1036"/>
      <c r="UO1036"/>
      <c r="UP1036"/>
      <c r="UQ1036"/>
      <c r="UR1036"/>
      <c r="US1036"/>
      <c r="UT1036"/>
      <c r="UU1036"/>
      <c r="UV1036"/>
      <c r="UW1036"/>
      <c r="UX1036"/>
      <c r="UY1036"/>
      <c r="UZ1036"/>
      <c r="VA1036"/>
      <c r="VB1036"/>
      <c r="VC1036"/>
      <c r="VD1036"/>
      <c r="VE1036"/>
      <c r="VF1036"/>
      <c r="VG1036"/>
      <c r="VH1036"/>
      <c r="VI1036"/>
      <c r="VJ1036"/>
      <c r="VK1036"/>
      <c r="VL1036"/>
      <c r="VM1036"/>
      <c r="VN1036"/>
      <c r="VO1036"/>
      <c r="VP1036"/>
      <c r="VQ1036"/>
      <c r="VR1036"/>
      <c r="VS1036"/>
      <c r="VT1036"/>
      <c r="VU1036"/>
      <c r="VV1036"/>
      <c r="VW1036"/>
      <c r="VX1036"/>
      <c r="VY1036"/>
      <c r="VZ1036"/>
      <c r="WA1036"/>
      <c r="WB1036"/>
      <c r="WC1036"/>
      <c r="WD1036"/>
      <c r="WE1036"/>
      <c r="WF1036"/>
      <c r="WG1036"/>
      <c r="WH1036"/>
      <c r="WI1036"/>
      <c r="WJ1036"/>
      <c r="WK1036"/>
      <c r="WL1036"/>
      <c r="WM1036"/>
      <c r="WN1036"/>
      <c r="WO1036"/>
      <c r="WP1036"/>
      <c r="WQ1036"/>
      <c r="WR1036"/>
      <c r="WS1036"/>
      <c r="WT1036"/>
      <c r="WU1036"/>
      <c r="WV1036"/>
      <c r="WW1036"/>
    </row>
    <row r="1037" spans="1:621" ht="106.5" hidden="1" customHeight="1" x14ac:dyDescent="0.25">
      <c r="A1037" s="411">
        <f t="shared" si="163"/>
        <v>822</v>
      </c>
      <c r="B1037" s="519" t="s">
        <v>78</v>
      </c>
      <c r="C1037" s="528" t="s">
        <v>5563</v>
      </c>
      <c r="D1037" s="528" t="s">
        <v>4825</v>
      </c>
      <c r="E1037" s="528" t="s">
        <v>5592</v>
      </c>
      <c r="F1037" s="517" t="s">
        <v>5564</v>
      </c>
      <c r="G1037" s="529">
        <v>44556.865972222222</v>
      </c>
      <c r="H1037" s="529">
        <v>44556.895833333336</v>
      </c>
      <c r="I1037" s="529">
        <v>44556.895833333336</v>
      </c>
      <c r="J1037" s="530">
        <f>H1037-G1037</f>
        <v>2.9861111113859806E-2</v>
      </c>
      <c r="K1037" s="528" t="s">
        <v>5595</v>
      </c>
      <c r="L1037" s="528"/>
      <c r="M1037" s="528"/>
      <c r="N1037" s="528"/>
      <c r="O1037" s="528"/>
      <c r="P1037" s="528"/>
      <c r="Q1037" s="528"/>
      <c r="R1037" s="528" t="s">
        <v>5230</v>
      </c>
      <c r="S1037" s="528" t="s">
        <v>5596</v>
      </c>
      <c r="T1037" s="528" t="s">
        <v>75</v>
      </c>
      <c r="U1037" s="528"/>
      <c r="V1037" s="528" t="s">
        <v>76</v>
      </c>
      <c r="W1037" s="528">
        <v>0</v>
      </c>
      <c r="X1037" s="525">
        <v>616</v>
      </c>
      <c r="Y1037" s="50">
        <f t="shared" si="156"/>
        <v>0.71666666673263535</v>
      </c>
      <c r="Z1037"/>
      <c r="AA1037"/>
      <c r="AB1037"/>
      <c r="AC1037"/>
      <c r="AD1037"/>
      <c r="AE1037" s="253">
        <v>1</v>
      </c>
      <c r="AF1037"/>
      <c r="AG1037"/>
      <c r="AH1037"/>
      <c r="AI1037"/>
      <c r="AJ1037"/>
      <c r="AK1037"/>
      <c r="AL1037"/>
      <c r="AM1037"/>
      <c r="AN1037"/>
      <c r="AO1037"/>
      <c r="AP1037"/>
      <c r="AQ1037"/>
      <c r="AR1037"/>
      <c r="AS1037"/>
      <c r="AT1037"/>
      <c r="AU1037"/>
      <c r="AV1037" s="53" t="s">
        <v>89</v>
      </c>
      <c r="AW1037" s="53" t="s">
        <v>90</v>
      </c>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c r="DY1037"/>
      <c r="DZ1037"/>
      <c r="EA1037"/>
      <c r="EB1037"/>
      <c r="EC1037"/>
      <c r="ED1037"/>
      <c r="EE1037"/>
      <c r="EF1037"/>
      <c r="EG1037"/>
      <c r="EH1037"/>
      <c r="EI1037"/>
      <c r="EJ1037"/>
      <c r="EK1037"/>
      <c r="EL1037"/>
      <c r="EM1037"/>
      <c r="EN1037"/>
      <c r="EO1037"/>
      <c r="EP1037"/>
      <c r="EQ1037"/>
      <c r="ER1037"/>
      <c r="ES1037"/>
      <c r="ET1037"/>
      <c r="EU1037"/>
      <c r="EV1037"/>
      <c r="EW1037"/>
      <c r="EX1037"/>
      <c r="EY1037"/>
      <c r="EZ1037"/>
      <c r="FA1037"/>
      <c r="FB1037"/>
      <c r="FC1037"/>
      <c r="FD1037"/>
      <c r="FE1037"/>
      <c r="FF1037"/>
      <c r="FG1037"/>
      <c r="FH1037"/>
      <c r="FI1037"/>
      <c r="FJ1037"/>
      <c r="FK1037"/>
      <c r="FL1037"/>
      <c r="FM1037"/>
      <c r="FN1037"/>
      <c r="FO1037"/>
      <c r="FP1037"/>
      <c r="FQ1037"/>
      <c r="FR1037"/>
      <c r="FS1037"/>
      <c r="FT1037"/>
      <c r="FU1037"/>
      <c r="FV1037"/>
      <c r="FW1037"/>
      <c r="FX1037"/>
      <c r="FY1037"/>
      <c r="FZ1037"/>
      <c r="GA1037"/>
      <c r="GB1037"/>
      <c r="GC1037"/>
      <c r="GD1037"/>
      <c r="GE1037"/>
      <c r="GF1037"/>
      <c r="GG1037"/>
      <c r="GH1037"/>
      <c r="GI1037"/>
      <c r="GJ1037"/>
      <c r="GK1037"/>
      <c r="GL1037"/>
      <c r="GM1037"/>
      <c r="GN1037"/>
      <c r="GO1037"/>
      <c r="GP1037"/>
      <c r="GQ1037"/>
      <c r="GR1037"/>
      <c r="GS1037"/>
      <c r="GT1037"/>
      <c r="GU1037"/>
      <c r="GV1037"/>
      <c r="GW1037"/>
      <c r="GX1037"/>
      <c r="GY1037"/>
      <c r="GZ1037"/>
      <c r="HA1037"/>
      <c r="HB1037"/>
      <c r="HC1037"/>
      <c r="HD1037"/>
      <c r="HE1037"/>
      <c r="HF1037"/>
      <c r="HG1037"/>
      <c r="HH1037"/>
      <c r="HI1037"/>
      <c r="HJ1037"/>
      <c r="HK1037"/>
      <c r="HL1037"/>
      <c r="HM1037"/>
      <c r="HN1037"/>
      <c r="HO1037"/>
      <c r="HP1037"/>
      <c r="HQ1037"/>
      <c r="HR1037"/>
      <c r="HS1037"/>
      <c r="HT1037"/>
      <c r="HU1037"/>
      <c r="HV1037"/>
      <c r="HW1037"/>
      <c r="HX1037"/>
      <c r="HY1037"/>
      <c r="HZ1037"/>
      <c r="IA1037"/>
      <c r="IB1037"/>
      <c r="IC1037"/>
      <c r="ID1037"/>
      <c r="IE1037"/>
      <c r="IF1037"/>
      <c r="IG1037"/>
      <c r="IH1037"/>
      <c r="II1037"/>
      <c r="IJ1037"/>
      <c r="IK1037"/>
      <c r="IL1037"/>
      <c r="IM1037"/>
      <c r="IN1037"/>
      <c r="IO1037"/>
      <c r="IP1037"/>
      <c r="IQ1037"/>
      <c r="IR1037"/>
      <c r="IS1037"/>
      <c r="IT1037"/>
      <c r="IU1037"/>
      <c r="IV1037"/>
      <c r="IW1037"/>
      <c r="IX1037"/>
      <c r="IY1037"/>
      <c r="IZ1037"/>
      <c r="JA1037"/>
      <c r="JB1037"/>
      <c r="JC1037"/>
      <c r="JD1037"/>
      <c r="JE1037"/>
      <c r="JF1037"/>
      <c r="JG1037"/>
      <c r="JH1037"/>
      <c r="JI1037"/>
      <c r="JJ1037"/>
      <c r="JK1037"/>
      <c r="JL1037"/>
      <c r="JM1037"/>
      <c r="JN1037"/>
      <c r="JO1037"/>
      <c r="JP1037"/>
      <c r="JQ1037"/>
      <c r="JR1037"/>
      <c r="JS1037"/>
      <c r="JT1037"/>
      <c r="JU1037"/>
      <c r="JV1037"/>
      <c r="JW1037"/>
      <c r="JX1037"/>
      <c r="JY1037"/>
      <c r="JZ1037"/>
      <c r="KA1037"/>
      <c r="KB1037"/>
      <c r="KC1037"/>
      <c r="KD1037"/>
      <c r="KE1037"/>
      <c r="KF1037"/>
      <c r="KG1037"/>
      <c r="KH1037"/>
      <c r="KI1037"/>
      <c r="KJ1037"/>
      <c r="KK1037"/>
      <c r="KL1037"/>
      <c r="KM1037"/>
      <c r="KN1037"/>
      <c r="KO1037"/>
      <c r="KP1037"/>
      <c r="KQ1037"/>
      <c r="KR1037"/>
      <c r="KS1037"/>
      <c r="KT1037"/>
      <c r="KU1037"/>
      <c r="KV1037"/>
      <c r="KW1037"/>
      <c r="KX1037"/>
      <c r="KY1037"/>
      <c r="KZ1037"/>
      <c r="LA1037"/>
      <c r="LB1037"/>
      <c r="LC1037"/>
      <c r="LD1037"/>
      <c r="LE1037"/>
      <c r="LF1037"/>
      <c r="LG1037"/>
      <c r="LH1037"/>
      <c r="LI1037"/>
      <c r="LJ1037"/>
      <c r="LK1037"/>
      <c r="LL1037"/>
      <c r="LM1037"/>
      <c r="LN1037"/>
      <c r="LO1037"/>
      <c r="LP1037"/>
      <c r="LQ1037"/>
      <c r="LR1037"/>
      <c r="LS1037"/>
      <c r="LT1037"/>
      <c r="LU1037"/>
      <c r="LV1037"/>
      <c r="LW1037"/>
      <c r="LX1037"/>
      <c r="LY1037"/>
      <c r="LZ1037"/>
      <c r="MA1037"/>
      <c r="MB1037"/>
      <c r="MC1037"/>
      <c r="MD1037"/>
      <c r="ME1037"/>
      <c r="MF1037"/>
      <c r="MG1037"/>
      <c r="MH1037"/>
      <c r="MI1037"/>
      <c r="MJ1037"/>
      <c r="MK1037"/>
      <c r="ML1037"/>
      <c r="MM1037"/>
      <c r="MN1037"/>
      <c r="MO1037"/>
      <c r="MP1037"/>
      <c r="MQ1037"/>
      <c r="MR1037"/>
      <c r="MS1037"/>
      <c r="MT1037"/>
      <c r="MU1037"/>
      <c r="MV1037"/>
      <c r="MW1037"/>
      <c r="MX1037"/>
      <c r="MY1037"/>
      <c r="MZ1037"/>
      <c r="NA1037"/>
      <c r="NB1037"/>
      <c r="NC1037"/>
      <c r="ND1037"/>
      <c r="NE1037"/>
      <c r="NF1037"/>
      <c r="NG1037"/>
      <c r="NH1037"/>
      <c r="NI1037"/>
      <c r="NJ1037"/>
      <c r="NK1037"/>
      <c r="NL1037"/>
      <c r="NM1037"/>
      <c r="NN1037"/>
      <c r="NO1037"/>
      <c r="NP1037"/>
      <c r="NQ1037"/>
      <c r="NR1037"/>
      <c r="NS1037"/>
      <c r="NT1037"/>
      <c r="NU1037"/>
      <c r="NV1037"/>
      <c r="NW1037"/>
      <c r="NX1037"/>
      <c r="NY1037"/>
      <c r="NZ1037"/>
      <c r="OA1037"/>
      <c r="OB1037"/>
      <c r="OC1037"/>
      <c r="OD1037"/>
      <c r="OE1037"/>
      <c r="OF1037"/>
      <c r="OG1037"/>
      <c r="OH1037"/>
      <c r="OI1037"/>
      <c r="OJ1037"/>
      <c r="OK1037"/>
      <c r="OL1037"/>
      <c r="OM1037"/>
      <c r="ON1037"/>
      <c r="OO1037"/>
      <c r="OP1037"/>
      <c r="OQ1037"/>
      <c r="OR1037"/>
      <c r="OS1037"/>
      <c r="OT1037"/>
      <c r="OU1037"/>
      <c r="OV1037"/>
      <c r="OW1037"/>
      <c r="OX1037"/>
      <c r="OY1037"/>
      <c r="OZ1037"/>
      <c r="PA1037"/>
      <c r="PB1037"/>
      <c r="PC1037"/>
      <c r="PD1037"/>
      <c r="PE1037"/>
      <c r="PF1037"/>
      <c r="PG1037"/>
      <c r="PH1037"/>
      <c r="PI1037"/>
      <c r="PJ1037"/>
      <c r="PK1037"/>
      <c r="PL1037"/>
      <c r="PM1037"/>
      <c r="PN1037"/>
      <c r="PO1037"/>
      <c r="PP1037"/>
      <c r="PQ1037"/>
      <c r="PR1037"/>
      <c r="PS1037"/>
      <c r="PT1037"/>
      <c r="PU1037"/>
      <c r="PV1037"/>
      <c r="PW1037"/>
      <c r="PX1037"/>
      <c r="PY1037"/>
      <c r="PZ1037"/>
      <c r="QA1037"/>
      <c r="QB1037"/>
      <c r="QC1037"/>
      <c r="QD1037"/>
      <c r="QE1037"/>
      <c r="QF1037"/>
      <c r="QG1037"/>
      <c r="QH1037"/>
      <c r="QI1037"/>
      <c r="QJ1037"/>
      <c r="QK1037"/>
      <c r="QL1037"/>
      <c r="QM1037"/>
      <c r="QN1037"/>
      <c r="QO1037"/>
      <c r="QP1037"/>
      <c r="QQ1037"/>
      <c r="QR1037"/>
      <c r="QS1037"/>
      <c r="QT1037"/>
      <c r="QU1037"/>
      <c r="QV1037"/>
      <c r="QW1037"/>
      <c r="QX1037"/>
      <c r="QY1037"/>
      <c r="QZ1037"/>
      <c r="RA1037"/>
      <c r="RB1037"/>
      <c r="RC1037"/>
      <c r="RD1037"/>
      <c r="RE1037"/>
      <c r="RF1037"/>
      <c r="RG1037"/>
      <c r="RH1037"/>
      <c r="RI1037"/>
      <c r="RJ1037"/>
      <c r="RK1037"/>
      <c r="RL1037"/>
      <c r="RM1037"/>
      <c r="RN1037"/>
      <c r="RO1037"/>
      <c r="RP1037"/>
      <c r="RQ1037"/>
      <c r="RR1037"/>
      <c r="RS1037"/>
      <c r="RT1037"/>
      <c r="RU1037"/>
      <c r="RV1037"/>
      <c r="RW1037"/>
      <c r="RX1037"/>
      <c r="RY1037"/>
      <c r="RZ1037"/>
      <c r="SA1037"/>
      <c r="SB1037"/>
      <c r="SC1037"/>
      <c r="SD1037"/>
      <c r="SE1037"/>
      <c r="SF1037"/>
      <c r="SG1037"/>
      <c r="SH1037"/>
      <c r="SI1037"/>
      <c r="SJ1037"/>
      <c r="SK1037"/>
      <c r="SL1037"/>
      <c r="SM1037"/>
      <c r="SN1037"/>
      <c r="SO1037"/>
      <c r="SP1037"/>
      <c r="SQ1037"/>
      <c r="SR1037"/>
      <c r="SS1037"/>
      <c r="ST1037"/>
      <c r="SU1037"/>
      <c r="SV1037"/>
      <c r="SW1037"/>
      <c r="SX1037"/>
      <c r="SY1037"/>
      <c r="SZ1037"/>
      <c r="TA1037"/>
      <c r="TB1037"/>
      <c r="TC1037"/>
      <c r="TD1037"/>
      <c r="TE1037"/>
      <c r="TF1037"/>
      <c r="TG1037"/>
      <c r="TH1037"/>
      <c r="TI1037"/>
      <c r="TJ1037"/>
      <c r="TK1037"/>
      <c r="TL1037"/>
      <c r="TM1037"/>
      <c r="TN1037"/>
      <c r="TO1037"/>
      <c r="TP1037"/>
      <c r="TQ1037"/>
      <c r="TR1037"/>
      <c r="TS1037"/>
      <c r="TT1037"/>
      <c r="TU1037"/>
      <c r="TV1037"/>
      <c r="TW1037"/>
      <c r="TX1037"/>
      <c r="TY1037"/>
      <c r="TZ1037"/>
      <c r="UA1037"/>
      <c r="UB1037"/>
      <c r="UC1037"/>
      <c r="UD1037"/>
      <c r="UE1037"/>
      <c r="UF1037"/>
      <c r="UG1037"/>
      <c r="UH1037"/>
      <c r="UI1037"/>
      <c r="UJ1037"/>
      <c r="UK1037"/>
      <c r="UL1037"/>
      <c r="UM1037"/>
      <c r="UN1037"/>
      <c r="UO1037"/>
      <c r="UP1037"/>
      <c r="UQ1037"/>
      <c r="UR1037"/>
      <c r="US1037"/>
      <c r="UT1037"/>
      <c r="UU1037"/>
      <c r="UV1037"/>
      <c r="UW1037"/>
      <c r="UX1037"/>
      <c r="UY1037"/>
      <c r="UZ1037"/>
      <c r="VA1037"/>
      <c r="VB1037"/>
      <c r="VC1037"/>
      <c r="VD1037"/>
      <c r="VE1037"/>
      <c r="VF1037"/>
      <c r="VG1037"/>
      <c r="VH1037"/>
      <c r="VI1037"/>
      <c r="VJ1037"/>
      <c r="VK1037"/>
      <c r="VL1037"/>
      <c r="VM1037"/>
      <c r="VN1037"/>
      <c r="VO1037"/>
      <c r="VP1037"/>
      <c r="VQ1037"/>
      <c r="VR1037"/>
      <c r="VS1037"/>
      <c r="VT1037"/>
      <c r="VU1037"/>
      <c r="VV1037"/>
      <c r="VW1037"/>
      <c r="VX1037"/>
      <c r="VY1037"/>
      <c r="VZ1037"/>
      <c r="WA1037"/>
      <c r="WB1037"/>
      <c r="WC1037"/>
      <c r="WD1037"/>
      <c r="WE1037"/>
      <c r="WF1037"/>
      <c r="WG1037"/>
      <c r="WH1037"/>
      <c r="WI1037"/>
      <c r="WJ1037"/>
      <c r="WK1037"/>
      <c r="WL1037"/>
      <c r="WM1037"/>
      <c r="WN1037"/>
      <c r="WO1037"/>
      <c r="WP1037"/>
      <c r="WQ1037"/>
      <c r="WR1037"/>
      <c r="WS1037"/>
      <c r="WT1037"/>
      <c r="WU1037"/>
      <c r="WV1037"/>
      <c r="WW1037"/>
    </row>
    <row r="1038" spans="1:621" ht="95.25" hidden="1" customHeight="1" x14ac:dyDescent="0.25">
      <c r="A1038" s="596">
        <f>A1037+1</f>
        <v>823</v>
      </c>
      <c r="B1038" s="598" t="s">
        <v>78</v>
      </c>
      <c r="C1038" s="866" t="s">
        <v>5563</v>
      </c>
      <c r="D1038" s="866" t="s">
        <v>4825</v>
      </c>
      <c r="E1038" s="866" t="s">
        <v>5592</v>
      </c>
      <c r="F1038" s="534" t="s">
        <v>5628</v>
      </c>
      <c r="G1038" s="867">
        <v>44556.959722222222</v>
      </c>
      <c r="H1038" s="216">
        <v>44557.149305555555</v>
      </c>
      <c r="I1038" s="867">
        <v>44557.479166666664</v>
      </c>
      <c r="J1038" s="45">
        <f>H1038-G1038</f>
        <v>0.18958333333284827</v>
      </c>
      <c r="K1038" s="534" t="s">
        <v>5629</v>
      </c>
      <c r="L1038" s="534"/>
      <c r="M1038" s="534"/>
      <c r="N1038" s="534"/>
      <c r="O1038" s="534"/>
      <c r="P1038" s="534"/>
      <c r="Q1038" s="534"/>
      <c r="R1038" s="866" t="s">
        <v>5230</v>
      </c>
      <c r="S1038" s="866" t="s">
        <v>5630</v>
      </c>
      <c r="T1038" s="866" t="s">
        <v>75</v>
      </c>
      <c r="U1038" s="534">
        <v>600</v>
      </c>
      <c r="V1038" s="594" t="s">
        <v>87</v>
      </c>
      <c r="W1038" s="866">
        <v>0</v>
      </c>
      <c r="X1038" s="868">
        <v>617</v>
      </c>
      <c r="Y1038" s="50">
        <f t="shared" si="156"/>
        <v>4.5499999999883585</v>
      </c>
      <c r="Z1038"/>
      <c r="AA1038"/>
      <c r="AB1038"/>
      <c r="AC1038"/>
      <c r="AD1038"/>
      <c r="AE1038" s="253">
        <v>1</v>
      </c>
      <c r="AF1038"/>
      <c r="AG1038"/>
      <c r="AH1038"/>
      <c r="AI1038"/>
      <c r="AJ1038"/>
      <c r="AK1038"/>
      <c r="AL1038"/>
      <c r="AM1038"/>
      <c r="AN1038"/>
      <c r="AO1038"/>
      <c r="AP1038"/>
      <c r="AQ1038"/>
      <c r="AR1038"/>
      <c r="AS1038"/>
      <c r="AT1038"/>
      <c r="AU1038"/>
      <c r="AV1038" s="53" t="s">
        <v>96</v>
      </c>
      <c r="AW1038" s="53" t="s">
        <v>90</v>
      </c>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c r="DY1038"/>
      <c r="DZ1038"/>
      <c r="EA1038"/>
      <c r="EB1038"/>
      <c r="EC1038"/>
      <c r="ED1038"/>
      <c r="EE1038"/>
      <c r="EF1038"/>
      <c r="EG1038"/>
      <c r="EH1038"/>
      <c r="EI1038"/>
      <c r="EJ1038"/>
      <c r="EK1038"/>
      <c r="EL1038"/>
      <c r="EM1038"/>
      <c r="EN1038"/>
      <c r="EO1038"/>
      <c r="EP1038"/>
      <c r="EQ1038"/>
      <c r="ER1038"/>
      <c r="ES1038"/>
      <c r="ET1038"/>
      <c r="EU1038"/>
      <c r="EV1038"/>
      <c r="EW1038"/>
      <c r="EX1038"/>
      <c r="EY1038"/>
      <c r="EZ1038"/>
      <c r="FA1038"/>
      <c r="FB1038"/>
      <c r="FC1038"/>
      <c r="FD1038"/>
      <c r="FE1038"/>
      <c r="FF1038"/>
      <c r="FG1038"/>
      <c r="FH1038"/>
      <c r="FI1038"/>
      <c r="FJ1038"/>
      <c r="FK1038"/>
      <c r="FL1038"/>
      <c r="FM1038"/>
      <c r="FN1038"/>
      <c r="FO1038"/>
      <c r="FP1038"/>
      <c r="FQ1038"/>
      <c r="FR1038"/>
      <c r="FS1038"/>
      <c r="FT1038"/>
      <c r="FU1038"/>
      <c r="FV1038"/>
      <c r="FW1038"/>
      <c r="FX1038"/>
      <c r="FY1038"/>
      <c r="FZ1038"/>
      <c r="GA1038"/>
      <c r="GB1038"/>
      <c r="GC1038"/>
      <c r="GD1038"/>
      <c r="GE1038"/>
      <c r="GF1038"/>
      <c r="GG1038"/>
      <c r="GH1038"/>
      <c r="GI1038"/>
      <c r="GJ1038"/>
      <c r="GK1038"/>
      <c r="GL1038"/>
      <c r="GM1038"/>
      <c r="GN1038"/>
      <c r="GO1038"/>
      <c r="GP1038"/>
      <c r="GQ1038"/>
      <c r="GR1038"/>
      <c r="GS1038"/>
      <c r="GT1038"/>
      <c r="GU1038"/>
      <c r="GV1038"/>
      <c r="GW1038"/>
      <c r="GX1038"/>
      <c r="GY1038"/>
      <c r="GZ1038"/>
      <c r="HA1038"/>
      <c r="HB1038"/>
      <c r="HC1038"/>
      <c r="HD1038"/>
      <c r="HE1038"/>
      <c r="HF1038"/>
      <c r="HG1038"/>
      <c r="HH1038"/>
      <c r="HI1038"/>
      <c r="HJ1038"/>
      <c r="HK1038"/>
      <c r="HL1038"/>
      <c r="HM1038"/>
      <c r="HN1038"/>
      <c r="HO1038"/>
      <c r="HP1038"/>
      <c r="HQ1038"/>
      <c r="HR1038"/>
      <c r="HS1038"/>
      <c r="HT1038"/>
      <c r="HU1038"/>
      <c r="HV1038"/>
      <c r="HW1038"/>
      <c r="HX1038"/>
      <c r="HY1038"/>
      <c r="HZ1038"/>
      <c r="IA1038"/>
      <c r="IB1038"/>
      <c r="IC1038"/>
      <c r="ID1038"/>
      <c r="IE1038"/>
      <c r="IF1038"/>
      <c r="IG1038"/>
      <c r="IH1038"/>
      <c r="II1038"/>
      <c r="IJ1038"/>
      <c r="IK1038"/>
      <c r="IL1038"/>
      <c r="IM1038"/>
      <c r="IN1038"/>
      <c r="IO1038"/>
      <c r="IP1038"/>
      <c r="IQ1038"/>
      <c r="IR1038"/>
      <c r="IS1038"/>
      <c r="IT1038"/>
      <c r="IU1038"/>
      <c r="IV1038"/>
      <c r="IW1038"/>
      <c r="IX1038"/>
      <c r="IY1038"/>
      <c r="IZ1038"/>
      <c r="JA1038"/>
      <c r="JB1038"/>
      <c r="JC1038"/>
      <c r="JD1038"/>
      <c r="JE1038"/>
      <c r="JF1038"/>
      <c r="JG1038"/>
      <c r="JH1038"/>
      <c r="JI1038"/>
      <c r="JJ1038"/>
      <c r="JK1038"/>
      <c r="JL1038"/>
      <c r="JM1038"/>
      <c r="JN1038"/>
      <c r="JO1038"/>
      <c r="JP1038"/>
      <c r="JQ1038"/>
      <c r="JR1038"/>
      <c r="JS1038"/>
      <c r="JT1038"/>
      <c r="JU1038"/>
      <c r="JV1038"/>
      <c r="JW1038"/>
      <c r="JX1038"/>
      <c r="JY1038"/>
      <c r="JZ1038"/>
      <c r="KA1038"/>
      <c r="KB1038"/>
      <c r="KC1038"/>
      <c r="KD1038"/>
      <c r="KE1038"/>
      <c r="KF1038"/>
      <c r="KG1038"/>
      <c r="KH1038"/>
      <c r="KI1038"/>
      <c r="KJ1038"/>
      <c r="KK1038"/>
      <c r="KL1038"/>
      <c r="KM1038"/>
      <c r="KN1038"/>
      <c r="KO1038"/>
      <c r="KP1038"/>
      <c r="KQ1038"/>
      <c r="KR1038"/>
      <c r="KS1038"/>
      <c r="KT1038"/>
      <c r="KU1038"/>
      <c r="KV1038"/>
      <c r="KW1038"/>
      <c r="KX1038"/>
      <c r="KY1038"/>
      <c r="KZ1038"/>
      <c r="LA1038"/>
      <c r="LB1038"/>
      <c r="LC1038"/>
      <c r="LD1038"/>
      <c r="LE1038"/>
      <c r="LF1038"/>
      <c r="LG1038"/>
      <c r="LH1038"/>
      <c r="LI1038"/>
      <c r="LJ1038"/>
      <c r="LK1038"/>
      <c r="LL1038"/>
      <c r="LM1038"/>
      <c r="LN1038"/>
      <c r="LO1038"/>
      <c r="LP1038"/>
      <c r="LQ1038"/>
      <c r="LR1038"/>
      <c r="LS1038"/>
      <c r="LT1038"/>
      <c r="LU1038"/>
      <c r="LV1038"/>
      <c r="LW1038"/>
      <c r="LX1038"/>
      <c r="LY1038"/>
      <c r="LZ1038"/>
      <c r="MA1038"/>
      <c r="MB1038"/>
      <c r="MC1038"/>
      <c r="MD1038"/>
      <c r="ME1038"/>
      <c r="MF1038"/>
      <c r="MG1038"/>
      <c r="MH1038"/>
      <c r="MI1038"/>
      <c r="MJ1038"/>
      <c r="MK1038"/>
      <c r="ML1038"/>
      <c r="MM1038"/>
      <c r="MN1038"/>
      <c r="MO1038"/>
      <c r="MP1038"/>
      <c r="MQ1038"/>
      <c r="MR1038"/>
      <c r="MS1038"/>
      <c r="MT1038"/>
      <c r="MU1038"/>
      <c r="MV1038"/>
      <c r="MW1038"/>
      <c r="MX1038"/>
      <c r="MY1038"/>
      <c r="MZ1038"/>
      <c r="NA1038"/>
      <c r="NB1038"/>
      <c r="NC1038"/>
      <c r="ND1038"/>
      <c r="NE1038"/>
      <c r="NF1038"/>
      <c r="NG1038"/>
      <c r="NH1038"/>
      <c r="NI1038"/>
      <c r="NJ1038"/>
      <c r="NK1038"/>
      <c r="NL1038"/>
      <c r="NM1038"/>
      <c r="NN1038"/>
      <c r="NO1038"/>
      <c r="NP1038"/>
      <c r="NQ1038"/>
      <c r="NR1038"/>
      <c r="NS1038"/>
      <c r="NT1038"/>
      <c r="NU1038"/>
      <c r="NV1038"/>
      <c r="NW1038"/>
      <c r="NX1038"/>
      <c r="NY1038"/>
      <c r="NZ1038"/>
      <c r="OA1038"/>
      <c r="OB1038"/>
      <c r="OC1038"/>
      <c r="OD1038"/>
      <c r="OE1038"/>
      <c r="OF1038"/>
      <c r="OG1038"/>
      <c r="OH1038"/>
      <c r="OI1038"/>
      <c r="OJ1038"/>
      <c r="OK1038"/>
      <c r="OL1038"/>
      <c r="OM1038"/>
      <c r="ON1038"/>
      <c r="OO1038"/>
      <c r="OP1038"/>
      <c r="OQ1038"/>
      <c r="OR1038"/>
      <c r="OS1038"/>
      <c r="OT1038"/>
      <c r="OU1038"/>
      <c r="OV1038"/>
      <c r="OW1038"/>
      <c r="OX1038"/>
      <c r="OY1038"/>
      <c r="OZ1038"/>
      <c r="PA1038"/>
      <c r="PB1038"/>
      <c r="PC1038"/>
      <c r="PD1038"/>
      <c r="PE1038"/>
      <c r="PF1038"/>
      <c r="PG1038"/>
      <c r="PH1038"/>
      <c r="PI1038"/>
      <c r="PJ1038"/>
      <c r="PK1038"/>
      <c r="PL1038"/>
      <c r="PM1038"/>
      <c r="PN1038"/>
      <c r="PO1038"/>
      <c r="PP1038"/>
      <c r="PQ1038"/>
      <c r="PR1038"/>
      <c r="PS1038"/>
      <c r="PT1038"/>
      <c r="PU1038"/>
      <c r="PV1038"/>
      <c r="PW1038"/>
      <c r="PX1038"/>
      <c r="PY1038"/>
      <c r="PZ1038"/>
      <c r="QA1038"/>
      <c r="QB1038"/>
      <c r="QC1038"/>
      <c r="QD1038"/>
      <c r="QE1038"/>
      <c r="QF1038"/>
      <c r="QG1038"/>
      <c r="QH1038"/>
      <c r="QI1038"/>
      <c r="QJ1038"/>
      <c r="QK1038"/>
      <c r="QL1038"/>
      <c r="QM1038"/>
      <c r="QN1038"/>
      <c r="QO1038"/>
      <c r="QP1038"/>
      <c r="QQ1038"/>
      <c r="QR1038"/>
      <c r="QS1038"/>
      <c r="QT1038"/>
      <c r="QU1038"/>
      <c r="QV1038"/>
      <c r="QW1038"/>
      <c r="QX1038"/>
      <c r="QY1038"/>
      <c r="QZ1038"/>
      <c r="RA1038"/>
      <c r="RB1038"/>
      <c r="RC1038"/>
      <c r="RD1038"/>
      <c r="RE1038"/>
      <c r="RF1038"/>
      <c r="RG1038"/>
      <c r="RH1038"/>
      <c r="RI1038"/>
      <c r="RJ1038"/>
      <c r="RK1038"/>
      <c r="RL1038"/>
      <c r="RM1038"/>
      <c r="RN1038"/>
      <c r="RO1038"/>
      <c r="RP1038"/>
      <c r="RQ1038"/>
      <c r="RR1038"/>
      <c r="RS1038"/>
      <c r="RT1038"/>
      <c r="RU1038"/>
      <c r="RV1038"/>
      <c r="RW1038"/>
      <c r="RX1038"/>
      <c r="RY1038"/>
      <c r="RZ1038"/>
      <c r="SA1038"/>
      <c r="SB1038"/>
      <c r="SC1038"/>
      <c r="SD1038"/>
      <c r="SE1038"/>
      <c r="SF1038"/>
      <c r="SG1038"/>
      <c r="SH1038"/>
      <c r="SI1038"/>
      <c r="SJ1038"/>
      <c r="SK1038"/>
      <c r="SL1038"/>
      <c r="SM1038"/>
      <c r="SN1038"/>
      <c r="SO1038"/>
      <c r="SP1038"/>
      <c r="SQ1038"/>
      <c r="SR1038"/>
      <c r="SS1038"/>
      <c r="ST1038"/>
      <c r="SU1038"/>
      <c r="SV1038"/>
      <c r="SW1038"/>
      <c r="SX1038"/>
      <c r="SY1038"/>
      <c r="SZ1038"/>
      <c r="TA1038"/>
      <c r="TB1038"/>
      <c r="TC1038"/>
      <c r="TD1038"/>
      <c r="TE1038"/>
      <c r="TF1038"/>
      <c r="TG1038"/>
      <c r="TH1038"/>
      <c r="TI1038"/>
      <c r="TJ1038"/>
      <c r="TK1038"/>
      <c r="TL1038"/>
      <c r="TM1038"/>
      <c r="TN1038"/>
      <c r="TO1038"/>
      <c r="TP1038"/>
      <c r="TQ1038"/>
      <c r="TR1038"/>
      <c r="TS1038"/>
      <c r="TT1038"/>
      <c r="TU1038"/>
      <c r="TV1038"/>
      <c r="TW1038"/>
      <c r="TX1038"/>
      <c r="TY1038"/>
      <c r="TZ1038"/>
      <c r="UA1038"/>
      <c r="UB1038"/>
      <c r="UC1038"/>
      <c r="UD1038"/>
      <c r="UE1038"/>
      <c r="UF1038"/>
      <c r="UG1038"/>
      <c r="UH1038"/>
      <c r="UI1038"/>
      <c r="UJ1038"/>
      <c r="UK1038"/>
      <c r="UL1038"/>
      <c r="UM1038"/>
      <c r="UN1038"/>
      <c r="UO1038"/>
      <c r="UP1038"/>
      <c r="UQ1038"/>
      <c r="UR1038"/>
      <c r="US1038"/>
      <c r="UT1038"/>
      <c r="UU1038"/>
      <c r="UV1038"/>
      <c r="UW1038"/>
      <c r="UX1038"/>
      <c r="UY1038"/>
      <c r="UZ1038"/>
      <c r="VA1038"/>
      <c r="VB1038"/>
      <c r="VC1038"/>
      <c r="VD1038"/>
      <c r="VE1038"/>
      <c r="VF1038"/>
      <c r="VG1038"/>
      <c r="VH1038"/>
      <c r="VI1038"/>
      <c r="VJ1038"/>
      <c r="VK1038"/>
      <c r="VL1038"/>
      <c r="VM1038"/>
      <c r="VN1038"/>
      <c r="VO1038"/>
      <c r="VP1038"/>
      <c r="VQ1038"/>
      <c r="VR1038"/>
      <c r="VS1038"/>
      <c r="VT1038"/>
      <c r="VU1038"/>
      <c r="VV1038"/>
      <c r="VW1038"/>
      <c r="VX1038"/>
      <c r="VY1038"/>
      <c r="VZ1038"/>
      <c r="WA1038"/>
      <c r="WB1038"/>
      <c r="WC1038"/>
      <c r="WD1038"/>
      <c r="WE1038"/>
      <c r="WF1038"/>
      <c r="WG1038"/>
      <c r="WH1038"/>
      <c r="WI1038"/>
      <c r="WJ1038"/>
      <c r="WK1038"/>
      <c r="WL1038"/>
      <c r="WM1038"/>
      <c r="WN1038"/>
      <c r="WO1038"/>
      <c r="WP1038"/>
      <c r="WQ1038"/>
      <c r="WR1038"/>
      <c r="WS1038"/>
      <c r="WT1038"/>
      <c r="WU1038"/>
      <c r="WV1038"/>
      <c r="WW1038"/>
    </row>
    <row r="1039" spans="1:621" ht="96.75" hidden="1" customHeight="1" x14ac:dyDescent="0.25">
      <c r="A1039" s="597"/>
      <c r="B1039" s="599"/>
      <c r="C1039" s="618"/>
      <c r="D1039" s="618"/>
      <c r="E1039" s="618"/>
      <c r="F1039" s="534" t="s">
        <v>5631</v>
      </c>
      <c r="G1039" s="652"/>
      <c r="H1039" s="58">
        <v>44557.479166666664</v>
      </c>
      <c r="I1039" s="652"/>
      <c r="J1039" s="45">
        <f>H1039-G1038</f>
        <v>0.5194444444423425</v>
      </c>
      <c r="K1039" s="534" t="s">
        <v>5632</v>
      </c>
      <c r="L1039" s="543"/>
      <c r="M1039" s="543"/>
      <c r="N1039" s="543"/>
      <c r="O1039" s="543"/>
      <c r="P1039" s="543"/>
      <c r="Q1039" s="543"/>
      <c r="R1039" s="618"/>
      <c r="S1039" s="618"/>
      <c r="T1039" s="618"/>
      <c r="U1039" s="534">
        <v>400</v>
      </c>
      <c r="V1039" s="595"/>
      <c r="W1039" s="618"/>
      <c r="X1039" s="869"/>
      <c r="Y1039" s="50">
        <f t="shared" si="156"/>
        <v>12.46666666661622</v>
      </c>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c r="DY1039"/>
      <c r="DZ1039"/>
      <c r="EA1039"/>
      <c r="EB1039"/>
      <c r="EC1039"/>
      <c r="ED1039"/>
      <c r="EE1039"/>
      <c r="EF1039"/>
      <c r="EG1039"/>
      <c r="EH1039"/>
      <c r="EI1039"/>
      <c r="EJ1039"/>
      <c r="EK1039"/>
      <c r="EL1039"/>
      <c r="EM1039"/>
      <c r="EN1039"/>
      <c r="EO1039"/>
      <c r="EP1039"/>
      <c r="EQ1039"/>
      <c r="ER1039"/>
      <c r="ES1039"/>
      <c r="ET1039"/>
      <c r="EU1039"/>
      <c r="EV1039"/>
      <c r="EW1039"/>
      <c r="EX1039"/>
      <c r="EY1039"/>
      <c r="EZ1039"/>
      <c r="FA1039"/>
      <c r="FB1039"/>
      <c r="FC1039"/>
      <c r="FD1039"/>
      <c r="FE1039"/>
      <c r="FF1039"/>
      <c r="FG1039"/>
      <c r="FH1039"/>
      <c r="FI1039"/>
      <c r="FJ1039"/>
      <c r="FK1039"/>
      <c r="FL1039"/>
      <c r="FM1039"/>
      <c r="FN1039"/>
      <c r="FO1039"/>
      <c r="FP1039"/>
      <c r="FQ1039"/>
      <c r="FR1039"/>
      <c r="FS1039"/>
      <c r="FT1039"/>
      <c r="FU1039"/>
      <c r="FV1039"/>
      <c r="FW1039"/>
      <c r="FX1039"/>
      <c r="FY1039"/>
      <c r="FZ1039"/>
      <c r="GA1039"/>
      <c r="GB1039"/>
      <c r="GC1039"/>
      <c r="GD1039"/>
      <c r="GE1039"/>
      <c r="GF1039"/>
      <c r="GG1039"/>
      <c r="GH1039"/>
      <c r="GI1039"/>
      <c r="GJ1039"/>
      <c r="GK1039"/>
      <c r="GL1039"/>
      <c r="GM1039"/>
      <c r="GN1039"/>
      <c r="GO1039"/>
      <c r="GP1039"/>
      <c r="GQ1039"/>
      <c r="GR1039"/>
      <c r="GS1039"/>
      <c r="GT1039"/>
      <c r="GU1039"/>
      <c r="GV1039"/>
      <c r="GW1039"/>
      <c r="GX1039"/>
      <c r="GY1039"/>
      <c r="GZ1039"/>
      <c r="HA1039"/>
      <c r="HB1039"/>
      <c r="HC1039"/>
      <c r="HD1039"/>
      <c r="HE1039"/>
      <c r="HF1039"/>
      <c r="HG1039"/>
      <c r="HH1039"/>
      <c r="HI1039"/>
      <c r="HJ1039"/>
      <c r="HK1039"/>
      <c r="HL1039"/>
      <c r="HM1039"/>
      <c r="HN1039"/>
      <c r="HO1039"/>
      <c r="HP1039"/>
      <c r="HQ1039"/>
      <c r="HR1039"/>
      <c r="HS1039"/>
      <c r="HT1039"/>
      <c r="HU1039"/>
      <c r="HV1039"/>
      <c r="HW1039"/>
      <c r="HX1039"/>
      <c r="HY1039"/>
      <c r="HZ1039"/>
      <c r="IA1039"/>
      <c r="IB1039"/>
      <c r="IC1039"/>
      <c r="ID1039"/>
      <c r="IE1039"/>
      <c r="IF1039"/>
      <c r="IG1039"/>
      <c r="IH1039"/>
      <c r="II1039"/>
      <c r="IJ1039"/>
      <c r="IK1039"/>
      <c r="IL1039"/>
      <c r="IM1039"/>
      <c r="IN1039"/>
      <c r="IO1039"/>
      <c r="IP1039"/>
      <c r="IQ1039"/>
      <c r="IR1039"/>
      <c r="IS1039"/>
      <c r="IT1039"/>
      <c r="IU1039"/>
      <c r="IV1039"/>
      <c r="IW1039"/>
      <c r="IX1039"/>
      <c r="IY1039"/>
      <c r="IZ1039"/>
      <c r="JA1039"/>
      <c r="JB1039"/>
      <c r="JC1039"/>
      <c r="JD1039"/>
      <c r="JE1039"/>
      <c r="JF1039"/>
      <c r="JG1039"/>
      <c r="JH1039"/>
      <c r="JI1039"/>
      <c r="JJ1039"/>
      <c r="JK1039"/>
      <c r="JL1039"/>
      <c r="JM1039"/>
      <c r="JN1039"/>
      <c r="JO1039"/>
      <c r="JP1039"/>
      <c r="JQ1039"/>
      <c r="JR1039"/>
      <c r="JS1039"/>
      <c r="JT1039"/>
      <c r="JU1039"/>
      <c r="JV1039"/>
      <c r="JW1039"/>
      <c r="JX1039"/>
      <c r="JY1039"/>
      <c r="JZ1039"/>
      <c r="KA1039"/>
      <c r="KB1039"/>
      <c r="KC1039"/>
      <c r="KD1039"/>
      <c r="KE1039"/>
      <c r="KF1039"/>
      <c r="KG1039"/>
      <c r="KH1039"/>
      <c r="KI1039"/>
      <c r="KJ1039"/>
      <c r="KK1039"/>
      <c r="KL1039"/>
      <c r="KM1039"/>
      <c r="KN1039"/>
      <c r="KO1039"/>
      <c r="KP1039"/>
      <c r="KQ1039"/>
      <c r="KR1039"/>
      <c r="KS1039"/>
      <c r="KT1039"/>
      <c r="KU1039"/>
      <c r="KV1039"/>
      <c r="KW1039"/>
      <c r="KX1039"/>
      <c r="KY1039"/>
      <c r="KZ1039"/>
      <c r="LA1039"/>
      <c r="LB1039"/>
      <c r="LC1039"/>
      <c r="LD1039"/>
      <c r="LE1039"/>
      <c r="LF1039"/>
      <c r="LG1039"/>
      <c r="LH1039"/>
      <c r="LI1039"/>
      <c r="LJ1039"/>
      <c r="LK1039"/>
      <c r="LL1039"/>
      <c r="LM1039"/>
      <c r="LN1039"/>
      <c r="LO1039"/>
      <c r="LP1039"/>
      <c r="LQ1039"/>
      <c r="LR1039"/>
      <c r="LS1039"/>
      <c r="LT1039"/>
      <c r="LU1039"/>
      <c r="LV1039"/>
      <c r="LW1039"/>
      <c r="LX1039"/>
      <c r="LY1039"/>
      <c r="LZ1039"/>
      <c r="MA1039"/>
      <c r="MB1039"/>
      <c r="MC1039"/>
      <c r="MD1039"/>
      <c r="ME1039"/>
      <c r="MF1039"/>
      <c r="MG1039"/>
      <c r="MH1039"/>
      <c r="MI1039"/>
      <c r="MJ1039"/>
      <c r="MK1039"/>
      <c r="ML1039"/>
      <c r="MM1039"/>
      <c r="MN1039"/>
      <c r="MO1039"/>
      <c r="MP1039"/>
      <c r="MQ1039"/>
      <c r="MR1039"/>
      <c r="MS1039"/>
      <c r="MT1039"/>
      <c r="MU1039"/>
      <c r="MV1039"/>
      <c r="MW1039"/>
      <c r="MX1039"/>
      <c r="MY1039"/>
      <c r="MZ1039"/>
      <c r="NA1039"/>
      <c r="NB1039"/>
      <c r="NC1039"/>
      <c r="ND1039"/>
      <c r="NE1039"/>
      <c r="NF1039"/>
      <c r="NG1039"/>
      <c r="NH1039"/>
      <c r="NI1039"/>
      <c r="NJ1039"/>
      <c r="NK1039"/>
      <c r="NL1039"/>
      <c r="NM1039"/>
      <c r="NN1039"/>
      <c r="NO1039"/>
      <c r="NP1039"/>
      <c r="NQ1039"/>
      <c r="NR1039"/>
      <c r="NS1039"/>
      <c r="NT1039"/>
      <c r="NU1039"/>
      <c r="NV1039"/>
      <c r="NW1039"/>
      <c r="NX1039"/>
      <c r="NY1039"/>
      <c r="NZ1039"/>
      <c r="OA1039"/>
      <c r="OB1039"/>
      <c r="OC1039"/>
      <c r="OD1039"/>
      <c r="OE1039"/>
      <c r="OF1039"/>
      <c r="OG1039"/>
      <c r="OH1039"/>
      <c r="OI1039"/>
      <c r="OJ1039"/>
      <c r="OK1039"/>
      <c r="OL1039"/>
      <c r="OM1039"/>
      <c r="ON1039"/>
      <c r="OO1039"/>
      <c r="OP1039"/>
      <c r="OQ1039"/>
      <c r="OR1039"/>
      <c r="OS1039"/>
      <c r="OT1039"/>
      <c r="OU1039"/>
      <c r="OV1039"/>
      <c r="OW1039"/>
      <c r="OX1039"/>
      <c r="OY1039"/>
      <c r="OZ1039"/>
      <c r="PA1039"/>
      <c r="PB1039"/>
      <c r="PC1039"/>
      <c r="PD1039"/>
      <c r="PE1039"/>
      <c r="PF1039"/>
      <c r="PG1039"/>
      <c r="PH1039"/>
      <c r="PI1039"/>
      <c r="PJ1039"/>
      <c r="PK1039"/>
      <c r="PL1039"/>
      <c r="PM1039"/>
      <c r="PN1039"/>
      <c r="PO1039"/>
      <c r="PP1039"/>
      <c r="PQ1039"/>
      <c r="PR1039"/>
      <c r="PS1039"/>
      <c r="PT1039"/>
      <c r="PU1039"/>
      <c r="PV1039"/>
      <c r="PW1039"/>
      <c r="PX1039"/>
      <c r="PY1039"/>
      <c r="PZ1039"/>
      <c r="QA1039"/>
      <c r="QB1039"/>
      <c r="QC1039"/>
      <c r="QD1039"/>
      <c r="QE1039"/>
      <c r="QF1039"/>
      <c r="QG1039"/>
      <c r="QH1039"/>
      <c r="QI1039"/>
      <c r="QJ1039"/>
      <c r="QK1039"/>
      <c r="QL1039"/>
      <c r="QM1039"/>
      <c r="QN1039"/>
      <c r="QO1039"/>
      <c r="QP1039"/>
      <c r="QQ1039"/>
      <c r="QR1039"/>
      <c r="QS1039"/>
      <c r="QT1039"/>
      <c r="QU1039"/>
      <c r="QV1039"/>
      <c r="QW1039"/>
      <c r="QX1039"/>
      <c r="QY1039"/>
      <c r="QZ1039"/>
      <c r="RA1039"/>
      <c r="RB1039"/>
      <c r="RC1039"/>
      <c r="RD1039"/>
      <c r="RE1039"/>
      <c r="RF1039"/>
      <c r="RG1039"/>
      <c r="RH1039"/>
      <c r="RI1039"/>
      <c r="RJ1039"/>
      <c r="RK1039"/>
      <c r="RL1039"/>
      <c r="RM1039"/>
      <c r="RN1039"/>
      <c r="RO1039"/>
      <c r="RP1039"/>
      <c r="RQ1039"/>
      <c r="RR1039"/>
      <c r="RS1039"/>
      <c r="RT1039"/>
      <c r="RU1039"/>
      <c r="RV1039"/>
      <c r="RW1039"/>
      <c r="RX1039"/>
      <c r="RY1039"/>
      <c r="RZ1039"/>
      <c r="SA1039"/>
      <c r="SB1039"/>
      <c r="SC1039"/>
      <c r="SD1039"/>
      <c r="SE1039"/>
      <c r="SF1039"/>
      <c r="SG1039"/>
      <c r="SH1039"/>
      <c r="SI1039"/>
      <c r="SJ1039"/>
      <c r="SK1039"/>
      <c r="SL1039"/>
      <c r="SM1039"/>
      <c r="SN1039"/>
      <c r="SO1039"/>
      <c r="SP1039"/>
      <c r="SQ1039"/>
      <c r="SR1039"/>
      <c r="SS1039"/>
      <c r="ST1039"/>
      <c r="SU1039"/>
      <c r="SV1039"/>
      <c r="SW1039"/>
      <c r="SX1039"/>
      <c r="SY1039"/>
      <c r="SZ1039"/>
      <c r="TA1039"/>
      <c r="TB1039"/>
      <c r="TC1039"/>
      <c r="TD1039"/>
      <c r="TE1039"/>
      <c r="TF1039"/>
      <c r="TG1039"/>
      <c r="TH1039"/>
      <c r="TI1039"/>
      <c r="TJ1039"/>
      <c r="TK1039"/>
      <c r="TL1039"/>
      <c r="TM1039"/>
      <c r="TN1039"/>
      <c r="TO1039"/>
      <c r="TP1039"/>
      <c r="TQ1039"/>
      <c r="TR1039"/>
      <c r="TS1039"/>
      <c r="TT1039"/>
      <c r="TU1039"/>
      <c r="TV1039"/>
      <c r="TW1039"/>
      <c r="TX1039"/>
      <c r="TY1039"/>
      <c r="TZ1039"/>
      <c r="UA1039"/>
      <c r="UB1039"/>
      <c r="UC1039"/>
      <c r="UD1039"/>
      <c r="UE1039"/>
      <c r="UF1039"/>
      <c r="UG1039"/>
      <c r="UH1039"/>
      <c r="UI1039"/>
      <c r="UJ1039"/>
      <c r="UK1039"/>
      <c r="UL1039"/>
      <c r="UM1039"/>
      <c r="UN1039"/>
      <c r="UO1039"/>
      <c r="UP1039"/>
      <c r="UQ1039"/>
      <c r="UR1039"/>
      <c r="US1039"/>
      <c r="UT1039"/>
      <c r="UU1039"/>
      <c r="UV1039"/>
      <c r="UW1039"/>
      <c r="UX1039"/>
      <c r="UY1039"/>
      <c r="UZ1039"/>
      <c r="VA1039"/>
      <c r="VB1039"/>
      <c r="VC1039"/>
      <c r="VD1039"/>
      <c r="VE1039"/>
      <c r="VF1039"/>
      <c r="VG1039"/>
      <c r="VH1039"/>
      <c r="VI1039"/>
      <c r="VJ1039"/>
      <c r="VK1039"/>
      <c r="VL1039"/>
      <c r="VM1039"/>
      <c r="VN1039"/>
      <c r="VO1039"/>
      <c r="VP1039"/>
      <c r="VQ1039"/>
      <c r="VR1039"/>
      <c r="VS1039"/>
      <c r="VT1039"/>
      <c r="VU1039"/>
      <c r="VV1039"/>
      <c r="VW1039"/>
      <c r="VX1039"/>
      <c r="VY1039"/>
      <c r="VZ1039"/>
      <c r="WA1039"/>
      <c r="WB1039"/>
      <c r="WC1039"/>
      <c r="WD1039"/>
      <c r="WE1039"/>
      <c r="WF1039"/>
      <c r="WG1039"/>
      <c r="WH1039"/>
      <c r="WI1039"/>
      <c r="WJ1039"/>
      <c r="WK1039"/>
      <c r="WL1039"/>
      <c r="WM1039"/>
      <c r="WN1039"/>
      <c r="WO1039"/>
      <c r="WP1039"/>
      <c r="WQ1039"/>
      <c r="WR1039"/>
      <c r="WS1039"/>
      <c r="WT1039"/>
      <c r="WU1039"/>
      <c r="WV1039"/>
      <c r="WW1039"/>
    </row>
    <row r="1040" spans="1:621" s="41" customFormat="1" ht="63" hidden="1" x14ac:dyDescent="0.25">
      <c r="A1040" s="411">
        <f>A1038+1</f>
        <v>824</v>
      </c>
      <c r="B1040" s="199" t="s">
        <v>99</v>
      </c>
      <c r="C1040" s="513" t="s">
        <v>666</v>
      </c>
      <c r="D1040" s="513" t="s">
        <v>5583</v>
      </c>
      <c r="E1040" s="513" t="s">
        <v>5584</v>
      </c>
      <c r="F1040" s="513" t="s">
        <v>85</v>
      </c>
      <c r="G1040" s="544">
        <v>44557.670138888891</v>
      </c>
      <c r="H1040" s="544">
        <v>44557.697916666664</v>
      </c>
      <c r="I1040" s="162">
        <v>44560.831944444442</v>
      </c>
      <c r="J1040" s="188">
        <f>H1040-G1040</f>
        <v>2.7777777773735579E-2</v>
      </c>
      <c r="K1040" s="545" t="s">
        <v>5585</v>
      </c>
      <c r="L1040" s="545"/>
      <c r="M1040" s="545"/>
      <c r="N1040" s="545"/>
      <c r="O1040" s="545"/>
      <c r="P1040" s="545"/>
      <c r="Q1040" s="545"/>
      <c r="R1040" s="545" t="s">
        <v>5586</v>
      </c>
      <c r="S1040" s="545" t="s">
        <v>5714</v>
      </c>
      <c r="T1040" s="587" t="s">
        <v>75</v>
      </c>
      <c r="U1040" s="545">
        <v>15</v>
      </c>
      <c r="V1040" s="545" t="s">
        <v>76</v>
      </c>
      <c r="W1040" s="545">
        <v>1</v>
      </c>
      <c r="X1040" s="525">
        <v>618</v>
      </c>
      <c r="Y1040" s="50">
        <f t="shared" si="156"/>
        <v>0.6666666665696539</v>
      </c>
      <c r="Z1040" s="514">
        <v>1</v>
      </c>
      <c r="AA1040"/>
      <c r="AB1040"/>
      <c r="AC1040"/>
      <c r="AD1040"/>
      <c r="AE1040"/>
      <c r="AF1040"/>
      <c r="AG1040"/>
      <c r="AH1040"/>
      <c r="AI1040"/>
      <c r="AJ1040"/>
      <c r="AK1040"/>
      <c r="AL1040"/>
      <c r="AM1040"/>
      <c r="AN1040"/>
      <c r="AO1040"/>
      <c r="AP1040"/>
      <c r="AQ1040"/>
      <c r="AR1040"/>
      <c r="AS1040"/>
      <c r="AT1040"/>
      <c r="AU1040"/>
      <c r="AV1040" s="53" t="s">
        <v>89</v>
      </c>
      <c r="AW1040" s="53" t="s">
        <v>91</v>
      </c>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c r="DY1040"/>
      <c r="DZ1040"/>
      <c r="EA1040"/>
      <c r="EB1040"/>
      <c r="EC1040"/>
      <c r="ED1040"/>
      <c r="EE1040"/>
      <c r="EF1040"/>
      <c r="EG1040"/>
      <c r="EH1040"/>
      <c r="EI1040"/>
      <c r="EJ1040"/>
      <c r="EK1040"/>
      <c r="EL1040"/>
      <c r="EM1040"/>
      <c r="EN1040"/>
      <c r="EO1040"/>
      <c r="EP1040"/>
      <c r="EQ1040"/>
      <c r="ER1040"/>
      <c r="ES1040"/>
      <c r="ET1040"/>
      <c r="EU1040"/>
      <c r="EV1040"/>
      <c r="EW1040"/>
      <c r="EX1040"/>
      <c r="EY1040"/>
      <c r="EZ1040"/>
      <c r="FA1040"/>
      <c r="FB1040"/>
      <c r="FC1040"/>
      <c r="FD1040"/>
      <c r="FE1040"/>
      <c r="FF1040"/>
      <c r="FG1040"/>
      <c r="FH1040"/>
      <c r="FI1040"/>
      <c r="FJ1040"/>
      <c r="FK1040"/>
      <c r="FL1040"/>
      <c r="FM1040"/>
      <c r="FN1040"/>
      <c r="FO1040"/>
      <c r="FP1040"/>
      <c r="FQ1040"/>
      <c r="FR1040"/>
      <c r="FS1040"/>
      <c r="FT1040"/>
      <c r="FU1040"/>
      <c r="FV1040"/>
      <c r="FW1040"/>
      <c r="FX1040"/>
      <c r="FY1040"/>
      <c r="FZ1040"/>
      <c r="GA1040"/>
      <c r="GB1040"/>
      <c r="GC1040"/>
      <c r="GD1040"/>
      <c r="GE1040"/>
      <c r="GF1040"/>
      <c r="GG1040"/>
      <c r="GH1040"/>
      <c r="GI1040"/>
      <c r="GJ1040"/>
      <c r="GK1040"/>
      <c r="GL1040"/>
      <c r="GM1040"/>
      <c r="GN1040"/>
      <c r="GO1040"/>
      <c r="GP1040"/>
      <c r="GQ1040"/>
      <c r="GR1040"/>
      <c r="GS1040"/>
      <c r="GT1040"/>
      <c r="GU1040"/>
      <c r="GV1040"/>
      <c r="GW1040"/>
      <c r="GX1040"/>
      <c r="GY1040"/>
      <c r="GZ1040"/>
      <c r="HA1040"/>
      <c r="HB1040"/>
      <c r="HC1040"/>
      <c r="HD1040"/>
      <c r="HE1040"/>
      <c r="HF1040"/>
      <c r="HG1040"/>
      <c r="HH1040"/>
      <c r="HI1040"/>
      <c r="HJ1040"/>
      <c r="HK1040"/>
      <c r="HL1040"/>
      <c r="HM1040"/>
      <c r="HN1040"/>
      <c r="HO1040"/>
      <c r="HP1040"/>
      <c r="HQ1040"/>
      <c r="HR1040"/>
      <c r="HS1040"/>
      <c r="HT1040"/>
      <c r="HU1040"/>
      <c r="HV1040"/>
      <c r="HW1040"/>
      <c r="HX1040"/>
      <c r="HY1040"/>
      <c r="HZ1040"/>
      <c r="IA1040"/>
      <c r="IB1040"/>
      <c r="IC1040"/>
      <c r="ID1040"/>
      <c r="IE1040"/>
      <c r="IF1040"/>
      <c r="IG1040"/>
      <c r="IH1040"/>
      <c r="II1040"/>
      <c r="IJ1040"/>
      <c r="IK1040"/>
      <c r="IL1040"/>
      <c r="IM1040"/>
      <c r="IN1040"/>
      <c r="IO1040"/>
      <c r="IP1040"/>
      <c r="IQ1040"/>
      <c r="IR1040"/>
      <c r="IS1040"/>
      <c r="IT1040"/>
      <c r="IU1040"/>
      <c r="IV1040"/>
      <c r="IW1040"/>
      <c r="IX1040"/>
      <c r="IY1040"/>
      <c r="IZ1040"/>
      <c r="JA1040"/>
      <c r="JB1040"/>
      <c r="JC1040"/>
      <c r="JD1040"/>
      <c r="JE1040"/>
      <c r="JF1040"/>
      <c r="JG1040"/>
      <c r="JH1040"/>
      <c r="JI1040"/>
      <c r="JJ1040"/>
      <c r="JK1040"/>
      <c r="JL1040"/>
      <c r="JM1040"/>
      <c r="JN1040"/>
      <c r="JO1040"/>
      <c r="JP1040"/>
      <c r="JQ1040"/>
      <c r="JR1040"/>
      <c r="JS1040"/>
      <c r="JT1040"/>
      <c r="JU1040"/>
      <c r="JV1040"/>
      <c r="JW1040"/>
      <c r="JX1040"/>
      <c r="JY1040"/>
      <c r="JZ1040"/>
      <c r="KA1040"/>
      <c r="KB1040"/>
      <c r="KC1040"/>
      <c r="KD1040"/>
      <c r="KE1040"/>
      <c r="KF1040"/>
      <c r="KG1040"/>
      <c r="KH1040"/>
      <c r="KI1040"/>
      <c r="KJ1040"/>
      <c r="KK1040"/>
      <c r="KL1040"/>
      <c r="KM1040"/>
      <c r="KN1040"/>
      <c r="KO1040"/>
      <c r="KP1040"/>
      <c r="KQ1040"/>
      <c r="KR1040"/>
      <c r="KS1040"/>
      <c r="KT1040"/>
      <c r="KU1040"/>
      <c r="KV1040"/>
      <c r="KW1040"/>
      <c r="KX1040"/>
      <c r="KY1040"/>
      <c r="KZ1040"/>
      <c r="LA1040"/>
      <c r="LB1040"/>
      <c r="LC1040"/>
      <c r="LD1040"/>
      <c r="LE1040"/>
      <c r="LF1040"/>
      <c r="LG1040"/>
      <c r="LH1040"/>
      <c r="LI1040"/>
      <c r="LJ1040"/>
      <c r="LK1040"/>
      <c r="LL1040"/>
      <c r="LM1040"/>
      <c r="LN1040"/>
      <c r="LO1040"/>
      <c r="LP1040"/>
      <c r="LQ1040"/>
      <c r="LR1040"/>
      <c r="LS1040"/>
      <c r="LT1040"/>
      <c r="LU1040"/>
      <c r="LV1040"/>
      <c r="LW1040"/>
      <c r="LX1040"/>
      <c r="LY1040"/>
      <c r="LZ1040"/>
      <c r="MA1040"/>
      <c r="MB1040"/>
      <c r="MC1040"/>
      <c r="MD1040"/>
      <c r="ME1040"/>
      <c r="MF1040"/>
      <c r="MG1040"/>
      <c r="MH1040"/>
      <c r="MI1040"/>
      <c r="MJ1040"/>
      <c r="MK1040"/>
      <c r="ML1040"/>
      <c r="MM1040"/>
      <c r="MN1040"/>
      <c r="MO1040"/>
      <c r="MP1040"/>
      <c r="MQ1040"/>
      <c r="MR1040"/>
      <c r="MS1040"/>
      <c r="MT1040"/>
      <c r="MU1040"/>
      <c r="MV1040"/>
      <c r="MW1040"/>
      <c r="MX1040"/>
      <c r="MY1040"/>
      <c r="MZ1040"/>
      <c r="NA1040"/>
      <c r="NB1040"/>
      <c r="NC1040"/>
      <c r="ND1040"/>
      <c r="NE1040"/>
      <c r="NF1040"/>
      <c r="NG1040"/>
      <c r="NH1040"/>
      <c r="NI1040"/>
      <c r="NJ1040"/>
      <c r="NK1040"/>
      <c r="NL1040"/>
      <c r="NM1040"/>
      <c r="NN1040"/>
      <c r="NO1040"/>
      <c r="NP1040"/>
      <c r="NQ1040"/>
      <c r="NR1040"/>
      <c r="NS1040"/>
      <c r="NT1040"/>
      <c r="NU1040"/>
      <c r="NV1040"/>
      <c r="NW1040"/>
      <c r="NX1040"/>
      <c r="NY1040"/>
      <c r="NZ1040"/>
      <c r="OA1040"/>
      <c r="OB1040"/>
      <c r="OC1040"/>
      <c r="OD1040"/>
      <c r="OE1040"/>
      <c r="OF1040"/>
      <c r="OG1040"/>
      <c r="OH1040"/>
      <c r="OI1040"/>
      <c r="OJ1040"/>
      <c r="OK1040"/>
      <c r="OL1040"/>
      <c r="OM1040"/>
      <c r="ON1040"/>
      <c r="OO1040"/>
      <c r="OP1040"/>
      <c r="OQ1040"/>
      <c r="OR1040"/>
      <c r="OS1040"/>
      <c r="OT1040"/>
      <c r="OU1040"/>
      <c r="OV1040"/>
      <c r="OW1040"/>
      <c r="OX1040"/>
      <c r="OY1040"/>
      <c r="OZ1040"/>
      <c r="PA1040"/>
      <c r="PB1040"/>
      <c r="PC1040"/>
      <c r="PD1040"/>
      <c r="PE1040"/>
      <c r="PF1040"/>
      <c r="PG1040"/>
      <c r="PH1040"/>
      <c r="PI1040"/>
      <c r="PJ1040"/>
      <c r="PK1040"/>
      <c r="PL1040"/>
      <c r="PM1040"/>
      <c r="PN1040"/>
      <c r="PO1040"/>
      <c r="PP1040"/>
      <c r="PQ1040"/>
      <c r="PR1040"/>
      <c r="PS1040"/>
      <c r="PT1040"/>
      <c r="PU1040"/>
      <c r="PV1040"/>
      <c r="PW1040"/>
      <c r="PX1040"/>
      <c r="PY1040"/>
      <c r="PZ1040"/>
      <c r="QA1040"/>
      <c r="QB1040"/>
      <c r="QC1040"/>
      <c r="QD1040"/>
      <c r="QE1040"/>
      <c r="QF1040"/>
      <c r="QG1040"/>
      <c r="QH1040"/>
      <c r="QI1040"/>
      <c r="QJ1040"/>
      <c r="QK1040"/>
      <c r="QL1040"/>
      <c r="QM1040"/>
      <c r="QN1040"/>
      <c r="QO1040"/>
      <c r="QP1040"/>
      <c r="QQ1040"/>
      <c r="QR1040"/>
      <c r="QS1040"/>
      <c r="QT1040"/>
      <c r="QU1040"/>
      <c r="QV1040"/>
      <c r="QW1040"/>
      <c r="QX1040"/>
      <c r="QY1040"/>
      <c r="QZ1040"/>
      <c r="RA1040"/>
      <c r="RB1040"/>
      <c r="RC1040"/>
      <c r="RD1040"/>
      <c r="RE1040"/>
      <c r="RF1040"/>
      <c r="RG1040"/>
      <c r="RH1040"/>
      <c r="RI1040"/>
      <c r="RJ1040"/>
      <c r="RK1040"/>
      <c r="RL1040"/>
      <c r="RM1040"/>
      <c r="RN1040"/>
      <c r="RO1040"/>
      <c r="RP1040"/>
      <c r="RQ1040"/>
      <c r="RR1040"/>
      <c r="RS1040"/>
      <c r="RT1040"/>
      <c r="RU1040"/>
      <c r="RV1040"/>
      <c r="RW1040"/>
      <c r="RX1040"/>
      <c r="RY1040"/>
      <c r="RZ1040"/>
      <c r="SA1040"/>
      <c r="SB1040"/>
      <c r="SC1040"/>
      <c r="SD1040"/>
      <c r="SE1040"/>
      <c r="SF1040"/>
      <c r="SG1040"/>
      <c r="SH1040"/>
      <c r="SI1040"/>
      <c r="SJ1040"/>
      <c r="SK1040"/>
      <c r="SL1040"/>
      <c r="SM1040"/>
      <c r="SN1040"/>
      <c r="SO1040"/>
      <c r="SP1040"/>
      <c r="SQ1040"/>
      <c r="SR1040"/>
      <c r="SS1040"/>
      <c r="ST1040"/>
      <c r="SU1040"/>
      <c r="SV1040"/>
      <c r="SW1040"/>
      <c r="SX1040"/>
      <c r="SY1040"/>
      <c r="SZ1040"/>
      <c r="TA1040"/>
      <c r="TB1040"/>
      <c r="TC1040"/>
      <c r="TD1040"/>
      <c r="TE1040"/>
      <c r="TF1040"/>
      <c r="TG1040"/>
      <c r="TH1040"/>
      <c r="TI1040"/>
      <c r="TJ1040"/>
      <c r="TK1040"/>
      <c r="TL1040"/>
      <c r="TM1040"/>
      <c r="TN1040"/>
      <c r="TO1040"/>
      <c r="TP1040"/>
      <c r="TQ1040"/>
      <c r="TR1040"/>
      <c r="TS1040"/>
      <c r="TT1040"/>
      <c r="TU1040"/>
      <c r="TV1040"/>
      <c r="TW1040"/>
      <c r="TX1040"/>
      <c r="TY1040"/>
      <c r="TZ1040"/>
      <c r="UA1040"/>
      <c r="UB1040"/>
      <c r="UC1040"/>
      <c r="UD1040"/>
      <c r="UE1040"/>
      <c r="UF1040"/>
      <c r="UG1040"/>
      <c r="UH1040"/>
      <c r="UI1040"/>
      <c r="UJ1040"/>
      <c r="UK1040"/>
      <c r="UL1040"/>
      <c r="UM1040"/>
      <c r="UN1040"/>
      <c r="UO1040"/>
      <c r="UP1040"/>
      <c r="UQ1040"/>
      <c r="UR1040"/>
      <c r="US1040"/>
      <c r="UT1040"/>
      <c r="UU1040"/>
      <c r="UV1040"/>
      <c r="UW1040"/>
      <c r="UX1040"/>
      <c r="UY1040"/>
      <c r="UZ1040"/>
      <c r="VA1040"/>
      <c r="VB1040"/>
      <c r="VC1040"/>
      <c r="VD1040"/>
      <c r="VE1040"/>
      <c r="VF1040"/>
      <c r="VG1040"/>
      <c r="VH1040"/>
      <c r="VI1040"/>
      <c r="VJ1040"/>
      <c r="VK1040"/>
      <c r="VL1040"/>
      <c r="VM1040"/>
      <c r="VN1040"/>
      <c r="VO1040"/>
      <c r="VP1040"/>
      <c r="VQ1040"/>
      <c r="VR1040"/>
      <c r="VS1040"/>
      <c r="VT1040"/>
      <c r="VU1040"/>
      <c r="VV1040"/>
      <c r="VW1040"/>
      <c r="VX1040"/>
      <c r="VY1040"/>
      <c r="VZ1040"/>
      <c r="WA1040"/>
      <c r="WB1040"/>
      <c r="WC1040"/>
      <c r="WD1040"/>
      <c r="WE1040"/>
      <c r="WF1040"/>
      <c r="WG1040"/>
      <c r="WH1040"/>
      <c r="WI1040"/>
      <c r="WJ1040"/>
      <c r="WK1040"/>
      <c r="WL1040"/>
      <c r="WM1040"/>
      <c r="WN1040"/>
      <c r="WO1040"/>
      <c r="WP1040"/>
      <c r="WQ1040"/>
      <c r="WR1040"/>
      <c r="WS1040"/>
      <c r="WT1040"/>
      <c r="WU1040"/>
      <c r="WV1040"/>
      <c r="WW1040"/>
    </row>
    <row r="1041" spans="1:621" s="63" customFormat="1" ht="128.25" hidden="1" customHeight="1" x14ac:dyDescent="0.25">
      <c r="A1041" s="411">
        <f t="shared" si="163"/>
        <v>825</v>
      </c>
      <c r="B1041" s="519" t="s">
        <v>83</v>
      </c>
      <c r="C1041" s="513" t="s">
        <v>5587</v>
      </c>
      <c r="D1041" s="513" t="s">
        <v>5588</v>
      </c>
      <c r="E1041" s="513" t="s">
        <v>5589</v>
      </c>
      <c r="F1041" s="513" t="s">
        <v>79</v>
      </c>
      <c r="G1041" s="535">
        <v>44557.75</v>
      </c>
      <c r="H1041" s="537" t="s">
        <v>5590</v>
      </c>
      <c r="I1041" s="535">
        <v>44558.786805555559</v>
      </c>
      <c r="J1041" s="45">
        <v>0</v>
      </c>
      <c r="K1041" s="534" t="s">
        <v>5591</v>
      </c>
      <c r="L1041" s="534"/>
      <c r="M1041" s="534"/>
      <c r="N1041" s="534"/>
      <c r="O1041" s="534"/>
      <c r="P1041" s="534"/>
      <c r="Q1041" s="534"/>
      <c r="R1041" s="534" t="s">
        <v>5626</v>
      </c>
      <c r="S1041" s="534" t="s">
        <v>5627</v>
      </c>
      <c r="T1041" s="534" t="s">
        <v>75</v>
      </c>
      <c r="U1041" s="534">
        <v>0</v>
      </c>
      <c r="V1041" s="534" t="s">
        <v>76</v>
      </c>
      <c r="W1041" s="534">
        <v>0</v>
      </c>
      <c r="X1041" s="525">
        <v>619</v>
      </c>
      <c r="Y1041" s="50">
        <f t="shared" si="156"/>
        <v>0</v>
      </c>
      <c r="Z1041"/>
      <c r="AA1041"/>
      <c r="AB1041"/>
      <c r="AC1041"/>
      <c r="AD1041"/>
      <c r="AE1041" s="253">
        <v>1</v>
      </c>
      <c r="AF1041"/>
      <c r="AG1041"/>
      <c r="AH1041"/>
      <c r="AI1041"/>
      <c r="AJ1041"/>
      <c r="AK1041"/>
      <c r="AL1041"/>
      <c r="AM1041"/>
      <c r="AN1041">
        <v>1</v>
      </c>
      <c r="AO1041"/>
      <c r="AP1041"/>
      <c r="AQ1041"/>
      <c r="AR1041"/>
      <c r="AS1041"/>
      <c r="AT1041"/>
      <c r="AU1041"/>
      <c r="AV1041" s="53" t="s">
        <v>92</v>
      </c>
      <c r="AW1041" s="53" t="s">
        <v>183</v>
      </c>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c r="DY1041"/>
      <c r="DZ1041"/>
      <c r="EA1041"/>
      <c r="EB1041"/>
      <c r="EC1041"/>
      <c r="ED1041"/>
      <c r="EE1041"/>
      <c r="EF1041"/>
      <c r="EG1041"/>
      <c r="EH1041"/>
      <c r="EI1041"/>
      <c r="EJ1041"/>
      <c r="EK1041"/>
      <c r="EL1041"/>
      <c r="EM1041"/>
      <c r="EN1041"/>
      <c r="EO1041"/>
      <c r="EP1041"/>
      <c r="EQ1041"/>
      <c r="ER1041"/>
      <c r="ES1041"/>
      <c r="ET1041"/>
      <c r="EU1041"/>
      <c r="EV1041"/>
      <c r="EW1041"/>
      <c r="EX1041"/>
      <c r="EY1041"/>
      <c r="EZ1041"/>
      <c r="FA1041"/>
      <c r="FB1041"/>
      <c r="FC1041"/>
      <c r="FD1041"/>
      <c r="FE1041"/>
      <c r="FF1041"/>
      <c r="FG1041"/>
      <c r="FH1041"/>
      <c r="FI1041"/>
      <c r="FJ1041"/>
      <c r="FK1041"/>
      <c r="FL1041"/>
      <c r="FM1041"/>
      <c r="FN1041"/>
      <c r="FO1041"/>
      <c r="FP1041"/>
      <c r="FQ1041"/>
      <c r="FR1041"/>
      <c r="FS1041"/>
      <c r="FT1041"/>
      <c r="FU1041"/>
      <c r="FV1041"/>
      <c r="FW1041"/>
      <c r="FX1041"/>
      <c r="FY1041"/>
      <c r="FZ1041"/>
      <c r="GA1041"/>
      <c r="GB1041"/>
      <c r="GC1041"/>
      <c r="GD1041"/>
      <c r="GE1041"/>
      <c r="GF1041"/>
      <c r="GG1041"/>
      <c r="GH1041"/>
      <c r="GI1041"/>
      <c r="GJ1041"/>
      <c r="GK1041"/>
      <c r="GL1041"/>
      <c r="GM1041"/>
      <c r="GN1041"/>
      <c r="GO1041"/>
      <c r="GP1041"/>
      <c r="GQ1041"/>
      <c r="GR1041"/>
      <c r="GS1041"/>
      <c r="GT1041"/>
      <c r="GU1041"/>
      <c r="GV1041"/>
      <c r="GW1041"/>
      <c r="GX1041"/>
      <c r="GY1041"/>
      <c r="GZ1041"/>
      <c r="HA1041"/>
      <c r="HB1041"/>
      <c r="HC1041"/>
      <c r="HD1041"/>
      <c r="HE1041"/>
      <c r="HF1041"/>
      <c r="HG1041"/>
      <c r="HH1041"/>
      <c r="HI1041"/>
      <c r="HJ1041"/>
      <c r="HK1041"/>
      <c r="HL1041"/>
      <c r="HM1041"/>
      <c r="HN1041"/>
      <c r="HO1041"/>
      <c r="HP1041"/>
      <c r="HQ1041"/>
      <c r="HR1041"/>
      <c r="HS1041"/>
      <c r="HT1041"/>
      <c r="HU1041"/>
      <c r="HV1041"/>
      <c r="HW1041"/>
      <c r="HX1041"/>
      <c r="HY1041"/>
      <c r="HZ1041"/>
      <c r="IA1041"/>
      <c r="IB1041"/>
      <c r="IC1041"/>
      <c r="ID1041"/>
      <c r="IE1041"/>
      <c r="IF1041"/>
      <c r="IG1041"/>
      <c r="IH1041"/>
      <c r="II1041"/>
      <c r="IJ1041"/>
      <c r="IK1041"/>
      <c r="IL1041"/>
      <c r="IM1041"/>
      <c r="IN1041"/>
      <c r="IO1041"/>
      <c r="IP1041"/>
      <c r="IQ1041"/>
      <c r="IR1041"/>
      <c r="IS1041"/>
      <c r="IT1041"/>
      <c r="IU1041"/>
      <c r="IV1041"/>
      <c r="IW1041"/>
      <c r="IX1041"/>
      <c r="IY1041"/>
      <c r="IZ1041"/>
      <c r="JA1041"/>
      <c r="JB1041"/>
      <c r="JC1041"/>
      <c r="JD1041"/>
      <c r="JE1041"/>
      <c r="JF1041"/>
      <c r="JG1041"/>
      <c r="JH1041"/>
      <c r="JI1041"/>
      <c r="JJ1041"/>
      <c r="JK1041"/>
      <c r="JL1041"/>
      <c r="JM1041"/>
      <c r="JN1041"/>
      <c r="JO1041"/>
      <c r="JP1041"/>
      <c r="JQ1041"/>
      <c r="JR1041"/>
      <c r="JS1041"/>
      <c r="JT1041"/>
      <c r="JU1041"/>
      <c r="JV1041"/>
      <c r="JW1041"/>
      <c r="JX1041"/>
      <c r="JY1041"/>
      <c r="JZ1041"/>
      <c r="KA1041"/>
      <c r="KB1041"/>
      <c r="KC1041"/>
      <c r="KD1041"/>
      <c r="KE1041"/>
      <c r="KF1041"/>
      <c r="KG1041"/>
      <c r="KH1041"/>
      <c r="KI1041"/>
      <c r="KJ1041"/>
      <c r="KK1041"/>
      <c r="KL1041"/>
      <c r="KM1041"/>
      <c r="KN1041"/>
      <c r="KO1041"/>
      <c r="KP1041"/>
      <c r="KQ1041"/>
      <c r="KR1041"/>
      <c r="KS1041"/>
      <c r="KT1041"/>
      <c r="KU1041"/>
      <c r="KV1041"/>
      <c r="KW1041"/>
      <c r="KX1041"/>
      <c r="KY1041"/>
      <c r="KZ1041"/>
      <c r="LA1041"/>
      <c r="LB1041"/>
      <c r="LC1041"/>
      <c r="LD1041"/>
      <c r="LE1041"/>
      <c r="LF1041"/>
      <c r="LG1041"/>
      <c r="LH1041"/>
      <c r="LI1041"/>
      <c r="LJ1041"/>
      <c r="LK1041"/>
      <c r="LL1041"/>
      <c r="LM1041"/>
      <c r="LN1041"/>
      <c r="LO1041"/>
      <c r="LP1041"/>
      <c r="LQ1041"/>
      <c r="LR1041"/>
      <c r="LS1041"/>
      <c r="LT1041"/>
      <c r="LU1041"/>
      <c r="LV1041"/>
      <c r="LW1041"/>
      <c r="LX1041"/>
      <c r="LY1041"/>
      <c r="LZ1041"/>
      <c r="MA1041"/>
      <c r="MB1041"/>
      <c r="MC1041"/>
      <c r="MD1041"/>
      <c r="ME1041"/>
      <c r="MF1041"/>
      <c r="MG1041"/>
      <c r="MH1041"/>
      <c r="MI1041"/>
      <c r="MJ1041"/>
      <c r="MK1041"/>
      <c r="ML1041"/>
      <c r="MM1041"/>
      <c r="MN1041"/>
      <c r="MO1041"/>
      <c r="MP1041"/>
      <c r="MQ1041"/>
      <c r="MR1041"/>
      <c r="MS1041"/>
      <c r="MT1041"/>
      <c r="MU1041"/>
      <c r="MV1041"/>
      <c r="MW1041"/>
      <c r="MX1041"/>
      <c r="MY1041"/>
      <c r="MZ1041"/>
      <c r="NA1041"/>
      <c r="NB1041"/>
      <c r="NC1041"/>
      <c r="ND1041"/>
      <c r="NE1041"/>
      <c r="NF1041"/>
      <c r="NG1041"/>
      <c r="NH1041"/>
      <c r="NI1041"/>
      <c r="NJ1041"/>
      <c r="NK1041"/>
      <c r="NL1041"/>
      <c r="NM1041"/>
      <c r="NN1041"/>
      <c r="NO1041"/>
      <c r="NP1041"/>
      <c r="NQ1041"/>
      <c r="NR1041"/>
      <c r="NS1041"/>
      <c r="NT1041"/>
      <c r="NU1041"/>
      <c r="NV1041"/>
      <c r="NW1041"/>
      <c r="NX1041"/>
      <c r="NY1041"/>
      <c r="NZ1041"/>
      <c r="OA1041"/>
      <c r="OB1041"/>
      <c r="OC1041"/>
      <c r="OD1041"/>
      <c r="OE1041"/>
      <c r="OF1041"/>
      <c r="OG1041"/>
      <c r="OH1041"/>
      <c r="OI1041"/>
      <c r="OJ1041"/>
      <c r="OK1041"/>
      <c r="OL1041"/>
      <c r="OM1041"/>
      <c r="ON1041"/>
      <c r="OO1041"/>
      <c r="OP1041"/>
      <c r="OQ1041"/>
      <c r="OR1041"/>
      <c r="OS1041"/>
      <c r="OT1041"/>
      <c r="OU1041"/>
      <c r="OV1041"/>
      <c r="OW1041"/>
      <c r="OX1041"/>
      <c r="OY1041"/>
      <c r="OZ1041"/>
      <c r="PA1041"/>
      <c r="PB1041"/>
      <c r="PC1041"/>
      <c r="PD1041"/>
      <c r="PE1041"/>
      <c r="PF1041"/>
      <c r="PG1041"/>
      <c r="PH1041"/>
      <c r="PI1041"/>
      <c r="PJ1041"/>
      <c r="PK1041"/>
      <c r="PL1041"/>
      <c r="PM1041"/>
      <c r="PN1041"/>
      <c r="PO1041"/>
      <c r="PP1041"/>
      <c r="PQ1041"/>
      <c r="PR1041"/>
      <c r="PS1041"/>
      <c r="PT1041"/>
      <c r="PU1041"/>
      <c r="PV1041"/>
      <c r="PW1041"/>
      <c r="PX1041"/>
      <c r="PY1041"/>
      <c r="PZ1041"/>
      <c r="QA1041"/>
      <c r="QB1041"/>
      <c r="QC1041"/>
      <c r="QD1041"/>
      <c r="QE1041"/>
      <c r="QF1041"/>
      <c r="QG1041"/>
      <c r="QH1041"/>
      <c r="QI1041"/>
      <c r="QJ1041"/>
      <c r="QK1041"/>
      <c r="QL1041"/>
      <c r="QM1041"/>
      <c r="QN1041"/>
      <c r="QO1041"/>
      <c r="QP1041"/>
      <c r="QQ1041"/>
      <c r="QR1041"/>
      <c r="QS1041"/>
      <c r="QT1041"/>
      <c r="QU1041"/>
      <c r="QV1041"/>
      <c r="QW1041"/>
      <c r="QX1041"/>
      <c r="QY1041"/>
      <c r="QZ1041"/>
      <c r="RA1041"/>
      <c r="RB1041"/>
      <c r="RC1041"/>
      <c r="RD1041"/>
      <c r="RE1041"/>
      <c r="RF1041"/>
      <c r="RG1041"/>
      <c r="RH1041"/>
      <c r="RI1041"/>
      <c r="RJ1041"/>
      <c r="RK1041"/>
      <c r="RL1041"/>
      <c r="RM1041"/>
      <c r="RN1041"/>
      <c r="RO1041"/>
      <c r="RP1041"/>
      <c r="RQ1041"/>
      <c r="RR1041"/>
      <c r="RS1041"/>
      <c r="RT1041"/>
      <c r="RU1041"/>
      <c r="RV1041"/>
      <c r="RW1041"/>
      <c r="RX1041"/>
      <c r="RY1041"/>
      <c r="RZ1041"/>
      <c r="SA1041"/>
      <c r="SB1041"/>
      <c r="SC1041"/>
      <c r="SD1041"/>
      <c r="SE1041"/>
      <c r="SF1041"/>
      <c r="SG1041"/>
      <c r="SH1041"/>
      <c r="SI1041"/>
      <c r="SJ1041"/>
      <c r="SK1041"/>
      <c r="SL1041"/>
      <c r="SM1041"/>
      <c r="SN1041"/>
      <c r="SO1041"/>
      <c r="SP1041"/>
      <c r="SQ1041"/>
      <c r="SR1041"/>
      <c r="SS1041"/>
      <c r="ST1041"/>
      <c r="SU1041"/>
      <c r="SV1041"/>
      <c r="SW1041"/>
      <c r="SX1041"/>
      <c r="SY1041"/>
      <c r="SZ1041"/>
      <c r="TA1041"/>
      <c r="TB1041"/>
      <c r="TC1041"/>
      <c r="TD1041"/>
      <c r="TE1041"/>
      <c r="TF1041"/>
      <c r="TG1041"/>
      <c r="TH1041"/>
      <c r="TI1041"/>
      <c r="TJ1041"/>
      <c r="TK1041"/>
      <c r="TL1041"/>
      <c r="TM1041"/>
      <c r="TN1041"/>
      <c r="TO1041"/>
      <c r="TP1041"/>
      <c r="TQ1041"/>
      <c r="TR1041"/>
      <c r="TS1041"/>
      <c r="TT1041"/>
      <c r="TU1041"/>
      <c r="TV1041"/>
      <c r="TW1041"/>
      <c r="TX1041"/>
      <c r="TY1041"/>
      <c r="TZ1041"/>
      <c r="UA1041"/>
      <c r="UB1041"/>
      <c r="UC1041"/>
      <c r="UD1041"/>
      <c r="UE1041"/>
      <c r="UF1041"/>
      <c r="UG1041"/>
      <c r="UH1041"/>
      <c r="UI1041"/>
      <c r="UJ1041"/>
      <c r="UK1041"/>
      <c r="UL1041"/>
      <c r="UM1041"/>
      <c r="UN1041"/>
      <c r="UO1041"/>
      <c r="UP1041"/>
      <c r="UQ1041"/>
      <c r="UR1041"/>
      <c r="US1041"/>
      <c r="UT1041"/>
      <c r="UU1041"/>
      <c r="UV1041"/>
      <c r="UW1041"/>
      <c r="UX1041"/>
      <c r="UY1041"/>
      <c r="UZ1041"/>
      <c r="VA1041"/>
      <c r="VB1041"/>
      <c r="VC1041"/>
      <c r="VD1041"/>
      <c r="VE1041"/>
      <c r="VF1041"/>
      <c r="VG1041"/>
      <c r="VH1041"/>
      <c r="VI1041"/>
      <c r="VJ1041"/>
      <c r="VK1041"/>
      <c r="VL1041"/>
      <c r="VM1041"/>
      <c r="VN1041"/>
      <c r="VO1041"/>
      <c r="VP1041"/>
      <c r="VQ1041"/>
      <c r="VR1041"/>
      <c r="VS1041"/>
      <c r="VT1041"/>
      <c r="VU1041"/>
      <c r="VV1041"/>
      <c r="VW1041"/>
      <c r="VX1041"/>
      <c r="VY1041"/>
      <c r="VZ1041"/>
      <c r="WA1041"/>
      <c r="WB1041"/>
      <c r="WC1041"/>
      <c r="WD1041"/>
      <c r="WE1041"/>
      <c r="WF1041"/>
      <c r="WG1041"/>
      <c r="WH1041"/>
      <c r="WI1041"/>
      <c r="WJ1041"/>
      <c r="WK1041"/>
      <c r="WL1041"/>
      <c r="WM1041"/>
      <c r="WN1041"/>
      <c r="WO1041"/>
      <c r="WP1041"/>
      <c r="WQ1041"/>
      <c r="WR1041"/>
      <c r="WS1041"/>
      <c r="WT1041"/>
      <c r="WU1041"/>
      <c r="WV1041"/>
      <c r="WW1041"/>
    </row>
    <row r="1042" spans="1:621" s="41" customFormat="1" ht="52.5" hidden="1" x14ac:dyDescent="0.25">
      <c r="A1042" s="411">
        <f>A1041+1</f>
        <v>826</v>
      </c>
      <c r="B1042" s="536" t="s">
        <v>83</v>
      </c>
      <c r="C1042" s="533" t="s">
        <v>4782</v>
      </c>
      <c r="D1042" s="533" t="s">
        <v>5610</v>
      </c>
      <c r="E1042" s="533" t="s">
        <v>5611</v>
      </c>
      <c r="F1042" s="533" t="s">
        <v>5612</v>
      </c>
      <c r="G1042" s="532">
        <v>44558.543749999997</v>
      </c>
      <c r="H1042" s="127">
        <v>44558.737500000003</v>
      </c>
      <c r="I1042" s="532">
        <v>44558.737500000003</v>
      </c>
      <c r="J1042" s="188">
        <f>H1042-G1042</f>
        <v>0.19375000000582077</v>
      </c>
      <c r="K1042" s="533" t="s">
        <v>5613</v>
      </c>
      <c r="L1042" s="533"/>
      <c r="M1042" s="533"/>
      <c r="N1042" s="533"/>
      <c r="O1042" s="533">
        <v>1</v>
      </c>
      <c r="P1042" s="533"/>
      <c r="Q1042" s="533"/>
      <c r="R1042" s="533" t="s">
        <v>5614</v>
      </c>
      <c r="S1042" s="533" t="s">
        <v>5615</v>
      </c>
      <c r="T1042" s="533" t="s">
        <v>75</v>
      </c>
      <c r="U1042" s="533">
        <v>250</v>
      </c>
      <c r="V1042" s="533" t="s">
        <v>88</v>
      </c>
      <c r="W1042" s="533">
        <v>0</v>
      </c>
      <c r="X1042" s="538">
        <v>620</v>
      </c>
      <c r="Y1042" s="50">
        <f t="shared" si="156"/>
        <v>4.6500000001396984</v>
      </c>
      <c r="Z1042"/>
      <c r="AA1042"/>
      <c r="AB1042"/>
      <c r="AC1042"/>
      <c r="AD1042"/>
      <c r="AE1042" s="253">
        <v>1</v>
      </c>
      <c r="AF1042"/>
      <c r="AG1042"/>
      <c r="AH1042"/>
      <c r="AI1042"/>
      <c r="AJ1042"/>
      <c r="AK1042"/>
      <c r="AL1042"/>
      <c r="AM1042"/>
      <c r="AN1042"/>
      <c r="AO1042"/>
      <c r="AP1042"/>
      <c r="AQ1042"/>
      <c r="AR1042"/>
      <c r="AS1042"/>
      <c r="AT1042"/>
      <c r="AU1042"/>
      <c r="AV1042" s="53" t="s">
        <v>95</v>
      </c>
      <c r="AW1042" s="53" t="s">
        <v>90</v>
      </c>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c r="DY1042"/>
      <c r="DZ1042"/>
      <c r="EA1042"/>
      <c r="EB1042"/>
      <c r="EC1042"/>
      <c r="ED1042"/>
      <c r="EE1042"/>
      <c r="EF1042"/>
      <c r="EG1042"/>
      <c r="EH1042"/>
      <c r="EI1042"/>
      <c r="EJ1042"/>
      <c r="EK1042"/>
      <c r="EL1042"/>
      <c r="EM1042"/>
      <c r="EN1042"/>
      <c r="EO1042"/>
      <c r="EP1042"/>
      <c r="EQ1042"/>
      <c r="ER1042"/>
      <c r="ES1042"/>
      <c r="ET1042"/>
      <c r="EU1042"/>
      <c r="EV1042"/>
      <c r="EW1042"/>
      <c r="EX1042"/>
      <c r="EY1042"/>
      <c r="EZ1042"/>
      <c r="FA1042"/>
      <c r="FB1042"/>
      <c r="FC1042"/>
      <c r="FD1042"/>
      <c r="FE1042"/>
      <c r="FF1042"/>
      <c r="FG1042"/>
      <c r="FH1042"/>
      <c r="FI1042"/>
      <c r="FJ1042"/>
      <c r="FK1042"/>
      <c r="FL1042"/>
      <c r="FM1042"/>
      <c r="FN1042"/>
      <c r="FO1042"/>
      <c r="FP1042"/>
      <c r="FQ1042"/>
      <c r="FR1042"/>
      <c r="FS1042"/>
      <c r="FT1042"/>
      <c r="FU1042"/>
      <c r="FV1042"/>
      <c r="FW1042"/>
      <c r="FX1042"/>
      <c r="FY1042"/>
      <c r="FZ1042"/>
      <c r="GA1042"/>
      <c r="GB1042"/>
      <c r="GC1042"/>
      <c r="GD1042"/>
      <c r="GE1042"/>
      <c r="GF1042"/>
      <c r="GG1042"/>
      <c r="GH1042"/>
      <c r="GI1042"/>
      <c r="GJ1042"/>
      <c r="GK1042"/>
      <c r="GL1042"/>
      <c r="GM1042"/>
      <c r="GN1042"/>
      <c r="GO1042"/>
      <c r="GP1042"/>
      <c r="GQ1042"/>
      <c r="GR1042"/>
      <c r="GS1042"/>
      <c r="GT1042"/>
      <c r="GU1042"/>
      <c r="GV1042"/>
      <c r="GW1042"/>
      <c r="GX1042"/>
      <c r="GY1042"/>
      <c r="GZ1042"/>
      <c r="HA1042"/>
      <c r="HB1042"/>
      <c r="HC1042"/>
      <c r="HD1042"/>
      <c r="HE1042"/>
      <c r="HF1042"/>
      <c r="HG1042"/>
      <c r="HH1042"/>
      <c r="HI1042"/>
      <c r="HJ1042"/>
      <c r="HK1042"/>
      <c r="HL1042"/>
      <c r="HM1042"/>
      <c r="HN1042"/>
      <c r="HO1042"/>
      <c r="HP1042"/>
      <c r="HQ1042"/>
      <c r="HR1042"/>
      <c r="HS1042"/>
      <c r="HT1042"/>
      <c r="HU1042"/>
      <c r="HV1042"/>
      <c r="HW1042"/>
      <c r="HX1042"/>
      <c r="HY1042"/>
      <c r="HZ1042"/>
      <c r="IA1042"/>
      <c r="IB1042"/>
      <c r="IC1042"/>
      <c r="ID1042"/>
      <c r="IE1042"/>
      <c r="IF1042"/>
      <c r="IG1042"/>
      <c r="IH1042"/>
      <c r="II1042"/>
      <c r="IJ1042"/>
      <c r="IK1042"/>
      <c r="IL1042"/>
      <c r="IM1042"/>
      <c r="IN1042"/>
      <c r="IO1042"/>
      <c r="IP1042"/>
      <c r="IQ1042"/>
      <c r="IR1042"/>
      <c r="IS1042"/>
      <c r="IT1042"/>
      <c r="IU1042"/>
      <c r="IV1042"/>
      <c r="IW1042"/>
      <c r="IX1042"/>
      <c r="IY1042"/>
      <c r="IZ1042"/>
      <c r="JA1042"/>
      <c r="JB1042"/>
      <c r="JC1042"/>
      <c r="JD1042"/>
      <c r="JE1042"/>
      <c r="JF1042"/>
      <c r="JG1042"/>
      <c r="JH1042"/>
      <c r="JI1042"/>
      <c r="JJ1042"/>
      <c r="JK1042"/>
      <c r="JL1042"/>
      <c r="JM1042"/>
      <c r="JN1042"/>
      <c r="JO1042"/>
      <c r="JP1042"/>
      <c r="JQ1042"/>
      <c r="JR1042"/>
      <c r="JS1042"/>
      <c r="JT1042"/>
      <c r="JU1042"/>
      <c r="JV1042"/>
      <c r="JW1042"/>
      <c r="JX1042"/>
      <c r="JY1042"/>
      <c r="JZ1042"/>
      <c r="KA1042"/>
      <c r="KB1042"/>
      <c r="KC1042"/>
      <c r="KD1042"/>
      <c r="KE1042"/>
      <c r="KF1042"/>
      <c r="KG1042"/>
      <c r="KH1042"/>
      <c r="KI1042"/>
      <c r="KJ1042"/>
      <c r="KK1042"/>
      <c r="KL1042"/>
      <c r="KM1042"/>
      <c r="KN1042"/>
      <c r="KO1042"/>
      <c r="KP1042"/>
      <c r="KQ1042"/>
      <c r="KR1042"/>
      <c r="KS1042"/>
      <c r="KT1042"/>
      <c r="KU1042"/>
      <c r="KV1042"/>
      <c r="KW1042"/>
      <c r="KX1042"/>
      <c r="KY1042"/>
      <c r="KZ1042"/>
      <c r="LA1042"/>
      <c r="LB1042"/>
      <c r="LC1042"/>
      <c r="LD1042"/>
      <c r="LE1042"/>
      <c r="LF1042"/>
      <c r="LG1042"/>
      <c r="LH1042"/>
      <c r="LI1042"/>
      <c r="LJ1042"/>
      <c r="LK1042"/>
      <c r="LL1042"/>
      <c r="LM1042"/>
      <c r="LN1042"/>
      <c r="LO1042"/>
      <c r="LP1042"/>
      <c r="LQ1042"/>
      <c r="LR1042"/>
      <c r="LS1042"/>
      <c r="LT1042"/>
      <c r="LU1042"/>
      <c r="LV1042"/>
      <c r="LW1042"/>
      <c r="LX1042"/>
      <c r="LY1042"/>
      <c r="LZ1042"/>
      <c r="MA1042"/>
      <c r="MB1042"/>
      <c r="MC1042"/>
      <c r="MD1042"/>
      <c r="ME1042"/>
      <c r="MF1042"/>
      <c r="MG1042"/>
      <c r="MH1042"/>
      <c r="MI1042"/>
      <c r="MJ1042"/>
      <c r="MK1042"/>
      <c r="ML1042"/>
      <c r="MM1042"/>
      <c r="MN1042"/>
      <c r="MO1042"/>
      <c r="MP1042"/>
      <c r="MQ1042"/>
      <c r="MR1042"/>
      <c r="MS1042"/>
      <c r="MT1042"/>
      <c r="MU1042"/>
      <c r="MV1042"/>
      <c r="MW1042"/>
      <c r="MX1042"/>
      <c r="MY1042"/>
      <c r="MZ1042"/>
      <c r="NA1042"/>
      <c r="NB1042"/>
      <c r="NC1042"/>
      <c r="ND1042"/>
      <c r="NE1042"/>
      <c r="NF1042"/>
      <c r="NG1042"/>
      <c r="NH1042"/>
      <c r="NI1042"/>
      <c r="NJ1042"/>
      <c r="NK1042"/>
      <c r="NL1042"/>
      <c r="NM1042"/>
      <c r="NN1042"/>
      <c r="NO1042"/>
      <c r="NP1042"/>
      <c r="NQ1042"/>
      <c r="NR1042"/>
      <c r="NS1042"/>
      <c r="NT1042"/>
      <c r="NU1042"/>
      <c r="NV1042"/>
      <c r="NW1042"/>
      <c r="NX1042"/>
      <c r="NY1042"/>
      <c r="NZ1042"/>
      <c r="OA1042"/>
      <c r="OB1042"/>
      <c r="OC1042"/>
      <c r="OD1042"/>
      <c r="OE1042"/>
      <c r="OF1042"/>
      <c r="OG1042"/>
      <c r="OH1042"/>
      <c r="OI1042"/>
      <c r="OJ1042"/>
      <c r="OK1042"/>
      <c r="OL1042"/>
      <c r="OM1042"/>
      <c r="ON1042"/>
      <c r="OO1042"/>
      <c r="OP1042"/>
      <c r="OQ1042"/>
      <c r="OR1042"/>
      <c r="OS1042"/>
      <c r="OT1042"/>
      <c r="OU1042"/>
      <c r="OV1042"/>
      <c r="OW1042"/>
      <c r="OX1042"/>
      <c r="OY1042"/>
      <c r="OZ1042"/>
      <c r="PA1042"/>
      <c r="PB1042"/>
      <c r="PC1042"/>
      <c r="PD1042"/>
      <c r="PE1042"/>
      <c r="PF1042"/>
      <c r="PG1042"/>
      <c r="PH1042"/>
      <c r="PI1042"/>
      <c r="PJ1042"/>
      <c r="PK1042"/>
      <c r="PL1042"/>
      <c r="PM1042"/>
      <c r="PN1042"/>
      <c r="PO1042"/>
      <c r="PP1042"/>
      <c r="PQ1042"/>
      <c r="PR1042"/>
      <c r="PS1042"/>
      <c r="PT1042"/>
      <c r="PU1042"/>
      <c r="PV1042"/>
      <c r="PW1042"/>
      <c r="PX1042"/>
      <c r="PY1042"/>
      <c r="PZ1042"/>
      <c r="QA1042"/>
      <c r="QB1042"/>
      <c r="QC1042"/>
      <c r="QD1042"/>
      <c r="QE1042"/>
      <c r="QF1042"/>
      <c r="QG1042"/>
      <c r="QH1042"/>
      <c r="QI1042"/>
      <c r="QJ1042"/>
      <c r="QK1042"/>
      <c r="QL1042"/>
      <c r="QM1042"/>
      <c r="QN1042"/>
      <c r="QO1042"/>
      <c r="QP1042"/>
      <c r="QQ1042"/>
      <c r="QR1042"/>
      <c r="QS1042"/>
      <c r="QT1042"/>
      <c r="QU1042"/>
      <c r="QV1042"/>
      <c r="QW1042"/>
      <c r="QX1042"/>
      <c r="QY1042"/>
      <c r="QZ1042"/>
      <c r="RA1042"/>
      <c r="RB1042"/>
      <c r="RC1042"/>
      <c r="RD1042"/>
      <c r="RE1042"/>
      <c r="RF1042"/>
      <c r="RG1042"/>
      <c r="RH1042"/>
      <c r="RI1042"/>
      <c r="RJ1042"/>
      <c r="RK1042"/>
      <c r="RL1042"/>
      <c r="RM1042"/>
      <c r="RN1042"/>
      <c r="RO1042"/>
      <c r="RP1042"/>
      <c r="RQ1042"/>
      <c r="RR1042"/>
      <c r="RS1042"/>
      <c r="RT1042"/>
      <c r="RU1042"/>
      <c r="RV1042"/>
      <c r="RW1042"/>
      <c r="RX1042"/>
      <c r="RY1042"/>
      <c r="RZ1042"/>
      <c r="SA1042"/>
      <c r="SB1042"/>
      <c r="SC1042"/>
      <c r="SD1042"/>
      <c r="SE1042"/>
      <c r="SF1042"/>
      <c r="SG1042"/>
      <c r="SH1042"/>
      <c r="SI1042"/>
      <c r="SJ1042"/>
      <c r="SK1042"/>
      <c r="SL1042"/>
      <c r="SM1042"/>
      <c r="SN1042"/>
      <c r="SO1042"/>
      <c r="SP1042"/>
      <c r="SQ1042"/>
      <c r="SR1042"/>
      <c r="SS1042"/>
      <c r="ST1042"/>
      <c r="SU1042"/>
      <c r="SV1042"/>
      <c r="SW1042"/>
      <c r="SX1042"/>
      <c r="SY1042"/>
      <c r="SZ1042"/>
      <c r="TA1042"/>
      <c r="TB1042"/>
      <c r="TC1042"/>
      <c r="TD1042"/>
      <c r="TE1042"/>
      <c r="TF1042"/>
      <c r="TG1042"/>
      <c r="TH1042"/>
      <c r="TI1042"/>
      <c r="TJ1042"/>
      <c r="TK1042"/>
      <c r="TL1042"/>
      <c r="TM1042"/>
      <c r="TN1042"/>
      <c r="TO1042"/>
      <c r="TP1042"/>
      <c r="TQ1042"/>
      <c r="TR1042"/>
      <c r="TS1042"/>
      <c r="TT1042"/>
      <c r="TU1042"/>
      <c r="TV1042"/>
      <c r="TW1042"/>
      <c r="TX1042"/>
      <c r="TY1042"/>
      <c r="TZ1042"/>
      <c r="UA1042"/>
      <c r="UB1042"/>
      <c r="UC1042"/>
      <c r="UD1042"/>
      <c r="UE1042"/>
      <c r="UF1042"/>
      <c r="UG1042"/>
      <c r="UH1042"/>
      <c r="UI1042"/>
      <c r="UJ1042"/>
      <c r="UK1042"/>
      <c r="UL1042"/>
      <c r="UM1042"/>
      <c r="UN1042"/>
      <c r="UO1042"/>
      <c r="UP1042"/>
      <c r="UQ1042"/>
      <c r="UR1042"/>
      <c r="US1042"/>
      <c r="UT1042"/>
      <c r="UU1042"/>
      <c r="UV1042"/>
      <c r="UW1042"/>
      <c r="UX1042"/>
      <c r="UY1042"/>
      <c r="UZ1042"/>
      <c r="VA1042"/>
      <c r="VB1042"/>
      <c r="VC1042"/>
      <c r="VD1042"/>
      <c r="VE1042"/>
      <c r="VF1042"/>
      <c r="VG1042"/>
      <c r="VH1042"/>
      <c r="VI1042"/>
      <c r="VJ1042"/>
      <c r="VK1042"/>
      <c r="VL1042"/>
      <c r="VM1042"/>
      <c r="VN1042"/>
      <c r="VO1042"/>
      <c r="VP1042"/>
      <c r="VQ1042"/>
      <c r="VR1042"/>
      <c r="VS1042"/>
      <c r="VT1042"/>
      <c r="VU1042"/>
      <c r="VV1042"/>
      <c r="VW1042"/>
      <c r="VX1042"/>
      <c r="VY1042"/>
      <c r="VZ1042"/>
      <c r="WA1042"/>
      <c r="WB1042"/>
      <c r="WC1042"/>
      <c r="WD1042"/>
      <c r="WE1042"/>
      <c r="WF1042"/>
      <c r="WG1042"/>
      <c r="WH1042"/>
      <c r="WI1042"/>
      <c r="WJ1042"/>
      <c r="WK1042"/>
      <c r="WL1042"/>
      <c r="WM1042"/>
      <c r="WN1042"/>
      <c r="WO1042"/>
      <c r="WP1042"/>
      <c r="WQ1042"/>
      <c r="WR1042"/>
      <c r="WS1042"/>
      <c r="WT1042"/>
      <c r="WU1042"/>
      <c r="WV1042"/>
      <c r="WW1042"/>
    </row>
    <row r="1043" spans="1:621" s="41" customFormat="1" ht="105" hidden="1" customHeight="1" x14ac:dyDescent="0.25">
      <c r="A1043" s="411">
        <f>A1042+1</f>
        <v>827</v>
      </c>
      <c r="B1043" s="536" t="s">
        <v>78</v>
      </c>
      <c r="C1043" s="533" t="s">
        <v>5616</v>
      </c>
      <c r="D1043" s="533" t="s">
        <v>5617</v>
      </c>
      <c r="E1043" s="533" t="s">
        <v>5618</v>
      </c>
      <c r="F1043" s="533" t="s">
        <v>5619</v>
      </c>
      <c r="G1043" s="532">
        <v>44558.756944444445</v>
      </c>
      <c r="H1043" s="123">
        <v>44558.84375</v>
      </c>
      <c r="I1043" s="532">
        <v>44558.84375</v>
      </c>
      <c r="J1043" s="188">
        <f>H1043-G1043</f>
        <v>8.6805555554747116E-2</v>
      </c>
      <c r="K1043" s="533" t="s">
        <v>5620</v>
      </c>
      <c r="L1043" s="533"/>
      <c r="M1043" s="533"/>
      <c r="N1043" s="533"/>
      <c r="O1043" s="533"/>
      <c r="P1043" s="533"/>
      <c r="Q1043" s="533"/>
      <c r="R1043" s="533" t="s">
        <v>5621</v>
      </c>
      <c r="S1043" s="533" t="s">
        <v>5622</v>
      </c>
      <c r="T1043" s="533" t="s">
        <v>75</v>
      </c>
      <c r="U1043" s="533">
        <v>20</v>
      </c>
      <c r="V1043" s="533" t="s">
        <v>87</v>
      </c>
      <c r="W1043" s="533">
        <v>0</v>
      </c>
      <c r="X1043" s="538">
        <v>621</v>
      </c>
      <c r="Y1043" s="50">
        <f t="shared" ref="Y1043:Y1050" si="164">J1043*24</f>
        <v>2.0833333333139308</v>
      </c>
      <c r="Z1043"/>
      <c r="AA1043"/>
      <c r="AB1043"/>
      <c r="AC1043">
        <v>1</v>
      </c>
      <c r="AD1043"/>
      <c r="AE1043"/>
      <c r="AF1043"/>
      <c r="AG1043"/>
      <c r="AH1043"/>
      <c r="AI1043"/>
      <c r="AJ1043"/>
      <c r="AK1043"/>
      <c r="AL1043"/>
      <c r="AM1043"/>
      <c r="AN1043"/>
      <c r="AO1043"/>
      <c r="AP1043"/>
      <c r="AQ1043"/>
      <c r="AR1043"/>
      <c r="AS1043"/>
      <c r="AT1043"/>
      <c r="AU1043"/>
      <c r="AV1043" s="53" t="s">
        <v>96</v>
      </c>
      <c r="AW1043" s="53" t="s">
        <v>90</v>
      </c>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c r="DY1043"/>
      <c r="DZ1043"/>
      <c r="EA1043"/>
      <c r="EB1043"/>
      <c r="EC1043"/>
      <c r="ED1043"/>
      <c r="EE1043"/>
      <c r="EF1043"/>
      <c r="EG1043"/>
      <c r="EH1043"/>
      <c r="EI1043"/>
      <c r="EJ1043"/>
      <c r="EK1043"/>
      <c r="EL1043"/>
      <c r="EM1043"/>
      <c r="EN1043"/>
      <c r="EO1043"/>
      <c r="EP1043"/>
      <c r="EQ1043"/>
      <c r="ER1043"/>
      <c r="ES1043"/>
      <c r="ET1043"/>
      <c r="EU1043"/>
      <c r="EV1043"/>
      <c r="EW1043"/>
      <c r="EX1043"/>
      <c r="EY1043"/>
      <c r="EZ1043"/>
      <c r="FA1043"/>
      <c r="FB1043"/>
      <c r="FC1043"/>
      <c r="FD1043"/>
      <c r="FE1043"/>
      <c r="FF1043"/>
      <c r="FG1043"/>
      <c r="FH1043"/>
      <c r="FI1043"/>
      <c r="FJ1043"/>
      <c r="FK1043"/>
      <c r="FL1043"/>
      <c r="FM1043"/>
      <c r="FN1043"/>
      <c r="FO1043"/>
      <c r="FP1043"/>
      <c r="FQ1043"/>
      <c r="FR1043"/>
      <c r="FS1043"/>
      <c r="FT1043"/>
      <c r="FU1043"/>
      <c r="FV1043"/>
      <c r="FW1043"/>
      <c r="FX1043"/>
      <c r="FY1043"/>
      <c r="FZ1043"/>
      <c r="GA1043"/>
      <c r="GB1043"/>
      <c r="GC1043"/>
      <c r="GD1043"/>
      <c r="GE1043"/>
      <c r="GF1043"/>
      <c r="GG1043"/>
      <c r="GH1043"/>
      <c r="GI1043"/>
      <c r="GJ1043"/>
      <c r="GK1043"/>
      <c r="GL1043"/>
      <c r="GM1043"/>
      <c r="GN1043"/>
      <c r="GO1043"/>
      <c r="GP1043"/>
      <c r="GQ1043"/>
      <c r="GR1043"/>
      <c r="GS1043"/>
      <c r="GT1043"/>
      <c r="GU1043"/>
      <c r="GV1043"/>
      <c r="GW1043"/>
      <c r="GX1043"/>
      <c r="GY1043"/>
      <c r="GZ1043"/>
      <c r="HA1043"/>
      <c r="HB1043"/>
      <c r="HC1043"/>
      <c r="HD1043"/>
      <c r="HE1043"/>
      <c r="HF1043"/>
      <c r="HG1043"/>
      <c r="HH1043"/>
      <c r="HI1043"/>
      <c r="HJ1043"/>
      <c r="HK1043"/>
      <c r="HL1043"/>
      <c r="HM1043"/>
      <c r="HN1043"/>
      <c r="HO1043"/>
      <c r="HP1043"/>
      <c r="HQ1043"/>
      <c r="HR1043"/>
      <c r="HS1043"/>
      <c r="HT1043"/>
      <c r="HU1043"/>
      <c r="HV1043"/>
      <c r="HW1043"/>
      <c r="HX1043"/>
      <c r="HY1043"/>
      <c r="HZ1043"/>
      <c r="IA1043"/>
      <c r="IB1043"/>
      <c r="IC1043"/>
      <c r="ID1043"/>
      <c r="IE1043"/>
      <c r="IF1043"/>
      <c r="IG1043"/>
      <c r="IH1043"/>
      <c r="II1043"/>
      <c r="IJ1043"/>
      <c r="IK1043"/>
      <c r="IL1043"/>
      <c r="IM1043"/>
      <c r="IN1043"/>
      <c r="IO1043"/>
      <c r="IP1043"/>
      <c r="IQ1043"/>
      <c r="IR1043"/>
      <c r="IS1043"/>
      <c r="IT1043"/>
      <c r="IU1043"/>
      <c r="IV1043"/>
      <c r="IW1043"/>
      <c r="IX1043"/>
      <c r="IY1043"/>
      <c r="IZ1043"/>
      <c r="JA1043"/>
      <c r="JB1043"/>
      <c r="JC1043"/>
      <c r="JD1043"/>
      <c r="JE1043"/>
      <c r="JF1043"/>
      <c r="JG1043"/>
      <c r="JH1043"/>
      <c r="JI1043"/>
      <c r="JJ1043"/>
      <c r="JK1043"/>
      <c r="JL1043"/>
      <c r="JM1043"/>
      <c r="JN1043"/>
      <c r="JO1043"/>
      <c r="JP1043"/>
      <c r="JQ1043"/>
      <c r="JR1043"/>
      <c r="JS1043"/>
      <c r="JT1043"/>
      <c r="JU1043"/>
      <c r="JV1043"/>
      <c r="JW1043"/>
      <c r="JX1043"/>
      <c r="JY1043"/>
      <c r="JZ1043"/>
      <c r="KA1043"/>
      <c r="KB1043"/>
      <c r="KC1043"/>
      <c r="KD1043"/>
      <c r="KE1043"/>
      <c r="KF1043"/>
      <c r="KG1043"/>
      <c r="KH1043"/>
      <c r="KI1043"/>
      <c r="KJ1043"/>
      <c r="KK1043"/>
      <c r="KL1043"/>
      <c r="KM1043"/>
      <c r="KN1043"/>
      <c r="KO1043"/>
      <c r="KP1043"/>
      <c r="KQ1043"/>
      <c r="KR1043"/>
      <c r="KS1043"/>
      <c r="KT1043"/>
      <c r="KU1043"/>
      <c r="KV1043"/>
      <c r="KW1043"/>
      <c r="KX1043"/>
      <c r="KY1043"/>
      <c r="KZ1043"/>
      <c r="LA1043"/>
      <c r="LB1043"/>
      <c r="LC1043"/>
      <c r="LD1043"/>
      <c r="LE1043"/>
      <c r="LF1043"/>
      <c r="LG1043"/>
      <c r="LH1043"/>
      <c r="LI1043"/>
      <c r="LJ1043"/>
      <c r="LK1043"/>
      <c r="LL1043"/>
      <c r="LM1043"/>
      <c r="LN1043"/>
      <c r="LO1043"/>
      <c r="LP1043"/>
      <c r="LQ1043"/>
      <c r="LR1043"/>
      <c r="LS1043"/>
      <c r="LT1043"/>
      <c r="LU1043"/>
      <c r="LV1043"/>
      <c r="LW1043"/>
      <c r="LX1043"/>
      <c r="LY1043"/>
      <c r="LZ1043"/>
      <c r="MA1043"/>
      <c r="MB1043"/>
      <c r="MC1043"/>
      <c r="MD1043"/>
      <c r="ME1043"/>
      <c r="MF1043"/>
      <c r="MG1043"/>
      <c r="MH1043"/>
      <c r="MI1043"/>
      <c r="MJ1043"/>
      <c r="MK1043"/>
      <c r="ML1043"/>
      <c r="MM1043"/>
      <c r="MN1043"/>
      <c r="MO1043"/>
      <c r="MP1043"/>
      <c r="MQ1043"/>
      <c r="MR1043"/>
      <c r="MS1043"/>
      <c r="MT1043"/>
      <c r="MU1043"/>
      <c r="MV1043"/>
      <c r="MW1043"/>
      <c r="MX1043"/>
      <c r="MY1043"/>
      <c r="MZ1043"/>
      <c r="NA1043"/>
      <c r="NB1043"/>
      <c r="NC1043"/>
      <c r="ND1043"/>
      <c r="NE1043"/>
      <c r="NF1043"/>
      <c r="NG1043"/>
      <c r="NH1043"/>
      <c r="NI1043"/>
      <c r="NJ1043"/>
      <c r="NK1043"/>
      <c r="NL1043"/>
      <c r="NM1043"/>
      <c r="NN1043"/>
      <c r="NO1043"/>
      <c r="NP1043"/>
      <c r="NQ1043"/>
      <c r="NR1043"/>
      <c r="NS1043"/>
      <c r="NT1043"/>
      <c r="NU1043"/>
      <c r="NV1043"/>
      <c r="NW1043"/>
      <c r="NX1043"/>
      <c r="NY1043"/>
      <c r="NZ1043"/>
      <c r="OA1043"/>
      <c r="OB1043"/>
      <c r="OC1043"/>
      <c r="OD1043"/>
      <c r="OE1043"/>
      <c r="OF1043"/>
      <c r="OG1043"/>
      <c r="OH1043"/>
      <c r="OI1043"/>
      <c r="OJ1043"/>
      <c r="OK1043"/>
      <c r="OL1043"/>
      <c r="OM1043"/>
      <c r="ON1043"/>
      <c r="OO1043"/>
      <c r="OP1043"/>
      <c r="OQ1043"/>
      <c r="OR1043"/>
      <c r="OS1043"/>
      <c r="OT1043"/>
      <c r="OU1043"/>
      <c r="OV1043"/>
      <c r="OW1043"/>
      <c r="OX1043"/>
      <c r="OY1043"/>
      <c r="OZ1043"/>
      <c r="PA1043"/>
      <c r="PB1043"/>
      <c r="PC1043"/>
      <c r="PD1043"/>
      <c r="PE1043"/>
      <c r="PF1043"/>
      <c r="PG1043"/>
      <c r="PH1043"/>
      <c r="PI1043"/>
      <c r="PJ1043"/>
      <c r="PK1043"/>
      <c r="PL1043"/>
      <c r="PM1043"/>
      <c r="PN1043"/>
      <c r="PO1043"/>
      <c r="PP1043"/>
      <c r="PQ1043"/>
      <c r="PR1043"/>
      <c r="PS1043"/>
      <c r="PT1043"/>
      <c r="PU1043"/>
      <c r="PV1043"/>
      <c r="PW1043"/>
      <c r="PX1043"/>
      <c r="PY1043"/>
      <c r="PZ1043"/>
      <c r="QA1043"/>
      <c r="QB1043"/>
      <c r="QC1043"/>
      <c r="QD1043"/>
      <c r="QE1043"/>
      <c r="QF1043"/>
      <c r="QG1043"/>
      <c r="QH1043"/>
      <c r="QI1043"/>
      <c r="QJ1043"/>
      <c r="QK1043"/>
      <c r="QL1043"/>
      <c r="QM1043"/>
      <c r="QN1043"/>
      <c r="QO1043"/>
      <c r="QP1043"/>
      <c r="QQ1043"/>
      <c r="QR1043"/>
      <c r="QS1043"/>
      <c r="QT1043"/>
      <c r="QU1043"/>
      <c r="QV1043"/>
      <c r="QW1043"/>
      <c r="QX1043"/>
      <c r="QY1043"/>
      <c r="QZ1043"/>
      <c r="RA1043"/>
      <c r="RB1043"/>
      <c r="RC1043"/>
      <c r="RD1043"/>
      <c r="RE1043"/>
      <c r="RF1043"/>
      <c r="RG1043"/>
      <c r="RH1043"/>
      <c r="RI1043"/>
      <c r="RJ1043"/>
      <c r="RK1043"/>
      <c r="RL1043"/>
      <c r="RM1043"/>
      <c r="RN1043"/>
      <c r="RO1043"/>
      <c r="RP1043"/>
      <c r="RQ1043"/>
      <c r="RR1043"/>
      <c r="RS1043"/>
      <c r="RT1043"/>
      <c r="RU1043"/>
      <c r="RV1043"/>
      <c r="RW1043"/>
      <c r="RX1043"/>
      <c r="RY1043"/>
      <c r="RZ1043"/>
      <c r="SA1043"/>
      <c r="SB1043"/>
      <c r="SC1043"/>
      <c r="SD1043"/>
      <c r="SE1043"/>
      <c r="SF1043"/>
      <c r="SG1043"/>
      <c r="SH1043"/>
      <c r="SI1043"/>
      <c r="SJ1043"/>
      <c r="SK1043"/>
      <c r="SL1043"/>
      <c r="SM1043"/>
      <c r="SN1043"/>
      <c r="SO1043"/>
      <c r="SP1043"/>
      <c r="SQ1043"/>
      <c r="SR1043"/>
      <c r="SS1043"/>
      <c r="ST1043"/>
      <c r="SU1043"/>
      <c r="SV1043"/>
      <c r="SW1043"/>
      <c r="SX1043"/>
      <c r="SY1043"/>
      <c r="SZ1043"/>
      <c r="TA1043"/>
      <c r="TB1043"/>
      <c r="TC1043"/>
      <c r="TD1043"/>
      <c r="TE1043"/>
      <c r="TF1043"/>
      <c r="TG1043"/>
      <c r="TH1043"/>
      <c r="TI1043"/>
      <c r="TJ1043"/>
      <c r="TK1043"/>
      <c r="TL1043"/>
      <c r="TM1043"/>
      <c r="TN1043"/>
      <c r="TO1043"/>
      <c r="TP1043"/>
      <c r="TQ1043"/>
      <c r="TR1043"/>
      <c r="TS1043"/>
      <c r="TT1043"/>
      <c r="TU1043"/>
      <c r="TV1043"/>
      <c r="TW1043"/>
      <c r="TX1043"/>
      <c r="TY1043"/>
      <c r="TZ1043"/>
      <c r="UA1043"/>
      <c r="UB1043"/>
      <c r="UC1043"/>
      <c r="UD1043"/>
      <c r="UE1043"/>
      <c r="UF1043"/>
      <c r="UG1043"/>
      <c r="UH1043"/>
      <c r="UI1043"/>
      <c r="UJ1043"/>
      <c r="UK1043"/>
      <c r="UL1043"/>
      <c r="UM1043"/>
      <c r="UN1043"/>
      <c r="UO1043"/>
      <c r="UP1043"/>
      <c r="UQ1043"/>
      <c r="UR1043"/>
      <c r="US1043"/>
      <c r="UT1043"/>
      <c r="UU1043"/>
      <c r="UV1043"/>
      <c r="UW1043"/>
      <c r="UX1043"/>
      <c r="UY1043"/>
      <c r="UZ1043"/>
      <c r="VA1043"/>
      <c r="VB1043"/>
      <c r="VC1043"/>
      <c r="VD1043"/>
      <c r="VE1043"/>
      <c r="VF1043"/>
      <c r="VG1043"/>
      <c r="VH1043"/>
      <c r="VI1043"/>
      <c r="VJ1043"/>
      <c r="VK1043"/>
      <c r="VL1043"/>
      <c r="VM1043"/>
      <c r="VN1043"/>
      <c r="VO1043"/>
      <c r="VP1043"/>
      <c r="VQ1043"/>
      <c r="VR1043"/>
      <c r="VS1043"/>
      <c r="VT1043"/>
      <c r="VU1043"/>
      <c r="VV1043"/>
      <c r="VW1043"/>
      <c r="VX1043"/>
      <c r="VY1043"/>
      <c r="VZ1043"/>
      <c r="WA1043"/>
      <c r="WB1043"/>
      <c r="WC1043"/>
      <c r="WD1043"/>
      <c r="WE1043"/>
      <c r="WF1043"/>
      <c r="WG1043"/>
      <c r="WH1043"/>
      <c r="WI1043"/>
      <c r="WJ1043"/>
      <c r="WK1043"/>
      <c r="WL1043"/>
      <c r="WM1043"/>
      <c r="WN1043"/>
      <c r="WO1043"/>
      <c r="WP1043"/>
      <c r="WQ1043"/>
      <c r="WR1043"/>
      <c r="WS1043"/>
      <c r="WT1043"/>
      <c r="WU1043"/>
      <c r="WV1043"/>
      <c r="WW1043"/>
    </row>
    <row r="1044" spans="1:621" s="41" customFormat="1" ht="121.5" hidden="1" customHeight="1" x14ac:dyDescent="0.25">
      <c r="A1044" s="411">
        <f>A1043+1</f>
        <v>828</v>
      </c>
      <c r="B1044" s="536" t="s">
        <v>83</v>
      </c>
      <c r="C1044" s="533" t="s">
        <v>4782</v>
      </c>
      <c r="D1044" s="533" t="s">
        <v>5623</v>
      </c>
      <c r="E1044" s="533" t="s">
        <v>5611</v>
      </c>
      <c r="F1044" s="533" t="s">
        <v>5612</v>
      </c>
      <c r="G1044" s="532">
        <v>44558.798611111109</v>
      </c>
      <c r="H1044" s="532">
        <v>44558.798611111109</v>
      </c>
      <c r="I1044" s="532">
        <v>44559.102777777778</v>
      </c>
      <c r="J1044" s="188">
        <f>H1044-G1044</f>
        <v>0</v>
      </c>
      <c r="K1044" s="533" t="s">
        <v>5613</v>
      </c>
      <c r="L1044" s="533"/>
      <c r="M1044" s="533"/>
      <c r="N1044" s="533"/>
      <c r="O1044" s="533">
        <v>1</v>
      </c>
      <c r="P1044" s="533"/>
      <c r="Q1044" s="533"/>
      <c r="R1044" s="533" t="s">
        <v>5624</v>
      </c>
      <c r="S1044" s="533" t="s">
        <v>5625</v>
      </c>
      <c r="T1044" s="533" t="s">
        <v>75</v>
      </c>
      <c r="U1044" s="533">
        <v>0</v>
      </c>
      <c r="V1044" s="533" t="s">
        <v>88</v>
      </c>
      <c r="W1044" s="533">
        <v>0</v>
      </c>
      <c r="X1044" s="538">
        <v>622</v>
      </c>
      <c r="Y1044" s="50">
        <f t="shared" si="164"/>
        <v>0</v>
      </c>
      <c r="Z1044"/>
      <c r="AA1044"/>
      <c r="AB1044"/>
      <c r="AC1044"/>
      <c r="AD1044"/>
      <c r="AE1044">
        <v>1</v>
      </c>
      <c r="AF1044"/>
      <c r="AG1044"/>
      <c r="AH1044"/>
      <c r="AI1044"/>
      <c r="AJ1044"/>
      <c r="AK1044"/>
      <c r="AL1044"/>
      <c r="AM1044"/>
      <c r="AN1044"/>
      <c r="AO1044"/>
      <c r="AP1044"/>
      <c r="AQ1044"/>
      <c r="AR1044"/>
      <c r="AS1044"/>
      <c r="AT1044"/>
      <c r="AU1044"/>
      <c r="AV1044" s="53" t="s">
        <v>95</v>
      </c>
      <c r="AW1044" s="53" t="s">
        <v>90</v>
      </c>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c r="DY1044"/>
      <c r="DZ1044"/>
      <c r="EA1044"/>
      <c r="EB1044"/>
      <c r="EC1044"/>
      <c r="ED1044"/>
      <c r="EE1044"/>
      <c r="EF1044"/>
      <c r="EG1044"/>
      <c r="EH1044"/>
      <c r="EI1044"/>
      <c r="EJ1044"/>
      <c r="EK1044"/>
      <c r="EL1044"/>
      <c r="EM1044"/>
      <c r="EN1044"/>
      <c r="EO1044"/>
      <c r="EP1044"/>
      <c r="EQ1044"/>
      <c r="ER1044"/>
      <c r="ES1044"/>
      <c r="ET1044"/>
      <c r="EU1044"/>
      <c r="EV1044"/>
      <c r="EW1044"/>
      <c r="EX1044"/>
      <c r="EY1044"/>
      <c r="EZ1044"/>
      <c r="FA1044"/>
      <c r="FB1044"/>
      <c r="FC1044"/>
      <c r="FD1044"/>
      <c r="FE1044"/>
      <c r="FF1044"/>
      <c r="FG1044"/>
      <c r="FH1044"/>
      <c r="FI1044"/>
      <c r="FJ1044"/>
      <c r="FK1044"/>
      <c r="FL1044"/>
      <c r="FM1044"/>
      <c r="FN1044"/>
      <c r="FO1044"/>
      <c r="FP1044"/>
      <c r="FQ1044"/>
      <c r="FR1044"/>
      <c r="FS1044"/>
      <c r="FT1044"/>
      <c r="FU1044"/>
      <c r="FV1044"/>
      <c r="FW1044"/>
      <c r="FX1044"/>
      <c r="FY1044"/>
      <c r="FZ1044"/>
      <c r="GA1044"/>
      <c r="GB1044"/>
      <c r="GC1044"/>
      <c r="GD1044"/>
      <c r="GE1044"/>
      <c r="GF1044"/>
      <c r="GG1044"/>
      <c r="GH1044"/>
      <c r="GI1044"/>
      <c r="GJ1044"/>
      <c r="GK1044"/>
      <c r="GL1044"/>
      <c r="GM1044"/>
      <c r="GN1044"/>
      <c r="GO1044"/>
      <c r="GP1044"/>
      <c r="GQ1044"/>
      <c r="GR1044"/>
      <c r="GS1044"/>
      <c r="GT1044"/>
      <c r="GU1044"/>
      <c r="GV1044"/>
      <c r="GW1044"/>
      <c r="GX1044"/>
      <c r="GY1044"/>
      <c r="GZ1044"/>
      <c r="HA1044"/>
      <c r="HB1044"/>
      <c r="HC1044"/>
      <c r="HD1044"/>
      <c r="HE1044"/>
      <c r="HF1044"/>
      <c r="HG1044"/>
      <c r="HH1044"/>
      <c r="HI1044"/>
      <c r="HJ1044"/>
      <c r="HK1044"/>
      <c r="HL1044"/>
      <c r="HM1044"/>
      <c r="HN1044"/>
      <c r="HO1044"/>
      <c r="HP1044"/>
      <c r="HQ1044"/>
      <c r="HR1044"/>
      <c r="HS1044"/>
      <c r="HT1044"/>
      <c r="HU1044"/>
      <c r="HV1044"/>
      <c r="HW1044"/>
      <c r="HX1044"/>
      <c r="HY1044"/>
      <c r="HZ1044"/>
      <c r="IA1044"/>
      <c r="IB1044"/>
      <c r="IC1044"/>
      <c r="ID1044"/>
      <c r="IE1044"/>
      <c r="IF1044"/>
      <c r="IG1044"/>
      <c r="IH1044"/>
      <c r="II1044"/>
      <c r="IJ1044"/>
      <c r="IK1044"/>
      <c r="IL1044"/>
      <c r="IM1044"/>
      <c r="IN1044"/>
      <c r="IO1044"/>
      <c r="IP1044"/>
      <c r="IQ1044"/>
      <c r="IR1044"/>
      <c r="IS1044"/>
      <c r="IT1044"/>
      <c r="IU1044"/>
      <c r="IV1044"/>
      <c r="IW1044"/>
      <c r="IX1044"/>
      <c r="IY1044"/>
      <c r="IZ1044"/>
      <c r="JA1044"/>
      <c r="JB1044"/>
      <c r="JC1044"/>
      <c r="JD1044"/>
      <c r="JE1044"/>
      <c r="JF1044"/>
      <c r="JG1044"/>
      <c r="JH1044"/>
      <c r="JI1044"/>
      <c r="JJ1044"/>
      <c r="JK1044"/>
      <c r="JL1044"/>
      <c r="JM1044"/>
      <c r="JN1044"/>
      <c r="JO1044"/>
      <c r="JP1044"/>
      <c r="JQ1044"/>
      <c r="JR1044"/>
      <c r="JS1044"/>
      <c r="JT1044"/>
      <c r="JU1044"/>
      <c r="JV1044"/>
      <c r="JW1044"/>
      <c r="JX1044"/>
      <c r="JY1044"/>
      <c r="JZ1044"/>
      <c r="KA1044"/>
      <c r="KB1044"/>
      <c r="KC1044"/>
      <c r="KD1044"/>
      <c r="KE1044"/>
      <c r="KF1044"/>
      <c r="KG1044"/>
      <c r="KH1044"/>
      <c r="KI1044"/>
      <c r="KJ1044"/>
      <c r="KK1044"/>
      <c r="KL1044"/>
      <c r="KM1044"/>
      <c r="KN1044"/>
      <c r="KO1044"/>
      <c r="KP1044"/>
      <c r="KQ1044"/>
      <c r="KR1044"/>
      <c r="KS1044"/>
      <c r="KT1044"/>
      <c r="KU1044"/>
      <c r="KV1044"/>
      <c r="KW1044"/>
      <c r="KX1044"/>
      <c r="KY1044"/>
      <c r="KZ1044"/>
      <c r="LA1044"/>
      <c r="LB1044"/>
      <c r="LC1044"/>
      <c r="LD1044"/>
      <c r="LE1044"/>
      <c r="LF1044"/>
      <c r="LG1044"/>
      <c r="LH1044"/>
      <c r="LI1044"/>
      <c r="LJ1044"/>
      <c r="LK1044"/>
      <c r="LL1044"/>
      <c r="LM1044"/>
      <c r="LN1044"/>
      <c r="LO1044"/>
      <c r="LP1044"/>
      <c r="LQ1044"/>
      <c r="LR1044"/>
      <c r="LS1044"/>
      <c r="LT1044"/>
      <c r="LU1044"/>
      <c r="LV1044"/>
      <c r="LW1044"/>
      <c r="LX1044"/>
      <c r="LY1044"/>
      <c r="LZ1044"/>
      <c r="MA1044"/>
      <c r="MB1044"/>
      <c r="MC1044"/>
      <c r="MD1044"/>
      <c r="ME1044"/>
      <c r="MF1044"/>
      <c r="MG1044"/>
      <c r="MH1044"/>
      <c r="MI1044"/>
      <c r="MJ1044"/>
      <c r="MK1044"/>
      <c r="ML1044"/>
      <c r="MM1044"/>
      <c r="MN1044"/>
      <c r="MO1044"/>
      <c r="MP1044"/>
      <c r="MQ1044"/>
      <c r="MR1044"/>
      <c r="MS1044"/>
      <c r="MT1044"/>
      <c r="MU1044"/>
      <c r="MV1044"/>
      <c r="MW1044"/>
      <c r="MX1044"/>
      <c r="MY1044"/>
      <c r="MZ1044"/>
      <c r="NA1044"/>
      <c r="NB1044"/>
      <c r="NC1044"/>
      <c r="ND1044"/>
      <c r="NE1044"/>
      <c r="NF1044"/>
      <c r="NG1044"/>
      <c r="NH1044"/>
      <c r="NI1044"/>
      <c r="NJ1044"/>
      <c r="NK1044"/>
      <c r="NL1044"/>
      <c r="NM1044"/>
      <c r="NN1044"/>
      <c r="NO1044"/>
      <c r="NP1044"/>
      <c r="NQ1044"/>
      <c r="NR1044"/>
      <c r="NS1044"/>
      <c r="NT1044"/>
      <c r="NU1044"/>
      <c r="NV1044"/>
      <c r="NW1044"/>
      <c r="NX1044"/>
      <c r="NY1044"/>
      <c r="NZ1044"/>
      <c r="OA1044"/>
      <c r="OB1044"/>
      <c r="OC1044"/>
      <c r="OD1044"/>
      <c r="OE1044"/>
      <c r="OF1044"/>
      <c r="OG1044"/>
      <c r="OH1044"/>
      <c r="OI1044"/>
      <c r="OJ1044"/>
      <c r="OK1044"/>
      <c r="OL1044"/>
      <c r="OM1044"/>
      <c r="ON1044"/>
      <c r="OO1044"/>
      <c r="OP1044"/>
      <c r="OQ1044"/>
      <c r="OR1044"/>
      <c r="OS1044"/>
      <c r="OT1044"/>
      <c r="OU1044"/>
      <c r="OV1044"/>
      <c r="OW1044"/>
      <c r="OX1044"/>
      <c r="OY1044"/>
      <c r="OZ1044"/>
      <c r="PA1044"/>
      <c r="PB1044"/>
      <c r="PC1044"/>
      <c r="PD1044"/>
      <c r="PE1044"/>
      <c r="PF1044"/>
      <c r="PG1044"/>
      <c r="PH1044"/>
      <c r="PI1044"/>
      <c r="PJ1044"/>
      <c r="PK1044"/>
      <c r="PL1044"/>
      <c r="PM1044"/>
      <c r="PN1044"/>
      <c r="PO1044"/>
      <c r="PP1044"/>
      <c r="PQ1044"/>
      <c r="PR1044"/>
      <c r="PS1044"/>
      <c r="PT1044"/>
      <c r="PU1044"/>
      <c r="PV1044"/>
      <c r="PW1044"/>
      <c r="PX1044"/>
      <c r="PY1044"/>
      <c r="PZ1044"/>
      <c r="QA1044"/>
      <c r="QB1044"/>
      <c r="QC1044"/>
      <c r="QD1044"/>
      <c r="QE1044"/>
      <c r="QF1044"/>
      <c r="QG1044"/>
      <c r="QH1044"/>
      <c r="QI1044"/>
      <c r="QJ1044"/>
      <c r="QK1044"/>
      <c r="QL1044"/>
      <c r="QM1044"/>
      <c r="QN1044"/>
      <c r="QO1044"/>
      <c r="QP1044"/>
      <c r="QQ1044"/>
      <c r="QR1044"/>
      <c r="QS1044"/>
      <c r="QT1044"/>
      <c r="QU1044"/>
      <c r="QV1044"/>
      <c r="QW1044"/>
      <c r="QX1044"/>
      <c r="QY1044"/>
      <c r="QZ1044"/>
      <c r="RA1044"/>
      <c r="RB1044"/>
      <c r="RC1044"/>
      <c r="RD1044"/>
      <c r="RE1044"/>
      <c r="RF1044"/>
      <c r="RG1044"/>
      <c r="RH1044"/>
      <c r="RI1044"/>
      <c r="RJ1044"/>
      <c r="RK1044"/>
      <c r="RL1044"/>
      <c r="RM1044"/>
      <c r="RN1044"/>
      <c r="RO1044"/>
      <c r="RP1044"/>
      <c r="RQ1044"/>
      <c r="RR1044"/>
      <c r="RS1044"/>
      <c r="RT1044"/>
      <c r="RU1044"/>
      <c r="RV1044"/>
      <c r="RW1044"/>
      <c r="RX1044"/>
      <c r="RY1044"/>
      <c r="RZ1044"/>
      <c r="SA1044"/>
      <c r="SB1044"/>
      <c r="SC1044"/>
      <c r="SD1044"/>
      <c r="SE1044"/>
      <c r="SF1044"/>
      <c r="SG1044"/>
      <c r="SH1044"/>
      <c r="SI1044"/>
      <c r="SJ1044"/>
      <c r="SK1044"/>
      <c r="SL1044"/>
      <c r="SM1044"/>
      <c r="SN1044"/>
      <c r="SO1044"/>
      <c r="SP1044"/>
      <c r="SQ1044"/>
      <c r="SR1044"/>
      <c r="SS1044"/>
      <c r="ST1044"/>
      <c r="SU1044"/>
      <c r="SV1044"/>
      <c r="SW1044"/>
      <c r="SX1044"/>
      <c r="SY1044"/>
      <c r="SZ1044"/>
      <c r="TA1044"/>
      <c r="TB1044"/>
      <c r="TC1044"/>
      <c r="TD1044"/>
      <c r="TE1044"/>
      <c r="TF1044"/>
      <c r="TG1044"/>
      <c r="TH1044"/>
      <c r="TI1044"/>
      <c r="TJ1044"/>
      <c r="TK1044"/>
      <c r="TL1044"/>
      <c r="TM1044"/>
      <c r="TN1044"/>
      <c r="TO1044"/>
      <c r="TP1044"/>
      <c r="TQ1044"/>
      <c r="TR1044"/>
      <c r="TS1044"/>
      <c r="TT1044"/>
      <c r="TU1044"/>
      <c r="TV1044"/>
      <c r="TW1044"/>
      <c r="TX1044"/>
      <c r="TY1044"/>
      <c r="TZ1044"/>
      <c r="UA1044"/>
      <c r="UB1044"/>
      <c r="UC1044"/>
      <c r="UD1044"/>
      <c r="UE1044"/>
      <c r="UF1044"/>
      <c r="UG1044"/>
      <c r="UH1044"/>
      <c r="UI1044"/>
      <c r="UJ1044"/>
      <c r="UK1044"/>
      <c r="UL1044"/>
      <c r="UM1044"/>
      <c r="UN1044"/>
      <c r="UO1044"/>
      <c r="UP1044"/>
      <c r="UQ1044"/>
      <c r="UR1044"/>
      <c r="US1044"/>
      <c r="UT1044"/>
      <c r="UU1044"/>
      <c r="UV1044"/>
      <c r="UW1044"/>
      <c r="UX1044"/>
      <c r="UY1044"/>
      <c r="UZ1044"/>
      <c r="VA1044"/>
      <c r="VB1044"/>
      <c r="VC1044"/>
      <c r="VD1044"/>
      <c r="VE1044"/>
      <c r="VF1044"/>
      <c r="VG1044"/>
      <c r="VH1044"/>
      <c r="VI1044"/>
      <c r="VJ1044"/>
      <c r="VK1044"/>
      <c r="VL1044"/>
      <c r="VM1044"/>
      <c r="VN1044"/>
      <c r="VO1044"/>
      <c r="VP1044"/>
      <c r="VQ1044"/>
      <c r="VR1044"/>
      <c r="VS1044"/>
      <c r="VT1044"/>
      <c r="VU1044"/>
      <c r="VV1044"/>
      <c r="VW1044"/>
      <c r="VX1044"/>
      <c r="VY1044"/>
      <c r="VZ1044"/>
      <c r="WA1044"/>
      <c r="WB1044"/>
      <c r="WC1044"/>
      <c r="WD1044"/>
      <c r="WE1044"/>
      <c r="WF1044"/>
      <c r="WG1044"/>
      <c r="WH1044"/>
      <c r="WI1044"/>
      <c r="WJ1044"/>
      <c r="WK1044"/>
      <c r="WL1044"/>
      <c r="WM1044"/>
      <c r="WN1044"/>
      <c r="WO1044"/>
      <c r="WP1044"/>
      <c r="WQ1044"/>
      <c r="WR1044"/>
      <c r="WS1044"/>
      <c r="WT1044"/>
      <c r="WU1044"/>
      <c r="WV1044"/>
      <c r="WW1044"/>
    </row>
    <row r="1045" spans="1:621" s="558" customFormat="1" ht="111.75" hidden="1" customHeight="1" x14ac:dyDescent="0.25">
      <c r="A1045" s="411">
        <f t="shared" ref="A1045:A1050" si="165">A1044+1</f>
        <v>829</v>
      </c>
      <c r="B1045" s="540" t="s">
        <v>5633</v>
      </c>
      <c r="C1045" s="554" t="s">
        <v>5634</v>
      </c>
      <c r="D1045" s="554" t="s">
        <v>5635</v>
      </c>
      <c r="E1045" s="554" t="s">
        <v>3787</v>
      </c>
      <c r="F1045" s="554" t="s">
        <v>3788</v>
      </c>
      <c r="G1045" s="555">
        <v>44559.305555555555</v>
      </c>
      <c r="H1045" s="556" t="s">
        <v>5636</v>
      </c>
      <c r="I1045" s="555">
        <v>44559.930555555555</v>
      </c>
      <c r="J1045" s="557">
        <v>0</v>
      </c>
      <c r="K1045" s="554" t="s">
        <v>5518</v>
      </c>
      <c r="L1045" s="554"/>
      <c r="M1045" s="554"/>
      <c r="N1045" s="554"/>
      <c r="O1045" s="554">
        <v>1</v>
      </c>
      <c r="P1045" s="554">
        <v>1</v>
      </c>
      <c r="Q1045" s="554"/>
      <c r="R1045" s="554" t="s">
        <v>3789</v>
      </c>
      <c r="S1045" s="554" t="s">
        <v>5637</v>
      </c>
      <c r="T1045" s="554" t="s">
        <v>75</v>
      </c>
      <c r="U1045" s="554">
        <v>0</v>
      </c>
      <c r="V1045" s="554" t="s">
        <v>88</v>
      </c>
      <c r="W1045" s="554">
        <v>0</v>
      </c>
      <c r="X1045" s="541">
        <v>623</v>
      </c>
      <c r="Y1045" s="50">
        <f t="shared" si="164"/>
        <v>0</v>
      </c>
      <c r="Z1045"/>
      <c r="AA1045"/>
      <c r="AB1045"/>
      <c r="AC1045"/>
      <c r="AD1045"/>
      <c r="AE1045"/>
      <c r="AF1045">
        <v>1</v>
      </c>
      <c r="AG1045"/>
      <c r="AH1045"/>
      <c r="AI1045"/>
      <c r="AJ1045"/>
      <c r="AK1045"/>
      <c r="AL1045"/>
      <c r="AM1045"/>
      <c r="AN1045"/>
      <c r="AO1045"/>
      <c r="AP1045"/>
      <c r="AQ1045"/>
      <c r="AR1045"/>
      <c r="AS1045"/>
      <c r="AT1045"/>
      <c r="AU1045"/>
      <c r="AV1045" s="53" t="s">
        <v>95</v>
      </c>
      <c r="AW1045" s="53" t="s">
        <v>90</v>
      </c>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c r="DY1045"/>
      <c r="DZ1045"/>
      <c r="EA1045"/>
      <c r="EB1045"/>
      <c r="EC1045"/>
      <c r="ED1045"/>
      <c r="EE1045"/>
      <c r="EF1045"/>
      <c r="EG1045"/>
      <c r="EH1045"/>
      <c r="EI1045"/>
      <c r="EJ1045"/>
      <c r="EK1045"/>
      <c r="EL1045"/>
      <c r="EM1045"/>
      <c r="EN1045"/>
      <c r="EO1045"/>
      <c r="EP1045"/>
      <c r="EQ1045"/>
      <c r="ER1045"/>
      <c r="ES1045"/>
      <c r="ET1045"/>
      <c r="EU1045"/>
      <c r="EV1045"/>
      <c r="EW1045"/>
      <c r="EX1045"/>
      <c r="EY1045"/>
      <c r="EZ1045"/>
      <c r="FA1045"/>
      <c r="FB1045"/>
      <c r="FC1045"/>
      <c r="FD1045"/>
      <c r="FE1045"/>
      <c r="FF1045"/>
      <c r="FG1045"/>
      <c r="FH1045"/>
      <c r="FI1045"/>
      <c r="FJ1045"/>
      <c r="FK1045"/>
      <c r="FL1045"/>
      <c r="FM1045"/>
      <c r="FN1045"/>
      <c r="FO1045"/>
      <c r="FP1045"/>
      <c r="FQ1045"/>
      <c r="FR1045"/>
      <c r="FS1045"/>
      <c r="FT1045"/>
      <c r="FU1045"/>
      <c r="FV1045"/>
      <c r="FW1045"/>
      <c r="FX1045"/>
      <c r="FY1045"/>
      <c r="FZ1045"/>
      <c r="GA1045"/>
      <c r="GB1045"/>
      <c r="GC1045"/>
      <c r="GD1045"/>
      <c r="GE1045"/>
      <c r="GF1045"/>
      <c r="GG1045"/>
      <c r="GH1045"/>
      <c r="GI1045"/>
      <c r="GJ1045"/>
      <c r="GK1045"/>
      <c r="GL1045"/>
      <c r="GM1045"/>
      <c r="GN1045"/>
      <c r="GO1045"/>
      <c r="GP1045"/>
      <c r="GQ1045"/>
      <c r="GR1045"/>
      <c r="GS1045"/>
      <c r="GT1045"/>
      <c r="GU1045"/>
      <c r="GV1045"/>
      <c r="GW1045"/>
      <c r="GX1045"/>
      <c r="GY1045"/>
      <c r="GZ1045"/>
      <c r="HA1045"/>
      <c r="HB1045"/>
      <c r="HC1045"/>
      <c r="HD1045"/>
      <c r="HE1045"/>
      <c r="HF1045"/>
      <c r="HG1045"/>
      <c r="HH1045"/>
      <c r="HI1045"/>
      <c r="HJ1045"/>
      <c r="HK1045"/>
      <c r="HL1045"/>
      <c r="HM1045"/>
      <c r="HN1045"/>
      <c r="HO1045"/>
      <c r="HP1045"/>
      <c r="HQ1045"/>
      <c r="HR1045"/>
      <c r="HS1045"/>
      <c r="HT1045"/>
      <c r="HU1045"/>
      <c r="HV1045"/>
      <c r="HW1045"/>
      <c r="HX1045"/>
      <c r="HY1045"/>
      <c r="HZ1045"/>
      <c r="IA1045"/>
      <c r="IB1045"/>
      <c r="IC1045"/>
      <c r="ID1045"/>
      <c r="IE1045"/>
      <c r="IF1045"/>
      <c r="IG1045"/>
      <c r="IH1045"/>
      <c r="II1045"/>
      <c r="IJ1045"/>
      <c r="IK1045"/>
      <c r="IL1045"/>
      <c r="IM1045"/>
      <c r="IN1045"/>
      <c r="IO1045"/>
      <c r="IP1045"/>
      <c r="IQ1045"/>
      <c r="IR1045"/>
      <c r="IS1045"/>
      <c r="IT1045"/>
      <c r="IU1045"/>
      <c r="IV1045"/>
      <c r="IW1045"/>
      <c r="IX1045"/>
      <c r="IY1045"/>
      <c r="IZ1045"/>
      <c r="JA1045"/>
      <c r="JB1045"/>
      <c r="JC1045"/>
      <c r="JD1045"/>
      <c r="JE1045"/>
      <c r="JF1045"/>
      <c r="JG1045"/>
      <c r="JH1045"/>
      <c r="JI1045"/>
      <c r="JJ1045"/>
      <c r="JK1045"/>
      <c r="JL1045"/>
      <c r="JM1045"/>
      <c r="JN1045"/>
      <c r="JO1045"/>
      <c r="JP1045"/>
      <c r="JQ1045"/>
      <c r="JR1045"/>
      <c r="JS1045"/>
      <c r="JT1045"/>
      <c r="JU1045"/>
      <c r="JV1045"/>
      <c r="JW1045"/>
      <c r="JX1045"/>
      <c r="JY1045"/>
      <c r="JZ1045"/>
      <c r="KA1045"/>
      <c r="KB1045"/>
      <c r="KC1045"/>
      <c r="KD1045"/>
      <c r="KE1045"/>
      <c r="KF1045"/>
      <c r="KG1045"/>
      <c r="KH1045"/>
      <c r="KI1045"/>
      <c r="KJ1045"/>
      <c r="KK1045"/>
      <c r="KL1045"/>
      <c r="KM1045"/>
      <c r="KN1045"/>
      <c r="KO1045"/>
      <c r="KP1045"/>
      <c r="KQ1045"/>
      <c r="KR1045"/>
      <c r="KS1045"/>
      <c r="KT1045"/>
      <c r="KU1045"/>
      <c r="KV1045"/>
      <c r="KW1045"/>
      <c r="KX1045"/>
      <c r="KY1045"/>
      <c r="KZ1045"/>
      <c r="LA1045"/>
      <c r="LB1045"/>
      <c r="LC1045"/>
      <c r="LD1045"/>
      <c r="LE1045"/>
      <c r="LF1045"/>
      <c r="LG1045"/>
      <c r="LH1045"/>
      <c r="LI1045"/>
      <c r="LJ1045"/>
      <c r="LK1045"/>
      <c r="LL1045"/>
      <c r="LM1045"/>
      <c r="LN1045"/>
      <c r="LO1045"/>
      <c r="LP1045"/>
      <c r="LQ1045"/>
      <c r="LR1045"/>
      <c r="LS1045"/>
      <c r="LT1045"/>
      <c r="LU1045"/>
      <c r="LV1045"/>
      <c r="LW1045"/>
      <c r="LX1045"/>
      <c r="LY1045"/>
      <c r="LZ1045"/>
      <c r="MA1045"/>
      <c r="MB1045"/>
      <c r="MC1045"/>
      <c r="MD1045"/>
      <c r="ME1045"/>
      <c r="MF1045"/>
      <c r="MG1045"/>
      <c r="MH1045"/>
      <c r="MI1045"/>
      <c r="MJ1045"/>
      <c r="MK1045"/>
      <c r="ML1045"/>
      <c r="MM1045"/>
      <c r="MN1045"/>
      <c r="MO1045"/>
      <c r="MP1045"/>
      <c r="MQ1045"/>
      <c r="MR1045"/>
      <c r="MS1045"/>
      <c r="MT1045"/>
      <c r="MU1045"/>
      <c r="MV1045"/>
      <c r="MW1045"/>
      <c r="MX1045"/>
      <c r="MY1045"/>
      <c r="MZ1045"/>
      <c r="NA1045"/>
      <c r="NB1045"/>
      <c r="NC1045"/>
      <c r="ND1045"/>
      <c r="NE1045"/>
      <c r="NF1045"/>
      <c r="NG1045"/>
      <c r="NH1045"/>
      <c r="NI1045"/>
      <c r="NJ1045"/>
      <c r="NK1045"/>
      <c r="NL1045"/>
      <c r="NM1045"/>
      <c r="NN1045"/>
      <c r="NO1045"/>
      <c r="NP1045"/>
      <c r="NQ1045"/>
      <c r="NR1045"/>
      <c r="NS1045"/>
      <c r="NT1045"/>
      <c r="NU1045"/>
      <c r="NV1045"/>
      <c r="NW1045"/>
      <c r="NX1045"/>
      <c r="NY1045"/>
      <c r="NZ1045"/>
      <c r="OA1045"/>
      <c r="OB1045"/>
      <c r="OC1045"/>
      <c r="OD1045"/>
      <c r="OE1045"/>
      <c r="OF1045"/>
      <c r="OG1045"/>
      <c r="OH1045"/>
      <c r="OI1045"/>
      <c r="OJ1045"/>
      <c r="OK1045"/>
      <c r="OL1045"/>
      <c r="OM1045"/>
      <c r="ON1045"/>
      <c r="OO1045"/>
      <c r="OP1045"/>
      <c r="OQ1045"/>
      <c r="OR1045"/>
      <c r="OS1045"/>
      <c r="OT1045"/>
      <c r="OU1045"/>
      <c r="OV1045"/>
      <c r="OW1045"/>
      <c r="OX1045"/>
      <c r="OY1045"/>
      <c r="OZ1045"/>
      <c r="PA1045"/>
      <c r="PB1045"/>
      <c r="PC1045"/>
      <c r="PD1045"/>
      <c r="PE1045"/>
      <c r="PF1045"/>
      <c r="PG1045"/>
      <c r="PH1045"/>
      <c r="PI1045"/>
      <c r="PJ1045"/>
      <c r="PK1045"/>
      <c r="PL1045"/>
      <c r="PM1045"/>
      <c r="PN1045"/>
      <c r="PO1045"/>
      <c r="PP1045"/>
      <c r="PQ1045"/>
      <c r="PR1045"/>
      <c r="PS1045"/>
      <c r="PT1045"/>
      <c r="PU1045"/>
      <c r="PV1045"/>
      <c r="PW1045"/>
      <c r="PX1045"/>
      <c r="PY1045"/>
      <c r="PZ1045"/>
      <c r="QA1045"/>
      <c r="QB1045"/>
      <c r="QC1045"/>
      <c r="QD1045"/>
      <c r="QE1045"/>
      <c r="QF1045"/>
      <c r="QG1045"/>
      <c r="QH1045"/>
      <c r="QI1045"/>
      <c r="QJ1045"/>
      <c r="QK1045"/>
      <c r="QL1045"/>
      <c r="QM1045"/>
      <c r="QN1045"/>
      <c r="QO1045"/>
      <c r="QP1045"/>
      <c r="QQ1045"/>
      <c r="QR1045"/>
      <c r="QS1045"/>
      <c r="QT1045"/>
      <c r="QU1045"/>
      <c r="QV1045"/>
      <c r="QW1045"/>
      <c r="QX1045"/>
      <c r="QY1045"/>
      <c r="QZ1045"/>
      <c r="RA1045"/>
      <c r="RB1045"/>
      <c r="RC1045"/>
      <c r="RD1045"/>
      <c r="RE1045"/>
      <c r="RF1045"/>
      <c r="RG1045"/>
      <c r="RH1045"/>
      <c r="RI1045"/>
      <c r="RJ1045"/>
      <c r="RK1045"/>
      <c r="RL1045"/>
      <c r="RM1045"/>
      <c r="RN1045"/>
      <c r="RO1045"/>
      <c r="RP1045"/>
      <c r="RQ1045"/>
      <c r="RR1045"/>
      <c r="RS1045"/>
      <c r="RT1045"/>
      <c r="RU1045"/>
      <c r="RV1045"/>
      <c r="RW1045"/>
      <c r="RX1045"/>
      <c r="RY1045"/>
      <c r="RZ1045"/>
      <c r="SA1045"/>
      <c r="SB1045"/>
      <c r="SC1045"/>
      <c r="SD1045"/>
      <c r="SE1045"/>
      <c r="SF1045"/>
      <c r="SG1045"/>
      <c r="SH1045"/>
      <c r="SI1045"/>
      <c r="SJ1045"/>
      <c r="SK1045"/>
      <c r="SL1045"/>
      <c r="SM1045"/>
      <c r="SN1045"/>
      <c r="SO1045"/>
      <c r="SP1045"/>
      <c r="SQ1045"/>
      <c r="SR1045"/>
      <c r="SS1045"/>
      <c r="ST1045"/>
      <c r="SU1045"/>
      <c r="SV1045"/>
      <c r="SW1045"/>
      <c r="SX1045"/>
      <c r="SY1045"/>
      <c r="SZ1045"/>
      <c r="TA1045"/>
      <c r="TB1045"/>
      <c r="TC1045"/>
      <c r="TD1045"/>
      <c r="TE1045"/>
      <c r="TF1045"/>
      <c r="TG1045"/>
      <c r="TH1045"/>
      <c r="TI1045"/>
      <c r="TJ1045"/>
      <c r="TK1045"/>
      <c r="TL1045"/>
      <c r="TM1045"/>
      <c r="TN1045"/>
      <c r="TO1045"/>
      <c r="TP1045"/>
      <c r="TQ1045"/>
      <c r="TR1045"/>
      <c r="TS1045"/>
      <c r="TT1045"/>
      <c r="TU1045"/>
      <c r="TV1045"/>
      <c r="TW1045"/>
      <c r="TX1045"/>
      <c r="TY1045"/>
      <c r="TZ1045"/>
      <c r="UA1045"/>
      <c r="UB1045"/>
      <c r="UC1045"/>
      <c r="UD1045"/>
      <c r="UE1045"/>
      <c r="UF1045"/>
      <c r="UG1045"/>
      <c r="UH1045"/>
      <c r="UI1045"/>
      <c r="UJ1045"/>
      <c r="UK1045"/>
      <c r="UL1045"/>
      <c r="UM1045"/>
      <c r="UN1045"/>
      <c r="UO1045"/>
      <c r="UP1045"/>
      <c r="UQ1045"/>
      <c r="UR1045"/>
      <c r="US1045"/>
      <c r="UT1045"/>
      <c r="UU1045"/>
      <c r="UV1045"/>
      <c r="UW1045"/>
      <c r="UX1045"/>
      <c r="UY1045"/>
      <c r="UZ1045"/>
      <c r="VA1045"/>
      <c r="VB1045"/>
      <c r="VC1045"/>
      <c r="VD1045"/>
      <c r="VE1045"/>
      <c r="VF1045"/>
      <c r="VG1045"/>
      <c r="VH1045"/>
      <c r="VI1045"/>
      <c r="VJ1045"/>
      <c r="VK1045"/>
      <c r="VL1045"/>
      <c r="VM1045"/>
      <c r="VN1045"/>
      <c r="VO1045"/>
      <c r="VP1045"/>
      <c r="VQ1045"/>
      <c r="VR1045"/>
      <c r="VS1045"/>
      <c r="VT1045"/>
      <c r="VU1045"/>
      <c r="VV1045"/>
      <c r="VW1045"/>
      <c r="VX1045"/>
      <c r="VY1045"/>
      <c r="VZ1045"/>
      <c r="WA1045"/>
      <c r="WB1045"/>
      <c r="WC1045"/>
      <c r="WD1045"/>
      <c r="WE1045"/>
      <c r="WF1045"/>
      <c r="WG1045"/>
      <c r="WH1045"/>
      <c r="WI1045"/>
      <c r="WJ1045"/>
      <c r="WK1045"/>
      <c r="WL1045"/>
      <c r="WM1045"/>
      <c r="WN1045"/>
      <c r="WO1045"/>
      <c r="WP1045"/>
      <c r="WQ1045"/>
      <c r="WR1045"/>
      <c r="WS1045"/>
      <c r="WT1045"/>
      <c r="WU1045"/>
      <c r="WV1045"/>
      <c r="WW1045"/>
    </row>
    <row r="1046" spans="1:621" s="558" customFormat="1" ht="135.75" customHeight="1" x14ac:dyDescent="0.25">
      <c r="A1046" s="411">
        <f t="shared" si="165"/>
        <v>830</v>
      </c>
      <c r="B1046" s="542" t="s">
        <v>83</v>
      </c>
      <c r="C1046" s="554" t="s">
        <v>5638</v>
      </c>
      <c r="D1046" s="554" t="s">
        <v>5639</v>
      </c>
      <c r="E1046" s="554" t="s">
        <v>5640</v>
      </c>
      <c r="F1046" s="554" t="s">
        <v>79</v>
      </c>
      <c r="G1046" s="555">
        <v>44559.402777777781</v>
      </c>
      <c r="H1046" s="556" t="s">
        <v>5641</v>
      </c>
      <c r="I1046" s="555">
        <v>44559.649305555555</v>
      </c>
      <c r="J1046" s="557">
        <v>0</v>
      </c>
      <c r="K1046" s="554" t="s">
        <v>2359</v>
      </c>
      <c r="L1046" s="554"/>
      <c r="M1046" s="554"/>
      <c r="N1046" s="554"/>
      <c r="O1046" s="554"/>
      <c r="P1046" s="554"/>
      <c r="Q1046" s="554"/>
      <c r="R1046" s="554" t="s">
        <v>5642</v>
      </c>
      <c r="S1046" s="554" t="s">
        <v>5643</v>
      </c>
      <c r="T1046" s="554" t="s">
        <v>75</v>
      </c>
      <c r="U1046" s="554">
        <v>0</v>
      </c>
      <c r="V1046" s="554" t="s">
        <v>76</v>
      </c>
      <c r="W1046" s="554">
        <v>0</v>
      </c>
      <c r="X1046" s="541">
        <v>624</v>
      </c>
      <c r="Y1046" s="50">
        <f t="shared" si="164"/>
        <v>0</v>
      </c>
      <c r="Z1046"/>
      <c r="AA1046"/>
      <c r="AB1046"/>
      <c r="AC1046"/>
      <c r="AD1046"/>
      <c r="AE1046">
        <v>1</v>
      </c>
      <c r="AF1046"/>
      <c r="AG1046"/>
      <c r="AH1046"/>
      <c r="AI1046"/>
      <c r="AJ1046"/>
      <c r="AK1046"/>
      <c r="AL1046"/>
      <c r="AM1046"/>
      <c r="AN1046"/>
      <c r="AO1046"/>
      <c r="AP1046"/>
      <c r="AQ1046"/>
      <c r="AR1046"/>
      <c r="AS1046"/>
      <c r="AT1046"/>
      <c r="AU1046"/>
      <c r="AV1046" s="53" t="s">
        <v>89</v>
      </c>
      <c r="AW1046" s="53" t="s">
        <v>183</v>
      </c>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c r="DY1046"/>
      <c r="DZ1046"/>
      <c r="EA1046"/>
      <c r="EB1046"/>
      <c r="EC1046"/>
      <c r="ED1046"/>
      <c r="EE1046"/>
      <c r="EF1046"/>
      <c r="EG1046"/>
      <c r="EH1046"/>
      <c r="EI1046"/>
      <c r="EJ1046"/>
      <c r="EK1046"/>
      <c r="EL1046"/>
      <c r="EM1046"/>
      <c r="EN1046"/>
      <c r="EO1046"/>
      <c r="EP1046"/>
      <c r="EQ1046"/>
      <c r="ER1046"/>
      <c r="ES1046"/>
      <c r="ET1046"/>
      <c r="EU1046"/>
      <c r="EV1046"/>
      <c r="EW1046"/>
      <c r="EX1046"/>
      <c r="EY1046"/>
      <c r="EZ1046"/>
      <c r="FA1046"/>
      <c r="FB1046"/>
      <c r="FC1046"/>
      <c r="FD1046"/>
      <c r="FE1046"/>
      <c r="FF1046"/>
      <c r="FG1046"/>
      <c r="FH1046"/>
      <c r="FI1046"/>
      <c r="FJ1046"/>
      <c r="FK1046"/>
      <c r="FL1046"/>
      <c r="FM1046"/>
      <c r="FN1046"/>
      <c r="FO1046"/>
      <c r="FP1046"/>
      <c r="FQ1046"/>
      <c r="FR1046"/>
      <c r="FS1046"/>
      <c r="FT1046"/>
      <c r="FU1046"/>
      <c r="FV1046"/>
      <c r="FW1046"/>
      <c r="FX1046"/>
      <c r="FY1046"/>
      <c r="FZ1046"/>
      <c r="GA1046"/>
      <c r="GB1046"/>
      <c r="GC1046"/>
      <c r="GD1046"/>
      <c r="GE1046"/>
      <c r="GF1046"/>
      <c r="GG1046"/>
      <c r="GH1046"/>
      <c r="GI1046"/>
      <c r="GJ1046"/>
      <c r="GK1046"/>
      <c r="GL1046"/>
      <c r="GM1046"/>
      <c r="GN1046"/>
      <c r="GO1046"/>
      <c r="GP1046"/>
      <c r="GQ1046"/>
      <c r="GR1046"/>
      <c r="GS1046"/>
      <c r="GT1046"/>
      <c r="GU1046"/>
      <c r="GV1046"/>
      <c r="GW1046"/>
      <c r="GX1046"/>
      <c r="GY1046"/>
      <c r="GZ1046"/>
      <c r="HA1046"/>
      <c r="HB1046"/>
      <c r="HC1046"/>
      <c r="HD1046"/>
      <c r="HE1046"/>
      <c r="HF1046"/>
      <c r="HG1046"/>
      <c r="HH1046"/>
      <c r="HI1046"/>
      <c r="HJ1046"/>
      <c r="HK1046"/>
      <c r="HL1046"/>
      <c r="HM1046"/>
      <c r="HN1046"/>
      <c r="HO1046"/>
      <c r="HP1046"/>
      <c r="HQ1046"/>
      <c r="HR1046"/>
      <c r="HS1046"/>
      <c r="HT1046"/>
      <c r="HU1046"/>
      <c r="HV1046"/>
      <c r="HW1046"/>
      <c r="HX1046"/>
      <c r="HY1046"/>
      <c r="HZ1046"/>
      <c r="IA1046"/>
      <c r="IB1046"/>
      <c r="IC1046"/>
      <c r="ID1046"/>
      <c r="IE1046"/>
      <c r="IF1046"/>
      <c r="IG1046"/>
      <c r="IH1046"/>
      <c r="II1046"/>
      <c r="IJ1046"/>
      <c r="IK1046"/>
      <c r="IL1046"/>
      <c r="IM1046"/>
      <c r="IN1046"/>
      <c r="IO1046"/>
      <c r="IP1046"/>
      <c r="IQ1046"/>
      <c r="IR1046"/>
      <c r="IS1046"/>
      <c r="IT1046"/>
      <c r="IU1046"/>
      <c r="IV1046"/>
      <c r="IW1046"/>
      <c r="IX1046"/>
      <c r="IY1046"/>
      <c r="IZ1046"/>
      <c r="JA1046"/>
      <c r="JB1046"/>
      <c r="JC1046"/>
      <c r="JD1046"/>
      <c r="JE1046"/>
      <c r="JF1046"/>
      <c r="JG1046"/>
      <c r="JH1046"/>
      <c r="JI1046"/>
      <c r="JJ1046"/>
      <c r="JK1046"/>
      <c r="JL1046"/>
      <c r="JM1046"/>
      <c r="JN1046"/>
      <c r="JO1046"/>
      <c r="JP1046"/>
      <c r="JQ1046"/>
      <c r="JR1046"/>
      <c r="JS1046"/>
      <c r="JT1046"/>
      <c r="JU1046"/>
      <c r="JV1046"/>
      <c r="JW1046"/>
      <c r="JX1046"/>
      <c r="JY1046"/>
      <c r="JZ1046"/>
      <c r="KA1046"/>
      <c r="KB1046"/>
      <c r="KC1046"/>
      <c r="KD1046"/>
      <c r="KE1046"/>
      <c r="KF1046"/>
      <c r="KG1046"/>
      <c r="KH1046"/>
      <c r="KI1046"/>
      <c r="KJ1046"/>
      <c r="KK1046"/>
      <c r="KL1046"/>
      <c r="KM1046"/>
      <c r="KN1046"/>
      <c r="KO1046"/>
      <c r="KP1046"/>
      <c r="KQ1046"/>
      <c r="KR1046"/>
      <c r="KS1046"/>
      <c r="KT1046"/>
      <c r="KU1046"/>
      <c r="KV1046"/>
      <c r="KW1046"/>
      <c r="KX1046"/>
      <c r="KY1046"/>
      <c r="KZ1046"/>
      <c r="LA1046"/>
      <c r="LB1046"/>
      <c r="LC1046"/>
      <c r="LD1046"/>
      <c r="LE1046"/>
      <c r="LF1046"/>
      <c r="LG1046"/>
      <c r="LH1046"/>
      <c r="LI1046"/>
      <c r="LJ1046"/>
      <c r="LK1046"/>
      <c r="LL1046"/>
      <c r="LM1046"/>
      <c r="LN1046"/>
      <c r="LO1046"/>
      <c r="LP1046"/>
      <c r="LQ1046"/>
      <c r="LR1046"/>
      <c r="LS1046"/>
      <c r="LT1046"/>
      <c r="LU1046"/>
      <c r="LV1046"/>
      <c r="LW1046"/>
      <c r="LX1046"/>
      <c r="LY1046"/>
      <c r="LZ1046"/>
      <c r="MA1046"/>
      <c r="MB1046"/>
      <c r="MC1046"/>
      <c r="MD1046"/>
      <c r="ME1046"/>
      <c r="MF1046"/>
      <c r="MG1046"/>
      <c r="MH1046"/>
      <c r="MI1046"/>
      <c r="MJ1046"/>
      <c r="MK1046"/>
      <c r="ML1046"/>
      <c r="MM1046"/>
      <c r="MN1046"/>
      <c r="MO1046"/>
      <c r="MP1046"/>
      <c r="MQ1046"/>
      <c r="MR1046"/>
      <c r="MS1046"/>
      <c r="MT1046"/>
      <c r="MU1046"/>
      <c r="MV1046"/>
      <c r="MW1046"/>
      <c r="MX1046"/>
      <c r="MY1046"/>
      <c r="MZ1046"/>
      <c r="NA1046"/>
      <c r="NB1046"/>
      <c r="NC1046"/>
      <c r="ND1046"/>
      <c r="NE1046"/>
      <c r="NF1046"/>
      <c r="NG1046"/>
      <c r="NH1046"/>
      <c r="NI1046"/>
      <c r="NJ1046"/>
      <c r="NK1046"/>
      <c r="NL1046"/>
      <c r="NM1046"/>
      <c r="NN1046"/>
      <c r="NO1046"/>
      <c r="NP1046"/>
      <c r="NQ1046"/>
      <c r="NR1046"/>
      <c r="NS1046"/>
      <c r="NT1046"/>
      <c r="NU1046"/>
      <c r="NV1046"/>
      <c r="NW1046"/>
      <c r="NX1046"/>
      <c r="NY1046"/>
      <c r="NZ1046"/>
      <c r="OA1046"/>
      <c r="OB1046"/>
      <c r="OC1046"/>
      <c r="OD1046"/>
      <c r="OE1046"/>
      <c r="OF1046"/>
      <c r="OG1046"/>
      <c r="OH1046"/>
      <c r="OI1046"/>
      <c r="OJ1046"/>
      <c r="OK1046"/>
      <c r="OL1046"/>
      <c r="OM1046"/>
      <c r="ON1046"/>
      <c r="OO1046"/>
      <c r="OP1046"/>
      <c r="OQ1046"/>
      <c r="OR1046"/>
      <c r="OS1046"/>
      <c r="OT1046"/>
      <c r="OU1046"/>
      <c r="OV1046"/>
      <c r="OW1046"/>
      <c r="OX1046"/>
      <c r="OY1046"/>
      <c r="OZ1046"/>
      <c r="PA1046"/>
      <c r="PB1046"/>
      <c r="PC1046"/>
      <c r="PD1046"/>
      <c r="PE1046"/>
      <c r="PF1046"/>
      <c r="PG1046"/>
      <c r="PH1046"/>
      <c r="PI1046"/>
      <c r="PJ1046"/>
      <c r="PK1046"/>
      <c r="PL1046"/>
      <c r="PM1046"/>
      <c r="PN1046"/>
      <c r="PO1046"/>
      <c r="PP1046"/>
      <c r="PQ1046"/>
      <c r="PR1046"/>
      <c r="PS1046"/>
      <c r="PT1046"/>
      <c r="PU1046"/>
      <c r="PV1046"/>
      <c r="PW1046"/>
      <c r="PX1046"/>
      <c r="PY1046"/>
      <c r="PZ1046"/>
      <c r="QA1046"/>
      <c r="QB1046"/>
      <c r="QC1046"/>
      <c r="QD1046"/>
      <c r="QE1046"/>
      <c r="QF1046"/>
      <c r="QG1046"/>
      <c r="QH1046"/>
      <c r="QI1046"/>
      <c r="QJ1046"/>
      <c r="QK1046"/>
      <c r="QL1046"/>
      <c r="QM1046"/>
      <c r="QN1046"/>
      <c r="QO1046"/>
      <c r="QP1046"/>
      <c r="QQ1046"/>
      <c r="QR1046"/>
      <c r="QS1046"/>
      <c r="QT1046"/>
      <c r="QU1046"/>
      <c r="QV1046"/>
      <c r="QW1046"/>
      <c r="QX1046"/>
      <c r="QY1046"/>
      <c r="QZ1046"/>
      <c r="RA1046"/>
      <c r="RB1046"/>
      <c r="RC1046"/>
      <c r="RD1046"/>
      <c r="RE1046"/>
      <c r="RF1046"/>
      <c r="RG1046"/>
      <c r="RH1046"/>
      <c r="RI1046"/>
      <c r="RJ1046"/>
      <c r="RK1046"/>
      <c r="RL1046"/>
      <c r="RM1046"/>
      <c r="RN1046"/>
      <c r="RO1046"/>
      <c r="RP1046"/>
      <c r="RQ1046"/>
      <c r="RR1046"/>
      <c r="RS1046"/>
      <c r="RT1046"/>
      <c r="RU1046"/>
      <c r="RV1046"/>
      <c r="RW1046"/>
      <c r="RX1046"/>
      <c r="RY1046"/>
      <c r="RZ1046"/>
      <c r="SA1046"/>
      <c r="SB1046"/>
      <c r="SC1046"/>
      <c r="SD1046"/>
      <c r="SE1046"/>
      <c r="SF1046"/>
      <c r="SG1046"/>
      <c r="SH1046"/>
      <c r="SI1046"/>
      <c r="SJ1046"/>
      <c r="SK1046"/>
      <c r="SL1046"/>
      <c r="SM1046"/>
      <c r="SN1046"/>
      <c r="SO1046"/>
      <c r="SP1046"/>
      <c r="SQ1046"/>
      <c r="SR1046"/>
      <c r="SS1046"/>
      <c r="ST1046"/>
      <c r="SU1046"/>
      <c r="SV1046"/>
      <c r="SW1046"/>
      <c r="SX1046"/>
      <c r="SY1046"/>
      <c r="SZ1046"/>
      <c r="TA1046"/>
      <c r="TB1046"/>
      <c r="TC1046"/>
      <c r="TD1046"/>
      <c r="TE1046"/>
      <c r="TF1046"/>
      <c r="TG1046"/>
      <c r="TH1046"/>
      <c r="TI1046"/>
      <c r="TJ1046"/>
      <c r="TK1046"/>
      <c r="TL1046"/>
      <c r="TM1046"/>
      <c r="TN1046"/>
      <c r="TO1046"/>
      <c r="TP1046"/>
      <c r="TQ1046"/>
      <c r="TR1046"/>
      <c r="TS1046"/>
      <c r="TT1046"/>
      <c r="TU1046"/>
      <c r="TV1046"/>
      <c r="TW1046"/>
      <c r="TX1046"/>
      <c r="TY1046"/>
      <c r="TZ1046"/>
      <c r="UA1046"/>
      <c r="UB1046"/>
      <c r="UC1046"/>
      <c r="UD1046"/>
      <c r="UE1046"/>
      <c r="UF1046"/>
      <c r="UG1046"/>
      <c r="UH1046"/>
      <c r="UI1046"/>
      <c r="UJ1046"/>
      <c r="UK1046"/>
      <c r="UL1046"/>
      <c r="UM1046"/>
      <c r="UN1046"/>
      <c r="UO1046"/>
      <c r="UP1046"/>
      <c r="UQ1046"/>
      <c r="UR1046"/>
      <c r="US1046"/>
      <c r="UT1046"/>
      <c r="UU1046"/>
      <c r="UV1046"/>
      <c r="UW1046"/>
      <c r="UX1046"/>
      <c r="UY1046"/>
      <c r="UZ1046"/>
      <c r="VA1046"/>
      <c r="VB1046"/>
      <c r="VC1046"/>
      <c r="VD1046"/>
      <c r="VE1046"/>
      <c r="VF1046"/>
      <c r="VG1046"/>
      <c r="VH1046"/>
      <c r="VI1046"/>
      <c r="VJ1046"/>
      <c r="VK1046"/>
      <c r="VL1046"/>
      <c r="VM1046"/>
      <c r="VN1046"/>
      <c r="VO1046"/>
      <c r="VP1046"/>
      <c r="VQ1046"/>
      <c r="VR1046"/>
      <c r="VS1046"/>
      <c r="VT1046"/>
      <c r="VU1046"/>
      <c r="VV1046"/>
      <c r="VW1046"/>
      <c r="VX1046"/>
      <c r="VY1046"/>
      <c r="VZ1046"/>
      <c r="WA1046"/>
      <c r="WB1046"/>
      <c r="WC1046"/>
      <c r="WD1046"/>
      <c r="WE1046"/>
      <c r="WF1046"/>
      <c r="WG1046"/>
      <c r="WH1046"/>
      <c r="WI1046"/>
      <c r="WJ1046"/>
      <c r="WK1046"/>
      <c r="WL1046"/>
      <c r="WM1046"/>
      <c r="WN1046"/>
      <c r="WO1046"/>
      <c r="WP1046"/>
      <c r="WQ1046"/>
      <c r="WR1046"/>
      <c r="WS1046"/>
      <c r="WT1046"/>
      <c r="WU1046"/>
      <c r="WV1046"/>
      <c r="WW1046"/>
    </row>
    <row r="1047" spans="1:621" ht="93" hidden="1" customHeight="1" x14ac:dyDescent="0.25">
      <c r="A1047" s="411">
        <f t="shared" si="165"/>
        <v>831</v>
      </c>
      <c r="B1047" s="582" t="s">
        <v>5633</v>
      </c>
      <c r="C1047" s="545" t="s">
        <v>5634</v>
      </c>
      <c r="D1047" s="546" t="s">
        <v>5635</v>
      </c>
      <c r="E1047" s="546" t="s">
        <v>3787</v>
      </c>
      <c r="F1047" s="546" t="s">
        <v>3788</v>
      </c>
      <c r="G1047" s="551">
        <v>44560.347222222219</v>
      </c>
      <c r="H1047" s="549" t="s">
        <v>5698</v>
      </c>
      <c r="I1047" s="233">
        <v>44560.984027777777</v>
      </c>
      <c r="J1047" s="553">
        <v>0</v>
      </c>
      <c r="K1047" s="548" t="s">
        <v>5518</v>
      </c>
      <c r="L1047" s="548"/>
      <c r="M1047" s="548"/>
      <c r="N1047" s="548"/>
      <c r="O1047" s="548">
        <v>1</v>
      </c>
      <c r="P1047" s="548">
        <v>1</v>
      </c>
      <c r="Q1047" s="548"/>
      <c r="R1047" s="548" t="s">
        <v>5699</v>
      </c>
      <c r="S1047" s="548" t="s">
        <v>5700</v>
      </c>
      <c r="T1047" s="586" t="s">
        <v>75</v>
      </c>
      <c r="U1047" s="548">
        <v>0</v>
      </c>
      <c r="V1047" s="548" t="s">
        <v>88</v>
      </c>
      <c r="W1047" s="548">
        <v>0</v>
      </c>
      <c r="X1047" s="583">
        <v>625</v>
      </c>
      <c r="Y1047" s="50">
        <f t="shared" si="164"/>
        <v>0</v>
      </c>
      <c r="Z1047" s="2"/>
      <c r="AA1047" s="2"/>
      <c r="AB1047" s="2"/>
      <c r="AC1047" s="2"/>
      <c r="AD1047" s="2"/>
      <c r="AE1047" s="2"/>
      <c r="AF1047" s="2">
        <v>1</v>
      </c>
      <c r="AG1047" s="2"/>
      <c r="AH1047" s="2"/>
      <c r="AI1047" s="2"/>
      <c r="AJ1047" s="2"/>
      <c r="AK1047" s="2"/>
      <c r="AL1047" s="2"/>
      <c r="AM1047" s="2"/>
      <c r="AN1047" s="2"/>
      <c r="AO1047" s="2"/>
      <c r="AP1047" s="2"/>
      <c r="AQ1047" s="2"/>
      <c r="AR1047" s="2"/>
      <c r="AS1047" s="2"/>
      <c r="AT1047" s="2"/>
      <c r="AU1047" s="2"/>
      <c r="AV1047" s="53" t="s">
        <v>95</v>
      </c>
      <c r="AW1047" s="53" t="s">
        <v>90</v>
      </c>
    </row>
    <row r="1048" spans="1:621" s="547" customFormat="1" ht="121.5" hidden="1" customHeight="1" x14ac:dyDescent="0.25">
      <c r="A1048" s="411">
        <f t="shared" si="165"/>
        <v>832</v>
      </c>
      <c r="B1048" s="585" t="s">
        <v>78</v>
      </c>
      <c r="C1048" s="545" t="s">
        <v>4519</v>
      </c>
      <c r="D1048" s="545" t="s">
        <v>4520</v>
      </c>
      <c r="E1048" s="548" t="s">
        <v>4521</v>
      </c>
      <c r="F1048" s="545" t="s">
        <v>4522</v>
      </c>
      <c r="G1048" s="551">
        <v>44561.763888888891</v>
      </c>
      <c r="H1048" s="549" t="s">
        <v>5701</v>
      </c>
      <c r="I1048" s="551">
        <v>44561.944444444445</v>
      </c>
      <c r="J1048" s="553">
        <v>0</v>
      </c>
      <c r="K1048" s="548" t="s">
        <v>5535</v>
      </c>
      <c r="L1048" s="548"/>
      <c r="M1048" s="548"/>
      <c r="N1048" s="548"/>
      <c r="O1048" s="548">
        <v>1</v>
      </c>
      <c r="P1048" s="548">
        <v>1</v>
      </c>
      <c r="Q1048" s="548"/>
      <c r="R1048" s="548" t="s">
        <v>5702</v>
      </c>
      <c r="S1048" s="548" t="s">
        <v>5703</v>
      </c>
      <c r="T1048" s="548" t="s">
        <v>75</v>
      </c>
      <c r="U1048" s="548">
        <v>0</v>
      </c>
      <c r="V1048" s="548" t="s">
        <v>5536</v>
      </c>
      <c r="W1048" s="548">
        <v>0</v>
      </c>
      <c r="X1048" s="583">
        <v>626</v>
      </c>
      <c r="Y1048" s="50">
        <f t="shared" si="164"/>
        <v>0</v>
      </c>
      <c r="AE1048" s="547">
        <v>1</v>
      </c>
      <c r="AV1048" s="53" t="s">
        <v>89</v>
      </c>
      <c r="AW1048" s="53" t="s">
        <v>183</v>
      </c>
    </row>
    <row r="1049" spans="1:621" s="75" customFormat="1" ht="63" hidden="1" x14ac:dyDescent="0.25">
      <c r="A1049" s="411">
        <f t="shared" si="165"/>
        <v>833</v>
      </c>
      <c r="B1049" s="34" t="s">
        <v>131</v>
      </c>
      <c r="C1049" s="552" t="s">
        <v>4917</v>
      </c>
      <c r="D1049" s="552" t="s">
        <v>4918</v>
      </c>
      <c r="E1049" s="552"/>
      <c r="F1049" s="552" t="s">
        <v>5704</v>
      </c>
      <c r="G1049" s="216">
        <v>44561.722222222219</v>
      </c>
      <c r="H1049" s="216">
        <v>44561.828472222223</v>
      </c>
      <c r="I1049" s="216">
        <v>44561.828472222223</v>
      </c>
      <c r="J1049" s="236">
        <v>0.10625000000436557</v>
      </c>
      <c r="K1049" s="552" t="s">
        <v>5705</v>
      </c>
      <c r="L1049" s="552"/>
      <c r="M1049" s="552"/>
      <c r="N1049" s="552">
        <v>2</v>
      </c>
      <c r="O1049" s="552">
        <v>2</v>
      </c>
      <c r="P1049" s="552">
        <v>1</v>
      </c>
      <c r="Q1049" s="552"/>
      <c r="R1049" s="552" t="s">
        <v>5706</v>
      </c>
      <c r="S1049" s="552" t="s">
        <v>5707</v>
      </c>
      <c r="T1049" s="552" t="s">
        <v>75</v>
      </c>
      <c r="U1049" s="552">
        <v>150</v>
      </c>
      <c r="V1049" s="552" t="s">
        <v>76</v>
      </c>
      <c r="W1049" s="552">
        <v>1</v>
      </c>
      <c r="X1049" s="583" t="s">
        <v>189</v>
      </c>
      <c r="Y1049" s="50">
        <f t="shared" si="164"/>
        <v>2.5500000001047738</v>
      </c>
      <c r="AE1049" s="75">
        <v>1</v>
      </c>
      <c r="AV1049" s="53" t="s">
        <v>89</v>
      </c>
      <c r="AW1049" s="53" t="s">
        <v>90</v>
      </c>
    </row>
    <row r="1050" spans="1:621" s="75" customFormat="1" ht="52.5" hidden="1" x14ac:dyDescent="0.25">
      <c r="A1050" s="411">
        <f t="shared" si="165"/>
        <v>834</v>
      </c>
      <c r="B1050" s="33" t="s">
        <v>784</v>
      </c>
      <c r="C1050" s="548" t="s">
        <v>5708</v>
      </c>
      <c r="D1050" s="548" t="s">
        <v>5709</v>
      </c>
      <c r="E1050" s="550"/>
      <c r="F1050" s="548" t="s">
        <v>5710</v>
      </c>
      <c r="G1050" s="206">
        <v>44561.845833333333</v>
      </c>
      <c r="H1050" s="206">
        <v>44561.9</v>
      </c>
      <c r="I1050" s="224">
        <v>44561.914583333331</v>
      </c>
      <c r="J1050" s="173">
        <v>5.4166666666666669E-2</v>
      </c>
      <c r="K1050" s="548" t="s">
        <v>5711</v>
      </c>
      <c r="L1050" s="548"/>
      <c r="M1050" s="548"/>
      <c r="N1050" s="548"/>
      <c r="O1050" s="548">
        <v>1</v>
      </c>
      <c r="P1050" s="548">
        <v>1</v>
      </c>
      <c r="Q1050" s="548"/>
      <c r="R1050" s="550" t="s">
        <v>5712</v>
      </c>
      <c r="S1050" s="550" t="s">
        <v>5713</v>
      </c>
      <c r="T1050" s="584" t="s">
        <v>75</v>
      </c>
      <c r="U1050" s="550">
        <v>150</v>
      </c>
      <c r="V1050" s="550" t="s">
        <v>757</v>
      </c>
      <c r="W1050" s="548">
        <v>0</v>
      </c>
      <c r="X1050" s="583" t="s">
        <v>189</v>
      </c>
      <c r="Y1050" s="50">
        <f t="shared" si="164"/>
        <v>1.3</v>
      </c>
      <c r="AE1050" s="75">
        <v>1</v>
      </c>
      <c r="AV1050" s="53" t="s">
        <v>89</v>
      </c>
      <c r="AW1050" s="53" t="s">
        <v>90</v>
      </c>
    </row>
    <row r="1051" spans="1:621" ht="34.5" customHeight="1" x14ac:dyDescent="0.25">
      <c r="J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53"/>
      <c r="AW1051" s="53"/>
    </row>
    <row r="1052" spans="1:621" x14ac:dyDescent="0.25">
      <c r="AV1052" s="53"/>
      <c r="AW1052" s="53"/>
    </row>
    <row r="1053" spans="1:621" x14ac:dyDescent="0.25">
      <c r="AV1053" s="53"/>
      <c r="AW1053" s="53"/>
    </row>
    <row r="1054" spans="1:621" x14ac:dyDescent="0.25">
      <c r="AV1054" s="53"/>
      <c r="AW1054" s="53"/>
    </row>
    <row r="1055" spans="1:621" x14ac:dyDescent="0.25">
      <c r="AV1055" s="53"/>
      <c r="AW1055" s="53"/>
    </row>
    <row r="1056" spans="1:621" x14ac:dyDescent="0.25">
      <c r="AV1056" s="53"/>
      <c r="AW1056" s="53"/>
    </row>
    <row r="1057" spans="10:49" x14ac:dyDescent="0.25">
      <c r="J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53"/>
      <c r="AW1057" s="53"/>
    </row>
    <row r="1058" spans="10:49" x14ac:dyDescent="0.25">
      <c r="J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53"/>
      <c r="AW1058" s="53"/>
    </row>
    <row r="1059" spans="10:49" x14ac:dyDescent="0.25">
      <c r="J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53"/>
      <c r="AW1059" s="53"/>
    </row>
    <row r="1060" spans="10:49" x14ac:dyDescent="0.25">
      <c r="J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117"/>
      <c r="AW1060" s="117"/>
    </row>
    <row r="1061" spans="10:49" x14ac:dyDescent="0.25">
      <c r="J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117"/>
      <c r="AW1061" s="117"/>
    </row>
    <row r="1062" spans="10:49" x14ac:dyDescent="0.25">
      <c r="J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117"/>
      <c r="AW1062" s="117"/>
    </row>
    <row r="1063" spans="10:49" x14ac:dyDescent="0.25">
      <c r="AV1063" s="117"/>
      <c r="AW1063" s="117"/>
    </row>
    <row r="1064" spans="10:49" x14ac:dyDescent="0.25">
      <c r="AV1064" s="117"/>
      <c r="AW1064" s="117"/>
    </row>
  </sheetData>
  <autoFilter ref="A8:WZ1050">
    <filterColumn colId="3">
      <filters>
        <filter val="ПС 35/10 кВ &quot;633&quot; ф. 633-02"/>
      </filters>
    </filterColumn>
  </autoFilter>
  <mergeCells count="2033">
    <mergeCell ref="A1038:A1039"/>
    <mergeCell ref="B1038:B1039"/>
    <mergeCell ref="C1038:C1039"/>
    <mergeCell ref="D1038:D1039"/>
    <mergeCell ref="E1038:E1039"/>
    <mergeCell ref="G1038:G1039"/>
    <mergeCell ref="I1038:I1039"/>
    <mergeCell ref="R1038:R1039"/>
    <mergeCell ref="S1038:S1039"/>
    <mergeCell ref="T1038:T1039"/>
    <mergeCell ref="V1038:V1039"/>
    <mergeCell ref="W1038:W1039"/>
    <mergeCell ref="X1038:X1039"/>
    <mergeCell ref="X982:X983"/>
    <mergeCell ref="I990:I991"/>
    <mergeCell ref="R990:R991"/>
    <mergeCell ref="S990:S991"/>
    <mergeCell ref="T990:T991"/>
    <mergeCell ref="U990:U991"/>
    <mergeCell ref="V990:V991"/>
    <mergeCell ref="W990:W991"/>
    <mergeCell ref="A982:A983"/>
    <mergeCell ref="B982:B983"/>
    <mergeCell ref="A1008:A1009"/>
    <mergeCell ref="B1008:B1009"/>
    <mergeCell ref="C1008:C1009"/>
    <mergeCell ref="D1008:D1009"/>
    <mergeCell ref="E1008:E1009"/>
    <mergeCell ref="G1008:G1009"/>
    <mergeCell ref="I1008:I1009"/>
    <mergeCell ref="R1008:R1009"/>
    <mergeCell ref="S1008:S1009"/>
    <mergeCell ref="T1008:T1009"/>
    <mergeCell ref="V1008:V1009"/>
    <mergeCell ref="W1008:W1009"/>
    <mergeCell ref="X1008:X1009"/>
    <mergeCell ref="A997:A998"/>
    <mergeCell ref="B997:B998"/>
    <mergeCell ref="C997:C998"/>
    <mergeCell ref="D997:D998"/>
    <mergeCell ref="E997:E998"/>
    <mergeCell ref="G997:G998"/>
    <mergeCell ref="I997:I998"/>
    <mergeCell ref="X963:X964"/>
    <mergeCell ref="A968:A969"/>
    <mergeCell ref="B968:B969"/>
    <mergeCell ref="C968:C969"/>
    <mergeCell ref="D968:D969"/>
    <mergeCell ref="E968:E969"/>
    <mergeCell ref="G968:G969"/>
    <mergeCell ref="I968:I969"/>
    <mergeCell ref="R968:R969"/>
    <mergeCell ref="S968:S969"/>
    <mergeCell ref="T968:T969"/>
    <mergeCell ref="U968:U969"/>
    <mergeCell ref="V968:V969"/>
    <mergeCell ref="W968:W969"/>
    <mergeCell ref="X968:X969"/>
    <mergeCell ref="I994:I995"/>
    <mergeCell ref="X997:X998"/>
    <mergeCell ref="A971:A972"/>
    <mergeCell ref="B971:B972"/>
    <mergeCell ref="C971:C972"/>
    <mergeCell ref="D971:D972"/>
    <mergeCell ref="E971:E972"/>
    <mergeCell ref="G971:G972"/>
    <mergeCell ref="T971:T972"/>
    <mergeCell ref="V971:V972"/>
    <mergeCell ref="X971:X972"/>
    <mergeCell ref="A994:A995"/>
    <mergeCell ref="B994:B995"/>
    <mergeCell ref="C994:C995"/>
    <mergeCell ref="D994:D995"/>
    <mergeCell ref="X950:X951"/>
    <mergeCell ref="X948:X949"/>
    <mergeCell ref="A948:A949"/>
    <mergeCell ref="B948:B949"/>
    <mergeCell ref="C948:C949"/>
    <mergeCell ref="D948:D949"/>
    <mergeCell ref="E948:E949"/>
    <mergeCell ref="G948:G949"/>
    <mergeCell ref="I948:I949"/>
    <mergeCell ref="R948:R949"/>
    <mergeCell ref="S948:S949"/>
    <mergeCell ref="T948:T949"/>
    <mergeCell ref="V948:V949"/>
    <mergeCell ref="W948:W949"/>
    <mergeCell ref="A950:A951"/>
    <mergeCell ref="B950:B951"/>
    <mergeCell ref="C950:C951"/>
    <mergeCell ref="D950:D951"/>
    <mergeCell ref="E950:E951"/>
    <mergeCell ref="A963:A964"/>
    <mergeCell ref="B963:B964"/>
    <mergeCell ref="C963:C964"/>
    <mergeCell ref="D963:D964"/>
    <mergeCell ref="E963:E964"/>
    <mergeCell ref="G963:G964"/>
    <mergeCell ref="R963:R964"/>
    <mergeCell ref="X943:X945"/>
    <mergeCell ref="A905:A906"/>
    <mergeCell ref="B905:B906"/>
    <mergeCell ref="C905:C906"/>
    <mergeCell ref="D905:D906"/>
    <mergeCell ref="E905:E906"/>
    <mergeCell ref="G905:G906"/>
    <mergeCell ref="I905:I906"/>
    <mergeCell ref="R905:R906"/>
    <mergeCell ref="T905:T906"/>
    <mergeCell ref="U905:U906"/>
    <mergeCell ref="V905:V906"/>
    <mergeCell ref="W905:W906"/>
    <mergeCell ref="X905:X906"/>
    <mergeCell ref="A929:A930"/>
    <mergeCell ref="B929:B930"/>
    <mergeCell ref="C929:C930"/>
    <mergeCell ref="D929:D930"/>
    <mergeCell ref="E929:E930"/>
    <mergeCell ref="I929:I930"/>
    <mergeCell ref="A936:A937"/>
    <mergeCell ref="R929:R930"/>
    <mergeCell ref="S929:S930"/>
    <mergeCell ref="T929:T930"/>
    <mergeCell ref="V929:V930"/>
    <mergeCell ref="W929:W930"/>
    <mergeCell ref="X929:X930"/>
    <mergeCell ref="G929:G930"/>
    <mergeCell ref="T943:T945"/>
    <mergeCell ref="X934:X935"/>
    <mergeCell ref="B936:B937"/>
    <mergeCell ref="C936:C937"/>
    <mergeCell ref="A869:A870"/>
    <mergeCell ref="X824:X825"/>
    <mergeCell ref="B869:B870"/>
    <mergeCell ref="T824:T825"/>
    <mergeCell ref="A854:A855"/>
    <mergeCell ref="W854:W855"/>
    <mergeCell ref="X883:X884"/>
    <mergeCell ref="X895:X896"/>
    <mergeCell ref="A883:A884"/>
    <mergeCell ref="B883:B884"/>
    <mergeCell ref="C883:C884"/>
    <mergeCell ref="D883:D884"/>
    <mergeCell ref="E883:E884"/>
    <mergeCell ref="G883:G884"/>
    <mergeCell ref="R883:R884"/>
    <mergeCell ref="T883:T884"/>
    <mergeCell ref="V883:V884"/>
    <mergeCell ref="W883:W884"/>
    <mergeCell ref="A895:A896"/>
    <mergeCell ref="B895:B896"/>
    <mergeCell ref="C895:C896"/>
    <mergeCell ref="D895:D896"/>
    <mergeCell ref="F895:F896"/>
    <mergeCell ref="G895:G896"/>
    <mergeCell ref="R895:R896"/>
    <mergeCell ref="T895:T896"/>
    <mergeCell ref="G875:G876"/>
    <mergeCell ref="R875:R876"/>
    <mergeCell ref="T865:T866"/>
    <mergeCell ref="V865:V866"/>
    <mergeCell ref="W865:W866"/>
    <mergeCell ref="S854:S855"/>
    <mergeCell ref="V837:V838"/>
    <mergeCell ref="W837:W838"/>
    <mergeCell ref="X832:X833"/>
    <mergeCell ref="X834:X835"/>
    <mergeCell ref="X837:X838"/>
    <mergeCell ref="A832:A833"/>
    <mergeCell ref="K834:K835"/>
    <mergeCell ref="R834:R835"/>
    <mergeCell ref="S834:S835"/>
    <mergeCell ref="U834:U835"/>
    <mergeCell ref="V834:V835"/>
    <mergeCell ref="W834:W835"/>
    <mergeCell ref="W832:W833"/>
    <mergeCell ref="T837:T838"/>
    <mergeCell ref="A824:A825"/>
    <mergeCell ref="B824:B825"/>
    <mergeCell ref="C824:C825"/>
    <mergeCell ref="D824:D825"/>
    <mergeCell ref="E824:E825"/>
    <mergeCell ref="G824:G825"/>
    <mergeCell ref="I824:I825"/>
    <mergeCell ref="X787:X788"/>
    <mergeCell ref="A787:A788"/>
    <mergeCell ref="B787:B788"/>
    <mergeCell ref="C787:C788"/>
    <mergeCell ref="D787:D788"/>
    <mergeCell ref="E787:E788"/>
    <mergeCell ref="G787:G788"/>
    <mergeCell ref="I787:I788"/>
    <mergeCell ref="K787:K788"/>
    <mergeCell ref="L787:L788"/>
    <mergeCell ref="D818:D822"/>
    <mergeCell ref="E818:E822"/>
    <mergeCell ref="G818:G822"/>
    <mergeCell ref="H818:H822"/>
    <mergeCell ref="I818:I822"/>
    <mergeCell ref="J818:J822"/>
    <mergeCell ref="R818:R822"/>
    <mergeCell ref="S818:S822"/>
    <mergeCell ref="T818:T822"/>
    <mergeCell ref="A789:A790"/>
    <mergeCell ref="B789:B790"/>
    <mergeCell ref="C789:C790"/>
    <mergeCell ref="D789:D790"/>
    <mergeCell ref="F789:F790"/>
    <mergeCell ref="G789:G790"/>
    <mergeCell ref="H789:H790"/>
    <mergeCell ref="J789:J790"/>
    <mergeCell ref="K789:K790"/>
    <mergeCell ref="W789:W790"/>
    <mergeCell ref="X789:X790"/>
    <mergeCell ref="R824:R825"/>
    <mergeCell ref="W824:W825"/>
    <mergeCell ref="B832:B833"/>
    <mergeCell ref="C832:C833"/>
    <mergeCell ref="D832:D833"/>
    <mergeCell ref="E832:E833"/>
    <mergeCell ref="G832:G833"/>
    <mergeCell ref="I832:I833"/>
    <mergeCell ref="R832:R833"/>
    <mergeCell ref="S832:S833"/>
    <mergeCell ref="V824:V825"/>
    <mergeCell ref="S824:S825"/>
    <mergeCell ref="J791:J792"/>
    <mergeCell ref="K791:K792"/>
    <mergeCell ref="L791:L792"/>
    <mergeCell ref="M791:M792"/>
    <mergeCell ref="N791:N792"/>
    <mergeCell ref="O791:O792"/>
    <mergeCell ref="P791:P792"/>
    <mergeCell ref="Q791:Q792"/>
    <mergeCell ref="D791:D792"/>
    <mergeCell ref="F791:F792"/>
    <mergeCell ref="G791:G792"/>
    <mergeCell ref="H791:H792"/>
    <mergeCell ref="V818:V822"/>
    <mergeCell ref="W818:W822"/>
    <mergeCell ref="B819:B822"/>
    <mergeCell ref="A780:A781"/>
    <mergeCell ref="B780:B781"/>
    <mergeCell ref="C780:C781"/>
    <mergeCell ref="D780:D781"/>
    <mergeCell ref="E780:E781"/>
    <mergeCell ref="G780:G781"/>
    <mergeCell ref="I780:I781"/>
    <mergeCell ref="R780:R781"/>
    <mergeCell ref="S780:S781"/>
    <mergeCell ref="T780:T781"/>
    <mergeCell ref="V780:V781"/>
    <mergeCell ref="W780:W781"/>
    <mergeCell ref="G810:G811"/>
    <mergeCell ref="I810:I811"/>
    <mergeCell ref="R810:R811"/>
    <mergeCell ref="S810:S811"/>
    <mergeCell ref="T810:T811"/>
    <mergeCell ref="V810:V811"/>
    <mergeCell ref="W810:W811"/>
    <mergeCell ref="V787:V788"/>
    <mergeCell ref="W787:W788"/>
    <mergeCell ref="M787:M788"/>
    <mergeCell ref="N787:N788"/>
    <mergeCell ref="O787:O788"/>
    <mergeCell ref="P787:P788"/>
    <mergeCell ref="Q787:Q788"/>
    <mergeCell ref="R787:R788"/>
    <mergeCell ref="S787:S788"/>
    <mergeCell ref="T787:T788"/>
    <mergeCell ref="Q789:Q790"/>
    <mergeCell ref="L789:L790"/>
    <mergeCell ref="T791:T792"/>
    <mergeCell ref="A768:A771"/>
    <mergeCell ref="B768:B771"/>
    <mergeCell ref="C768:C771"/>
    <mergeCell ref="G768:G771"/>
    <mergeCell ref="K768:K771"/>
    <mergeCell ref="R768:R771"/>
    <mergeCell ref="U768:U771"/>
    <mergeCell ref="V768:V771"/>
    <mergeCell ref="W768:W771"/>
    <mergeCell ref="N789:N790"/>
    <mergeCell ref="O789:O790"/>
    <mergeCell ref="P789:P790"/>
    <mergeCell ref="X768:X771"/>
    <mergeCell ref="X743:X744"/>
    <mergeCell ref="X746:X747"/>
    <mergeCell ref="A743:A744"/>
    <mergeCell ref="B743:B744"/>
    <mergeCell ref="C743:C744"/>
    <mergeCell ref="D743:D744"/>
    <mergeCell ref="E743:E744"/>
    <mergeCell ref="G743:G744"/>
    <mergeCell ref="I743:I744"/>
    <mergeCell ref="R743:R744"/>
    <mergeCell ref="S743:S744"/>
    <mergeCell ref="T743:T744"/>
    <mergeCell ref="V743:V744"/>
    <mergeCell ref="W743:W744"/>
    <mergeCell ref="A746:A747"/>
    <mergeCell ref="B746:B747"/>
    <mergeCell ref="C746:C747"/>
    <mergeCell ref="D746:D747"/>
    <mergeCell ref="E746:E747"/>
    <mergeCell ref="G746:G747"/>
    <mergeCell ref="I746:I747"/>
    <mergeCell ref="R746:R747"/>
    <mergeCell ref="V746:V747"/>
    <mergeCell ref="W746:W747"/>
    <mergeCell ref="X733:X734"/>
    <mergeCell ref="X725:X726"/>
    <mergeCell ref="A725:A726"/>
    <mergeCell ref="B725:B726"/>
    <mergeCell ref="C725:C726"/>
    <mergeCell ref="D725:D726"/>
    <mergeCell ref="E725:E726"/>
    <mergeCell ref="G725:G726"/>
    <mergeCell ref="R725:R726"/>
    <mergeCell ref="S725:S726"/>
    <mergeCell ref="T725:T726"/>
    <mergeCell ref="V725:V726"/>
    <mergeCell ref="W725:W726"/>
    <mergeCell ref="A733:A734"/>
    <mergeCell ref="B733:B734"/>
    <mergeCell ref="C733:C734"/>
    <mergeCell ref="D733:D734"/>
    <mergeCell ref="E733:E734"/>
    <mergeCell ref="G733:G734"/>
    <mergeCell ref="R733:R734"/>
    <mergeCell ref="S733:S734"/>
    <mergeCell ref="T733:T734"/>
    <mergeCell ref="V733:V734"/>
    <mergeCell ref="W733:W734"/>
    <mergeCell ref="I725:I726"/>
    <mergeCell ref="A729:A731"/>
    <mergeCell ref="B729:B731"/>
    <mergeCell ref="D729:D731"/>
    <mergeCell ref="E729:E731"/>
    <mergeCell ref="G729:G731"/>
    <mergeCell ref="R729:R731"/>
    <mergeCell ref="W690:W691"/>
    <mergeCell ref="X690:X691"/>
    <mergeCell ref="I632:I633"/>
    <mergeCell ref="L632:L633"/>
    <mergeCell ref="R632:R633"/>
    <mergeCell ref="S632:S633"/>
    <mergeCell ref="T632:T633"/>
    <mergeCell ref="V632:V633"/>
    <mergeCell ref="W632:W633"/>
    <mergeCell ref="X646:X647"/>
    <mergeCell ref="W698:W699"/>
    <mergeCell ref="S729:S731"/>
    <mergeCell ref="T729:T731"/>
    <mergeCell ref="V729:V731"/>
    <mergeCell ref="W729:W731"/>
    <mergeCell ref="X729:X731"/>
    <mergeCell ref="W687:W688"/>
    <mergeCell ref="W709:W710"/>
    <mergeCell ref="R687:R688"/>
    <mergeCell ref="U687:U688"/>
    <mergeCell ref="V687:V688"/>
    <mergeCell ref="X656:X657"/>
    <mergeCell ref="T652:T653"/>
    <mergeCell ref="V652:V653"/>
    <mergeCell ref="W652:W653"/>
    <mergeCell ref="X652:X653"/>
    <mergeCell ref="X636:X637"/>
    <mergeCell ref="U646:U647"/>
    <mergeCell ref="A652:A653"/>
    <mergeCell ref="B652:B653"/>
    <mergeCell ref="C652:C653"/>
    <mergeCell ref="A632:A633"/>
    <mergeCell ref="B632:B633"/>
    <mergeCell ref="C632:C633"/>
    <mergeCell ref="D632:D633"/>
    <mergeCell ref="G632:G633"/>
    <mergeCell ref="A656:A657"/>
    <mergeCell ref="B656:B657"/>
    <mergeCell ref="C656:C657"/>
    <mergeCell ref="D656:D657"/>
    <mergeCell ref="E656:E657"/>
    <mergeCell ref="G656:G657"/>
    <mergeCell ref="I656:I657"/>
    <mergeCell ref="R656:R657"/>
    <mergeCell ref="S656:S657"/>
    <mergeCell ref="B646:B647"/>
    <mergeCell ref="D652:D653"/>
    <mergeCell ref="E652:E653"/>
    <mergeCell ref="G652:G653"/>
    <mergeCell ref="I652:I653"/>
    <mergeCell ref="R652:R653"/>
    <mergeCell ref="S652:S653"/>
    <mergeCell ref="K646:K647"/>
    <mergeCell ref="L646:L647"/>
    <mergeCell ref="M646:M647"/>
    <mergeCell ref="N646:N647"/>
    <mergeCell ref="O646:O647"/>
    <mergeCell ref="P646:P647"/>
    <mergeCell ref="Q646:Q647"/>
    <mergeCell ref="R646:R647"/>
    <mergeCell ref="I582:I583"/>
    <mergeCell ref="R582:R583"/>
    <mergeCell ref="S582:S583"/>
    <mergeCell ref="T582:T583"/>
    <mergeCell ref="U582:U583"/>
    <mergeCell ref="V582:V583"/>
    <mergeCell ref="W582:W583"/>
    <mergeCell ref="C597:C599"/>
    <mergeCell ref="I597:I599"/>
    <mergeCell ref="G597:G599"/>
    <mergeCell ref="R597:R599"/>
    <mergeCell ref="S597:S598"/>
    <mergeCell ref="T597:T599"/>
    <mergeCell ref="V597:V599"/>
    <mergeCell ref="W597:W599"/>
    <mergeCell ref="W636:W637"/>
    <mergeCell ref="I567:I569"/>
    <mergeCell ref="R567:R569"/>
    <mergeCell ref="T567:T569"/>
    <mergeCell ref="V567:V569"/>
    <mergeCell ref="W567:W569"/>
    <mergeCell ref="E601:E604"/>
    <mergeCell ref="G601:G604"/>
    <mergeCell ref="I601:I604"/>
    <mergeCell ref="R601:R604"/>
    <mergeCell ref="S601:S604"/>
    <mergeCell ref="T601:T604"/>
    <mergeCell ref="U601:U604"/>
    <mergeCell ref="V601:V604"/>
    <mergeCell ref="W601:W604"/>
    <mergeCell ref="R588:R592"/>
    <mergeCell ref="S588:S592"/>
    <mergeCell ref="X567:X569"/>
    <mergeCell ref="E555:E556"/>
    <mergeCell ref="G555:G556"/>
    <mergeCell ref="I555:I556"/>
    <mergeCell ref="J555:J556"/>
    <mergeCell ref="T656:T657"/>
    <mergeCell ref="V656:V657"/>
    <mergeCell ref="C646:C647"/>
    <mergeCell ref="D646:D647"/>
    <mergeCell ref="F646:F647"/>
    <mergeCell ref="W656:W657"/>
    <mergeCell ref="W646:W647"/>
    <mergeCell ref="T511:T512"/>
    <mergeCell ref="X511:X512"/>
    <mergeCell ref="A562:A563"/>
    <mergeCell ref="B562:B563"/>
    <mergeCell ref="C562:C563"/>
    <mergeCell ref="D562:D563"/>
    <mergeCell ref="E562:E563"/>
    <mergeCell ref="G562:G563"/>
    <mergeCell ref="I562:I563"/>
    <mergeCell ref="R562:R563"/>
    <mergeCell ref="S562:S563"/>
    <mergeCell ref="T562:T563"/>
    <mergeCell ref="V562:V563"/>
    <mergeCell ref="W562:W563"/>
    <mergeCell ref="X562:X563"/>
    <mergeCell ref="A555:A556"/>
    <mergeCell ref="B555:B556"/>
    <mergeCell ref="C555:C556"/>
    <mergeCell ref="D555:D556"/>
    <mergeCell ref="A511:A512"/>
    <mergeCell ref="R511:R512"/>
    <mergeCell ref="S511:S512"/>
    <mergeCell ref="A542:A543"/>
    <mergeCell ref="B542:B543"/>
    <mergeCell ref="C542:C543"/>
    <mergeCell ref="D542:D543"/>
    <mergeCell ref="E542:E543"/>
    <mergeCell ref="G542:G543"/>
    <mergeCell ref="I542:I543"/>
    <mergeCell ref="R542:R543"/>
    <mergeCell ref="S542:S543"/>
    <mergeCell ref="T542:T543"/>
    <mergeCell ref="W471:W473"/>
    <mergeCell ref="J493:J494"/>
    <mergeCell ref="U493:U494"/>
    <mergeCell ref="G529:G530"/>
    <mergeCell ref="I529:I530"/>
    <mergeCell ref="D500:D501"/>
    <mergeCell ref="E500:E501"/>
    <mergeCell ref="G500:G501"/>
    <mergeCell ref="I500:I501"/>
    <mergeCell ref="R500:R501"/>
    <mergeCell ref="S500:S501"/>
    <mergeCell ref="W497:W498"/>
    <mergeCell ref="V542:V543"/>
    <mergeCell ref="W542:W543"/>
    <mergeCell ref="C465:C466"/>
    <mergeCell ref="D465:D466"/>
    <mergeCell ref="E465:E466"/>
    <mergeCell ref="X538:X539"/>
    <mergeCell ref="X536:X537"/>
    <mergeCell ref="X529:X530"/>
    <mergeCell ref="A536:A537"/>
    <mergeCell ref="B536:B537"/>
    <mergeCell ref="C536:C537"/>
    <mergeCell ref="D536:D537"/>
    <mergeCell ref="E536:E537"/>
    <mergeCell ref="G536:G537"/>
    <mergeCell ref="I536:I537"/>
    <mergeCell ref="R536:R537"/>
    <mergeCell ref="V536:V537"/>
    <mergeCell ref="W536:W537"/>
    <mergeCell ref="A538:A539"/>
    <mergeCell ref="B538:B539"/>
    <mergeCell ref="C538:C539"/>
    <mergeCell ref="D538:D539"/>
    <mergeCell ref="S538:S539"/>
    <mergeCell ref="T538:T539"/>
    <mergeCell ref="V538:V539"/>
    <mergeCell ref="W538:W539"/>
    <mergeCell ref="R529:R530"/>
    <mergeCell ref="S529:S530"/>
    <mergeCell ref="T529:T530"/>
    <mergeCell ref="T497:T498"/>
    <mergeCell ref="X500:X501"/>
    <mergeCell ref="A500:A501"/>
    <mergeCell ref="B500:B501"/>
    <mergeCell ref="C500:C501"/>
    <mergeCell ref="B446:B447"/>
    <mergeCell ref="C446:C447"/>
    <mergeCell ref="D446:D447"/>
    <mergeCell ref="E446:E447"/>
    <mergeCell ref="E538:E539"/>
    <mergeCell ref="G538:G539"/>
    <mergeCell ref="I538:I539"/>
    <mergeCell ref="R538:R539"/>
    <mergeCell ref="B491:B495"/>
    <mergeCell ref="C491:C495"/>
    <mergeCell ref="D491:D495"/>
    <mergeCell ref="E491:E495"/>
    <mergeCell ref="G491:G495"/>
    <mergeCell ref="H493:H495"/>
    <mergeCell ref="R453:R454"/>
    <mergeCell ref="D497:D498"/>
    <mergeCell ref="E497:E498"/>
    <mergeCell ref="G461:G464"/>
    <mergeCell ref="I461:I464"/>
    <mergeCell ref="R461:R464"/>
    <mergeCell ref="B453:B454"/>
    <mergeCell ref="C453:C454"/>
    <mergeCell ref="D453:D454"/>
    <mergeCell ref="E453:E454"/>
    <mergeCell ref="G453:G454"/>
    <mergeCell ref="I453:I454"/>
    <mergeCell ref="B511:B512"/>
    <mergeCell ref="C511:C512"/>
    <mergeCell ref="D511:D512"/>
    <mergeCell ref="E511:E512"/>
    <mergeCell ref="G511:G512"/>
    <mergeCell ref="I511:I512"/>
    <mergeCell ref="S461:S464"/>
    <mergeCell ref="V471:V473"/>
    <mergeCell ref="U529:U530"/>
    <mergeCell ref="V529:V530"/>
    <mergeCell ref="G465:G466"/>
    <mergeCell ref="R465:R466"/>
    <mergeCell ref="T456:T457"/>
    <mergeCell ref="E461:E464"/>
    <mergeCell ref="G497:G498"/>
    <mergeCell ref="I497:I498"/>
    <mergeCell ref="R497:R498"/>
    <mergeCell ref="A439:A440"/>
    <mergeCell ref="B439:B440"/>
    <mergeCell ref="C439:C440"/>
    <mergeCell ref="D439:D440"/>
    <mergeCell ref="E439:E440"/>
    <mergeCell ref="G439:G440"/>
    <mergeCell ref="I439:I440"/>
    <mergeCell ref="R439:R440"/>
    <mergeCell ref="A456:A457"/>
    <mergeCell ref="B456:B457"/>
    <mergeCell ref="C456:C457"/>
    <mergeCell ref="D456:D457"/>
    <mergeCell ref="E456:E457"/>
    <mergeCell ref="G456:G457"/>
    <mergeCell ref="I456:I457"/>
    <mergeCell ref="R456:R457"/>
    <mergeCell ref="A444:A445"/>
    <mergeCell ref="G446:G447"/>
    <mergeCell ref="I446:I447"/>
    <mergeCell ref="R446:R447"/>
    <mergeCell ref="A453:A454"/>
    <mergeCell ref="G444:G445"/>
    <mergeCell ref="I444:I445"/>
    <mergeCell ref="R444:R445"/>
    <mergeCell ref="A446:A447"/>
    <mergeCell ref="B444:B445"/>
    <mergeCell ref="X488:X489"/>
    <mergeCell ref="X478:X479"/>
    <mergeCell ref="V478:V479"/>
    <mergeCell ref="W478:W479"/>
    <mergeCell ref="A488:A489"/>
    <mergeCell ref="B488:B489"/>
    <mergeCell ref="C488:C489"/>
    <mergeCell ref="D488:D489"/>
    <mergeCell ref="E488:E489"/>
    <mergeCell ref="G488:G489"/>
    <mergeCell ref="I488:I489"/>
    <mergeCell ref="R488:R489"/>
    <mergeCell ref="T488:T489"/>
    <mergeCell ref="V488:V489"/>
    <mergeCell ref="W488:W489"/>
    <mergeCell ref="A478:A479"/>
    <mergeCell ref="B478:B479"/>
    <mergeCell ref="C478:C479"/>
    <mergeCell ref="D478:D479"/>
    <mergeCell ref="E478:E479"/>
    <mergeCell ref="G478:G479"/>
    <mergeCell ref="I478:I479"/>
    <mergeCell ref="J478:J479"/>
    <mergeCell ref="R478:R479"/>
    <mergeCell ref="X444:X445"/>
    <mergeCell ref="X453:X454"/>
    <mergeCell ref="X456:X457"/>
    <mergeCell ref="T439:T440"/>
    <mergeCell ref="S446:S447"/>
    <mergeCell ref="W439:W440"/>
    <mergeCell ref="X439:X440"/>
    <mergeCell ref="V417:V421"/>
    <mergeCell ref="G417:G421"/>
    <mergeCell ref="H417:H421"/>
    <mergeCell ref="I417:I421"/>
    <mergeCell ref="J417:J421"/>
    <mergeCell ref="K417:K421"/>
    <mergeCell ref="V439:V440"/>
    <mergeCell ref="L417:L421"/>
    <mergeCell ref="M417:M421"/>
    <mergeCell ref="N417:N421"/>
    <mergeCell ref="A417:A421"/>
    <mergeCell ref="B417:B421"/>
    <mergeCell ref="C417:C421"/>
    <mergeCell ref="D417:D421"/>
    <mergeCell ref="P417:P421"/>
    <mergeCell ref="V432:V433"/>
    <mergeCell ref="W432:W433"/>
    <mergeCell ref="X432:X433"/>
    <mergeCell ref="F417:F421"/>
    <mergeCell ref="A432:A433"/>
    <mergeCell ref="B432:B433"/>
    <mergeCell ref="C432:C433"/>
    <mergeCell ref="D432:D433"/>
    <mergeCell ref="E432:E433"/>
    <mergeCell ref="G432:G433"/>
    <mergeCell ref="R432:R433"/>
    <mergeCell ref="S432:S433"/>
    <mergeCell ref="O417:O421"/>
    <mergeCell ref="T417:T421"/>
    <mergeCell ref="U417:U421"/>
    <mergeCell ref="X404:X405"/>
    <mergeCell ref="X402:X403"/>
    <mergeCell ref="S402:S403"/>
    <mergeCell ref="T402:T403"/>
    <mergeCell ref="V402:V403"/>
    <mergeCell ref="W402:W403"/>
    <mergeCell ref="V404:V405"/>
    <mergeCell ref="W404:W405"/>
    <mergeCell ref="A414:A415"/>
    <mergeCell ref="B414:B415"/>
    <mergeCell ref="C414:C415"/>
    <mergeCell ref="D414:D415"/>
    <mergeCell ref="E414:E415"/>
    <mergeCell ref="G414:G415"/>
    <mergeCell ref="I414:I415"/>
    <mergeCell ref="R414:R415"/>
    <mergeCell ref="S414:S415"/>
    <mergeCell ref="A412:A413"/>
    <mergeCell ref="B412:B413"/>
    <mergeCell ref="C412:C413"/>
    <mergeCell ref="D412:D413"/>
    <mergeCell ref="E412:E413"/>
    <mergeCell ref="G412:G413"/>
    <mergeCell ref="I412:I413"/>
    <mergeCell ref="R412:R413"/>
    <mergeCell ref="S412:S413"/>
    <mergeCell ref="E407:E408"/>
    <mergeCell ref="X412:X413"/>
    <mergeCell ref="X414:X415"/>
    <mergeCell ref="A404:A405"/>
    <mergeCell ref="T388:T389"/>
    <mergeCell ref="V388:V389"/>
    <mergeCell ref="W388:W389"/>
    <mergeCell ref="X388:X389"/>
    <mergeCell ref="A388:A389"/>
    <mergeCell ref="B388:B389"/>
    <mergeCell ref="C388:C389"/>
    <mergeCell ref="D388:D389"/>
    <mergeCell ref="E388:E389"/>
    <mergeCell ref="G388:G389"/>
    <mergeCell ref="I388:I389"/>
    <mergeCell ref="R388:R389"/>
    <mergeCell ref="S388:S389"/>
    <mergeCell ref="A402:A403"/>
    <mergeCell ref="B402:B403"/>
    <mergeCell ref="C402:C403"/>
    <mergeCell ref="D402:D403"/>
    <mergeCell ref="E402:E403"/>
    <mergeCell ref="F402:F403"/>
    <mergeCell ref="G402:G403"/>
    <mergeCell ref="I402:I403"/>
    <mergeCell ref="R402:R403"/>
    <mergeCell ref="W394:W395"/>
    <mergeCell ref="X394:X395"/>
    <mergeCell ref="A394:A395"/>
    <mergeCell ref="B394:B395"/>
    <mergeCell ref="C394:C395"/>
    <mergeCell ref="D394:D395"/>
    <mergeCell ref="E394:E395"/>
    <mergeCell ref="G394:G395"/>
    <mergeCell ref="I394:I395"/>
    <mergeCell ref="R394:R395"/>
    <mergeCell ref="A380:A381"/>
    <mergeCell ref="B380:B381"/>
    <mergeCell ref="C380:C381"/>
    <mergeCell ref="D380:D381"/>
    <mergeCell ref="F380:F381"/>
    <mergeCell ref="G380:G381"/>
    <mergeCell ref="H380:H381"/>
    <mergeCell ref="I380:I381"/>
    <mergeCell ref="J380:J381"/>
    <mergeCell ref="V380:V381"/>
    <mergeCell ref="W380:W381"/>
    <mergeCell ref="X375:X377"/>
    <mergeCell ref="X378:X379"/>
    <mergeCell ref="X380:X381"/>
    <mergeCell ref="K380:K381"/>
    <mergeCell ref="L380:L381"/>
    <mergeCell ref="M380:M381"/>
    <mergeCell ref="N380:N381"/>
    <mergeCell ref="O380:O381"/>
    <mergeCell ref="P380:P381"/>
    <mergeCell ref="Q380:Q381"/>
    <mergeCell ref="T380:T381"/>
    <mergeCell ref="U380:U381"/>
    <mergeCell ref="T375:T377"/>
    <mergeCell ref="U375:U377"/>
    <mergeCell ref="V375:V377"/>
    <mergeCell ref="W375:W377"/>
    <mergeCell ref="T378:T379"/>
    <mergeCell ref="V378:V379"/>
    <mergeCell ref="W378:W379"/>
    <mergeCell ref="A375:A377"/>
    <mergeCell ref="B375:B377"/>
    <mergeCell ref="C375:C377"/>
    <mergeCell ref="D375:D377"/>
    <mergeCell ref="E375:E377"/>
    <mergeCell ref="G375:G377"/>
    <mergeCell ref="I375:I377"/>
    <mergeCell ref="R375:R377"/>
    <mergeCell ref="S375:S377"/>
    <mergeCell ref="A378:A379"/>
    <mergeCell ref="B378:B379"/>
    <mergeCell ref="C378:C379"/>
    <mergeCell ref="D378:D379"/>
    <mergeCell ref="E378:E379"/>
    <mergeCell ref="G378:G379"/>
    <mergeCell ref="I378:I379"/>
    <mergeCell ref="R378:R379"/>
    <mergeCell ref="S378:S379"/>
    <mergeCell ref="X359:X360"/>
    <mergeCell ref="X361:X362"/>
    <mergeCell ref="T359:T360"/>
    <mergeCell ref="V359:V360"/>
    <mergeCell ref="W359:W360"/>
    <mergeCell ref="A361:A362"/>
    <mergeCell ref="B361:B362"/>
    <mergeCell ref="E361:E362"/>
    <mergeCell ref="G361:G362"/>
    <mergeCell ref="I361:I362"/>
    <mergeCell ref="R361:R362"/>
    <mergeCell ref="T361:T362"/>
    <mergeCell ref="V361:V362"/>
    <mergeCell ref="W361:W362"/>
    <mergeCell ref="A359:A360"/>
    <mergeCell ref="B359:B360"/>
    <mergeCell ref="C359:C360"/>
    <mergeCell ref="D359:D360"/>
    <mergeCell ref="E359:E360"/>
    <mergeCell ref="G359:G360"/>
    <mergeCell ref="I359:I360"/>
    <mergeCell ref="R359:R360"/>
    <mergeCell ref="S359:S360"/>
    <mergeCell ref="X340:X341"/>
    <mergeCell ref="T316:T317"/>
    <mergeCell ref="V316:V317"/>
    <mergeCell ref="W316:W317"/>
    <mergeCell ref="X316:X317"/>
    <mergeCell ref="A316:A317"/>
    <mergeCell ref="B316:B317"/>
    <mergeCell ref="C316:C317"/>
    <mergeCell ref="D316:D317"/>
    <mergeCell ref="E316:E317"/>
    <mergeCell ref="G316:G317"/>
    <mergeCell ref="I316:I317"/>
    <mergeCell ref="R316:R317"/>
    <mergeCell ref="S316:S317"/>
    <mergeCell ref="A319:A320"/>
    <mergeCell ref="B319:B320"/>
    <mergeCell ref="C319:C320"/>
    <mergeCell ref="F319:F320"/>
    <mergeCell ref="G319:G320"/>
    <mergeCell ref="V319:V320"/>
    <mergeCell ref="W319:W320"/>
    <mergeCell ref="X319:X320"/>
    <mergeCell ref="S326:S327"/>
    <mergeCell ref="T326:T327"/>
    <mergeCell ref="X331:X332"/>
    <mergeCell ref="W297:W298"/>
    <mergeCell ref="I282:I283"/>
    <mergeCell ref="R282:R283"/>
    <mergeCell ref="T282:T283"/>
    <mergeCell ref="X297:X298"/>
    <mergeCell ref="A297:A298"/>
    <mergeCell ref="B297:B298"/>
    <mergeCell ref="C297:C298"/>
    <mergeCell ref="D297:D298"/>
    <mergeCell ref="E297:E298"/>
    <mergeCell ref="G297:G298"/>
    <mergeCell ref="R297:R298"/>
    <mergeCell ref="T297:T298"/>
    <mergeCell ref="V297:V298"/>
    <mergeCell ref="I297:I298"/>
    <mergeCell ref="S297:S298"/>
    <mergeCell ref="V312:V313"/>
    <mergeCell ref="W312:W313"/>
    <mergeCell ref="A312:A313"/>
    <mergeCell ref="B312:B313"/>
    <mergeCell ref="C312:C313"/>
    <mergeCell ref="D312:D313"/>
    <mergeCell ref="E312:E313"/>
    <mergeCell ref="G312:G313"/>
    <mergeCell ref="I312:I313"/>
    <mergeCell ref="R312:R313"/>
    <mergeCell ref="T312:T313"/>
    <mergeCell ref="C280:C281"/>
    <mergeCell ref="D280:D281"/>
    <mergeCell ref="E280:E281"/>
    <mergeCell ref="G280:G281"/>
    <mergeCell ref="I280:I281"/>
    <mergeCell ref="R280:R281"/>
    <mergeCell ref="S280:S281"/>
    <mergeCell ref="T280:T281"/>
    <mergeCell ref="V280:V281"/>
    <mergeCell ref="W280:W281"/>
    <mergeCell ref="A282:A283"/>
    <mergeCell ref="B282:B283"/>
    <mergeCell ref="C282:C283"/>
    <mergeCell ref="D282:D283"/>
    <mergeCell ref="E282:E283"/>
    <mergeCell ref="G282:G283"/>
    <mergeCell ref="G254:G255"/>
    <mergeCell ref="R254:R255"/>
    <mergeCell ref="S254:S255"/>
    <mergeCell ref="T254:T255"/>
    <mergeCell ref="G263:G264"/>
    <mergeCell ref="T234:T235"/>
    <mergeCell ref="V234:V235"/>
    <mergeCell ref="W234:W235"/>
    <mergeCell ref="X234:X235"/>
    <mergeCell ref="A234:A235"/>
    <mergeCell ref="B234:B235"/>
    <mergeCell ref="C234:C235"/>
    <mergeCell ref="D234:D235"/>
    <mergeCell ref="E234:E235"/>
    <mergeCell ref="G234:G235"/>
    <mergeCell ref="I234:I235"/>
    <mergeCell ref="R234:R235"/>
    <mergeCell ref="S234:S235"/>
    <mergeCell ref="X263:X264"/>
    <mergeCell ref="V254:V255"/>
    <mergeCell ref="W254:W255"/>
    <mergeCell ref="A263:A264"/>
    <mergeCell ref="B263:B264"/>
    <mergeCell ref="C263:C264"/>
    <mergeCell ref="D263:D264"/>
    <mergeCell ref="E263:E264"/>
    <mergeCell ref="I263:I264"/>
    <mergeCell ref="R263:R264"/>
    <mergeCell ref="S263:S264"/>
    <mergeCell ref="T263:T264"/>
    <mergeCell ref="V263:V264"/>
    <mergeCell ref="W263:W264"/>
    <mergeCell ref="A254:A255"/>
    <mergeCell ref="B254:B255"/>
    <mergeCell ref="C254:C255"/>
    <mergeCell ref="D254:D255"/>
    <mergeCell ref="E254:E255"/>
    <mergeCell ref="X171:X172"/>
    <mergeCell ref="X280:X281"/>
    <mergeCell ref="I277:I278"/>
    <mergeCell ref="X282:X283"/>
    <mergeCell ref="U282:U283"/>
    <mergeCell ref="V282:V283"/>
    <mergeCell ref="W282:W283"/>
    <mergeCell ref="A280:A281"/>
    <mergeCell ref="B280:B281"/>
    <mergeCell ref="X219:X220"/>
    <mergeCell ref="X216:X218"/>
    <mergeCell ref="W216:W218"/>
    <mergeCell ref="A219:A220"/>
    <mergeCell ref="B219:B220"/>
    <mergeCell ref="C219:C220"/>
    <mergeCell ref="D219:D220"/>
    <mergeCell ref="E219:E220"/>
    <mergeCell ref="G219:G220"/>
    <mergeCell ref="I219:I220"/>
    <mergeCell ref="R219:R220"/>
    <mergeCell ref="T219:T220"/>
    <mergeCell ref="V219:V220"/>
    <mergeCell ref="W219:W220"/>
    <mergeCell ref="A216:A218"/>
    <mergeCell ref="B216:B218"/>
    <mergeCell ref="C216:C218"/>
    <mergeCell ref="D216:D218"/>
    <mergeCell ref="E216:E217"/>
    <mergeCell ref="G216:G218"/>
    <mergeCell ref="R216:R218"/>
    <mergeCell ref="T216:T217"/>
    <mergeCell ref="V216:V218"/>
    <mergeCell ref="W144:W145"/>
    <mergeCell ref="H144:H145"/>
    <mergeCell ref="J144:J145"/>
    <mergeCell ref="K144:K145"/>
    <mergeCell ref="X196:X198"/>
    <mergeCell ref="A180:A181"/>
    <mergeCell ref="B180:B181"/>
    <mergeCell ref="C180:C181"/>
    <mergeCell ref="D180:D181"/>
    <mergeCell ref="E180:E181"/>
    <mergeCell ref="R180:R181"/>
    <mergeCell ref="S180:S181"/>
    <mergeCell ref="T180:T181"/>
    <mergeCell ref="G180:G181"/>
    <mergeCell ref="S191:S192"/>
    <mergeCell ref="T191:T192"/>
    <mergeCell ref="V191:V192"/>
    <mergeCell ref="W191:W192"/>
    <mergeCell ref="A196:A198"/>
    <mergeCell ref="B196:B198"/>
    <mergeCell ref="C196:C198"/>
    <mergeCell ref="D196:D198"/>
    <mergeCell ref="G196:G198"/>
    <mergeCell ref="R197:R198"/>
    <mergeCell ref="A185:A186"/>
    <mergeCell ref="B185:B186"/>
    <mergeCell ref="V196:V198"/>
    <mergeCell ref="W196:W198"/>
    <mergeCell ref="X191:X192"/>
    <mergeCell ref="X185:X186"/>
    <mergeCell ref="X159:X160"/>
    <mergeCell ref="W171:W172"/>
    <mergeCell ref="W115:W116"/>
    <mergeCell ref="F107:F108"/>
    <mergeCell ref="R122:R123"/>
    <mergeCell ref="H152:H153"/>
    <mergeCell ref="R152:R153"/>
    <mergeCell ref="C131:C134"/>
    <mergeCell ref="D131:D134"/>
    <mergeCell ref="E131:E132"/>
    <mergeCell ref="G131:G134"/>
    <mergeCell ref="I131:I133"/>
    <mergeCell ref="R131:R134"/>
    <mergeCell ref="S131:S134"/>
    <mergeCell ref="C159:C160"/>
    <mergeCell ref="R159:R160"/>
    <mergeCell ref="S138:S139"/>
    <mergeCell ref="T138:T139"/>
    <mergeCell ref="V138:V139"/>
    <mergeCell ref="W138:W139"/>
    <mergeCell ref="I138:I139"/>
    <mergeCell ref="J152:J153"/>
    <mergeCell ref="S152:S153"/>
    <mergeCell ref="T152:T153"/>
    <mergeCell ref="V152:V153"/>
    <mergeCell ref="L144:L145"/>
    <mergeCell ref="M144:M145"/>
    <mergeCell ref="N144:N145"/>
    <mergeCell ref="O144:O145"/>
    <mergeCell ref="P144:P145"/>
    <mergeCell ref="Q144:Q145"/>
    <mergeCell ref="R144:R145"/>
    <mergeCell ref="U144:U145"/>
    <mergeCell ref="V144:V145"/>
    <mergeCell ref="S97:S99"/>
    <mergeCell ref="A82:A84"/>
    <mergeCell ref="B82:B84"/>
    <mergeCell ref="A90:A91"/>
    <mergeCell ref="B90:B91"/>
    <mergeCell ref="C90:C91"/>
    <mergeCell ref="D90:D91"/>
    <mergeCell ref="E90:E91"/>
    <mergeCell ref="X97:X99"/>
    <mergeCell ref="T97:T99"/>
    <mergeCell ref="V97:V99"/>
    <mergeCell ref="W97:W99"/>
    <mergeCell ref="S109:S110"/>
    <mergeCell ref="T109:T110"/>
    <mergeCell ref="U109:U110"/>
    <mergeCell ref="V109:V110"/>
    <mergeCell ref="W109:W110"/>
    <mergeCell ref="X107:X108"/>
    <mergeCell ref="X109:X110"/>
    <mergeCell ref="T107:T108"/>
    <mergeCell ref="V107:V108"/>
    <mergeCell ref="W107:W108"/>
    <mergeCell ref="X82:X84"/>
    <mergeCell ref="S90:S91"/>
    <mergeCell ref="T90:T91"/>
    <mergeCell ref="X90:X91"/>
    <mergeCell ref="G85:G86"/>
    <mergeCell ref="R85:R86"/>
    <mergeCell ref="X25:X26"/>
    <mergeCell ref="R1:V3"/>
    <mergeCell ref="A4:Q4"/>
    <mergeCell ref="A5:Q5"/>
    <mergeCell ref="A38:A39"/>
    <mergeCell ref="B38:B39"/>
    <mergeCell ref="C38:C39"/>
    <mergeCell ref="D38:D39"/>
    <mergeCell ref="E38:E39"/>
    <mergeCell ref="G38:G39"/>
    <mergeCell ref="I38:I39"/>
    <mergeCell ref="K38:K39"/>
    <mergeCell ref="R38:R39"/>
    <mergeCell ref="S38:S39"/>
    <mergeCell ref="T38:T39"/>
    <mergeCell ref="W25:W26"/>
    <mergeCell ref="A28:A30"/>
    <mergeCell ref="B28:B30"/>
    <mergeCell ref="C28:C30"/>
    <mergeCell ref="D28:D29"/>
    <mergeCell ref="G25:G26"/>
    <mergeCell ref="I25:I26"/>
    <mergeCell ref="R25:R26"/>
    <mergeCell ref="T25:T26"/>
    <mergeCell ref="V25:V26"/>
    <mergeCell ref="A25:A26"/>
    <mergeCell ref="B25:B26"/>
    <mergeCell ref="C25:C26"/>
    <mergeCell ref="D25:D26"/>
    <mergeCell ref="E25:E26"/>
    <mergeCell ref="F28:F29"/>
    <mergeCell ref="G28:G30"/>
    <mergeCell ref="X56:X58"/>
    <mergeCell ref="A56:A58"/>
    <mergeCell ref="B56:B58"/>
    <mergeCell ref="C56:C58"/>
    <mergeCell ref="D56:D58"/>
    <mergeCell ref="E56:E58"/>
    <mergeCell ref="W38:W39"/>
    <mergeCell ref="X38:X39"/>
    <mergeCell ref="W54:W55"/>
    <mergeCell ref="X54:X55"/>
    <mergeCell ref="G54:G55"/>
    <mergeCell ref="I54:I55"/>
    <mergeCell ref="S54:S55"/>
    <mergeCell ref="T54:T55"/>
    <mergeCell ref="V54:V55"/>
    <mergeCell ref="R54:R55"/>
    <mergeCell ref="V38:V39"/>
    <mergeCell ref="R28:R29"/>
    <mergeCell ref="A54:A55"/>
    <mergeCell ref="B54:B55"/>
    <mergeCell ref="C54:C55"/>
    <mergeCell ref="D54:D55"/>
    <mergeCell ref="E54:E55"/>
    <mergeCell ref="G56:G58"/>
    <mergeCell ref="R56:R58"/>
    <mergeCell ref="S56:S58"/>
    <mergeCell ref="T56:T58"/>
    <mergeCell ref="A75:A76"/>
    <mergeCell ref="B75:B76"/>
    <mergeCell ref="C75:C76"/>
    <mergeCell ref="G75:G76"/>
    <mergeCell ref="A109:A110"/>
    <mergeCell ref="B109:B110"/>
    <mergeCell ref="C109:C110"/>
    <mergeCell ref="D109:D110"/>
    <mergeCell ref="E109:E110"/>
    <mergeCell ref="G109:G110"/>
    <mergeCell ref="R109:R110"/>
    <mergeCell ref="I109:I110"/>
    <mergeCell ref="A78:A81"/>
    <mergeCell ref="B78:B81"/>
    <mergeCell ref="C78:C81"/>
    <mergeCell ref="D78:D81"/>
    <mergeCell ref="E78:E81"/>
    <mergeCell ref="G78:G81"/>
    <mergeCell ref="R78:R81"/>
    <mergeCell ref="T78:T79"/>
    <mergeCell ref="A97:A99"/>
    <mergeCell ref="B97:B99"/>
    <mergeCell ref="E115:E116"/>
    <mergeCell ref="G115:G116"/>
    <mergeCell ref="R115:R116"/>
    <mergeCell ref="S115:S116"/>
    <mergeCell ref="T115:T116"/>
    <mergeCell ref="U122:U123"/>
    <mergeCell ref="V122:V123"/>
    <mergeCell ref="W122:W123"/>
    <mergeCell ref="C82:C84"/>
    <mergeCell ref="D82:D84"/>
    <mergeCell ref="G82:G84"/>
    <mergeCell ref="T82:T84"/>
    <mergeCell ref="G90:G91"/>
    <mergeCell ref="R90:R91"/>
    <mergeCell ref="A85:A86"/>
    <mergeCell ref="B85:B86"/>
    <mergeCell ref="C85:C86"/>
    <mergeCell ref="D85:D86"/>
    <mergeCell ref="E85:E86"/>
    <mergeCell ref="I90:I91"/>
    <mergeCell ref="C97:C99"/>
    <mergeCell ref="D97:D99"/>
    <mergeCell ref="C122:C123"/>
    <mergeCell ref="D122:D123"/>
    <mergeCell ref="E122:E123"/>
    <mergeCell ref="G122:G123"/>
    <mergeCell ref="I122:I123"/>
    <mergeCell ref="A117:A118"/>
    <mergeCell ref="E97:E99"/>
    <mergeCell ref="G97:G99"/>
    <mergeCell ref="I97:I99"/>
    <mergeCell ref="R97:R99"/>
    <mergeCell ref="X138:X139"/>
    <mergeCell ref="K138:K139"/>
    <mergeCell ref="R138:R139"/>
    <mergeCell ref="W159:W160"/>
    <mergeCell ref="S122:S123"/>
    <mergeCell ref="T122:T123"/>
    <mergeCell ref="X131:X134"/>
    <mergeCell ref="X122:X123"/>
    <mergeCell ref="X155:X156"/>
    <mergeCell ref="R107:R108"/>
    <mergeCell ref="S107:S108"/>
    <mergeCell ref="I152:I153"/>
    <mergeCell ref="A107:A108"/>
    <mergeCell ref="B107:B108"/>
    <mergeCell ref="C107:C108"/>
    <mergeCell ref="D107:D108"/>
    <mergeCell ref="E107:E108"/>
    <mergeCell ref="G107:G108"/>
    <mergeCell ref="I115:I116"/>
    <mergeCell ref="T117:T118"/>
    <mergeCell ref="U117:U118"/>
    <mergeCell ref="V117:V118"/>
    <mergeCell ref="W117:W118"/>
    <mergeCell ref="I117:I118"/>
    <mergeCell ref="R117:R118"/>
    <mergeCell ref="S117:S118"/>
    <mergeCell ref="X115:X116"/>
    <mergeCell ref="V115:V116"/>
    <mergeCell ref="A115:A116"/>
    <mergeCell ref="B115:B116"/>
    <mergeCell ref="C115:C116"/>
    <mergeCell ref="D115:D116"/>
    <mergeCell ref="B117:B118"/>
    <mergeCell ref="C117:C118"/>
    <mergeCell ref="D117:D118"/>
    <mergeCell ref="E117:E118"/>
    <mergeCell ref="G117:G118"/>
    <mergeCell ref="A122:A123"/>
    <mergeCell ref="B122:B123"/>
    <mergeCell ref="A138:A139"/>
    <mergeCell ref="B138:B139"/>
    <mergeCell ref="V159:V160"/>
    <mergeCell ref="D159:D160"/>
    <mergeCell ref="G159:G160"/>
    <mergeCell ref="K159:K160"/>
    <mergeCell ref="E138:E139"/>
    <mergeCell ref="G138:G139"/>
    <mergeCell ref="C138:C139"/>
    <mergeCell ref="D138:D139"/>
    <mergeCell ref="A144:A145"/>
    <mergeCell ref="B144:B145"/>
    <mergeCell ref="C144:C145"/>
    <mergeCell ref="D144:D145"/>
    <mergeCell ref="F144:F145"/>
    <mergeCell ref="G144:G145"/>
    <mergeCell ref="A131:A134"/>
    <mergeCell ref="B131:B134"/>
    <mergeCell ref="A152:A153"/>
    <mergeCell ref="A159:A160"/>
    <mergeCell ref="B159:B160"/>
    <mergeCell ref="E152:E153"/>
    <mergeCell ref="G152:G153"/>
    <mergeCell ref="R171:R172"/>
    <mergeCell ref="S171:S172"/>
    <mergeCell ref="X176:X177"/>
    <mergeCell ref="T176:T177"/>
    <mergeCell ref="V176:V177"/>
    <mergeCell ref="W176:W177"/>
    <mergeCell ref="A176:A177"/>
    <mergeCell ref="T131:T134"/>
    <mergeCell ref="V131:V134"/>
    <mergeCell ref="W131:W134"/>
    <mergeCell ref="S155:S156"/>
    <mergeCell ref="T155:T156"/>
    <mergeCell ref="V155:V156"/>
    <mergeCell ref="W155:W156"/>
    <mergeCell ref="X164:X166"/>
    <mergeCell ref="A164:A166"/>
    <mergeCell ref="B164:B166"/>
    <mergeCell ref="C164:C166"/>
    <mergeCell ref="D164:D166"/>
    <mergeCell ref="G164:G166"/>
    <mergeCell ref="R165:R166"/>
    <mergeCell ref="A155:A156"/>
    <mergeCell ref="B155:B156"/>
    <mergeCell ref="B152:B153"/>
    <mergeCell ref="C152:C153"/>
    <mergeCell ref="D152:D153"/>
    <mergeCell ref="C155:C156"/>
    <mergeCell ref="D155:D156"/>
    <mergeCell ref="E155:E156"/>
    <mergeCell ref="G155:G156"/>
    <mergeCell ref="I155:I156"/>
    <mergeCell ref="R155:R156"/>
    <mergeCell ref="C185:C186"/>
    <mergeCell ref="D185:D186"/>
    <mergeCell ref="G185:G186"/>
    <mergeCell ref="R185:R186"/>
    <mergeCell ref="A191:A192"/>
    <mergeCell ref="B191:B192"/>
    <mergeCell ref="C191:C192"/>
    <mergeCell ref="D191:D192"/>
    <mergeCell ref="E191:E192"/>
    <mergeCell ref="G191:G192"/>
    <mergeCell ref="K191:K192"/>
    <mergeCell ref="R191:R192"/>
    <mergeCell ref="A200:A203"/>
    <mergeCell ref="B200:B203"/>
    <mergeCell ref="C200:C203"/>
    <mergeCell ref="T171:T172"/>
    <mergeCell ref="V171:V172"/>
    <mergeCell ref="B176:B177"/>
    <mergeCell ref="C176:C177"/>
    <mergeCell ref="D176:D177"/>
    <mergeCell ref="E176:E177"/>
    <mergeCell ref="G176:G177"/>
    <mergeCell ref="I176:I177"/>
    <mergeCell ref="R176:R177"/>
    <mergeCell ref="S176:S177"/>
    <mergeCell ref="A171:A172"/>
    <mergeCell ref="B171:B172"/>
    <mergeCell ref="C171:C172"/>
    <mergeCell ref="D171:D172"/>
    <mergeCell ref="E171:E172"/>
    <mergeCell ref="G171:G172"/>
    <mergeCell ref="I171:I172"/>
    <mergeCell ref="M204:M205"/>
    <mergeCell ref="O204:O205"/>
    <mergeCell ref="P204:P205"/>
    <mergeCell ref="Q204:Q205"/>
    <mergeCell ref="R204:R205"/>
    <mergeCell ref="S204:S205"/>
    <mergeCell ref="S213:S214"/>
    <mergeCell ref="V200:V201"/>
    <mergeCell ref="A204:A205"/>
    <mergeCell ref="B204:B205"/>
    <mergeCell ref="C204:C205"/>
    <mergeCell ref="D204:D205"/>
    <mergeCell ref="E204:E205"/>
    <mergeCell ref="G204:G205"/>
    <mergeCell ref="I204:I205"/>
    <mergeCell ref="K204:K205"/>
    <mergeCell ref="N204:N205"/>
    <mergeCell ref="X200:X203"/>
    <mergeCell ref="X204:X205"/>
    <mergeCell ref="N200:N201"/>
    <mergeCell ref="O200:O201"/>
    <mergeCell ref="P200:P201"/>
    <mergeCell ref="Q200:Q201"/>
    <mergeCell ref="R200:R201"/>
    <mergeCell ref="T200:T201"/>
    <mergeCell ref="X213:X214"/>
    <mergeCell ref="A213:A214"/>
    <mergeCell ref="B213:B214"/>
    <mergeCell ref="C213:C214"/>
    <mergeCell ref="D213:D214"/>
    <mergeCell ref="E213:E214"/>
    <mergeCell ref="G213:G214"/>
    <mergeCell ref="I213:I214"/>
    <mergeCell ref="R213:R214"/>
    <mergeCell ref="T213:T214"/>
    <mergeCell ref="D200:D201"/>
    <mergeCell ref="E200:E201"/>
    <mergeCell ref="G200:G203"/>
    <mergeCell ref="I200:I201"/>
    <mergeCell ref="L200:L201"/>
    <mergeCell ref="M200:M201"/>
    <mergeCell ref="L204:L205"/>
    <mergeCell ref="V213:V214"/>
    <mergeCell ref="W213:W214"/>
    <mergeCell ref="W200:W203"/>
    <mergeCell ref="V204:V205"/>
    <mergeCell ref="W204:W205"/>
    <mergeCell ref="T204:T205"/>
    <mergeCell ref="U204:U205"/>
    <mergeCell ref="X271:X273"/>
    <mergeCell ref="X277:X278"/>
    <mergeCell ref="V277:V278"/>
    <mergeCell ref="W277:W278"/>
    <mergeCell ref="A271:A273"/>
    <mergeCell ref="B271:B273"/>
    <mergeCell ref="C271:C273"/>
    <mergeCell ref="D271:D273"/>
    <mergeCell ref="E271:E273"/>
    <mergeCell ref="G271:G273"/>
    <mergeCell ref="I271:I273"/>
    <mergeCell ref="R271:R273"/>
    <mergeCell ref="V271:V273"/>
    <mergeCell ref="W271:W273"/>
    <mergeCell ref="A277:A278"/>
    <mergeCell ref="B277:B278"/>
    <mergeCell ref="C277:C278"/>
    <mergeCell ref="D277:D278"/>
    <mergeCell ref="E277:E278"/>
    <mergeCell ref="G277:G278"/>
    <mergeCell ref="R277:R278"/>
    <mergeCell ref="S277:S278"/>
    <mergeCell ref="T277:T278"/>
    <mergeCell ref="A331:A332"/>
    <mergeCell ref="B331:B332"/>
    <mergeCell ref="C331:C332"/>
    <mergeCell ref="D331:D332"/>
    <mergeCell ref="E331:E332"/>
    <mergeCell ref="G331:G332"/>
    <mergeCell ref="I331:I332"/>
    <mergeCell ref="R331:R332"/>
    <mergeCell ref="S331:S332"/>
    <mergeCell ref="V326:V327"/>
    <mergeCell ref="W326:W327"/>
    <mergeCell ref="X326:X327"/>
    <mergeCell ref="A326:A327"/>
    <mergeCell ref="B326:B327"/>
    <mergeCell ref="C326:C327"/>
    <mergeCell ref="D326:D327"/>
    <mergeCell ref="E326:E327"/>
    <mergeCell ref="G326:G327"/>
    <mergeCell ref="H326:H327"/>
    <mergeCell ref="I326:I327"/>
    <mergeCell ref="R326:R327"/>
    <mergeCell ref="W340:W341"/>
    <mergeCell ref="G338:G339"/>
    <mergeCell ref="H338:H339"/>
    <mergeCell ref="J338:J339"/>
    <mergeCell ref="K338:K339"/>
    <mergeCell ref="T331:T332"/>
    <mergeCell ref="V331:V332"/>
    <mergeCell ref="W331:W332"/>
    <mergeCell ref="W338:W339"/>
    <mergeCell ref="L338:L339"/>
    <mergeCell ref="M338:M339"/>
    <mergeCell ref="N338:N339"/>
    <mergeCell ref="O338:O339"/>
    <mergeCell ref="P338:P339"/>
    <mergeCell ref="Q338:Q339"/>
    <mergeCell ref="U338:U339"/>
    <mergeCell ref="V338:V339"/>
    <mergeCell ref="F338:F339"/>
    <mergeCell ref="A352:A353"/>
    <mergeCell ref="B352:B353"/>
    <mergeCell ref="C352:C353"/>
    <mergeCell ref="D352:D353"/>
    <mergeCell ref="E352:E353"/>
    <mergeCell ref="G340:G341"/>
    <mergeCell ref="R340:R341"/>
    <mergeCell ref="V340:V341"/>
    <mergeCell ref="A340:A341"/>
    <mergeCell ref="B340:B341"/>
    <mergeCell ref="C340:C341"/>
    <mergeCell ref="D340:D341"/>
    <mergeCell ref="E340:E341"/>
    <mergeCell ref="A338:A339"/>
    <mergeCell ref="B338:B339"/>
    <mergeCell ref="C338:C339"/>
    <mergeCell ref="D338:D339"/>
    <mergeCell ref="X354:X357"/>
    <mergeCell ref="X352:X353"/>
    <mergeCell ref="W352:W353"/>
    <mergeCell ref="A354:A357"/>
    <mergeCell ref="B354:B357"/>
    <mergeCell ref="C354:C357"/>
    <mergeCell ref="D354:D357"/>
    <mergeCell ref="E354:E357"/>
    <mergeCell ref="F354:F355"/>
    <mergeCell ref="G354:G357"/>
    <mergeCell ref="I354:I357"/>
    <mergeCell ref="R354:R357"/>
    <mergeCell ref="S354:S355"/>
    <mergeCell ref="T354:T357"/>
    <mergeCell ref="U354:U357"/>
    <mergeCell ref="V354:V357"/>
    <mergeCell ref="W354:W357"/>
    <mergeCell ref="S356:S357"/>
    <mergeCell ref="G352:G353"/>
    <mergeCell ref="I352:I353"/>
    <mergeCell ref="R352:R353"/>
    <mergeCell ref="S352:S353"/>
    <mergeCell ref="T352:T353"/>
    <mergeCell ref="V352:V353"/>
    <mergeCell ref="B404:B405"/>
    <mergeCell ref="C404:C405"/>
    <mergeCell ref="D404:D405"/>
    <mergeCell ref="E404:E405"/>
    <mergeCell ref="G404:G405"/>
    <mergeCell ref="R404:R405"/>
    <mergeCell ref="S404:S405"/>
    <mergeCell ref="U404:U405"/>
    <mergeCell ref="I404:I405"/>
    <mergeCell ref="T404:T405"/>
    <mergeCell ref="A407:A408"/>
    <mergeCell ref="B407:B408"/>
    <mergeCell ref="C407:C408"/>
    <mergeCell ref="D407:D408"/>
    <mergeCell ref="S394:S395"/>
    <mergeCell ref="G407:G408"/>
    <mergeCell ref="I407:I408"/>
    <mergeCell ref="R407:R408"/>
    <mergeCell ref="S407:S408"/>
    <mergeCell ref="T407:T408"/>
    <mergeCell ref="V453:V454"/>
    <mergeCell ref="W453:W454"/>
    <mergeCell ref="U456:U457"/>
    <mergeCell ref="V456:V457"/>
    <mergeCell ref="W456:W457"/>
    <mergeCell ref="V444:V445"/>
    <mergeCell ref="W444:W445"/>
    <mergeCell ref="T446:T447"/>
    <mergeCell ref="V446:V447"/>
    <mergeCell ref="W446:W447"/>
    <mergeCell ref="X446:X447"/>
    <mergeCell ref="S453:S454"/>
    <mergeCell ref="T444:T445"/>
    <mergeCell ref="C444:C445"/>
    <mergeCell ref="D444:D445"/>
    <mergeCell ref="E444:E445"/>
    <mergeCell ref="T394:T395"/>
    <mergeCell ref="V394:V395"/>
    <mergeCell ref="X417:X421"/>
    <mergeCell ref="W417:W421"/>
    <mergeCell ref="T412:T413"/>
    <mergeCell ref="V412:V413"/>
    <mergeCell ref="W412:W413"/>
    <mergeCell ref="T414:T415"/>
    <mergeCell ref="V414:V415"/>
    <mergeCell ref="W414:W415"/>
    <mergeCell ref="V407:V408"/>
    <mergeCell ref="W407:W408"/>
    <mergeCell ref="X407:X408"/>
    <mergeCell ref="Q417:Q421"/>
    <mergeCell ref="R417:R421"/>
    <mergeCell ref="S417:S421"/>
    <mergeCell ref="T432:T433"/>
    <mergeCell ref="X471:X473"/>
    <mergeCell ref="A471:A473"/>
    <mergeCell ref="B471:B473"/>
    <mergeCell ref="C471:C473"/>
    <mergeCell ref="D471:D473"/>
    <mergeCell ref="E471:E473"/>
    <mergeCell ref="G471:G473"/>
    <mergeCell ref="I471:I473"/>
    <mergeCell ref="S471:S473"/>
    <mergeCell ref="T471:T473"/>
    <mergeCell ref="A467:A468"/>
    <mergeCell ref="B467:B468"/>
    <mergeCell ref="C467:C468"/>
    <mergeCell ref="G467:G468"/>
    <mergeCell ref="R467:R468"/>
    <mergeCell ref="X461:X464"/>
    <mergeCell ref="X465:X466"/>
    <mergeCell ref="X467:X468"/>
    <mergeCell ref="T461:T464"/>
    <mergeCell ref="V461:V464"/>
    <mergeCell ref="W461:W464"/>
    <mergeCell ref="T465:T466"/>
    <mergeCell ref="V465:V466"/>
    <mergeCell ref="W465:W466"/>
    <mergeCell ref="A461:A464"/>
    <mergeCell ref="B461:B464"/>
    <mergeCell ref="C461:C464"/>
    <mergeCell ref="D461:D464"/>
    <mergeCell ref="A465:A466"/>
    <mergeCell ref="B465:B466"/>
    <mergeCell ref="T453:T454"/>
    <mergeCell ref="X497:X498"/>
    <mergeCell ref="A497:A498"/>
    <mergeCell ref="B497:B498"/>
    <mergeCell ref="C497:C498"/>
    <mergeCell ref="X491:X495"/>
    <mergeCell ref="A491:A495"/>
    <mergeCell ref="W493:W495"/>
    <mergeCell ref="T491:T492"/>
    <mergeCell ref="W491:W492"/>
    <mergeCell ref="I491:I492"/>
    <mergeCell ref="R491:R492"/>
    <mergeCell ref="S491:S492"/>
    <mergeCell ref="V497:V498"/>
    <mergeCell ref="V491:V495"/>
    <mergeCell ref="T500:T501"/>
    <mergeCell ref="V500:V501"/>
    <mergeCell ref="W500:W501"/>
    <mergeCell ref="X542:X543"/>
    <mergeCell ref="A522:A523"/>
    <mergeCell ref="B522:B523"/>
    <mergeCell ref="C522:C523"/>
    <mergeCell ref="D522:D523"/>
    <mergeCell ref="E522:E523"/>
    <mergeCell ref="G522:G523"/>
    <mergeCell ref="R522:R523"/>
    <mergeCell ref="S522:S523"/>
    <mergeCell ref="T522:T523"/>
    <mergeCell ref="V522:V523"/>
    <mergeCell ref="W522:W523"/>
    <mergeCell ref="X522:X523"/>
    <mergeCell ref="A529:A530"/>
    <mergeCell ref="B529:B530"/>
    <mergeCell ref="C529:C530"/>
    <mergeCell ref="D529:D530"/>
    <mergeCell ref="E529:E530"/>
    <mergeCell ref="W529:W530"/>
    <mergeCell ref="A547:A551"/>
    <mergeCell ref="B547:B551"/>
    <mergeCell ref="C547:C551"/>
    <mergeCell ref="D547:D551"/>
    <mergeCell ref="E547:E551"/>
    <mergeCell ref="G547:G551"/>
    <mergeCell ref="I547:I551"/>
    <mergeCell ref="R547:R551"/>
    <mergeCell ref="S547:S551"/>
    <mergeCell ref="T547:T551"/>
    <mergeCell ref="V547:V551"/>
    <mergeCell ref="W547:W551"/>
    <mergeCell ref="X547:X551"/>
    <mergeCell ref="A582:A583"/>
    <mergeCell ref="B582:B583"/>
    <mergeCell ref="C582:C583"/>
    <mergeCell ref="D582:D583"/>
    <mergeCell ref="E582:E583"/>
    <mergeCell ref="G582:G583"/>
    <mergeCell ref="X582:X583"/>
    <mergeCell ref="R555:R556"/>
    <mergeCell ref="T555:T556"/>
    <mergeCell ref="U555:U556"/>
    <mergeCell ref="V555:V556"/>
    <mergeCell ref="W555:W556"/>
    <mergeCell ref="X555:X556"/>
    <mergeCell ref="A567:A569"/>
    <mergeCell ref="B567:B569"/>
    <mergeCell ref="C567:C569"/>
    <mergeCell ref="D567:D569"/>
    <mergeCell ref="E567:E569"/>
    <mergeCell ref="G567:G569"/>
    <mergeCell ref="T588:T592"/>
    <mergeCell ref="U588:U592"/>
    <mergeCell ref="V588:V592"/>
    <mergeCell ref="W588:W592"/>
    <mergeCell ref="X588:X592"/>
    <mergeCell ref="A593:A594"/>
    <mergeCell ref="B593:B594"/>
    <mergeCell ref="I593:I594"/>
    <mergeCell ref="R593:R594"/>
    <mergeCell ref="S593:S594"/>
    <mergeCell ref="T593:T594"/>
    <mergeCell ref="U593:U594"/>
    <mergeCell ref="V593:V594"/>
    <mergeCell ref="W593:W594"/>
    <mergeCell ref="X593:X594"/>
    <mergeCell ref="C593:C594"/>
    <mergeCell ref="D593:D594"/>
    <mergeCell ref="E593:E594"/>
    <mergeCell ref="G593:G594"/>
    <mergeCell ref="A597:A599"/>
    <mergeCell ref="B597:B599"/>
    <mergeCell ref="D597:D599"/>
    <mergeCell ref="E597:E599"/>
    <mergeCell ref="A612:A613"/>
    <mergeCell ref="B612:B613"/>
    <mergeCell ref="C612:C613"/>
    <mergeCell ref="D612:D613"/>
    <mergeCell ref="E612:E613"/>
    <mergeCell ref="G612:G613"/>
    <mergeCell ref="I612:I613"/>
    <mergeCell ref="A588:A592"/>
    <mergeCell ref="B588:B592"/>
    <mergeCell ref="C588:C592"/>
    <mergeCell ref="D588:D592"/>
    <mergeCell ref="E588:E592"/>
    <mergeCell ref="G588:G592"/>
    <mergeCell ref="I588:I592"/>
    <mergeCell ref="C605:C606"/>
    <mergeCell ref="D605:D606"/>
    <mergeCell ref="E605:E606"/>
    <mergeCell ref="F605:F606"/>
    <mergeCell ref="G605:G606"/>
    <mergeCell ref="I605:I606"/>
    <mergeCell ref="A601:A604"/>
    <mergeCell ref="A605:A606"/>
    <mergeCell ref="R605:R606"/>
    <mergeCell ref="S605:S606"/>
    <mergeCell ref="T605:T606"/>
    <mergeCell ref="R612:R613"/>
    <mergeCell ref="T612:T613"/>
    <mergeCell ref="V612:V613"/>
    <mergeCell ref="W612:W613"/>
    <mergeCell ref="X601:X604"/>
    <mergeCell ref="V605:V606"/>
    <mergeCell ref="W605:W606"/>
    <mergeCell ref="X605:X606"/>
    <mergeCell ref="V646:V647"/>
    <mergeCell ref="B636:B637"/>
    <mergeCell ref="C636:C637"/>
    <mergeCell ref="E636:E637"/>
    <mergeCell ref="G636:G637"/>
    <mergeCell ref="X597:X599"/>
    <mergeCell ref="K598:K599"/>
    <mergeCell ref="I617:I618"/>
    <mergeCell ref="X619:X620"/>
    <mergeCell ref="X612:X613"/>
    <mergeCell ref="B605:B606"/>
    <mergeCell ref="B601:B604"/>
    <mergeCell ref="C601:C604"/>
    <mergeCell ref="D601:D604"/>
    <mergeCell ref="A616:A618"/>
    <mergeCell ref="B616:B618"/>
    <mergeCell ref="C616:C618"/>
    <mergeCell ref="D616:D618"/>
    <mergeCell ref="E616:E618"/>
    <mergeCell ref="G616:G618"/>
    <mergeCell ref="R616:R618"/>
    <mergeCell ref="S616:S618"/>
    <mergeCell ref="T616:T618"/>
    <mergeCell ref="U616:U618"/>
    <mergeCell ref="V616:V618"/>
    <mergeCell ref="W616:W618"/>
    <mergeCell ref="X616:X618"/>
    <mergeCell ref="A619:A620"/>
    <mergeCell ref="B619:B620"/>
    <mergeCell ref="C619:C620"/>
    <mergeCell ref="D619:D620"/>
    <mergeCell ref="E619:E620"/>
    <mergeCell ref="G619:G620"/>
    <mergeCell ref="V668:V671"/>
    <mergeCell ref="W668:W671"/>
    <mergeCell ref="I619:I620"/>
    <mergeCell ref="R619:R620"/>
    <mergeCell ref="S619:S620"/>
    <mergeCell ref="T619:T620"/>
    <mergeCell ref="V619:V620"/>
    <mergeCell ref="W619:W620"/>
    <mergeCell ref="A636:A637"/>
    <mergeCell ref="R636:R637"/>
    <mergeCell ref="S636:S637"/>
    <mergeCell ref="T636:T637"/>
    <mergeCell ref="V636:V637"/>
    <mergeCell ref="A646:A647"/>
    <mergeCell ref="X626:X630"/>
    <mergeCell ref="B626:B630"/>
    <mergeCell ref="C626:C630"/>
    <mergeCell ref="D626:D630"/>
    <mergeCell ref="E626:E630"/>
    <mergeCell ref="G626:G630"/>
    <mergeCell ref="I626:I630"/>
    <mergeCell ref="R626:R630"/>
    <mergeCell ref="S626:S630"/>
    <mergeCell ref="T626:T630"/>
    <mergeCell ref="E632:E633"/>
    <mergeCell ref="W626:W630"/>
    <mergeCell ref="A626:A630"/>
    <mergeCell ref="U626:U630"/>
    <mergeCell ref="V626:V630"/>
    <mergeCell ref="G646:G647"/>
    <mergeCell ref="H646:H647"/>
    <mergeCell ref="J646:J647"/>
    <mergeCell ref="X668:X671"/>
    <mergeCell ref="A674:A675"/>
    <mergeCell ref="B674:B675"/>
    <mergeCell ref="C674:C675"/>
    <mergeCell ref="D674:D675"/>
    <mergeCell ref="E674:E675"/>
    <mergeCell ref="G674:G675"/>
    <mergeCell ref="R674:R675"/>
    <mergeCell ref="T674:T675"/>
    <mergeCell ref="V674:V675"/>
    <mergeCell ref="W674:W675"/>
    <mergeCell ref="I668:I671"/>
    <mergeCell ref="X674:X675"/>
    <mergeCell ref="B687:B688"/>
    <mergeCell ref="E698:E699"/>
    <mergeCell ref="G698:G699"/>
    <mergeCell ref="I698:I699"/>
    <mergeCell ref="R698:R699"/>
    <mergeCell ref="S698:S699"/>
    <mergeCell ref="T698:T699"/>
    <mergeCell ref="V698:V699"/>
    <mergeCell ref="A668:A671"/>
    <mergeCell ref="B668:B671"/>
    <mergeCell ref="C668:C671"/>
    <mergeCell ref="D668:D671"/>
    <mergeCell ref="E668:E671"/>
    <mergeCell ref="G668:G671"/>
    <mergeCell ref="J668:J671"/>
    <mergeCell ref="R668:R671"/>
    <mergeCell ref="S668:S671"/>
    <mergeCell ref="T668:T671"/>
    <mergeCell ref="U668:U671"/>
    <mergeCell ref="A709:A710"/>
    <mergeCell ref="B709:B710"/>
    <mergeCell ref="C709:C710"/>
    <mergeCell ref="D709:D710"/>
    <mergeCell ref="E709:E710"/>
    <mergeCell ref="G709:G710"/>
    <mergeCell ref="I709:I710"/>
    <mergeCell ref="R709:R710"/>
    <mergeCell ref="T709:T710"/>
    <mergeCell ref="V709:V710"/>
    <mergeCell ref="A687:A688"/>
    <mergeCell ref="C687:C688"/>
    <mergeCell ref="D687:D688"/>
    <mergeCell ref="F687:F688"/>
    <mergeCell ref="G687:G688"/>
    <mergeCell ref="H687:H688"/>
    <mergeCell ref="J687:J688"/>
    <mergeCell ref="K687:K688"/>
    <mergeCell ref="L687:L688"/>
    <mergeCell ref="M687:M688"/>
    <mergeCell ref="N687:N688"/>
    <mergeCell ref="O687:O688"/>
    <mergeCell ref="P687:P688"/>
    <mergeCell ref="Q687:Q688"/>
    <mergeCell ref="E690:E691"/>
    <mergeCell ref="G690:G691"/>
    <mergeCell ref="R690:R691"/>
    <mergeCell ref="T690:T691"/>
    <mergeCell ref="V690:V691"/>
    <mergeCell ref="W738:W739"/>
    <mergeCell ref="B740:B741"/>
    <mergeCell ref="C740:C741"/>
    <mergeCell ref="D740:D741"/>
    <mergeCell ref="E740:E741"/>
    <mergeCell ref="G740:G741"/>
    <mergeCell ref="R740:R741"/>
    <mergeCell ref="V740:V741"/>
    <mergeCell ref="W740:W741"/>
    <mergeCell ref="A738:A739"/>
    <mergeCell ref="A740:A741"/>
    <mergeCell ref="T740:T741"/>
    <mergeCell ref="A698:A699"/>
    <mergeCell ref="B698:B699"/>
    <mergeCell ref="C698:C699"/>
    <mergeCell ref="D698:D699"/>
    <mergeCell ref="X717:X718"/>
    <mergeCell ref="X698:X699"/>
    <mergeCell ref="X709:X710"/>
    <mergeCell ref="A717:A718"/>
    <mergeCell ref="B717:B718"/>
    <mergeCell ref="C717:C718"/>
    <mergeCell ref="D717:D718"/>
    <mergeCell ref="E717:E718"/>
    <mergeCell ref="G717:G718"/>
    <mergeCell ref="I717:I718"/>
    <mergeCell ref="R717:R718"/>
    <mergeCell ref="S717:S718"/>
    <mergeCell ref="T717:T718"/>
    <mergeCell ref="V717:V718"/>
    <mergeCell ref="W717:W718"/>
    <mergeCell ref="C729:C731"/>
    <mergeCell ref="X735:X736"/>
    <mergeCell ref="X740:X741"/>
    <mergeCell ref="X738:X739"/>
    <mergeCell ref="I319:I320"/>
    <mergeCell ref="T319:T320"/>
    <mergeCell ref="I733:I734"/>
    <mergeCell ref="A735:A736"/>
    <mergeCell ref="B735:B736"/>
    <mergeCell ref="C735:C736"/>
    <mergeCell ref="D735:D736"/>
    <mergeCell ref="E735:E736"/>
    <mergeCell ref="G735:G736"/>
    <mergeCell ref="R735:R736"/>
    <mergeCell ref="S735:S736"/>
    <mergeCell ref="T735:T736"/>
    <mergeCell ref="U735:U736"/>
    <mergeCell ref="V735:V736"/>
    <mergeCell ref="W735:W736"/>
    <mergeCell ref="B738:B739"/>
    <mergeCell ref="C738:C739"/>
    <mergeCell ref="D738:D739"/>
    <mergeCell ref="A690:A691"/>
    <mergeCell ref="B690:B691"/>
    <mergeCell ref="C690:C691"/>
    <mergeCell ref="D690:D691"/>
    <mergeCell ref="E738:E739"/>
    <mergeCell ref="G738:G739"/>
    <mergeCell ref="I738:I739"/>
    <mergeCell ref="R738:R739"/>
    <mergeCell ref="S738:S739"/>
    <mergeCell ref="T738:T739"/>
    <mergeCell ref="V738:V739"/>
    <mergeCell ref="X774:X775"/>
    <mergeCell ref="X776:X777"/>
    <mergeCell ref="A774:A775"/>
    <mergeCell ref="B774:B775"/>
    <mergeCell ref="C774:C775"/>
    <mergeCell ref="D774:D775"/>
    <mergeCell ref="E774:E775"/>
    <mergeCell ref="G774:G775"/>
    <mergeCell ref="I774:I775"/>
    <mergeCell ref="K774:K775"/>
    <mergeCell ref="R774:R775"/>
    <mergeCell ref="S774:S775"/>
    <mergeCell ref="T774:T775"/>
    <mergeCell ref="V774:V775"/>
    <mergeCell ref="W774:W775"/>
    <mergeCell ref="A776:A777"/>
    <mergeCell ref="B776:B777"/>
    <mergeCell ref="C776:C777"/>
    <mergeCell ref="D776:D777"/>
    <mergeCell ref="E776:E777"/>
    <mergeCell ref="G776:G777"/>
    <mergeCell ref="R776:R777"/>
    <mergeCell ref="S776:S777"/>
    <mergeCell ref="T776:T777"/>
    <mergeCell ref="V776:V777"/>
    <mergeCell ref="W776:W777"/>
    <mergeCell ref="U776:U777"/>
    <mergeCell ref="A818:A822"/>
    <mergeCell ref="U789:U790"/>
    <mergeCell ref="V789:V790"/>
    <mergeCell ref="U791:U792"/>
    <mergeCell ref="V791:V792"/>
    <mergeCell ref="R789:R790"/>
    <mergeCell ref="T789:T790"/>
    <mergeCell ref="M789:M790"/>
    <mergeCell ref="W791:W792"/>
    <mergeCell ref="A791:A792"/>
    <mergeCell ref="X818:X822"/>
    <mergeCell ref="X810:X811"/>
    <mergeCell ref="X806:X808"/>
    <mergeCell ref="A806:A808"/>
    <mergeCell ref="B806:B808"/>
    <mergeCell ref="C806:C808"/>
    <mergeCell ref="D806:D808"/>
    <mergeCell ref="E806:E808"/>
    <mergeCell ref="G806:G808"/>
    <mergeCell ref="R806:R808"/>
    <mergeCell ref="S806:S808"/>
    <mergeCell ref="T806:T808"/>
    <mergeCell ref="V806:V808"/>
    <mergeCell ref="W806:W808"/>
    <mergeCell ref="A810:A811"/>
    <mergeCell ref="B810:B811"/>
    <mergeCell ref="C810:C811"/>
    <mergeCell ref="D810:D811"/>
    <mergeCell ref="E810:E811"/>
    <mergeCell ref="I806:I808"/>
    <mergeCell ref="B791:B792"/>
    <mergeCell ref="C791:C792"/>
    <mergeCell ref="R791:R792"/>
    <mergeCell ref="D936:D937"/>
    <mergeCell ref="E936:E937"/>
    <mergeCell ref="G936:G937"/>
    <mergeCell ref="R936:R937"/>
    <mergeCell ref="S936:S937"/>
    <mergeCell ref="V936:V937"/>
    <mergeCell ref="W936:W937"/>
    <mergeCell ref="X936:X937"/>
    <mergeCell ref="X875:X876"/>
    <mergeCell ref="B854:B855"/>
    <mergeCell ref="C854:C855"/>
    <mergeCell ref="D854:D855"/>
    <mergeCell ref="E854:E855"/>
    <mergeCell ref="G854:G855"/>
    <mergeCell ref="I854:I855"/>
    <mergeCell ref="R854:R855"/>
    <mergeCell ref="V854:V855"/>
    <mergeCell ref="X854:X855"/>
    <mergeCell ref="X869:X870"/>
    <mergeCell ref="C865:C866"/>
    <mergeCell ref="E865:E866"/>
    <mergeCell ref="S875:S876"/>
    <mergeCell ref="T875:T876"/>
    <mergeCell ref="V875:V876"/>
    <mergeCell ref="W875:W876"/>
    <mergeCell ref="I865:I866"/>
    <mergeCell ref="K865:K866"/>
    <mergeCell ref="R865:R866"/>
    <mergeCell ref="S865:S866"/>
    <mergeCell ref="G934:G935"/>
    <mergeCell ref="I934:I935"/>
    <mergeCell ref="R934:R935"/>
    <mergeCell ref="I875:I876"/>
    <mergeCell ref="G865:G866"/>
    <mergeCell ref="T832:T833"/>
    <mergeCell ref="V832:V833"/>
    <mergeCell ref="C869:C870"/>
    <mergeCell ref="D869:D870"/>
    <mergeCell ref="E869:E870"/>
    <mergeCell ref="G869:G870"/>
    <mergeCell ref="R869:R870"/>
    <mergeCell ref="T934:T935"/>
    <mergeCell ref="V934:V935"/>
    <mergeCell ref="W934:W935"/>
    <mergeCell ref="T834:T835"/>
    <mergeCell ref="A834:A835"/>
    <mergeCell ref="B834:B835"/>
    <mergeCell ref="C834:C835"/>
    <mergeCell ref="D834:D835"/>
    <mergeCell ref="F834:F835"/>
    <mergeCell ref="T854:T855"/>
    <mergeCell ref="G834:G835"/>
    <mergeCell ref="J834:J835"/>
    <mergeCell ref="A837:A838"/>
    <mergeCell ref="B837:B838"/>
    <mergeCell ref="C837:C838"/>
    <mergeCell ref="D837:D838"/>
    <mergeCell ref="E837:E838"/>
    <mergeCell ref="G837:G838"/>
    <mergeCell ref="I837:I838"/>
    <mergeCell ref="K837:K838"/>
    <mergeCell ref="R837:R838"/>
    <mergeCell ref="S837:S838"/>
    <mergeCell ref="C982:C983"/>
    <mergeCell ref="D982:D983"/>
    <mergeCell ref="E982:E983"/>
    <mergeCell ref="G982:G983"/>
    <mergeCell ref="I982:I983"/>
    <mergeCell ref="X865:X866"/>
    <mergeCell ref="A865:A866"/>
    <mergeCell ref="B865:B866"/>
    <mergeCell ref="A943:A945"/>
    <mergeCell ref="B943:B945"/>
    <mergeCell ref="C943:C945"/>
    <mergeCell ref="D943:D945"/>
    <mergeCell ref="E943:E945"/>
    <mergeCell ref="G943:G945"/>
    <mergeCell ref="R943:R945"/>
    <mergeCell ref="S943:S945"/>
    <mergeCell ref="A934:A935"/>
    <mergeCell ref="B934:B935"/>
    <mergeCell ref="C934:C935"/>
    <mergeCell ref="D934:D935"/>
    <mergeCell ref="E934:E935"/>
    <mergeCell ref="S934:S935"/>
    <mergeCell ref="S869:S870"/>
    <mergeCell ref="T869:T870"/>
    <mergeCell ref="V869:V870"/>
    <mergeCell ref="W869:W870"/>
    <mergeCell ref="A875:A876"/>
    <mergeCell ref="B875:B876"/>
    <mergeCell ref="C875:C876"/>
    <mergeCell ref="D875:D876"/>
    <mergeCell ref="E875:E876"/>
    <mergeCell ref="D865:D866"/>
    <mergeCell ref="R982:R983"/>
    <mergeCell ref="S982:S983"/>
    <mergeCell ref="T982:T983"/>
    <mergeCell ref="V982:V983"/>
    <mergeCell ref="W982:W983"/>
    <mergeCell ref="V943:V945"/>
    <mergeCell ref="W943:W945"/>
    <mergeCell ref="K944:K945"/>
    <mergeCell ref="G950:G951"/>
    <mergeCell ref="I950:I951"/>
    <mergeCell ref="R950:R951"/>
    <mergeCell ref="S950:S951"/>
    <mergeCell ref="T950:T951"/>
    <mergeCell ref="V950:V951"/>
    <mergeCell ref="W950:W951"/>
    <mergeCell ref="S963:S964"/>
    <mergeCell ref="T963:T964"/>
    <mergeCell ref="V963:V964"/>
    <mergeCell ref="W963:W964"/>
    <mergeCell ref="W971:W972"/>
    <mergeCell ref="W994:W995"/>
    <mergeCell ref="X994:X995"/>
    <mergeCell ref="X987:X988"/>
    <mergeCell ref="X990:X991"/>
    <mergeCell ref="A987:A988"/>
    <mergeCell ref="B987:B988"/>
    <mergeCell ref="C987:C988"/>
    <mergeCell ref="D987:D988"/>
    <mergeCell ref="E987:E988"/>
    <mergeCell ref="G987:G988"/>
    <mergeCell ref="I987:I988"/>
    <mergeCell ref="R987:R988"/>
    <mergeCell ref="S987:S988"/>
    <mergeCell ref="T987:T988"/>
    <mergeCell ref="V987:V988"/>
    <mergeCell ref="W987:W988"/>
    <mergeCell ref="A990:A991"/>
    <mergeCell ref="B990:B991"/>
    <mergeCell ref="C990:C991"/>
    <mergeCell ref="D990:D991"/>
    <mergeCell ref="E990:E991"/>
    <mergeCell ref="G990:G991"/>
    <mergeCell ref="G994:G995"/>
    <mergeCell ref="R994:R995"/>
    <mergeCell ref="S994:S995"/>
    <mergeCell ref="T994:T995"/>
    <mergeCell ref="V994:V995"/>
    <mergeCell ref="E994:E995"/>
    <mergeCell ref="G1022:G1023"/>
    <mergeCell ref="I1022:I1023"/>
    <mergeCell ref="R1022:R1023"/>
    <mergeCell ref="S1022:S1023"/>
    <mergeCell ref="T1022:T1023"/>
    <mergeCell ref="V1022:V1023"/>
    <mergeCell ref="W1022:W1023"/>
    <mergeCell ref="X1029:X1030"/>
    <mergeCell ref="A1029:A1030"/>
    <mergeCell ref="B1029:B1030"/>
    <mergeCell ref="C1029:C1030"/>
    <mergeCell ref="D1029:D1030"/>
    <mergeCell ref="E1029:E1030"/>
    <mergeCell ref="G1029:G1030"/>
    <mergeCell ref="I1029:I1030"/>
    <mergeCell ref="R1029:R1030"/>
    <mergeCell ref="S1029:S1030"/>
    <mergeCell ref="T1029:T1030"/>
    <mergeCell ref="V1029:V1030"/>
    <mergeCell ref="W1029:W1030"/>
    <mergeCell ref="A1022:A1023"/>
    <mergeCell ref="B1022:B1023"/>
    <mergeCell ref="C1022:C1023"/>
    <mergeCell ref="D1022:D1023"/>
    <mergeCell ref="E1022:E1023"/>
    <mergeCell ref="X1022:X1023"/>
  </mergeCells>
  <pageMargins left="0.43307086614173229" right="0.43307086614173229" top="0.15748031496062992" bottom="0.15748031496062992" header="0.31496062992125984" footer="0.31496062992125984"/>
  <pageSetup paperSize="9" scale="5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B3:R32"/>
  <sheetViews>
    <sheetView workbookViewId="0">
      <selection activeCell="E3" sqref="E3"/>
    </sheetView>
  </sheetViews>
  <sheetFormatPr defaultRowHeight="15" x14ac:dyDescent="0.25"/>
  <cols>
    <col min="2" max="2" width="15.140625" bestFit="1" customWidth="1"/>
    <col min="3" max="3" width="5.5703125" bestFit="1" customWidth="1"/>
    <col min="4" max="4" width="7.140625" customWidth="1"/>
    <col min="6" max="6" width="7.42578125" customWidth="1"/>
    <col min="7" max="7" width="10.42578125" customWidth="1"/>
  </cols>
  <sheetData>
    <row r="3" spans="2:18" x14ac:dyDescent="0.25">
      <c r="B3" s="42"/>
      <c r="C3" s="10" t="s">
        <v>47</v>
      </c>
      <c r="D3" s="10"/>
      <c r="E3" s="33"/>
      <c r="F3" s="10" t="s">
        <v>71</v>
      </c>
      <c r="G3" s="10"/>
      <c r="H3" s="18"/>
      <c r="I3" s="10" t="s">
        <v>51</v>
      </c>
      <c r="J3" s="10"/>
      <c r="K3" s="24"/>
      <c r="L3" s="10" t="s">
        <v>57</v>
      </c>
      <c r="M3" s="10"/>
      <c r="N3" s="10"/>
      <c r="O3" s="10"/>
      <c r="P3" s="10"/>
      <c r="Q3" s="10"/>
      <c r="R3" s="10"/>
    </row>
    <row r="4" spans="2:18" x14ac:dyDescent="0.25">
      <c r="B4" s="15"/>
      <c r="C4" s="10" t="s">
        <v>48</v>
      </c>
      <c r="D4" s="10"/>
      <c r="E4" s="34"/>
      <c r="F4" s="10" t="s">
        <v>69</v>
      </c>
      <c r="G4" s="10"/>
      <c r="H4" s="19"/>
      <c r="I4" s="10" t="s">
        <v>52</v>
      </c>
      <c r="J4" s="10"/>
      <c r="K4" s="16"/>
      <c r="L4" s="10" t="s">
        <v>58</v>
      </c>
      <c r="M4" s="10"/>
      <c r="N4" s="10"/>
      <c r="O4" s="10"/>
      <c r="P4" s="10"/>
      <c r="Q4" s="10"/>
      <c r="R4" s="10"/>
    </row>
    <row r="5" spans="2:18" x14ac:dyDescent="0.25">
      <c r="B5" s="12"/>
      <c r="C5" s="10" t="s">
        <v>49</v>
      </c>
      <c r="D5" s="10"/>
      <c r="E5" s="40"/>
      <c r="F5" s="10" t="s">
        <v>70</v>
      </c>
      <c r="G5" s="10"/>
      <c r="H5" s="20"/>
      <c r="I5" s="10" t="s">
        <v>53</v>
      </c>
      <c r="J5" s="10"/>
      <c r="K5" s="25"/>
      <c r="L5" s="10" t="s">
        <v>59</v>
      </c>
      <c r="M5" s="10"/>
      <c r="N5" s="39" t="s">
        <v>47</v>
      </c>
      <c r="O5" s="39">
        <v>1</v>
      </c>
      <c r="P5" s="39" t="s">
        <v>67</v>
      </c>
      <c r="Q5" s="39">
        <v>5</v>
      </c>
      <c r="R5" s="10"/>
    </row>
    <row r="6" spans="2:18" x14ac:dyDescent="0.25">
      <c r="B6" s="13"/>
      <c r="C6" s="10" t="s">
        <v>50</v>
      </c>
      <c r="D6" s="10"/>
      <c r="E6" s="10"/>
      <c r="F6" s="10"/>
      <c r="G6" s="10"/>
      <c r="H6" s="21"/>
      <c r="I6" s="10" t="s">
        <v>54</v>
      </c>
      <c r="J6" s="10"/>
      <c r="K6" s="26"/>
      <c r="L6" s="10" t="s">
        <v>62</v>
      </c>
      <c r="M6" s="10"/>
      <c r="N6" s="39" t="s">
        <v>48</v>
      </c>
      <c r="O6" s="39">
        <v>2</v>
      </c>
      <c r="P6" s="39" t="s">
        <v>68</v>
      </c>
      <c r="Q6" s="39">
        <v>6</v>
      </c>
      <c r="R6" s="10"/>
    </row>
    <row r="7" spans="2:18" x14ac:dyDescent="0.25">
      <c r="B7" s="10"/>
      <c r="C7" s="10"/>
      <c r="D7" s="10"/>
      <c r="E7" s="10"/>
      <c r="F7" s="10"/>
      <c r="G7" s="10"/>
      <c r="H7" s="22"/>
      <c r="I7" s="10" t="s">
        <v>55</v>
      </c>
      <c r="J7" s="10"/>
      <c r="K7" s="17"/>
      <c r="L7" s="10" t="s">
        <v>60</v>
      </c>
      <c r="M7" s="10"/>
      <c r="N7" s="39" t="s">
        <v>50</v>
      </c>
      <c r="O7" s="39">
        <v>3</v>
      </c>
      <c r="P7" s="39" t="s">
        <v>69</v>
      </c>
      <c r="Q7" s="39">
        <v>7</v>
      </c>
      <c r="R7" s="10"/>
    </row>
    <row r="8" spans="2:18" x14ac:dyDescent="0.25">
      <c r="B8" s="10"/>
      <c r="C8" s="10"/>
      <c r="D8" s="10"/>
      <c r="E8" s="10"/>
      <c r="F8" s="10"/>
      <c r="G8" s="10"/>
      <c r="H8" s="23"/>
      <c r="I8" s="10" t="s">
        <v>56</v>
      </c>
      <c r="J8" s="10"/>
      <c r="K8" s="27"/>
      <c r="L8" s="10" t="s">
        <v>61</v>
      </c>
      <c r="M8" s="10"/>
      <c r="N8" s="39" t="s">
        <v>28</v>
      </c>
      <c r="O8" s="39">
        <v>4</v>
      </c>
      <c r="P8" s="39" t="s">
        <v>70</v>
      </c>
      <c r="Q8" s="39">
        <v>8</v>
      </c>
      <c r="R8" s="10"/>
    </row>
    <row r="14" spans="2:18" x14ac:dyDescent="0.25">
      <c r="B14" s="870" t="s">
        <v>114</v>
      </c>
      <c r="C14" s="870"/>
      <c r="D14" s="870"/>
      <c r="E14" s="870"/>
      <c r="F14" s="870" t="s">
        <v>124</v>
      </c>
      <c r="G14" s="870"/>
    </row>
    <row r="15" spans="2:18" x14ac:dyDescent="0.25">
      <c r="B15" s="870" t="s">
        <v>108</v>
      </c>
      <c r="C15" s="870"/>
      <c r="D15" s="870"/>
      <c r="E15" s="870"/>
      <c r="F15" s="870" t="s">
        <v>120</v>
      </c>
      <c r="G15" s="870"/>
    </row>
    <row r="16" spans="2:18" x14ac:dyDescent="0.25">
      <c r="B16" s="870" t="s">
        <v>129</v>
      </c>
      <c r="C16" s="870"/>
      <c r="D16" s="870"/>
      <c r="E16" s="870"/>
      <c r="F16" s="870" t="s">
        <v>121</v>
      </c>
      <c r="G16" s="870"/>
    </row>
    <row r="17" spans="2:8" x14ac:dyDescent="0.25">
      <c r="B17" s="870" t="s">
        <v>110</v>
      </c>
      <c r="C17" s="870"/>
      <c r="D17" s="870"/>
      <c r="E17" s="870"/>
      <c r="F17" s="870" t="s">
        <v>122</v>
      </c>
      <c r="G17" s="870"/>
      <c r="H17" s="57"/>
    </row>
    <row r="18" spans="2:8" x14ac:dyDescent="0.25">
      <c r="B18" s="870" t="s">
        <v>112</v>
      </c>
      <c r="C18" s="870"/>
      <c r="D18" s="870"/>
      <c r="E18" s="870"/>
      <c r="F18" s="870" t="s">
        <v>122</v>
      </c>
      <c r="G18" s="870"/>
    </row>
    <row r="19" spans="2:8" x14ac:dyDescent="0.25">
      <c r="B19" s="870" t="s">
        <v>117</v>
      </c>
      <c r="C19" s="870"/>
      <c r="D19" s="870"/>
      <c r="E19" s="870"/>
      <c r="F19" s="870" t="s">
        <v>123</v>
      </c>
      <c r="G19" s="870"/>
    </row>
    <row r="20" spans="2:8" x14ac:dyDescent="0.25">
      <c r="B20" s="46" t="s">
        <v>196</v>
      </c>
      <c r="C20" s="46"/>
      <c r="D20" s="46"/>
      <c r="E20" s="46"/>
      <c r="F20" s="46" t="s">
        <v>122</v>
      </c>
      <c r="G20" s="46"/>
    </row>
    <row r="21" spans="2:8" x14ac:dyDescent="0.25">
      <c r="B21" s="870" t="s">
        <v>109</v>
      </c>
      <c r="C21" s="870"/>
      <c r="D21" s="870"/>
      <c r="E21" s="870"/>
      <c r="F21" s="870" t="s">
        <v>121</v>
      </c>
      <c r="G21" s="870"/>
    </row>
    <row r="22" spans="2:8" x14ac:dyDescent="0.25">
      <c r="B22" s="870" t="s">
        <v>111</v>
      </c>
      <c r="C22" s="870"/>
      <c r="D22" s="870"/>
      <c r="E22" s="870"/>
      <c r="F22" s="870" t="s">
        <v>123</v>
      </c>
      <c r="G22" s="870"/>
    </row>
    <row r="23" spans="2:8" x14ac:dyDescent="0.25">
      <c r="B23" s="870" t="s">
        <v>130</v>
      </c>
      <c r="C23" s="870"/>
      <c r="D23" s="870"/>
      <c r="E23" s="870"/>
      <c r="F23" s="870" t="s">
        <v>126</v>
      </c>
      <c r="G23" s="870"/>
    </row>
    <row r="24" spans="2:8" x14ac:dyDescent="0.25">
      <c r="B24" s="870" t="s">
        <v>128</v>
      </c>
      <c r="C24" s="870"/>
      <c r="D24" s="870"/>
      <c r="E24" s="870"/>
      <c r="F24" s="80" t="s">
        <v>123</v>
      </c>
      <c r="G24" s="80"/>
    </row>
    <row r="25" spans="2:8" x14ac:dyDescent="0.25">
      <c r="B25" s="870" t="s">
        <v>116</v>
      </c>
      <c r="C25" s="870"/>
      <c r="D25" s="870"/>
      <c r="E25" s="870"/>
      <c r="F25" s="870" t="s">
        <v>121</v>
      </c>
      <c r="G25" s="870"/>
    </row>
    <row r="26" spans="2:8" x14ac:dyDescent="0.25">
      <c r="B26" s="870" t="s">
        <v>118</v>
      </c>
      <c r="C26" s="870"/>
      <c r="D26" s="870"/>
      <c r="E26" s="870"/>
      <c r="F26" s="870" t="s">
        <v>123</v>
      </c>
      <c r="G26" s="870"/>
    </row>
    <row r="27" spans="2:8" x14ac:dyDescent="0.25">
      <c r="B27" s="870" t="s">
        <v>119</v>
      </c>
      <c r="C27" s="870"/>
      <c r="D27" s="870"/>
      <c r="E27" s="870"/>
      <c r="F27" s="870" t="s">
        <v>125</v>
      </c>
      <c r="G27" s="870"/>
    </row>
    <row r="28" spans="2:8" x14ac:dyDescent="0.25">
      <c r="B28" s="870" t="s">
        <v>113</v>
      </c>
      <c r="C28" s="870"/>
      <c r="D28" s="870"/>
      <c r="E28" s="870"/>
      <c r="F28" s="870" t="s">
        <v>120</v>
      </c>
      <c r="G28" s="870"/>
    </row>
    <row r="29" spans="2:8" ht="15.75" customHeight="1" x14ac:dyDescent="0.25">
      <c r="B29" s="870" t="s">
        <v>115</v>
      </c>
      <c r="C29" s="870"/>
      <c r="D29" s="870"/>
      <c r="E29" s="870"/>
      <c r="F29" s="870" t="s">
        <v>122</v>
      </c>
      <c r="G29" s="870"/>
    </row>
    <row r="30" spans="2:8" x14ac:dyDescent="0.25">
      <c r="B30" s="870" t="s">
        <v>127</v>
      </c>
      <c r="C30" s="870"/>
      <c r="D30" s="870"/>
      <c r="E30" s="870"/>
      <c r="F30" s="870" t="s">
        <v>120</v>
      </c>
      <c r="G30" s="870"/>
    </row>
    <row r="31" spans="2:8" x14ac:dyDescent="0.25">
      <c r="B31" s="870" t="s">
        <v>178</v>
      </c>
      <c r="C31" s="870"/>
      <c r="D31" s="870"/>
      <c r="E31" s="870"/>
      <c r="F31" s="46" t="s">
        <v>125</v>
      </c>
      <c r="G31" s="46"/>
    </row>
    <row r="32" spans="2:8" x14ac:dyDescent="0.25">
      <c r="B32" s="871" t="s">
        <v>133</v>
      </c>
      <c r="C32" s="872"/>
      <c r="D32" s="872"/>
      <c r="E32" s="873"/>
      <c r="F32" s="46" t="s">
        <v>124</v>
      </c>
      <c r="G32" s="46"/>
    </row>
  </sheetData>
  <mergeCells count="33">
    <mergeCell ref="B32:E32"/>
    <mergeCell ref="B16:E16"/>
    <mergeCell ref="B18:E18"/>
    <mergeCell ref="B28:E28"/>
    <mergeCell ref="B14:E14"/>
    <mergeCell ref="B29:E29"/>
    <mergeCell ref="B25:E25"/>
    <mergeCell ref="B22:E22"/>
    <mergeCell ref="B15:E15"/>
    <mergeCell ref="B31:E31"/>
    <mergeCell ref="B23:E23"/>
    <mergeCell ref="B21:E21"/>
    <mergeCell ref="B17:E17"/>
    <mergeCell ref="B24:E24"/>
    <mergeCell ref="B30:E30"/>
    <mergeCell ref="F14:G14"/>
    <mergeCell ref="F29:G29"/>
    <mergeCell ref="F25:G25"/>
    <mergeCell ref="F19:G19"/>
    <mergeCell ref="F26:G26"/>
    <mergeCell ref="F15:G15"/>
    <mergeCell ref="F21:G21"/>
    <mergeCell ref="F22:G22"/>
    <mergeCell ref="F16:G16"/>
    <mergeCell ref="F18:G18"/>
    <mergeCell ref="F27:G27"/>
    <mergeCell ref="F23:G23"/>
    <mergeCell ref="F17:G17"/>
    <mergeCell ref="F30:G30"/>
    <mergeCell ref="F28:G28"/>
    <mergeCell ref="B19:E19"/>
    <mergeCell ref="B26:E26"/>
    <mergeCell ref="B27:E27"/>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2:VM37"/>
  <sheetViews>
    <sheetView workbookViewId="0">
      <selection activeCell="A4" sqref="A4:XFD4"/>
    </sheetView>
  </sheetViews>
  <sheetFormatPr defaultRowHeight="15" x14ac:dyDescent="0.25"/>
  <cols>
    <col min="2" max="2" width="14.42578125" customWidth="1"/>
    <col min="3" max="3" width="19.85546875" customWidth="1"/>
    <col min="6" max="6" width="31.140625" customWidth="1"/>
    <col min="7" max="9" width="15.140625" customWidth="1"/>
    <col min="11" max="11" width="28.85546875" customWidth="1"/>
    <col min="18" max="19" width="26" customWidth="1"/>
    <col min="20" max="20" width="17.5703125" customWidth="1"/>
  </cols>
  <sheetData>
    <row r="2" spans="1:585" ht="18.75" x14ac:dyDescent="0.3">
      <c r="G2" s="194" t="s">
        <v>2097</v>
      </c>
      <c r="H2" s="194"/>
    </row>
    <row r="4" spans="1:585" s="2" customFormat="1" ht="70.5" customHeight="1" x14ac:dyDescent="0.25">
      <c r="A4" s="82" t="s">
        <v>3</v>
      </c>
      <c r="B4" s="82" t="s">
        <v>4</v>
      </c>
      <c r="C4" s="82" t="s">
        <v>22</v>
      </c>
      <c r="D4" s="82" t="s">
        <v>5</v>
      </c>
      <c r="E4" s="82" t="s">
        <v>6</v>
      </c>
      <c r="F4" s="82" t="s">
        <v>7</v>
      </c>
      <c r="G4" s="82" t="s">
        <v>8</v>
      </c>
      <c r="H4" s="82" t="s">
        <v>9</v>
      </c>
      <c r="I4" s="82" t="s">
        <v>10</v>
      </c>
      <c r="J4" s="31" t="s">
        <v>2</v>
      </c>
      <c r="K4" s="82" t="s">
        <v>11</v>
      </c>
      <c r="L4" s="1" t="s">
        <v>12</v>
      </c>
      <c r="M4" s="1" t="s">
        <v>13</v>
      </c>
      <c r="N4" s="1" t="s">
        <v>14</v>
      </c>
      <c r="O4" s="1" t="s">
        <v>23</v>
      </c>
      <c r="P4" s="1" t="s">
        <v>15</v>
      </c>
      <c r="Q4" s="1" t="s">
        <v>1</v>
      </c>
      <c r="R4" s="82" t="s">
        <v>16</v>
      </c>
      <c r="S4" s="82" t="s">
        <v>21</v>
      </c>
      <c r="T4" s="82" t="s">
        <v>17</v>
      </c>
      <c r="U4" s="83" t="s">
        <v>18</v>
      </c>
      <c r="V4" s="83" t="s">
        <v>0</v>
      </c>
      <c r="W4" s="110" t="s">
        <v>20</v>
      </c>
    </row>
    <row r="5" spans="1:585" s="2" customFormat="1" ht="15" customHeight="1" x14ac:dyDescent="0.25">
      <c r="A5" s="4">
        <v>0</v>
      </c>
      <c r="B5" s="4">
        <v>2</v>
      </c>
      <c r="C5" s="4">
        <v>3</v>
      </c>
      <c r="D5" s="4">
        <v>4</v>
      </c>
      <c r="E5" s="4">
        <v>5</v>
      </c>
      <c r="F5" s="4">
        <v>6</v>
      </c>
      <c r="G5" s="4">
        <v>7</v>
      </c>
      <c r="H5" s="4">
        <v>8</v>
      </c>
      <c r="I5" s="4">
        <v>9</v>
      </c>
      <c r="J5" s="5">
        <v>10</v>
      </c>
      <c r="K5" s="4">
        <v>11</v>
      </c>
      <c r="L5" s="4">
        <v>12</v>
      </c>
      <c r="M5" s="4">
        <v>13</v>
      </c>
      <c r="N5" s="4">
        <v>14</v>
      </c>
      <c r="O5" s="4">
        <v>15</v>
      </c>
      <c r="P5" s="4">
        <v>16</v>
      </c>
      <c r="Q5" s="4">
        <v>17</v>
      </c>
      <c r="R5" s="4">
        <v>18</v>
      </c>
      <c r="S5" s="4">
        <v>19</v>
      </c>
      <c r="T5" s="4">
        <v>20</v>
      </c>
      <c r="U5" s="4">
        <v>21</v>
      </c>
      <c r="V5" s="4">
        <v>22</v>
      </c>
      <c r="W5" s="4">
        <v>23</v>
      </c>
    </row>
    <row r="6" spans="1:585" s="10" customFormat="1" ht="42" x14ac:dyDescent="0.25">
      <c r="A6" s="113">
        <f t="shared" ref="A6" si="0">A5+1</f>
        <v>1</v>
      </c>
      <c r="B6" s="113" t="s">
        <v>99</v>
      </c>
      <c r="C6" s="113" t="s">
        <v>1975</v>
      </c>
      <c r="D6" s="113" t="s">
        <v>2008</v>
      </c>
      <c r="E6" s="113"/>
      <c r="F6" s="113" t="s">
        <v>2009</v>
      </c>
      <c r="G6" s="58">
        <v>42751.4375</v>
      </c>
      <c r="H6" s="58">
        <v>42751.458333333336</v>
      </c>
      <c r="I6" s="58">
        <v>42751.458333333336</v>
      </c>
      <c r="J6" s="72">
        <f>H6-G6</f>
        <v>2.0833333335758653E-2</v>
      </c>
      <c r="K6" s="113" t="s">
        <v>2010</v>
      </c>
      <c r="L6" s="113"/>
      <c r="M6" s="113"/>
      <c r="N6" s="113"/>
      <c r="O6" s="113"/>
      <c r="P6" s="113"/>
      <c r="Q6" s="113"/>
      <c r="R6" s="113" t="s">
        <v>2011</v>
      </c>
      <c r="S6" s="185" t="s">
        <v>2012</v>
      </c>
      <c r="T6" s="109" t="s">
        <v>75</v>
      </c>
      <c r="U6" s="113">
        <v>1500</v>
      </c>
      <c r="V6" s="113" t="s">
        <v>76</v>
      </c>
      <c r="W6" s="113">
        <v>1</v>
      </c>
      <c r="X6" s="59"/>
      <c r="Y6" s="59"/>
      <c r="Z6" s="59"/>
      <c r="AA6" s="59"/>
      <c r="AB6" s="59"/>
      <c r="AC6" s="59"/>
      <c r="AD6" s="59"/>
      <c r="AE6" s="59"/>
      <c r="AF6" s="59"/>
      <c r="AG6" s="59"/>
      <c r="AH6" s="59"/>
      <c r="AI6" s="59"/>
      <c r="AJ6" s="59"/>
      <c r="AK6" s="59"/>
      <c r="AL6" s="59"/>
      <c r="AM6" s="59"/>
      <c r="AN6" s="59"/>
      <c r="AO6" s="59"/>
      <c r="AP6" s="59"/>
      <c r="AQ6" s="59"/>
      <c r="AR6" s="59"/>
      <c r="AS6" s="59"/>
      <c r="AT6" s="59"/>
      <c r="AU6" s="59"/>
      <c r="AV6" s="59"/>
      <c r="AW6" s="59"/>
      <c r="AX6" s="59"/>
      <c r="AY6" s="59"/>
      <c r="AZ6" s="59"/>
      <c r="BA6" s="59"/>
      <c r="BB6" s="59"/>
      <c r="BC6" s="59"/>
      <c r="BD6" s="59"/>
      <c r="BE6" s="59"/>
      <c r="BF6" s="59"/>
      <c r="BG6" s="59"/>
      <c r="BH6" s="59"/>
      <c r="BI6" s="59"/>
      <c r="BJ6" s="59"/>
      <c r="BK6" s="59"/>
      <c r="BL6" s="59"/>
      <c r="BM6" s="59"/>
      <c r="BN6" s="59"/>
      <c r="BO6" s="59"/>
      <c r="BP6" s="59"/>
      <c r="BQ6" s="59"/>
      <c r="BR6" s="59"/>
      <c r="BS6" s="59"/>
      <c r="BT6" s="59"/>
      <c r="BU6" s="59"/>
      <c r="BV6" s="59"/>
      <c r="BW6" s="59"/>
      <c r="BX6" s="59"/>
      <c r="BY6" s="59"/>
      <c r="BZ6" s="59"/>
      <c r="CA6" s="59"/>
      <c r="CB6" s="59"/>
      <c r="CC6" s="59"/>
      <c r="CD6" s="59"/>
      <c r="CE6" s="59"/>
      <c r="CF6" s="59"/>
      <c r="CG6" s="59"/>
      <c r="CH6" s="59"/>
      <c r="CI6" s="59"/>
      <c r="CJ6" s="59"/>
      <c r="CK6" s="59"/>
      <c r="CL6" s="59"/>
      <c r="CM6" s="59"/>
      <c r="CN6" s="59"/>
      <c r="CO6" s="59"/>
      <c r="CP6" s="59"/>
      <c r="CQ6" s="59"/>
      <c r="CR6" s="59"/>
      <c r="CS6" s="59"/>
      <c r="CT6" s="59"/>
      <c r="CU6" s="59"/>
      <c r="CV6" s="59"/>
      <c r="CW6" s="59"/>
      <c r="CX6" s="59"/>
      <c r="CY6" s="59"/>
      <c r="CZ6" s="59"/>
      <c r="DA6" s="59"/>
      <c r="DB6" s="59"/>
      <c r="DC6" s="59"/>
      <c r="DD6" s="59"/>
      <c r="DE6" s="59"/>
      <c r="DF6" s="59"/>
      <c r="DG6" s="59"/>
      <c r="DH6" s="59"/>
      <c r="DI6" s="59"/>
      <c r="DJ6" s="59"/>
      <c r="DK6" s="59"/>
      <c r="DL6" s="59"/>
      <c r="DM6" s="59"/>
      <c r="DN6" s="59"/>
      <c r="DO6" s="59"/>
      <c r="DP6" s="59"/>
      <c r="DQ6" s="59"/>
      <c r="DR6" s="59"/>
      <c r="DS6" s="59"/>
      <c r="DT6" s="59"/>
      <c r="DU6" s="59"/>
      <c r="DV6" s="59"/>
      <c r="DW6" s="59"/>
      <c r="DX6" s="59"/>
      <c r="DY6" s="59"/>
      <c r="DZ6" s="59"/>
      <c r="EA6" s="59"/>
      <c r="EB6" s="59"/>
      <c r="EC6" s="59"/>
      <c r="ED6" s="59"/>
      <c r="EE6" s="59"/>
      <c r="EF6" s="59"/>
      <c r="EG6" s="59"/>
      <c r="EH6" s="59"/>
      <c r="EI6" s="59"/>
      <c r="EJ6" s="59"/>
      <c r="EK6" s="59"/>
      <c r="EL6" s="59"/>
      <c r="EM6" s="59"/>
      <c r="EN6" s="59"/>
      <c r="EO6" s="59"/>
      <c r="EP6" s="59"/>
      <c r="EQ6" s="59"/>
      <c r="ER6" s="59"/>
      <c r="ES6" s="59"/>
      <c r="ET6" s="59"/>
      <c r="EU6" s="59"/>
      <c r="EV6" s="59"/>
      <c r="EW6" s="59"/>
      <c r="EX6" s="59"/>
      <c r="EY6" s="59"/>
      <c r="EZ6" s="59"/>
      <c r="FA6" s="59"/>
      <c r="FB6" s="59"/>
      <c r="FC6" s="59"/>
      <c r="FD6" s="59"/>
      <c r="FE6" s="59"/>
      <c r="FF6" s="59"/>
      <c r="FG6" s="59"/>
      <c r="FH6" s="59"/>
      <c r="FI6" s="59"/>
      <c r="FJ6" s="59"/>
      <c r="FK6" s="59"/>
      <c r="FL6" s="59"/>
      <c r="FM6" s="59"/>
      <c r="FN6" s="59"/>
      <c r="FO6" s="59"/>
      <c r="FP6" s="59"/>
      <c r="FQ6" s="59"/>
      <c r="FR6" s="59"/>
      <c r="FS6" s="59"/>
      <c r="FT6" s="59"/>
      <c r="FU6" s="59"/>
      <c r="FV6" s="59"/>
      <c r="FW6" s="59"/>
      <c r="FX6" s="59"/>
      <c r="FY6" s="59"/>
      <c r="FZ6" s="59"/>
      <c r="GA6" s="59"/>
      <c r="GB6" s="59"/>
      <c r="GC6" s="59"/>
      <c r="GD6" s="59"/>
      <c r="GE6" s="59"/>
      <c r="GF6" s="59"/>
      <c r="GG6" s="59"/>
      <c r="GH6" s="59"/>
      <c r="GI6" s="59"/>
      <c r="GJ6" s="59"/>
      <c r="GK6" s="59"/>
      <c r="GL6" s="59"/>
      <c r="GM6" s="59"/>
      <c r="GN6" s="59"/>
      <c r="GO6" s="59"/>
      <c r="GP6" s="59"/>
      <c r="GQ6" s="59"/>
      <c r="GR6" s="59"/>
      <c r="GS6" s="59"/>
      <c r="GT6" s="59"/>
      <c r="GU6" s="59"/>
      <c r="GV6" s="59"/>
      <c r="GW6" s="59"/>
      <c r="GX6" s="59"/>
      <c r="GY6" s="59"/>
      <c r="GZ6" s="59"/>
      <c r="HA6" s="59"/>
      <c r="HB6" s="59"/>
      <c r="HC6" s="59"/>
      <c r="HD6" s="59"/>
      <c r="HE6" s="59"/>
      <c r="HF6" s="59"/>
      <c r="HG6" s="59"/>
      <c r="HH6" s="59"/>
      <c r="HI6" s="59"/>
      <c r="HJ6" s="59"/>
      <c r="HK6" s="59"/>
      <c r="HL6" s="59"/>
      <c r="HM6" s="59"/>
      <c r="HN6" s="59"/>
      <c r="HO6" s="59"/>
      <c r="HP6" s="59"/>
      <c r="HQ6" s="59"/>
      <c r="HR6" s="59"/>
      <c r="HS6" s="59"/>
      <c r="HT6" s="59"/>
      <c r="HU6" s="59"/>
      <c r="HV6" s="59"/>
      <c r="HW6" s="59"/>
      <c r="HX6" s="59"/>
      <c r="HY6" s="59"/>
      <c r="HZ6" s="59"/>
      <c r="IA6" s="59"/>
      <c r="IB6" s="59"/>
      <c r="IC6" s="59"/>
      <c r="ID6" s="59"/>
      <c r="IE6" s="59"/>
      <c r="IF6" s="59"/>
      <c r="IG6" s="59"/>
      <c r="IH6" s="59"/>
      <c r="II6" s="59"/>
      <c r="IJ6" s="59"/>
      <c r="IK6" s="59"/>
      <c r="IL6" s="59"/>
      <c r="IM6" s="59"/>
      <c r="IN6" s="59"/>
      <c r="IO6" s="59"/>
      <c r="IP6" s="59"/>
      <c r="IQ6" s="59"/>
      <c r="IR6" s="59"/>
      <c r="IS6" s="59"/>
      <c r="IT6" s="59"/>
      <c r="IU6" s="59"/>
      <c r="IV6" s="59"/>
      <c r="IW6" s="59"/>
      <c r="IX6" s="59"/>
      <c r="IY6" s="59"/>
      <c r="IZ6" s="59"/>
      <c r="JA6" s="59"/>
      <c r="JB6" s="59"/>
      <c r="JC6" s="59"/>
      <c r="JD6" s="59"/>
      <c r="JE6" s="59"/>
      <c r="JF6" s="59"/>
      <c r="JG6" s="59"/>
      <c r="JH6" s="59"/>
      <c r="JI6" s="59"/>
      <c r="JJ6" s="59"/>
      <c r="JK6" s="59"/>
      <c r="JL6" s="59"/>
      <c r="JM6" s="59"/>
      <c r="JN6" s="59"/>
      <c r="JO6" s="59"/>
      <c r="JP6" s="59"/>
      <c r="JQ6" s="59"/>
      <c r="JR6" s="59"/>
      <c r="JS6" s="59"/>
      <c r="JT6" s="59"/>
      <c r="JU6" s="59"/>
      <c r="JV6" s="59"/>
      <c r="JW6" s="59"/>
      <c r="JX6" s="59"/>
      <c r="JY6" s="59"/>
      <c r="JZ6" s="59"/>
      <c r="KA6" s="59"/>
      <c r="KB6" s="59"/>
      <c r="KC6" s="59"/>
      <c r="KD6" s="59"/>
      <c r="KE6" s="59"/>
      <c r="KF6" s="59"/>
      <c r="KG6" s="59"/>
      <c r="KH6" s="59"/>
      <c r="KI6" s="59"/>
      <c r="KJ6" s="59"/>
      <c r="KK6" s="59"/>
      <c r="KL6" s="59"/>
      <c r="KM6" s="59"/>
      <c r="KN6" s="59"/>
      <c r="KO6" s="59"/>
      <c r="KP6" s="59"/>
      <c r="KQ6" s="59"/>
      <c r="KR6" s="59"/>
      <c r="KS6" s="59"/>
      <c r="KT6" s="59"/>
      <c r="KU6" s="59"/>
      <c r="KV6" s="59"/>
      <c r="KW6" s="59"/>
      <c r="KX6" s="59"/>
      <c r="KY6" s="59"/>
      <c r="KZ6" s="59"/>
      <c r="LA6" s="59"/>
      <c r="LB6" s="59"/>
      <c r="LC6" s="59"/>
      <c r="LD6" s="59"/>
      <c r="LE6" s="59"/>
      <c r="LF6" s="59"/>
      <c r="LG6" s="59"/>
      <c r="LH6" s="59"/>
      <c r="LI6" s="59"/>
      <c r="LJ6" s="59"/>
      <c r="LK6" s="59"/>
      <c r="LL6" s="59"/>
      <c r="LM6" s="59"/>
      <c r="LN6" s="59"/>
      <c r="LO6" s="59"/>
      <c r="LP6" s="59"/>
      <c r="LQ6" s="59"/>
      <c r="LR6" s="59"/>
      <c r="LS6" s="59"/>
      <c r="LT6" s="59"/>
      <c r="LU6" s="59"/>
      <c r="LV6" s="59"/>
      <c r="LW6" s="59"/>
      <c r="LX6" s="59"/>
      <c r="LY6" s="59"/>
      <c r="LZ6" s="59"/>
      <c r="MA6" s="59"/>
      <c r="MB6" s="59"/>
      <c r="MC6" s="59"/>
      <c r="MD6" s="59"/>
      <c r="ME6" s="59"/>
      <c r="MF6" s="59"/>
      <c r="MG6" s="59"/>
      <c r="MH6" s="59"/>
      <c r="MI6" s="59"/>
      <c r="MJ6" s="59"/>
      <c r="MK6" s="59"/>
      <c r="ML6" s="59"/>
      <c r="MM6" s="59"/>
      <c r="MN6" s="59"/>
      <c r="MO6" s="59"/>
      <c r="MP6" s="59"/>
      <c r="MQ6" s="59"/>
      <c r="MR6" s="59"/>
      <c r="MS6" s="59"/>
      <c r="MT6" s="59"/>
      <c r="MU6" s="59"/>
      <c r="MV6" s="59"/>
      <c r="MW6" s="59"/>
      <c r="MX6" s="59"/>
      <c r="MY6" s="59"/>
      <c r="MZ6" s="59"/>
      <c r="NA6" s="59"/>
      <c r="NB6" s="59"/>
      <c r="NC6" s="59"/>
      <c r="ND6" s="59"/>
      <c r="NE6" s="59"/>
      <c r="NF6" s="59"/>
      <c r="NG6" s="59"/>
      <c r="NH6" s="59"/>
      <c r="NI6" s="59"/>
      <c r="NJ6" s="59"/>
      <c r="NK6" s="59"/>
      <c r="NL6" s="59"/>
      <c r="NM6" s="59"/>
      <c r="NN6" s="59"/>
      <c r="NO6" s="59"/>
      <c r="NP6" s="59"/>
      <c r="NQ6" s="59"/>
      <c r="NR6" s="59"/>
      <c r="NS6" s="59"/>
      <c r="NT6" s="59"/>
      <c r="NU6" s="59"/>
      <c r="NV6" s="59"/>
      <c r="NW6" s="59"/>
      <c r="NX6" s="59"/>
      <c r="NY6" s="59"/>
      <c r="NZ6" s="59"/>
      <c r="OA6" s="59"/>
      <c r="OB6" s="59"/>
      <c r="OC6" s="59"/>
      <c r="OD6" s="59"/>
      <c r="OE6" s="59"/>
      <c r="OF6" s="59"/>
      <c r="OG6" s="59"/>
      <c r="OH6" s="59"/>
      <c r="OI6" s="59"/>
      <c r="OJ6" s="59"/>
      <c r="OK6" s="59"/>
      <c r="OL6" s="59"/>
      <c r="OM6" s="59"/>
      <c r="ON6" s="59"/>
      <c r="OO6" s="59"/>
      <c r="OP6" s="59"/>
      <c r="OQ6" s="59"/>
      <c r="OR6" s="59"/>
      <c r="OS6" s="59"/>
      <c r="OT6" s="59"/>
      <c r="OU6" s="59"/>
      <c r="OV6" s="59"/>
      <c r="OW6" s="59"/>
      <c r="OX6" s="59"/>
      <c r="OY6" s="59"/>
      <c r="OZ6" s="59"/>
      <c r="PA6" s="59"/>
      <c r="PB6" s="59"/>
      <c r="PC6" s="59"/>
      <c r="PD6" s="59"/>
      <c r="PE6" s="59"/>
      <c r="PF6" s="59"/>
      <c r="PG6" s="59"/>
      <c r="PH6" s="59"/>
      <c r="PI6" s="59"/>
      <c r="PJ6" s="59"/>
      <c r="PK6" s="59"/>
      <c r="PL6" s="59"/>
      <c r="PM6" s="59"/>
      <c r="PN6" s="59"/>
      <c r="PO6" s="59"/>
      <c r="PP6" s="59"/>
      <c r="PQ6" s="59"/>
      <c r="PR6" s="59"/>
      <c r="PS6" s="59"/>
      <c r="PT6" s="59"/>
      <c r="PU6" s="59"/>
      <c r="PV6" s="59"/>
      <c r="PW6" s="59"/>
      <c r="PX6" s="59"/>
      <c r="PY6" s="59"/>
      <c r="PZ6" s="59"/>
      <c r="QA6" s="59"/>
      <c r="QB6" s="59"/>
      <c r="QC6" s="59"/>
      <c r="QD6" s="59"/>
      <c r="QE6" s="59"/>
      <c r="QF6" s="59"/>
      <c r="QG6" s="59"/>
      <c r="QH6" s="59"/>
      <c r="QI6" s="59"/>
      <c r="QJ6" s="59"/>
      <c r="QK6" s="59"/>
      <c r="QL6" s="59"/>
      <c r="QM6" s="59"/>
      <c r="QN6" s="59"/>
      <c r="QO6" s="59"/>
      <c r="QP6" s="59"/>
      <c r="QQ6" s="59"/>
      <c r="QR6" s="59"/>
      <c r="QS6" s="59"/>
      <c r="QT6" s="59"/>
      <c r="QU6" s="59"/>
      <c r="QV6" s="59"/>
      <c r="QW6" s="59"/>
      <c r="QX6" s="59"/>
      <c r="QY6" s="59"/>
      <c r="QZ6" s="59"/>
      <c r="RA6" s="59"/>
      <c r="RB6" s="59"/>
      <c r="RC6" s="59"/>
      <c r="RD6" s="59"/>
      <c r="RE6" s="59"/>
      <c r="RF6" s="59"/>
      <c r="RG6" s="59"/>
      <c r="RH6" s="59"/>
      <c r="RI6" s="59"/>
      <c r="RJ6" s="59"/>
      <c r="RK6" s="59"/>
      <c r="RL6" s="59"/>
      <c r="RM6" s="59"/>
      <c r="RN6" s="59"/>
      <c r="RO6" s="59"/>
      <c r="RP6" s="59"/>
      <c r="RQ6" s="59"/>
      <c r="RR6" s="59"/>
      <c r="RS6" s="59"/>
      <c r="RT6" s="59"/>
      <c r="RU6" s="59"/>
      <c r="RV6" s="59"/>
      <c r="RW6" s="59"/>
      <c r="RX6" s="59"/>
      <c r="RY6" s="59"/>
      <c r="RZ6" s="59"/>
      <c r="SA6" s="59"/>
      <c r="SB6" s="59"/>
      <c r="SC6" s="59"/>
      <c r="SD6" s="59"/>
      <c r="SE6" s="59"/>
      <c r="SF6" s="59"/>
      <c r="SG6" s="59"/>
      <c r="SH6" s="59"/>
      <c r="SI6" s="59"/>
      <c r="SJ6" s="59"/>
      <c r="SK6" s="59"/>
      <c r="SL6" s="59"/>
      <c r="SM6" s="59"/>
      <c r="SN6" s="59"/>
      <c r="SO6" s="59"/>
      <c r="SP6" s="59"/>
      <c r="SQ6" s="59"/>
      <c r="SR6" s="59"/>
      <c r="SS6" s="59"/>
      <c r="ST6" s="59"/>
      <c r="SU6" s="59"/>
      <c r="SV6" s="59"/>
      <c r="SW6" s="59"/>
      <c r="SX6" s="59"/>
      <c r="SY6" s="59"/>
      <c r="SZ6" s="59"/>
      <c r="TA6" s="59"/>
      <c r="TB6" s="59"/>
      <c r="TC6" s="59"/>
      <c r="TD6" s="59"/>
      <c r="TE6" s="59"/>
      <c r="TF6" s="59"/>
      <c r="TG6" s="59"/>
      <c r="TH6" s="59"/>
      <c r="TI6" s="59"/>
      <c r="TJ6" s="59"/>
      <c r="TK6" s="59"/>
      <c r="TL6" s="59"/>
      <c r="TM6" s="59"/>
      <c r="TN6" s="59"/>
      <c r="TO6" s="59"/>
      <c r="TP6" s="59"/>
      <c r="TQ6" s="59"/>
      <c r="TR6" s="59"/>
      <c r="TS6" s="59"/>
      <c r="TT6" s="59"/>
      <c r="TU6" s="59"/>
      <c r="TV6" s="59"/>
      <c r="TW6" s="59"/>
      <c r="TX6" s="59"/>
      <c r="TY6" s="59"/>
      <c r="TZ6" s="59"/>
      <c r="UA6" s="59"/>
      <c r="UB6" s="59"/>
      <c r="UC6" s="59"/>
      <c r="UD6" s="59"/>
      <c r="UE6" s="59"/>
      <c r="UF6" s="59"/>
      <c r="UG6" s="59"/>
      <c r="UH6" s="59"/>
      <c r="UI6" s="59"/>
      <c r="UJ6" s="59"/>
      <c r="UK6" s="59"/>
      <c r="UL6" s="59"/>
      <c r="UM6" s="59"/>
      <c r="UN6" s="59"/>
      <c r="UO6" s="59"/>
      <c r="UP6" s="59"/>
      <c r="UQ6" s="59"/>
      <c r="UR6" s="59"/>
      <c r="US6" s="59"/>
      <c r="UT6" s="59"/>
      <c r="UU6" s="59"/>
      <c r="UV6" s="59"/>
      <c r="UW6" s="59"/>
      <c r="UX6" s="59"/>
      <c r="UY6" s="59"/>
      <c r="UZ6" s="59"/>
      <c r="VA6" s="59"/>
      <c r="VB6" s="59"/>
      <c r="VC6" s="59"/>
      <c r="VD6" s="59"/>
      <c r="VE6" s="59"/>
      <c r="VF6" s="59"/>
      <c r="VG6" s="59"/>
      <c r="VH6" s="59"/>
      <c r="VI6" s="59"/>
      <c r="VJ6" s="59"/>
      <c r="VK6" s="59"/>
      <c r="VL6" s="59"/>
      <c r="VM6" s="59"/>
    </row>
    <row r="7" spans="1:585" s="10" customFormat="1" ht="42" x14ac:dyDescent="0.25">
      <c r="A7" s="109">
        <v>2</v>
      </c>
      <c r="B7" s="113" t="s">
        <v>99</v>
      </c>
      <c r="C7" s="113" t="s">
        <v>1975</v>
      </c>
      <c r="D7" s="185" t="s">
        <v>2013</v>
      </c>
      <c r="E7" s="185" t="s">
        <v>2014</v>
      </c>
      <c r="F7" s="109" t="s">
        <v>2015</v>
      </c>
      <c r="G7" s="114">
        <v>42784.034722222219</v>
      </c>
      <c r="H7" s="114">
        <v>42784.083333333336</v>
      </c>
      <c r="I7" s="114">
        <v>42796.602777777778</v>
      </c>
      <c r="J7" s="72">
        <v>4.8611111111111112E-2</v>
      </c>
      <c r="K7" s="185" t="s">
        <v>698</v>
      </c>
      <c r="L7" s="113"/>
      <c r="M7" s="113"/>
      <c r="N7" s="113"/>
      <c r="O7" s="113"/>
      <c r="P7" s="109">
        <v>1</v>
      </c>
      <c r="Q7" s="113"/>
      <c r="R7" s="185" t="s">
        <v>2016</v>
      </c>
      <c r="S7" s="113" t="s">
        <v>2017</v>
      </c>
      <c r="T7" s="109" t="s">
        <v>75</v>
      </c>
      <c r="U7" s="109">
        <v>100</v>
      </c>
      <c r="V7" s="113" t="s">
        <v>76</v>
      </c>
      <c r="W7" s="109">
        <v>1</v>
      </c>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9"/>
      <c r="BM7" s="59"/>
      <c r="BN7" s="59"/>
      <c r="BO7" s="59"/>
      <c r="BP7" s="59"/>
      <c r="BQ7" s="59"/>
      <c r="BR7" s="59"/>
      <c r="BS7" s="59"/>
      <c r="BT7" s="59"/>
      <c r="BU7" s="59"/>
      <c r="BV7" s="59"/>
      <c r="BW7" s="59"/>
      <c r="BX7" s="59"/>
      <c r="BY7" s="59"/>
      <c r="BZ7" s="59"/>
      <c r="CA7" s="59"/>
      <c r="CB7" s="59"/>
      <c r="CC7" s="59"/>
      <c r="CD7" s="59"/>
      <c r="CE7" s="59"/>
      <c r="CF7" s="59"/>
      <c r="CG7" s="59"/>
      <c r="CH7" s="59"/>
      <c r="CI7" s="59"/>
      <c r="CJ7" s="59"/>
      <c r="CK7" s="59"/>
      <c r="CL7" s="59"/>
      <c r="CM7" s="59"/>
      <c r="CN7" s="59"/>
      <c r="CO7" s="59"/>
      <c r="CP7" s="59"/>
      <c r="CQ7" s="59"/>
      <c r="CR7" s="59"/>
      <c r="CS7" s="59"/>
      <c r="CT7" s="59"/>
      <c r="CU7" s="59"/>
      <c r="CV7" s="59"/>
      <c r="CW7" s="59"/>
      <c r="CX7" s="59"/>
      <c r="CY7" s="59"/>
      <c r="CZ7" s="59"/>
      <c r="DA7" s="59"/>
      <c r="DB7" s="59"/>
      <c r="DC7" s="59"/>
      <c r="DD7" s="59"/>
      <c r="DE7" s="59"/>
      <c r="DF7" s="59"/>
      <c r="DG7" s="59"/>
      <c r="DH7" s="59"/>
      <c r="DI7" s="59"/>
      <c r="DJ7" s="59"/>
      <c r="DK7" s="59"/>
      <c r="DL7" s="59"/>
      <c r="DM7" s="59"/>
      <c r="DN7" s="59"/>
      <c r="DO7" s="59"/>
      <c r="DP7" s="59"/>
      <c r="DQ7" s="59"/>
      <c r="DR7" s="59"/>
      <c r="DS7" s="59"/>
      <c r="DT7" s="59"/>
      <c r="DU7" s="59"/>
      <c r="DV7" s="59"/>
      <c r="DW7" s="59"/>
      <c r="DX7" s="59"/>
      <c r="DY7" s="59"/>
      <c r="DZ7" s="59"/>
      <c r="EA7" s="59"/>
      <c r="EB7" s="59"/>
      <c r="EC7" s="59"/>
      <c r="ED7" s="59"/>
      <c r="EE7" s="59"/>
      <c r="EF7" s="59"/>
      <c r="EG7" s="59"/>
      <c r="EH7" s="59"/>
      <c r="EI7" s="59"/>
      <c r="EJ7" s="59"/>
      <c r="EK7" s="59"/>
      <c r="EL7" s="59"/>
      <c r="EM7" s="59"/>
      <c r="EN7" s="59"/>
      <c r="EO7" s="59"/>
      <c r="EP7" s="59"/>
      <c r="EQ7" s="59"/>
      <c r="ER7" s="59"/>
      <c r="ES7" s="59"/>
      <c r="ET7" s="59"/>
      <c r="EU7" s="59"/>
      <c r="EV7" s="59"/>
      <c r="EW7" s="59"/>
      <c r="EX7" s="59"/>
      <c r="EY7" s="59"/>
      <c r="EZ7" s="59"/>
      <c r="FA7" s="59"/>
      <c r="FB7" s="59"/>
      <c r="FC7" s="59"/>
      <c r="FD7" s="59"/>
      <c r="FE7" s="59"/>
      <c r="FF7" s="59"/>
      <c r="FG7" s="59"/>
      <c r="FH7" s="59"/>
      <c r="FI7" s="59"/>
      <c r="FJ7" s="59"/>
      <c r="FK7" s="59"/>
      <c r="FL7" s="59"/>
      <c r="FM7" s="59"/>
      <c r="FN7" s="59"/>
      <c r="FO7" s="59"/>
      <c r="FP7" s="59"/>
      <c r="FQ7" s="59"/>
      <c r="FR7" s="59"/>
      <c r="FS7" s="59"/>
      <c r="FT7" s="59"/>
      <c r="FU7" s="59"/>
      <c r="FV7" s="59"/>
      <c r="FW7" s="59"/>
      <c r="FX7" s="59"/>
      <c r="FY7" s="59"/>
      <c r="FZ7" s="59"/>
      <c r="GA7" s="59"/>
      <c r="GB7" s="59"/>
      <c r="GC7" s="59"/>
      <c r="GD7" s="59"/>
      <c r="GE7" s="59"/>
      <c r="GF7" s="59"/>
      <c r="GG7" s="59"/>
      <c r="GH7" s="59"/>
      <c r="GI7" s="59"/>
      <c r="GJ7" s="59"/>
      <c r="GK7" s="59"/>
      <c r="GL7" s="59"/>
      <c r="GM7" s="59"/>
      <c r="GN7" s="59"/>
      <c r="GO7" s="59"/>
      <c r="GP7" s="59"/>
      <c r="GQ7" s="59"/>
      <c r="GR7" s="59"/>
      <c r="GS7" s="59"/>
      <c r="GT7" s="59"/>
      <c r="GU7" s="59"/>
      <c r="GV7" s="59"/>
      <c r="GW7" s="59"/>
      <c r="GX7" s="59"/>
      <c r="GY7" s="59"/>
      <c r="GZ7" s="59"/>
      <c r="HA7" s="59"/>
      <c r="HB7" s="59"/>
      <c r="HC7" s="59"/>
      <c r="HD7" s="59"/>
      <c r="HE7" s="59"/>
      <c r="HF7" s="59"/>
      <c r="HG7" s="59"/>
      <c r="HH7" s="59"/>
      <c r="HI7" s="59"/>
      <c r="HJ7" s="59"/>
      <c r="HK7" s="59"/>
      <c r="HL7" s="59"/>
      <c r="HM7" s="59"/>
      <c r="HN7" s="59"/>
      <c r="HO7" s="59"/>
      <c r="HP7" s="59"/>
      <c r="HQ7" s="59"/>
      <c r="HR7" s="59"/>
      <c r="HS7" s="59"/>
      <c r="HT7" s="59"/>
      <c r="HU7" s="59"/>
      <c r="HV7" s="59"/>
      <c r="HW7" s="59"/>
      <c r="HX7" s="59"/>
      <c r="HY7" s="59"/>
      <c r="HZ7" s="59"/>
      <c r="IA7" s="59"/>
      <c r="IB7" s="59"/>
      <c r="IC7" s="59"/>
      <c r="ID7" s="59"/>
      <c r="IE7" s="59"/>
      <c r="IF7" s="59"/>
      <c r="IG7" s="59"/>
      <c r="IH7" s="59"/>
      <c r="II7" s="59"/>
      <c r="IJ7" s="59"/>
      <c r="IK7" s="59"/>
      <c r="IL7" s="59"/>
      <c r="IM7" s="59"/>
      <c r="IN7" s="59"/>
      <c r="IO7" s="59"/>
      <c r="IP7" s="59"/>
      <c r="IQ7" s="59"/>
      <c r="IR7" s="59"/>
      <c r="IS7" s="59"/>
      <c r="IT7" s="59"/>
      <c r="IU7" s="59"/>
      <c r="IV7" s="59"/>
      <c r="IW7" s="59"/>
      <c r="IX7" s="59"/>
      <c r="IY7" s="59"/>
      <c r="IZ7" s="59"/>
      <c r="JA7" s="59"/>
      <c r="JB7" s="59"/>
      <c r="JC7" s="59"/>
      <c r="JD7" s="59"/>
      <c r="JE7" s="59"/>
      <c r="JF7" s="59"/>
      <c r="JG7" s="59"/>
      <c r="JH7" s="59"/>
      <c r="JI7" s="59"/>
      <c r="JJ7" s="59"/>
      <c r="JK7" s="59"/>
      <c r="JL7" s="59"/>
      <c r="JM7" s="59"/>
      <c r="JN7" s="59"/>
      <c r="JO7" s="59"/>
      <c r="JP7" s="59"/>
      <c r="JQ7" s="59"/>
      <c r="JR7" s="59"/>
      <c r="JS7" s="59"/>
      <c r="JT7" s="59"/>
      <c r="JU7" s="59"/>
      <c r="JV7" s="59"/>
      <c r="JW7" s="59"/>
      <c r="JX7" s="59"/>
      <c r="JY7" s="59"/>
      <c r="JZ7" s="59"/>
      <c r="KA7" s="59"/>
      <c r="KB7" s="59"/>
      <c r="KC7" s="59"/>
      <c r="KD7" s="59"/>
      <c r="KE7" s="59"/>
      <c r="KF7" s="59"/>
      <c r="KG7" s="59"/>
      <c r="KH7" s="59"/>
      <c r="KI7" s="59"/>
      <c r="KJ7" s="59"/>
      <c r="KK7" s="59"/>
      <c r="KL7" s="59"/>
      <c r="KM7" s="59"/>
      <c r="KN7" s="59"/>
      <c r="KO7" s="59"/>
      <c r="KP7" s="59"/>
      <c r="KQ7" s="59"/>
      <c r="KR7" s="59"/>
      <c r="KS7" s="59"/>
      <c r="KT7" s="59"/>
      <c r="KU7" s="59"/>
      <c r="KV7" s="59"/>
      <c r="KW7" s="59"/>
      <c r="KX7" s="59"/>
      <c r="KY7" s="59"/>
      <c r="KZ7" s="59"/>
      <c r="LA7" s="59"/>
      <c r="LB7" s="59"/>
      <c r="LC7" s="59"/>
      <c r="LD7" s="59"/>
      <c r="LE7" s="59"/>
      <c r="LF7" s="59"/>
      <c r="LG7" s="59"/>
      <c r="LH7" s="59"/>
      <c r="LI7" s="59"/>
      <c r="LJ7" s="59"/>
      <c r="LK7" s="59"/>
      <c r="LL7" s="59"/>
      <c r="LM7" s="59"/>
      <c r="LN7" s="59"/>
      <c r="LO7" s="59"/>
      <c r="LP7" s="59"/>
      <c r="LQ7" s="59"/>
      <c r="LR7" s="59"/>
      <c r="LS7" s="59"/>
      <c r="LT7" s="59"/>
      <c r="LU7" s="59"/>
      <c r="LV7" s="59"/>
      <c r="LW7" s="59"/>
      <c r="LX7" s="59"/>
      <c r="LY7" s="59"/>
      <c r="LZ7" s="59"/>
      <c r="MA7" s="59"/>
      <c r="MB7" s="59"/>
      <c r="MC7" s="59"/>
      <c r="MD7" s="59"/>
      <c r="ME7" s="59"/>
      <c r="MF7" s="59"/>
      <c r="MG7" s="59"/>
      <c r="MH7" s="59"/>
      <c r="MI7" s="59"/>
      <c r="MJ7" s="59"/>
      <c r="MK7" s="59"/>
      <c r="ML7" s="59"/>
      <c r="MM7" s="59"/>
      <c r="MN7" s="59"/>
      <c r="MO7" s="59"/>
      <c r="MP7" s="59"/>
      <c r="MQ7" s="59"/>
      <c r="MR7" s="59"/>
      <c r="MS7" s="59"/>
      <c r="MT7" s="59"/>
      <c r="MU7" s="59"/>
      <c r="MV7" s="59"/>
      <c r="MW7" s="59"/>
      <c r="MX7" s="59"/>
      <c r="MY7" s="59"/>
      <c r="MZ7" s="59"/>
      <c r="NA7" s="59"/>
      <c r="NB7" s="59"/>
      <c r="NC7" s="59"/>
      <c r="ND7" s="59"/>
      <c r="NE7" s="59"/>
      <c r="NF7" s="59"/>
      <c r="NG7" s="59"/>
      <c r="NH7" s="59"/>
      <c r="NI7" s="59"/>
      <c r="NJ7" s="59"/>
      <c r="NK7" s="59"/>
      <c r="NL7" s="59"/>
      <c r="NM7" s="59"/>
      <c r="NN7" s="59"/>
      <c r="NO7" s="59"/>
      <c r="NP7" s="59"/>
      <c r="NQ7" s="59"/>
      <c r="NR7" s="59"/>
      <c r="NS7" s="59"/>
      <c r="NT7" s="59"/>
      <c r="NU7" s="59"/>
      <c r="NV7" s="59"/>
      <c r="NW7" s="59"/>
      <c r="NX7" s="59"/>
      <c r="NY7" s="59"/>
      <c r="NZ7" s="59"/>
      <c r="OA7" s="59"/>
      <c r="OB7" s="59"/>
      <c r="OC7" s="59"/>
      <c r="OD7" s="59"/>
      <c r="OE7" s="59"/>
      <c r="OF7" s="59"/>
      <c r="OG7" s="59"/>
      <c r="OH7" s="59"/>
      <c r="OI7" s="59"/>
      <c r="OJ7" s="59"/>
      <c r="OK7" s="59"/>
      <c r="OL7" s="59"/>
      <c r="OM7" s="59"/>
      <c r="ON7" s="59"/>
      <c r="OO7" s="59"/>
      <c r="OP7" s="59"/>
      <c r="OQ7" s="59"/>
      <c r="OR7" s="59"/>
      <c r="OS7" s="59"/>
      <c r="OT7" s="59"/>
      <c r="OU7" s="59"/>
      <c r="OV7" s="59"/>
      <c r="OW7" s="59"/>
      <c r="OX7" s="59"/>
      <c r="OY7" s="59"/>
      <c r="OZ7" s="59"/>
      <c r="PA7" s="59"/>
      <c r="PB7" s="59"/>
      <c r="PC7" s="59"/>
      <c r="PD7" s="59"/>
      <c r="PE7" s="59"/>
      <c r="PF7" s="59"/>
      <c r="PG7" s="59"/>
      <c r="PH7" s="59"/>
      <c r="PI7" s="59"/>
      <c r="PJ7" s="59"/>
      <c r="PK7" s="59"/>
      <c r="PL7" s="59"/>
      <c r="PM7" s="59"/>
      <c r="PN7" s="59"/>
      <c r="PO7" s="59"/>
      <c r="PP7" s="59"/>
      <c r="PQ7" s="59"/>
      <c r="PR7" s="59"/>
      <c r="PS7" s="59"/>
      <c r="PT7" s="59"/>
      <c r="PU7" s="59"/>
      <c r="PV7" s="59"/>
      <c r="PW7" s="59"/>
      <c r="PX7" s="59"/>
      <c r="PY7" s="59"/>
      <c r="PZ7" s="59"/>
      <c r="QA7" s="59"/>
      <c r="QB7" s="59"/>
      <c r="QC7" s="59"/>
      <c r="QD7" s="59"/>
      <c r="QE7" s="59"/>
      <c r="QF7" s="59"/>
      <c r="QG7" s="59"/>
      <c r="QH7" s="59"/>
      <c r="QI7" s="59"/>
      <c r="QJ7" s="59"/>
      <c r="QK7" s="59"/>
      <c r="QL7" s="59"/>
      <c r="QM7" s="59"/>
      <c r="QN7" s="59"/>
      <c r="QO7" s="59"/>
      <c r="QP7" s="59"/>
      <c r="QQ7" s="59"/>
      <c r="QR7" s="59"/>
      <c r="QS7" s="59"/>
      <c r="QT7" s="59"/>
      <c r="QU7" s="59"/>
      <c r="QV7" s="59"/>
      <c r="QW7" s="59"/>
      <c r="QX7" s="59"/>
      <c r="QY7" s="59"/>
      <c r="QZ7" s="59"/>
      <c r="RA7" s="59"/>
      <c r="RB7" s="59"/>
      <c r="RC7" s="59"/>
      <c r="RD7" s="59"/>
      <c r="RE7" s="59"/>
      <c r="RF7" s="59"/>
      <c r="RG7" s="59"/>
      <c r="RH7" s="59"/>
      <c r="RI7" s="59"/>
      <c r="RJ7" s="59"/>
      <c r="RK7" s="59"/>
      <c r="RL7" s="59"/>
      <c r="RM7" s="59"/>
      <c r="RN7" s="59"/>
      <c r="RO7" s="59"/>
      <c r="RP7" s="59"/>
      <c r="RQ7" s="59"/>
      <c r="RR7" s="59"/>
      <c r="RS7" s="59"/>
      <c r="RT7" s="59"/>
      <c r="RU7" s="59"/>
      <c r="RV7" s="59"/>
      <c r="RW7" s="59"/>
      <c r="RX7" s="59"/>
      <c r="RY7" s="59"/>
      <c r="RZ7" s="59"/>
      <c r="SA7" s="59"/>
      <c r="SB7" s="59"/>
      <c r="SC7" s="59"/>
      <c r="SD7" s="59"/>
      <c r="SE7" s="59"/>
      <c r="SF7" s="59"/>
      <c r="SG7" s="59"/>
      <c r="SH7" s="59"/>
      <c r="SI7" s="59"/>
      <c r="SJ7" s="59"/>
      <c r="SK7" s="59"/>
      <c r="SL7" s="59"/>
      <c r="SM7" s="59"/>
      <c r="SN7" s="59"/>
      <c r="SO7" s="59"/>
      <c r="SP7" s="59"/>
      <c r="SQ7" s="59"/>
      <c r="SR7" s="59"/>
      <c r="SS7" s="59"/>
      <c r="ST7" s="59"/>
      <c r="SU7" s="59"/>
      <c r="SV7" s="59"/>
      <c r="SW7" s="59"/>
      <c r="SX7" s="59"/>
      <c r="SY7" s="59"/>
      <c r="SZ7" s="59"/>
      <c r="TA7" s="59"/>
      <c r="TB7" s="59"/>
      <c r="TC7" s="59"/>
      <c r="TD7" s="59"/>
      <c r="TE7" s="59"/>
      <c r="TF7" s="59"/>
      <c r="TG7" s="59"/>
      <c r="TH7" s="59"/>
      <c r="TI7" s="59"/>
      <c r="TJ7" s="59"/>
      <c r="TK7" s="59"/>
      <c r="TL7" s="59"/>
      <c r="TM7" s="59"/>
      <c r="TN7" s="59"/>
      <c r="TO7" s="59"/>
      <c r="TP7" s="59"/>
      <c r="TQ7" s="59"/>
      <c r="TR7" s="59"/>
      <c r="TS7" s="59"/>
      <c r="TT7" s="59"/>
      <c r="TU7" s="59"/>
      <c r="TV7" s="59"/>
      <c r="TW7" s="59"/>
      <c r="TX7" s="59"/>
      <c r="TY7" s="59"/>
      <c r="TZ7" s="59"/>
      <c r="UA7" s="59"/>
      <c r="UB7" s="59"/>
      <c r="UC7" s="59"/>
      <c r="UD7" s="59"/>
      <c r="UE7" s="59"/>
      <c r="UF7" s="59"/>
      <c r="UG7" s="59"/>
      <c r="UH7" s="59"/>
      <c r="UI7" s="59"/>
      <c r="UJ7" s="59"/>
      <c r="UK7" s="59"/>
      <c r="UL7" s="59"/>
      <c r="UM7" s="59"/>
      <c r="UN7" s="59"/>
      <c r="UO7" s="59"/>
      <c r="UP7" s="59"/>
      <c r="UQ7" s="59"/>
      <c r="UR7" s="59"/>
      <c r="US7" s="59"/>
      <c r="UT7" s="59"/>
      <c r="UU7" s="59"/>
      <c r="UV7" s="59"/>
      <c r="UW7" s="59"/>
      <c r="UX7" s="59"/>
      <c r="UY7" s="59"/>
      <c r="UZ7" s="59"/>
      <c r="VA7" s="59"/>
      <c r="VB7" s="59"/>
      <c r="VC7" s="59"/>
      <c r="VD7" s="59"/>
      <c r="VE7" s="59"/>
      <c r="VF7" s="59"/>
      <c r="VG7" s="59"/>
      <c r="VH7" s="59"/>
      <c r="VI7" s="59"/>
      <c r="VJ7" s="59"/>
      <c r="VK7" s="59"/>
      <c r="VL7" s="59"/>
      <c r="VM7" s="59"/>
    </row>
    <row r="8" spans="1:585" s="10" customFormat="1" ht="42" x14ac:dyDescent="0.25">
      <c r="A8" s="113">
        <v>3</v>
      </c>
      <c r="B8" s="185" t="s">
        <v>99</v>
      </c>
      <c r="C8" s="113" t="s">
        <v>1986</v>
      </c>
      <c r="D8" s="185" t="s">
        <v>688</v>
      </c>
      <c r="E8" s="109"/>
      <c r="F8" s="109" t="s">
        <v>688</v>
      </c>
      <c r="G8" s="114">
        <v>43094.041666666664</v>
      </c>
      <c r="H8" s="114">
        <v>43094.444444444445</v>
      </c>
      <c r="I8" s="114">
        <v>43094.444444444445</v>
      </c>
      <c r="J8" s="67">
        <f>H8-G8</f>
        <v>0.40277777778101154</v>
      </c>
      <c r="K8" s="109" t="s">
        <v>2018</v>
      </c>
      <c r="L8" s="185"/>
      <c r="M8" s="185"/>
      <c r="N8" s="185"/>
      <c r="O8" s="185"/>
      <c r="P8" s="113"/>
      <c r="Q8" s="113"/>
      <c r="R8" s="113" t="s">
        <v>2019</v>
      </c>
      <c r="S8" s="185" t="s">
        <v>2020</v>
      </c>
      <c r="T8" s="109" t="s">
        <v>75</v>
      </c>
      <c r="U8" s="113">
        <v>100</v>
      </c>
      <c r="V8" s="113" t="s">
        <v>76</v>
      </c>
      <c r="W8" s="113">
        <v>0</v>
      </c>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9"/>
      <c r="BU8" s="59"/>
      <c r="BV8" s="59"/>
      <c r="BW8" s="59"/>
      <c r="BX8" s="59"/>
      <c r="BY8" s="59"/>
      <c r="BZ8" s="59"/>
      <c r="CA8" s="59"/>
      <c r="CB8" s="59"/>
      <c r="CC8" s="59"/>
      <c r="CD8" s="59"/>
      <c r="CE8" s="59"/>
      <c r="CF8" s="59"/>
      <c r="CG8" s="59"/>
      <c r="CH8" s="59"/>
      <c r="CI8" s="59"/>
      <c r="CJ8" s="59"/>
      <c r="CK8" s="59"/>
      <c r="CL8" s="59"/>
      <c r="CM8" s="59"/>
      <c r="CN8" s="59"/>
      <c r="CO8" s="59"/>
      <c r="CP8" s="59"/>
      <c r="CQ8" s="59"/>
      <c r="CR8" s="59"/>
      <c r="CS8" s="59"/>
      <c r="CT8" s="59"/>
      <c r="CU8" s="59"/>
      <c r="CV8" s="59"/>
      <c r="CW8" s="59"/>
      <c r="CX8" s="59"/>
      <c r="CY8" s="59"/>
      <c r="CZ8" s="59"/>
      <c r="DA8" s="59"/>
      <c r="DB8" s="59"/>
      <c r="DC8" s="59"/>
      <c r="DD8" s="59"/>
      <c r="DE8" s="59"/>
      <c r="DF8" s="59"/>
      <c r="DG8" s="59"/>
      <c r="DH8" s="59"/>
      <c r="DI8" s="59"/>
      <c r="DJ8" s="59"/>
      <c r="DK8" s="59"/>
      <c r="DL8" s="59"/>
      <c r="DM8" s="59"/>
      <c r="DN8" s="59"/>
      <c r="DO8" s="59"/>
      <c r="DP8" s="59"/>
      <c r="DQ8" s="59"/>
      <c r="DR8" s="59"/>
      <c r="DS8" s="59"/>
      <c r="DT8" s="59"/>
      <c r="DU8" s="59"/>
      <c r="DV8" s="59"/>
      <c r="DW8" s="59"/>
      <c r="DX8" s="59"/>
      <c r="DY8" s="59"/>
      <c r="DZ8" s="59"/>
      <c r="EA8" s="59"/>
      <c r="EB8" s="59"/>
      <c r="EC8" s="59"/>
      <c r="ED8" s="59"/>
      <c r="EE8" s="59"/>
      <c r="EF8" s="59"/>
      <c r="EG8" s="59"/>
      <c r="EH8" s="59"/>
      <c r="EI8" s="59"/>
      <c r="EJ8" s="59"/>
      <c r="EK8" s="59"/>
      <c r="EL8" s="59"/>
      <c r="EM8" s="59"/>
      <c r="EN8" s="59"/>
      <c r="EO8" s="59"/>
      <c r="EP8" s="59"/>
      <c r="EQ8" s="59"/>
      <c r="ER8" s="59"/>
      <c r="ES8" s="59"/>
      <c r="ET8" s="59"/>
      <c r="EU8" s="59"/>
      <c r="EV8" s="59"/>
      <c r="EW8" s="59"/>
      <c r="EX8" s="59"/>
      <c r="EY8" s="59"/>
      <c r="EZ8" s="59"/>
      <c r="FA8" s="59"/>
      <c r="FB8" s="59"/>
      <c r="FC8" s="59"/>
      <c r="FD8" s="59"/>
      <c r="FE8" s="59"/>
      <c r="FF8" s="59"/>
      <c r="FG8" s="59"/>
      <c r="FH8" s="59"/>
      <c r="FI8" s="59"/>
      <c r="FJ8" s="59"/>
      <c r="FK8" s="59"/>
      <c r="FL8" s="59"/>
      <c r="FM8" s="59"/>
      <c r="FN8" s="59"/>
      <c r="FO8" s="59"/>
      <c r="FP8" s="59"/>
      <c r="FQ8" s="59"/>
      <c r="FR8" s="59"/>
      <c r="FS8" s="59"/>
      <c r="FT8" s="59"/>
      <c r="FU8" s="59"/>
      <c r="FV8" s="59"/>
      <c r="FW8" s="59"/>
      <c r="FX8" s="59"/>
      <c r="FY8" s="59"/>
      <c r="FZ8" s="59"/>
      <c r="GA8" s="59"/>
      <c r="GB8" s="59"/>
      <c r="GC8" s="59"/>
      <c r="GD8" s="59"/>
      <c r="GE8" s="59"/>
      <c r="GF8" s="59"/>
      <c r="GG8" s="59"/>
      <c r="GH8" s="59"/>
      <c r="GI8" s="59"/>
      <c r="GJ8" s="59"/>
      <c r="GK8" s="59"/>
      <c r="GL8" s="59"/>
      <c r="GM8" s="59"/>
      <c r="GN8" s="59"/>
      <c r="GO8" s="59"/>
      <c r="GP8" s="59"/>
      <c r="GQ8" s="59"/>
      <c r="GR8" s="59"/>
      <c r="GS8" s="59"/>
      <c r="GT8" s="59"/>
      <c r="GU8" s="59"/>
      <c r="GV8" s="59"/>
      <c r="GW8" s="59"/>
      <c r="GX8" s="59"/>
      <c r="GY8" s="59"/>
      <c r="GZ8" s="59"/>
      <c r="HA8" s="59"/>
      <c r="HB8" s="59"/>
      <c r="HC8" s="59"/>
      <c r="HD8" s="59"/>
      <c r="HE8" s="59"/>
      <c r="HF8" s="59"/>
      <c r="HG8" s="59"/>
      <c r="HH8" s="59"/>
      <c r="HI8" s="59"/>
      <c r="HJ8" s="59"/>
      <c r="HK8" s="59"/>
      <c r="HL8" s="59"/>
      <c r="HM8" s="59"/>
      <c r="HN8" s="59"/>
      <c r="HO8" s="59"/>
      <c r="HP8" s="59"/>
      <c r="HQ8" s="59"/>
      <c r="HR8" s="59"/>
      <c r="HS8" s="59"/>
      <c r="HT8" s="59"/>
      <c r="HU8" s="59"/>
      <c r="HV8" s="59"/>
      <c r="HW8" s="59"/>
      <c r="HX8" s="59"/>
      <c r="HY8" s="59"/>
      <c r="HZ8" s="59"/>
      <c r="IA8" s="59"/>
      <c r="IB8" s="59"/>
      <c r="IC8" s="59"/>
      <c r="ID8" s="59"/>
      <c r="IE8" s="59"/>
      <c r="IF8" s="59"/>
      <c r="IG8" s="59"/>
      <c r="IH8" s="59"/>
      <c r="II8" s="59"/>
      <c r="IJ8" s="59"/>
      <c r="IK8" s="59"/>
      <c r="IL8" s="59"/>
      <c r="IM8" s="59"/>
      <c r="IN8" s="59"/>
      <c r="IO8" s="59"/>
      <c r="IP8" s="59"/>
      <c r="IQ8" s="59"/>
      <c r="IR8" s="59"/>
      <c r="IS8" s="59"/>
      <c r="IT8" s="59"/>
      <c r="IU8" s="59"/>
      <c r="IV8" s="59"/>
      <c r="IW8" s="59"/>
      <c r="IX8" s="59"/>
      <c r="IY8" s="59"/>
      <c r="IZ8" s="59"/>
      <c r="JA8" s="59"/>
      <c r="JB8" s="59"/>
      <c r="JC8" s="59"/>
      <c r="JD8" s="59"/>
      <c r="JE8" s="59"/>
      <c r="JF8" s="59"/>
      <c r="JG8" s="59"/>
      <c r="JH8" s="59"/>
      <c r="JI8" s="59"/>
      <c r="JJ8" s="59"/>
      <c r="JK8" s="59"/>
      <c r="JL8" s="59"/>
      <c r="JM8" s="59"/>
      <c r="JN8" s="59"/>
      <c r="JO8" s="59"/>
      <c r="JP8" s="59"/>
      <c r="JQ8" s="59"/>
      <c r="JR8" s="59"/>
      <c r="JS8" s="59"/>
      <c r="JT8" s="59"/>
      <c r="JU8" s="59"/>
      <c r="JV8" s="59"/>
      <c r="JW8" s="59"/>
      <c r="JX8" s="59"/>
      <c r="JY8" s="59"/>
      <c r="JZ8" s="59"/>
      <c r="KA8" s="59"/>
      <c r="KB8" s="59"/>
      <c r="KC8" s="59"/>
      <c r="KD8" s="59"/>
      <c r="KE8" s="59"/>
      <c r="KF8" s="59"/>
      <c r="KG8" s="59"/>
      <c r="KH8" s="59"/>
      <c r="KI8" s="59"/>
      <c r="KJ8" s="59"/>
      <c r="KK8" s="59"/>
      <c r="KL8" s="59"/>
      <c r="KM8" s="59"/>
      <c r="KN8" s="59"/>
      <c r="KO8" s="59"/>
      <c r="KP8" s="59"/>
      <c r="KQ8" s="59"/>
      <c r="KR8" s="59"/>
      <c r="KS8" s="59"/>
      <c r="KT8" s="59"/>
      <c r="KU8" s="59"/>
      <c r="KV8" s="59"/>
      <c r="KW8" s="59"/>
      <c r="KX8" s="59"/>
      <c r="KY8" s="59"/>
      <c r="KZ8" s="59"/>
      <c r="LA8" s="59"/>
      <c r="LB8" s="59"/>
      <c r="LC8" s="59"/>
      <c r="LD8" s="59"/>
      <c r="LE8" s="59"/>
      <c r="LF8" s="59"/>
      <c r="LG8" s="59"/>
      <c r="LH8" s="59"/>
      <c r="LI8" s="59"/>
      <c r="LJ8" s="59"/>
      <c r="LK8" s="59"/>
      <c r="LL8" s="59"/>
      <c r="LM8" s="59"/>
      <c r="LN8" s="59"/>
      <c r="LO8" s="59"/>
      <c r="LP8" s="59"/>
      <c r="LQ8" s="59"/>
      <c r="LR8" s="59"/>
      <c r="LS8" s="59"/>
      <c r="LT8" s="59"/>
      <c r="LU8" s="59"/>
      <c r="LV8" s="59"/>
      <c r="LW8" s="59"/>
      <c r="LX8" s="59"/>
      <c r="LY8" s="59"/>
      <c r="LZ8" s="59"/>
      <c r="MA8" s="59"/>
      <c r="MB8" s="59"/>
      <c r="MC8" s="59"/>
      <c r="MD8" s="59"/>
      <c r="ME8" s="59"/>
      <c r="MF8" s="59"/>
      <c r="MG8" s="59"/>
      <c r="MH8" s="59"/>
      <c r="MI8" s="59"/>
      <c r="MJ8" s="59"/>
      <c r="MK8" s="59"/>
      <c r="ML8" s="59"/>
      <c r="MM8" s="59"/>
      <c r="MN8" s="59"/>
      <c r="MO8" s="59"/>
      <c r="MP8" s="59"/>
      <c r="MQ8" s="59"/>
      <c r="MR8" s="59"/>
      <c r="MS8" s="59"/>
      <c r="MT8" s="59"/>
      <c r="MU8" s="59"/>
      <c r="MV8" s="59"/>
      <c r="MW8" s="59"/>
      <c r="MX8" s="59"/>
      <c r="MY8" s="59"/>
      <c r="MZ8" s="59"/>
      <c r="NA8" s="59"/>
      <c r="NB8" s="59"/>
      <c r="NC8" s="59"/>
      <c r="ND8" s="59"/>
      <c r="NE8" s="59"/>
      <c r="NF8" s="59"/>
      <c r="NG8" s="59"/>
      <c r="NH8" s="59"/>
      <c r="NI8" s="59"/>
      <c r="NJ8" s="59"/>
      <c r="NK8" s="59"/>
      <c r="NL8" s="59"/>
      <c r="NM8" s="59"/>
      <c r="NN8" s="59"/>
      <c r="NO8" s="59"/>
      <c r="NP8" s="59"/>
      <c r="NQ8" s="59"/>
      <c r="NR8" s="59"/>
      <c r="NS8" s="59"/>
      <c r="NT8" s="59"/>
      <c r="NU8" s="59"/>
      <c r="NV8" s="59"/>
      <c r="NW8" s="59"/>
      <c r="NX8" s="59"/>
      <c r="NY8" s="59"/>
      <c r="NZ8" s="59"/>
      <c r="OA8" s="59"/>
      <c r="OB8" s="59"/>
      <c r="OC8" s="59"/>
      <c r="OD8" s="59"/>
      <c r="OE8" s="59"/>
      <c r="OF8" s="59"/>
      <c r="OG8" s="59"/>
      <c r="OH8" s="59"/>
      <c r="OI8" s="59"/>
      <c r="OJ8" s="59"/>
      <c r="OK8" s="59"/>
      <c r="OL8" s="59"/>
      <c r="OM8" s="59"/>
      <c r="ON8" s="59"/>
      <c r="OO8" s="59"/>
      <c r="OP8" s="59"/>
      <c r="OQ8" s="59"/>
      <c r="OR8" s="59"/>
      <c r="OS8" s="59"/>
      <c r="OT8" s="59"/>
      <c r="OU8" s="59"/>
      <c r="OV8" s="59"/>
      <c r="OW8" s="59"/>
      <c r="OX8" s="59"/>
      <c r="OY8" s="59"/>
      <c r="OZ8" s="59"/>
      <c r="PA8" s="59"/>
      <c r="PB8" s="59"/>
      <c r="PC8" s="59"/>
      <c r="PD8" s="59"/>
      <c r="PE8" s="59"/>
      <c r="PF8" s="59"/>
      <c r="PG8" s="59"/>
      <c r="PH8" s="59"/>
      <c r="PI8" s="59"/>
      <c r="PJ8" s="59"/>
      <c r="PK8" s="59"/>
      <c r="PL8" s="59"/>
      <c r="PM8" s="59"/>
      <c r="PN8" s="59"/>
      <c r="PO8" s="59"/>
      <c r="PP8" s="59"/>
      <c r="PQ8" s="59"/>
      <c r="PR8" s="59"/>
      <c r="PS8" s="59"/>
      <c r="PT8" s="59"/>
      <c r="PU8" s="59"/>
      <c r="PV8" s="59"/>
      <c r="PW8" s="59"/>
      <c r="PX8" s="59"/>
      <c r="PY8" s="59"/>
      <c r="PZ8" s="59"/>
      <c r="QA8" s="59"/>
      <c r="QB8" s="59"/>
      <c r="QC8" s="59"/>
      <c r="QD8" s="59"/>
      <c r="QE8" s="59"/>
      <c r="QF8" s="59"/>
      <c r="QG8" s="59"/>
      <c r="QH8" s="59"/>
      <c r="QI8" s="59"/>
      <c r="QJ8" s="59"/>
      <c r="QK8" s="59"/>
      <c r="QL8" s="59"/>
      <c r="QM8" s="59"/>
      <c r="QN8" s="59"/>
      <c r="QO8" s="59"/>
      <c r="QP8" s="59"/>
      <c r="QQ8" s="59"/>
      <c r="QR8" s="59"/>
      <c r="QS8" s="59"/>
      <c r="QT8" s="59"/>
      <c r="QU8" s="59"/>
      <c r="QV8" s="59"/>
      <c r="QW8" s="59"/>
      <c r="QX8" s="59"/>
      <c r="QY8" s="59"/>
      <c r="QZ8" s="59"/>
      <c r="RA8" s="59"/>
      <c r="RB8" s="59"/>
      <c r="RC8" s="59"/>
      <c r="RD8" s="59"/>
      <c r="RE8" s="59"/>
      <c r="RF8" s="59"/>
      <c r="RG8" s="59"/>
      <c r="RH8" s="59"/>
      <c r="RI8" s="59"/>
      <c r="RJ8" s="59"/>
      <c r="RK8" s="59"/>
      <c r="RL8" s="59"/>
      <c r="RM8" s="59"/>
      <c r="RN8" s="59"/>
      <c r="RO8" s="59"/>
      <c r="RP8" s="59"/>
      <c r="RQ8" s="59"/>
      <c r="RR8" s="59"/>
      <c r="RS8" s="59"/>
      <c r="RT8" s="59"/>
      <c r="RU8" s="59"/>
      <c r="RV8" s="59"/>
      <c r="RW8" s="59"/>
      <c r="RX8" s="59"/>
      <c r="RY8" s="59"/>
      <c r="RZ8" s="59"/>
      <c r="SA8" s="59"/>
      <c r="SB8" s="59"/>
      <c r="SC8" s="59"/>
      <c r="SD8" s="59"/>
      <c r="SE8" s="59"/>
      <c r="SF8" s="59"/>
      <c r="SG8" s="59"/>
      <c r="SH8" s="59"/>
      <c r="SI8" s="59"/>
      <c r="SJ8" s="59"/>
      <c r="SK8" s="59"/>
      <c r="SL8" s="59"/>
      <c r="SM8" s="59"/>
      <c r="SN8" s="59"/>
      <c r="SO8" s="59"/>
      <c r="SP8" s="59"/>
      <c r="SQ8" s="59"/>
      <c r="SR8" s="59"/>
      <c r="SS8" s="59"/>
      <c r="ST8" s="59"/>
      <c r="SU8" s="59"/>
      <c r="SV8" s="59"/>
      <c r="SW8" s="59"/>
      <c r="SX8" s="59"/>
      <c r="SY8" s="59"/>
      <c r="SZ8" s="59"/>
      <c r="TA8" s="59"/>
      <c r="TB8" s="59"/>
      <c r="TC8" s="59"/>
      <c r="TD8" s="59"/>
      <c r="TE8" s="59"/>
      <c r="TF8" s="59"/>
      <c r="TG8" s="59"/>
      <c r="TH8" s="59"/>
      <c r="TI8" s="59"/>
      <c r="TJ8" s="59"/>
      <c r="TK8" s="59"/>
      <c r="TL8" s="59"/>
      <c r="TM8" s="59"/>
      <c r="TN8" s="59"/>
      <c r="TO8" s="59"/>
      <c r="TP8" s="59"/>
      <c r="TQ8" s="59"/>
      <c r="TR8" s="59"/>
      <c r="TS8" s="59"/>
      <c r="TT8" s="59"/>
      <c r="TU8" s="59"/>
      <c r="TV8" s="59"/>
      <c r="TW8" s="59"/>
      <c r="TX8" s="59"/>
      <c r="TY8" s="59"/>
      <c r="TZ8" s="59"/>
      <c r="UA8" s="59"/>
      <c r="UB8" s="59"/>
      <c r="UC8" s="59"/>
      <c r="UD8" s="59"/>
      <c r="UE8" s="59"/>
      <c r="UF8" s="59"/>
      <c r="UG8" s="59"/>
      <c r="UH8" s="59"/>
      <c r="UI8" s="59"/>
      <c r="UJ8" s="59"/>
      <c r="UK8" s="59"/>
      <c r="UL8" s="59"/>
      <c r="UM8" s="59"/>
      <c r="UN8" s="59"/>
      <c r="UO8" s="59"/>
      <c r="UP8" s="59"/>
      <c r="UQ8" s="59"/>
      <c r="UR8" s="59"/>
      <c r="US8" s="59"/>
      <c r="UT8" s="59"/>
      <c r="UU8" s="59"/>
      <c r="UV8" s="59"/>
      <c r="UW8" s="59"/>
      <c r="UX8" s="59"/>
      <c r="UY8" s="59"/>
      <c r="UZ8" s="59"/>
      <c r="VA8" s="59"/>
      <c r="VB8" s="59"/>
      <c r="VC8" s="59"/>
      <c r="VD8" s="59"/>
      <c r="VE8" s="59"/>
      <c r="VF8" s="59"/>
      <c r="VG8" s="59"/>
      <c r="VH8" s="59"/>
      <c r="VI8" s="59"/>
      <c r="VJ8" s="59"/>
      <c r="VK8" s="59"/>
      <c r="VL8" s="59"/>
      <c r="VM8" s="59"/>
    </row>
    <row r="9" spans="1:585" s="10" customFormat="1" ht="42" x14ac:dyDescent="0.25">
      <c r="A9" s="109">
        <v>4</v>
      </c>
      <c r="B9" s="185" t="s">
        <v>99</v>
      </c>
      <c r="C9" s="113" t="s">
        <v>1986</v>
      </c>
      <c r="D9" s="113" t="s">
        <v>702</v>
      </c>
      <c r="E9" s="113" t="s">
        <v>2021</v>
      </c>
      <c r="F9" s="113" t="s">
        <v>2022</v>
      </c>
      <c r="G9" s="108">
        <v>43132.912499999999</v>
      </c>
      <c r="H9" s="108">
        <v>43132.948611111111</v>
      </c>
      <c r="I9" s="114">
        <v>43138.590277777781</v>
      </c>
      <c r="J9" s="72">
        <v>3.6111111111111115E-2</v>
      </c>
      <c r="K9" s="113" t="s">
        <v>2023</v>
      </c>
      <c r="L9" s="185"/>
      <c r="M9" s="185"/>
      <c r="N9" s="185"/>
      <c r="O9" s="185"/>
      <c r="P9" s="185"/>
      <c r="Q9" s="185"/>
      <c r="R9" s="185" t="s">
        <v>2024</v>
      </c>
      <c r="S9" s="113" t="s">
        <v>2025</v>
      </c>
      <c r="T9" s="113" t="s">
        <v>75</v>
      </c>
      <c r="U9" s="113">
        <v>5</v>
      </c>
      <c r="V9" s="113" t="s">
        <v>76</v>
      </c>
      <c r="W9" s="113">
        <v>1</v>
      </c>
    </row>
    <row r="10" spans="1:585" s="10" customFormat="1" ht="42" x14ac:dyDescent="0.25">
      <c r="A10" s="184">
        <v>5</v>
      </c>
      <c r="B10" s="185" t="s">
        <v>99</v>
      </c>
      <c r="C10" s="113" t="s">
        <v>1975</v>
      </c>
      <c r="D10" s="113" t="s">
        <v>1976</v>
      </c>
      <c r="E10" s="113"/>
      <c r="F10" s="113" t="s">
        <v>1977</v>
      </c>
      <c r="G10" s="114">
        <v>43305.736111111109</v>
      </c>
      <c r="H10" s="114">
        <v>43305.829861111109</v>
      </c>
      <c r="I10" s="58">
        <v>43306.552083333336</v>
      </c>
      <c r="J10" s="72">
        <f>H10-G10</f>
        <v>9.375E-2</v>
      </c>
      <c r="K10" s="113" t="s">
        <v>1978</v>
      </c>
      <c r="L10" s="113"/>
      <c r="M10" s="113"/>
      <c r="N10" s="113"/>
      <c r="O10" s="113"/>
      <c r="P10" s="113">
        <v>1</v>
      </c>
      <c r="Q10" s="113"/>
      <c r="R10" s="113" t="s">
        <v>1979</v>
      </c>
      <c r="S10" s="185" t="s">
        <v>1980</v>
      </c>
      <c r="T10" s="109" t="s">
        <v>75</v>
      </c>
      <c r="U10" s="113">
        <v>500</v>
      </c>
      <c r="V10" s="113" t="s">
        <v>76</v>
      </c>
      <c r="W10" s="113">
        <v>1</v>
      </c>
    </row>
    <row r="11" spans="1:585" s="10" customFormat="1" ht="52.5" x14ac:dyDescent="0.25">
      <c r="A11" s="113">
        <v>6</v>
      </c>
      <c r="B11" s="185" t="s">
        <v>99</v>
      </c>
      <c r="C11" s="113" t="s">
        <v>1986</v>
      </c>
      <c r="D11" s="113" t="s">
        <v>702</v>
      </c>
      <c r="E11" s="113" t="s">
        <v>2026</v>
      </c>
      <c r="F11" s="113" t="s">
        <v>2027</v>
      </c>
      <c r="G11" s="114">
        <v>43359.413194444445</v>
      </c>
      <c r="H11" s="114">
        <v>43359.481944444444</v>
      </c>
      <c r="I11" s="114">
        <v>43376.583333333336</v>
      </c>
      <c r="J11" s="79">
        <v>6.8749999999999992E-2</v>
      </c>
      <c r="K11" s="109" t="s">
        <v>2023</v>
      </c>
      <c r="L11" s="109"/>
      <c r="M11" s="109"/>
      <c r="N11" s="109"/>
      <c r="O11" s="109"/>
      <c r="P11" s="109"/>
      <c r="Q11" s="109"/>
      <c r="R11" s="109" t="s">
        <v>2028</v>
      </c>
      <c r="S11" s="109" t="s">
        <v>2029</v>
      </c>
      <c r="T11" s="109" t="s">
        <v>75</v>
      </c>
      <c r="U11" s="109">
        <v>240</v>
      </c>
      <c r="V11" s="109" t="s">
        <v>76</v>
      </c>
      <c r="W11" s="109">
        <v>1</v>
      </c>
    </row>
    <row r="12" spans="1:585" s="10" customFormat="1" ht="21" x14ac:dyDescent="0.25">
      <c r="A12" s="876">
        <v>7</v>
      </c>
      <c r="B12" s="874" t="s">
        <v>99</v>
      </c>
      <c r="C12" s="648" t="s">
        <v>1986</v>
      </c>
      <c r="D12" s="648" t="s">
        <v>2030</v>
      </c>
      <c r="E12" s="648" t="s">
        <v>2031</v>
      </c>
      <c r="F12" s="109" t="s">
        <v>2032</v>
      </c>
      <c r="G12" s="878">
        <v>43360.354166666664</v>
      </c>
      <c r="H12" s="58">
        <v>43360.364583333336</v>
      </c>
      <c r="I12" s="58">
        <v>43360.364583333336</v>
      </c>
      <c r="J12" s="72">
        <v>1.0416666666666666E-2</v>
      </c>
      <c r="K12" s="109" t="s">
        <v>698</v>
      </c>
      <c r="L12" s="109"/>
      <c r="M12" s="109"/>
      <c r="N12" s="109"/>
      <c r="O12" s="109"/>
      <c r="P12" s="109"/>
      <c r="Q12" s="109"/>
      <c r="R12" s="648" t="s">
        <v>2033</v>
      </c>
      <c r="S12" s="113" t="s">
        <v>2034</v>
      </c>
      <c r="T12" s="648" t="s">
        <v>75</v>
      </c>
      <c r="U12" s="109">
        <v>300</v>
      </c>
      <c r="V12" s="648" t="s">
        <v>76</v>
      </c>
      <c r="W12" s="648">
        <v>0</v>
      </c>
    </row>
    <row r="13" spans="1:585" s="10" customFormat="1" ht="31.5" x14ac:dyDescent="0.25">
      <c r="A13" s="695"/>
      <c r="B13" s="618"/>
      <c r="C13" s="648"/>
      <c r="D13" s="648"/>
      <c r="E13" s="648"/>
      <c r="F13" s="113" t="s">
        <v>2035</v>
      </c>
      <c r="G13" s="851"/>
      <c r="H13" s="58">
        <v>43360.385416666664</v>
      </c>
      <c r="I13" s="58">
        <v>43360.458333333336</v>
      </c>
      <c r="J13" s="72">
        <v>3.125E-2</v>
      </c>
      <c r="K13" s="109" t="s">
        <v>2036</v>
      </c>
      <c r="L13" s="113">
        <v>1</v>
      </c>
      <c r="M13" s="113"/>
      <c r="N13" s="113">
        <v>3</v>
      </c>
      <c r="O13" s="113">
        <v>1</v>
      </c>
      <c r="P13" s="113">
        <v>1</v>
      </c>
      <c r="Q13" s="113"/>
      <c r="R13" s="648"/>
      <c r="S13" s="113" t="s">
        <v>2037</v>
      </c>
      <c r="T13" s="648"/>
      <c r="U13" s="113">
        <v>750</v>
      </c>
      <c r="V13" s="648"/>
      <c r="W13" s="648"/>
    </row>
    <row r="14" spans="1:585" s="10" customFormat="1" ht="52.5" x14ac:dyDescent="0.25">
      <c r="A14" s="113">
        <v>8</v>
      </c>
      <c r="B14" s="185" t="s">
        <v>99</v>
      </c>
      <c r="C14" s="113" t="s">
        <v>1986</v>
      </c>
      <c r="D14" s="113" t="s">
        <v>2038</v>
      </c>
      <c r="E14" s="113" t="s">
        <v>2039</v>
      </c>
      <c r="F14" s="113" t="s">
        <v>2040</v>
      </c>
      <c r="G14" s="108">
        <v>43363.493055555555</v>
      </c>
      <c r="H14" s="108">
        <v>43363.583333333336</v>
      </c>
      <c r="I14" s="108">
        <v>43364.489583333336</v>
      </c>
      <c r="J14" s="67">
        <v>9.0277777777777776E-2</v>
      </c>
      <c r="K14" s="113" t="s">
        <v>2023</v>
      </c>
      <c r="L14" s="185"/>
      <c r="M14" s="185"/>
      <c r="N14" s="185"/>
      <c r="O14" s="185"/>
      <c r="P14" s="185"/>
      <c r="Q14" s="185"/>
      <c r="R14" s="185" t="s">
        <v>2041</v>
      </c>
      <c r="S14" s="113" t="s">
        <v>2042</v>
      </c>
      <c r="T14" s="113" t="s">
        <v>75</v>
      </c>
      <c r="U14" s="113">
        <v>80</v>
      </c>
      <c r="V14" s="113" t="s">
        <v>76</v>
      </c>
      <c r="W14" s="113">
        <v>1</v>
      </c>
    </row>
    <row r="15" spans="1:585" s="10" customFormat="1" ht="115.5" x14ac:dyDescent="0.25">
      <c r="A15" s="113">
        <v>9</v>
      </c>
      <c r="B15" s="185" t="s">
        <v>99</v>
      </c>
      <c r="C15" s="113" t="s">
        <v>1975</v>
      </c>
      <c r="D15" s="113" t="s">
        <v>1976</v>
      </c>
      <c r="E15" s="113" t="s">
        <v>1981</v>
      </c>
      <c r="F15" s="113" t="s">
        <v>1982</v>
      </c>
      <c r="G15" s="114">
        <v>43374.488194444442</v>
      </c>
      <c r="H15" s="114">
        <v>43374.53125</v>
      </c>
      <c r="I15" s="58">
        <v>43378.579861111109</v>
      </c>
      <c r="J15" s="72">
        <v>4.3055555555555562E-2</v>
      </c>
      <c r="K15" s="113" t="s">
        <v>1983</v>
      </c>
      <c r="L15" s="113"/>
      <c r="M15" s="113"/>
      <c r="N15" s="113">
        <v>1</v>
      </c>
      <c r="O15" s="113">
        <v>1</v>
      </c>
      <c r="P15" s="113"/>
      <c r="Q15" s="113"/>
      <c r="R15" s="113" t="s">
        <v>1984</v>
      </c>
      <c r="S15" s="185" t="s">
        <v>1985</v>
      </c>
      <c r="T15" s="109" t="s">
        <v>75</v>
      </c>
      <c r="U15" s="113">
        <v>900</v>
      </c>
      <c r="V15" s="113" t="s">
        <v>76</v>
      </c>
      <c r="W15" s="113">
        <v>1</v>
      </c>
    </row>
    <row r="16" spans="1:585" s="10" customFormat="1" ht="31.5" x14ac:dyDescent="0.25">
      <c r="A16" s="113">
        <v>10</v>
      </c>
      <c r="B16" s="185" t="s">
        <v>99</v>
      </c>
      <c r="C16" s="109" t="s">
        <v>1986</v>
      </c>
      <c r="D16" s="109" t="s">
        <v>2043</v>
      </c>
      <c r="E16" s="109"/>
      <c r="F16" s="109" t="s">
        <v>2044</v>
      </c>
      <c r="G16" s="108">
        <v>43465</v>
      </c>
      <c r="H16" s="108">
        <v>43465.013888888891</v>
      </c>
      <c r="I16" s="108">
        <v>43465.100694444445</v>
      </c>
      <c r="J16" s="72">
        <v>1.3888888888888888E-2</v>
      </c>
      <c r="K16" s="109" t="s">
        <v>2045</v>
      </c>
      <c r="L16" s="109"/>
      <c r="M16" s="109"/>
      <c r="N16" s="109"/>
      <c r="O16" s="109"/>
      <c r="P16" s="109"/>
      <c r="Q16" s="109"/>
      <c r="R16" s="109" t="s">
        <v>2046</v>
      </c>
      <c r="S16" s="113" t="s">
        <v>2034</v>
      </c>
      <c r="T16" s="109" t="s">
        <v>75</v>
      </c>
      <c r="U16" s="109">
        <v>200</v>
      </c>
      <c r="V16" s="109" t="s">
        <v>88</v>
      </c>
      <c r="W16" s="109">
        <v>0</v>
      </c>
    </row>
    <row r="17" spans="1:585" s="192" customFormat="1" ht="21" x14ac:dyDescent="0.25">
      <c r="A17" s="876">
        <v>11</v>
      </c>
      <c r="B17" s="874" t="s">
        <v>99</v>
      </c>
      <c r="C17" s="874" t="s">
        <v>1986</v>
      </c>
      <c r="D17" s="874" t="s">
        <v>1987</v>
      </c>
      <c r="E17" s="874"/>
      <c r="F17" s="185" t="s">
        <v>1988</v>
      </c>
      <c r="G17" s="875">
        <v>43467.673611111109</v>
      </c>
      <c r="H17" s="108">
        <v>43467.673611111109</v>
      </c>
      <c r="I17" s="875">
        <v>43467.75</v>
      </c>
      <c r="J17" s="67">
        <v>0</v>
      </c>
      <c r="K17" s="184" t="s">
        <v>85</v>
      </c>
      <c r="L17" s="185"/>
      <c r="M17" s="185"/>
      <c r="N17" s="185"/>
      <c r="O17" s="185"/>
      <c r="P17" s="185"/>
      <c r="Q17" s="185"/>
      <c r="R17" s="874" t="s">
        <v>1989</v>
      </c>
      <c r="S17" s="185" t="s">
        <v>1990</v>
      </c>
      <c r="T17" s="874" t="s">
        <v>75</v>
      </c>
      <c r="U17" s="185">
        <v>0</v>
      </c>
      <c r="V17" s="874" t="s">
        <v>76</v>
      </c>
      <c r="W17" s="619">
        <v>0</v>
      </c>
    </row>
    <row r="18" spans="1:585" s="192" customFormat="1" ht="21" x14ac:dyDescent="0.25">
      <c r="A18" s="695"/>
      <c r="B18" s="618"/>
      <c r="C18" s="618"/>
      <c r="D18" s="618"/>
      <c r="E18" s="618"/>
      <c r="F18" s="185" t="s">
        <v>1991</v>
      </c>
      <c r="G18" s="652"/>
      <c r="H18" s="108">
        <v>43467.688888888886</v>
      </c>
      <c r="I18" s="652"/>
      <c r="J18" s="67">
        <v>1.5277777777777777E-2</v>
      </c>
      <c r="K18" s="185" t="s">
        <v>1992</v>
      </c>
      <c r="L18" s="185"/>
      <c r="M18" s="185"/>
      <c r="N18" s="185"/>
      <c r="O18" s="185"/>
      <c r="P18" s="185"/>
      <c r="Q18" s="185"/>
      <c r="R18" s="618"/>
      <c r="S18" s="185" t="s">
        <v>1993</v>
      </c>
      <c r="T18" s="618"/>
      <c r="U18" s="185">
        <v>30</v>
      </c>
      <c r="V18" s="618"/>
      <c r="W18" s="619"/>
    </row>
    <row r="19" spans="1:585" s="10" customFormat="1" ht="63" x14ac:dyDescent="0.25">
      <c r="A19" s="876">
        <v>12</v>
      </c>
      <c r="B19" s="874" t="s">
        <v>99</v>
      </c>
      <c r="C19" s="874" t="s">
        <v>1975</v>
      </c>
      <c r="D19" s="874" t="s">
        <v>1976</v>
      </c>
      <c r="E19" s="874" t="s">
        <v>1994</v>
      </c>
      <c r="F19" s="874" t="s">
        <v>1995</v>
      </c>
      <c r="G19" s="875">
        <v>43479.404861111114</v>
      </c>
      <c r="H19" s="114">
        <v>43479.416666666664</v>
      </c>
      <c r="I19" s="108">
        <v>43493.761805555558</v>
      </c>
      <c r="J19" s="67">
        <v>1.1805555555555555E-2</v>
      </c>
      <c r="K19" s="185" t="s">
        <v>1983</v>
      </c>
      <c r="L19" s="185"/>
      <c r="M19" s="185"/>
      <c r="N19" s="185">
        <v>1</v>
      </c>
      <c r="O19" s="185">
        <v>1</v>
      </c>
      <c r="P19" s="185"/>
      <c r="Q19" s="185"/>
      <c r="R19" s="185" t="s">
        <v>1996</v>
      </c>
      <c r="S19" s="185" t="s">
        <v>1997</v>
      </c>
      <c r="T19" s="185" t="s">
        <v>75</v>
      </c>
      <c r="U19" s="185">
        <v>300</v>
      </c>
      <c r="V19" s="874" t="s">
        <v>88</v>
      </c>
      <c r="W19" s="619">
        <v>0</v>
      </c>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59"/>
      <c r="CS19" s="59"/>
      <c r="CT19" s="59"/>
      <c r="CU19" s="59"/>
      <c r="CV19" s="59"/>
      <c r="CW19" s="59"/>
      <c r="CX19" s="59"/>
      <c r="CY19" s="59"/>
      <c r="CZ19" s="59"/>
      <c r="DA19" s="59"/>
      <c r="DB19" s="59"/>
      <c r="DC19" s="59"/>
      <c r="DD19" s="59"/>
      <c r="DE19" s="59"/>
      <c r="DF19" s="59"/>
      <c r="DG19" s="59"/>
      <c r="DH19" s="59"/>
      <c r="DI19" s="59"/>
      <c r="DJ19" s="59"/>
      <c r="DK19" s="59"/>
      <c r="DL19" s="59"/>
      <c r="DM19" s="59"/>
      <c r="DN19" s="59"/>
      <c r="DO19" s="59"/>
      <c r="DP19" s="59"/>
      <c r="DQ19" s="59"/>
      <c r="DR19" s="59"/>
      <c r="DS19" s="59"/>
      <c r="DT19" s="59"/>
      <c r="DU19" s="59"/>
      <c r="DV19" s="59"/>
      <c r="DW19" s="59"/>
      <c r="DX19" s="59"/>
      <c r="DY19" s="59"/>
      <c r="DZ19" s="59"/>
      <c r="EA19" s="59"/>
      <c r="EB19" s="59"/>
      <c r="EC19" s="59"/>
      <c r="ED19" s="59"/>
      <c r="EE19" s="59"/>
      <c r="EF19" s="59"/>
      <c r="EG19" s="59"/>
      <c r="EH19" s="59"/>
      <c r="EI19" s="59"/>
      <c r="EJ19" s="59"/>
      <c r="EK19" s="59"/>
      <c r="EL19" s="59"/>
      <c r="EM19" s="59"/>
      <c r="EN19" s="59"/>
      <c r="EO19" s="59"/>
      <c r="EP19" s="59"/>
      <c r="EQ19" s="59"/>
      <c r="ER19" s="59"/>
      <c r="ES19" s="59"/>
      <c r="ET19" s="59"/>
      <c r="EU19" s="59"/>
      <c r="EV19" s="59"/>
      <c r="EW19" s="59"/>
      <c r="EX19" s="59"/>
      <c r="EY19" s="59"/>
      <c r="EZ19" s="59"/>
      <c r="FA19" s="59"/>
      <c r="FB19" s="59"/>
      <c r="FC19" s="59"/>
      <c r="FD19" s="59"/>
      <c r="FE19" s="59"/>
      <c r="FF19" s="59"/>
      <c r="FG19" s="59"/>
      <c r="FH19" s="59"/>
      <c r="FI19" s="59"/>
      <c r="FJ19" s="59"/>
      <c r="FK19" s="59"/>
      <c r="FL19" s="59"/>
      <c r="FM19" s="59"/>
      <c r="FN19" s="59"/>
      <c r="FO19" s="59"/>
      <c r="FP19" s="59"/>
      <c r="FQ19" s="59"/>
      <c r="FR19" s="59"/>
      <c r="FS19" s="59"/>
      <c r="FT19" s="59"/>
      <c r="FU19" s="59"/>
      <c r="FV19" s="59"/>
      <c r="FW19" s="59"/>
      <c r="FX19" s="59"/>
      <c r="FY19" s="59"/>
      <c r="FZ19" s="59"/>
      <c r="GA19" s="59"/>
      <c r="GB19" s="59"/>
      <c r="GC19" s="59"/>
      <c r="GD19" s="59"/>
      <c r="GE19" s="59"/>
      <c r="GF19" s="59"/>
      <c r="GG19" s="59"/>
      <c r="GH19" s="59"/>
      <c r="GI19" s="59"/>
      <c r="GJ19" s="59"/>
      <c r="GK19" s="59"/>
      <c r="GL19" s="59"/>
      <c r="GM19" s="59"/>
      <c r="GN19" s="59"/>
      <c r="GO19" s="59"/>
      <c r="GP19" s="59"/>
      <c r="GQ19" s="59"/>
      <c r="GR19" s="59"/>
      <c r="GS19" s="59"/>
      <c r="GT19" s="59"/>
      <c r="GU19" s="59"/>
      <c r="GV19" s="59"/>
      <c r="GW19" s="59"/>
      <c r="GX19" s="59"/>
      <c r="GY19" s="59"/>
      <c r="GZ19" s="59"/>
      <c r="HA19" s="59"/>
      <c r="HB19" s="59"/>
      <c r="HC19" s="59"/>
      <c r="HD19" s="59"/>
      <c r="HE19" s="59"/>
      <c r="HF19" s="59"/>
      <c r="HG19" s="59"/>
      <c r="HH19" s="59"/>
      <c r="HI19" s="59"/>
      <c r="HJ19" s="59"/>
      <c r="HK19" s="59"/>
      <c r="HL19" s="59"/>
      <c r="HM19" s="59"/>
      <c r="HN19" s="59"/>
      <c r="HO19" s="59"/>
      <c r="HP19" s="59"/>
      <c r="HQ19" s="59"/>
      <c r="HR19" s="59"/>
      <c r="HS19" s="59"/>
      <c r="HT19" s="59"/>
      <c r="HU19" s="59"/>
      <c r="HV19" s="59"/>
      <c r="HW19" s="59"/>
      <c r="HX19" s="59"/>
      <c r="HY19" s="59"/>
      <c r="HZ19" s="59"/>
      <c r="IA19" s="59"/>
      <c r="IB19" s="59"/>
      <c r="IC19" s="59"/>
      <c r="ID19" s="59"/>
      <c r="IE19" s="59"/>
      <c r="IF19" s="59"/>
      <c r="IG19" s="59"/>
      <c r="IH19" s="59"/>
      <c r="II19" s="59"/>
      <c r="IJ19" s="59"/>
      <c r="IK19" s="59"/>
      <c r="IL19" s="59"/>
      <c r="IM19" s="59"/>
      <c r="IN19" s="59"/>
      <c r="IO19" s="59"/>
      <c r="IP19" s="59"/>
      <c r="IQ19" s="59"/>
      <c r="IR19" s="59"/>
      <c r="IS19" s="59"/>
      <c r="IT19" s="59"/>
      <c r="IU19" s="59"/>
      <c r="IV19" s="59"/>
      <c r="IW19" s="59"/>
      <c r="IX19" s="59"/>
      <c r="IY19" s="59"/>
      <c r="IZ19" s="59"/>
      <c r="JA19" s="59"/>
      <c r="JB19" s="59"/>
      <c r="JC19" s="59"/>
      <c r="JD19" s="59"/>
      <c r="JE19" s="59"/>
      <c r="JF19" s="59"/>
      <c r="JG19" s="59"/>
      <c r="JH19" s="59"/>
      <c r="JI19" s="59"/>
      <c r="JJ19" s="59"/>
      <c r="JK19" s="59"/>
      <c r="JL19" s="59"/>
      <c r="JM19" s="59"/>
      <c r="JN19" s="59"/>
      <c r="JO19" s="59"/>
      <c r="JP19" s="59"/>
      <c r="JQ19" s="59"/>
      <c r="JR19" s="59"/>
      <c r="JS19" s="59"/>
      <c r="JT19" s="59"/>
      <c r="JU19" s="59"/>
      <c r="JV19" s="59"/>
      <c r="JW19" s="59"/>
      <c r="JX19" s="59"/>
      <c r="JY19" s="59"/>
      <c r="JZ19" s="59"/>
      <c r="KA19" s="59"/>
      <c r="KB19" s="59"/>
      <c r="KC19" s="59"/>
      <c r="KD19" s="59"/>
      <c r="KE19" s="59"/>
      <c r="KF19" s="59"/>
      <c r="KG19" s="59"/>
      <c r="KH19" s="59"/>
      <c r="KI19" s="59"/>
      <c r="KJ19" s="59"/>
      <c r="KK19" s="59"/>
      <c r="KL19" s="59"/>
      <c r="KM19" s="59"/>
      <c r="KN19" s="59"/>
      <c r="KO19" s="59"/>
      <c r="KP19" s="59"/>
      <c r="KQ19" s="59"/>
      <c r="KR19" s="59"/>
      <c r="KS19" s="59"/>
      <c r="KT19" s="59"/>
      <c r="KU19" s="59"/>
      <c r="KV19" s="59"/>
      <c r="KW19" s="59"/>
      <c r="KX19" s="59"/>
      <c r="KY19" s="59"/>
      <c r="KZ19" s="59"/>
      <c r="LA19" s="59"/>
      <c r="LB19" s="59"/>
      <c r="LC19" s="59"/>
      <c r="LD19" s="59"/>
      <c r="LE19" s="59"/>
      <c r="LF19" s="59"/>
      <c r="LG19" s="59"/>
      <c r="LH19" s="59"/>
      <c r="LI19" s="59"/>
      <c r="LJ19" s="59"/>
      <c r="LK19" s="59"/>
      <c r="LL19" s="59"/>
      <c r="LM19" s="59"/>
      <c r="LN19" s="59"/>
      <c r="LO19" s="59"/>
      <c r="LP19" s="59"/>
      <c r="LQ19" s="59"/>
      <c r="LR19" s="59"/>
      <c r="LS19" s="59"/>
      <c r="LT19" s="59"/>
      <c r="LU19" s="59"/>
      <c r="LV19" s="59"/>
      <c r="LW19" s="59"/>
      <c r="LX19" s="59"/>
      <c r="LY19" s="59"/>
      <c r="LZ19" s="59"/>
      <c r="MA19" s="59"/>
      <c r="MB19" s="59"/>
      <c r="MC19" s="59"/>
      <c r="MD19" s="59"/>
      <c r="ME19" s="59"/>
      <c r="MF19" s="59"/>
      <c r="MG19" s="59"/>
      <c r="MH19" s="59"/>
      <c r="MI19" s="59"/>
      <c r="MJ19" s="59"/>
      <c r="MK19" s="59"/>
      <c r="ML19" s="59"/>
      <c r="MM19" s="59"/>
      <c r="MN19" s="59"/>
      <c r="MO19" s="59"/>
      <c r="MP19" s="59"/>
      <c r="MQ19" s="59"/>
      <c r="MR19" s="59"/>
      <c r="MS19" s="59"/>
      <c r="MT19" s="59"/>
      <c r="MU19" s="59"/>
      <c r="MV19" s="59"/>
      <c r="MW19" s="59"/>
      <c r="MX19" s="59"/>
      <c r="MY19" s="59"/>
      <c r="MZ19" s="59"/>
      <c r="NA19" s="59"/>
      <c r="NB19" s="59"/>
      <c r="NC19" s="59"/>
      <c r="ND19" s="59"/>
      <c r="NE19" s="59"/>
      <c r="NF19" s="59"/>
      <c r="NG19" s="59"/>
      <c r="NH19" s="59"/>
      <c r="NI19" s="59"/>
      <c r="NJ19" s="59"/>
      <c r="NK19" s="59"/>
      <c r="NL19" s="59"/>
      <c r="NM19" s="59"/>
      <c r="NN19" s="59"/>
      <c r="NO19" s="59"/>
      <c r="NP19" s="59"/>
      <c r="NQ19" s="59"/>
      <c r="NR19" s="59"/>
      <c r="NS19" s="59"/>
      <c r="NT19" s="59"/>
      <c r="NU19" s="59"/>
      <c r="NV19" s="59"/>
      <c r="NW19" s="59"/>
      <c r="NX19" s="59"/>
      <c r="NY19" s="59"/>
      <c r="NZ19" s="59"/>
      <c r="OA19" s="59"/>
      <c r="OB19" s="59"/>
      <c r="OC19" s="59"/>
      <c r="OD19" s="59"/>
      <c r="OE19" s="59"/>
      <c r="OF19" s="59"/>
      <c r="OG19" s="59"/>
      <c r="OH19" s="59"/>
      <c r="OI19" s="59"/>
      <c r="OJ19" s="59"/>
      <c r="OK19" s="59"/>
      <c r="OL19" s="59"/>
      <c r="OM19" s="59"/>
      <c r="ON19" s="59"/>
      <c r="OO19" s="59"/>
      <c r="OP19" s="59"/>
      <c r="OQ19" s="59"/>
      <c r="OR19" s="59"/>
      <c r="OS19" s="59"/>
      <c r="OT19" s="59"/>
      <c r="OU19" s="59"/>
      <c r="OV19" s="59"/>
      <c r="OW19" s="59"/>
      <c r="OX19" s="59"/>
      <c r="OY19" s="59"/>
      <c r="OZ19" s="59"/>
      <c r="PA19" s="59"/>
      <c r="PB19" s="59"/>
      <c r="PC19" s="59"/>
      <c r="PD19" s="59"/>
      <c r="PE19" s="59"/>
      <c r="PF19" s="59"/>
      <c r="PG19" s="59"/>
      <c r="PH19" s="59"/>
      <c r="PI19" s="59"/>
      <c r="PJ19" s="59"/>
      <c r="PK19" s="59"/>
      <c r="PL19" s="59"/>
      <c r="PM19" s="59"/>
      <c r="PN19" s="59"/>
      <c r="PO19" s="59"/>
      <c r="PP19" s="59"/>
      <c r="PQ19" s="59"/>
      <c r="PR19" s="59"/>
      <c r="PS19" s="59"/>
      <c r="PT19" s="59"/>
      <c r="PU19" s="59"/>
      <c r="PV19" s="59"/>
      <c r="PW19" s="59"/>
      <c r="PX19" s="59"/>
      <c r="PY19" s="59"/>
      <c r="PZ19" s="59"/>
      <c r="QA19" s="59"/>
      <c r="QB19" s="59"/>
      <c r="QC19" s="59"/>
      <c r="QD19" s="59"/>
      <c r="QE19" s="59"/>
      <c r="QF19" s="59"/>
      <c r="QG19" s="59"/>
      <c r="QH19" s="59"/>
      <c r="QI19" s="59"/>
      <c r="QJ19" s="59"/>
      <c r="QK19" s="59"/>
      <c r="QL19" s="59"/>
      <c r="QM19" s="59"/>
      <c r="QN19" s="59"/>
      <c r="QO19" s="59"/>
      <c r="QP19" s="59"/>
      <c r="QQ19" s="59"/>
      <c r="QR19" s="59"/>
      <c r="QS19" s="59"/>
      <c r="QT19" s="59"/>
      <c r="QU19" s="59"/>
      <c r="QV19" s="59"/>
      <c r="QW19" s="59"/>
      <c r="QX19" s="59"/>
      <c r="QY19" s="59"/>
      <c r="QZ19" s="59"/>
      <c r="RA19" s="59"/>
      <c r="RB19" s="59"/>
      <c r="RC19" s="59"/>
      <c r="RD19" s="59"/>
      <c r="RE19" s="59"/>
      <c r="RF19" s="59"/>
      <c r="RG19" s="59"/>
      <c r="RH19" s="59"/>
      <c r="RI19" s="59"/>
      <c r="RJ19" s="59"/>
      <c r="RK19" s="59"/>
      <c r="RL19" s="59"/>
      <c r="RM19" s="59"/>
      <c r="RN19" s="59"/>
      <c r="RO19" s="59"/>
      <c r="RP19" s="59"/>
      <c r="RQ19" s="59"/>
      <c r="RR19" s="59"/>
      <c r="RS19" s="59"/>
      <c r="RT19" s="59"/>
      <c r="RU19" s="59"/>
      <c r="RV19" s="59"/>
      <c r="RW19" s="59"/>
      <c r="RX19" s="59"/>
      <c r="RY19" s="59"/>
      <c r="RZ19" s="59"/>
      <c r="SA19" s="59"/>
      <c r="SB19" s="59"/>
      <c r="SC19" s="59"/>
      <c r="SD19" s="59"/>
      <c r="SE19" s="59"/>
      <c r="SF19" s="59"/>
      <c r="SG19" s="59"/>
      <c r="SH19" s="59"/>
      <c r="SI19" s="59"/>
      <c r="SJ19" s="59"/>
      <c r="SK19" s="59"/>
      <c r="SL19" s="59"/>
      <c r="SM19" s="59"/>
      <c r="SN19" s="59"/>
      <c r="SO19" s="59"/>
      <c r="SP19" s="59"/>
      <c r="SQ19" s="59"/>
      <c r="SR19" s="59"/>
      <c r="SS19" s="59"/>
      <c r="ST19" s="59"/>
      <c r="SU19" s="59"/>
      <c r="SV19" s="59"/>
      <c r="SW19" s="59"/>
      <c r="SX19" s="59"/>
      <c r="SY19" s="59"/>
      <c r="SZ19" s="59"/>
      <c r="TA19" s="59"/>
      <c r="TB19" s="59"/>
      <c r="TC19" s="59"/>
      <c r="TD19" s="59"/>
      <c r="TE19" s="59"/>
      <c r="TF19" s="59"/>
      <c r="TG19" s="59"/>
      <c r="TH19" s="59"/>
      <c r="TI19" s="59"/>
      <c r="TJ19" s="59"/>
      <c r="TK19" s="59"/>
      <c r="TL19" s="59"/>
      <c r="TM19" s="59"/>
      <c r="TN19" s="59"/>
      <c r="TO19" s="59"/>
      <c r="TP19" s="59"/>
      <c r="TQ19" s="59"/>
      <c r="TR19" s="59"/>
      <c r="TS19" s="59"/>
      <c r="TT19" s="59"/>
      <c r="TU19" s="59"/>
      <c r="TV19" s="59"/>
      <c r="TW19" s="59"/>
      <c r="TX19" s="59"/>
      <c r="TY19" s="59"/>
      <c r="TZ19" s="59"/>
      <c r="UA19" s="59"/>
      <c r="UB19" s="59"/>
      <c r="UC19" s="59"/>
      <c r="UD19" s="59"/>
      <c r="UE19" s="59"/>
      <c r="UF19" s="59"/>
      <c r="UG19" s="59"/>
      <c r="UH19" s="59"/>
      <c r="UI19" s="59"/>
      <c r="UJ19" s="59"/>
      <c r="UK19" s="59"/>
      <c r="UL19" s="59"/>
      <c r="UM19" s="59"/>
      <c r="UN19" s="59"/>
      <c r="UO19" s="59"/>
      <c r="UP19" s="59"/>
      <c r="UQ19" s="59"/>
      <c r="UR19" s="59"/>
      <c r="US19" s="59"/>
      <c r="UT19" s="59"/>
      <c r="UU19" s="59"/>
      <c r="UV19" s="59"/>
      <c r="UW19" s="59"/>
      <c r="UX19" s="59"/>
      <c r="UY19" s="59"/>
      <c r="UZ19" s="59"/>
      <c r="VA19" s="59"/>
      <c r="VB19" s="59"/>
      <c r="VC19" s="59"/>
      <c r="VD19" s="59"/>
      <c r="VE19" s="59"/>
      <c r="VF19" s="59"/>
      <c r="VG19" s="59"/>
      <c r="VH19" s="59"/>
      <c r="VI19" s="59"/>
      <c r="VJ19" s="59"/>
      <c r="VK19" s="59"/>
      <c r="VL19" s="59"/>
      <c r="VM19" s="59"/>
    </row>
    <row r="20" spans="1:585" s="10" customFormat="1" ht="31.5" x14ac:dyDescent="0.25">
      <c r="A20" s="695"/>
      <c r="B20" s="618"/>
      <c r="C20" s="619"/>
      <c r="D20" s="619"/>
      <c r="E20" s="619"/>
      <c r="F20" s="619"/>
      <c r="G20" s="652"/>
      <c r="H20" s="114"/>
      <c r="I20" s="108"/>
      <c r="J20" s="67">
        <f>H20-G20</f>
        <v>0</v>
      </c>
      <c r="K20" s="185" t="s">
        <v>1998</v>
      </c>
      <c r="L20" s="185"/>
      <c r="M20" s="185"/>
      <c r="N20" s="185"/>
      <c r="O20" s="185"/>
      <c r="P20" s="185"/>
      <c r="Q20" s="185"/>
      <c r="R20" s="185" t="s">
        <v>1999</v>
      </c>
      <c r="S20" s="185" t="s">
        <v>2000</v>
      </c>
      <c r="T20" s="185" t="s">
        <v>2001</v>
      </c>
      <c r="U20" s="185">
        <v>0</v>
      </c>
      <c r="V20" s="618"/>
      <c r="W20" s="61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59"/>
      <c r="CS20" s="59"/>
      <c r="CT20" s="59"/>
      <c r="CU20" s="59"/>
      <c r="CV20" s="59"/>
      <c r="CW20" s="59"/>
      <c r="CX20" s="59"/>
      <c r="CY20" s="59"/>
      <c r="CZ20" s="59"/>
      <c r="DA20" s="59"/>
      <c r="DB20" s="59"/>
      <c r="DC20" s="59"/>
      <c r="DD20" s="59"/>
      <c r="DE20" s="59"/>
      <c r="DF20" s="59"/>
      <c r="DG20" s="59"/>
      <c r="DH20" s="59"/>
      <c r="DI20" s="59"/>
      <c r="DJ20" s="59"/>
      <c r="DK20" s="59"/>
      <c r="DL20" s="59"/>
      <c r="DM20" s="59"/>
      <c r="DN20" s="59"/>
      <c r="DO20" s="59"/>
      <c r="DP20" s="59"/>
      <c r="DQ20" s="59"/>
      <c r="DR20" s="59"/>
      <c r="DS20" s="59"/>
      <c r="DT20" s="59"/>
      <c r="DU20" s="59"/>
      <c r="DV20" s="59"/>
      <c r="DW20" s="59"/>
      <c r="DX20" s="59"/>
      <c r="DY20" s="59"/>
      <c r="DZ20" s="59"/>
      <c r="EA20" s="59"/>
      <c r="EB20" s="59"/>
      <c r="EC20" s="59"/>
      <c r="ED20" s="59"/>
      <c r="EE20" s="59"/>
      <c r="EF20" s="59"/>
      <c r="EG20" s="59"/>
      <c r="EH20" s="59"/>
      <c r="EI20" s="59"/>
      <c r="EJ20" s="59"/>
      <c r="EK20" s="59"/>
      <c r="EL20" s="59"/>
      <c r="EM20" s="59"/>
      <c r="EN20" s="59"/>
      <c r="EO20" s="59"/>
      <c r="EP20" s="59"/>
      <c r="EQ20" s="59"/>
      <c r="ER20" s="59"/>
      <c r="ES20" s="59"/>
      <c r="ET20" s="59"/>
      <c r="EU20" s="59"/>
      <c r="EV20" s="59"/>
      <c r="EW20" s="59"/>
      <c r="EX20" s="59"/>
      <c r="EY20" s="59"/>
      <c r="EZ20" s="59"/>
      <c r="FA20" s="59"/>
      <c r="FB20" s="59"/>
      <c r="FC20" s="59"/>
      <c r="FD20" s="59"/>
      <c r="FE20" s="59"/>
      <c r="FF20" s="59"/>
      <c r="FG20" s="59"/>
      <c r="FH20" s="59"/>
      <c r="FI20" s="59"/>
      <c r="FJ20" s="59"/>
      <c r="FK20" s="59"/>
      <c r="FL20" s="59"/>
      <c r="FM20" s="59"/>
      <c r="FN20" s="59"/>
      <c r="FO20" s="59"/>
      <c r="FP20" s="59"/>
      <c r="FQ20" s="59"/>
      <c r="FR20" s="59"/>
      <c r="FS20" s="59"/>
      <c r="FT20" s="59"/>
      <c r="FU20" s="59"/>
      <c r="FV20" s="59"/>
      <c r="FW20" s="59"/>
      <c r="FX20" s="59"/>
      <c r="FY20" s="59"/>
      <c r="FZ20" s="59"/>
      <c r="GA20" s="59"/>
      <c r="GB20" s="59"/>
      <c r="GC20" s="59"/>
      <c r="GD20" s="59"/>
      <c r="GE20" s="59"/>
      <c r="GF20" s="59"/>
      <c r="GG20" s="59"/>
      <c r="GH20" s="59"/>
      <c r="GI20" s="59"/>
      <c r="GJ20" s="59"/>
      <c r="GK20" s="59"/>
      <c r="GL20" s="59"/>
      <c r="GM20" s="59"/>
      <c r="GN20" s="59"/>
      <c r="GO20" s="59"/>
      <c r="GP20" s="59"/>
      <c r="GQ20" s="59"/>
      <c r="GR20" s="59"/>
      <c r="GS20" s="59"/>
      <c r="GT20" s="59"/>
      <c r="GU20" s="59"/>
      <c r="GV20" s="59"/>
      <c r="GW20" s="59"/>
      <c r="GX20" s="59"/>
      <c r="GY20" s="59"/>
      <c r="GZ20" s="59"/>
      <c r="HA20" s="59"/>
      <c r="HB20" s="59"/>
      <c r="HC20" s="59"/>
      <c r="HD20" s="59"/>
      <c r="HE20" s="59"/>
      <c r="HF20" s="59"/>
      <c r="HG20" s="59"/>
      <c r="HH20" s="59"/>
      <c r="HI20" s="59"/>
      <c r="HJ20" s="59"/>
      <c r="HK20" s="59"/>
      <c r="HL20" s="59"/>
      <c r="HM20" s="59"/>
      <c r="HN20" s="59"/>
      <c r="HO20" s="59"/>
      <c r="HP20" s="59"/>
      <c r="HQ20" s="59"/>
      <c r="HR20" s="59"/>
      <c r="HS20" s="59"/>
      <c r="HT20" s="59"/>
      <c r="HU20" s="59"/>
      <c r="HV20" s="59"/>
      <c r="HW20" s="59"/>
      <c r="HX20" s="59"/>
      <c r="HY20" s="59"/>
      <c r="HZ20" s="59"/>
      <c r="IA20" s="59"/>
      <c r="IB20" s="59"/>
      <c r="IC20" s="59"/>
      <c r="ID20" s="59"/>
      <c r="IE20" s="59"/>
      <c r="IF20" s="59"/>
      <c r="IG20" s="59"/>
      <c r="IH20" s="59"/>
      <c r="II20" s="59"/>
      <c r="IJ20" s="59"/>
      <c r="IK20" s="59"/>
      <c r="IL20" s="59"/>
      <c r="IM20" s="59"/>
      <c r="IN20" s="59"/>
      <c r="IO20" s="59"/>
      <c r="IP20" s="59"/>
      <c r="IQ20" s="59"/>
      <c r="IR20" s="59"/>
      <c r="IS20" s="59"/>
      <c r="IT20" s="59"/>
      <c r="IU20" s="59"/>
      <c r="IV20" s="59"/>
      <c r="IW20" s="59"/>
      <c r="IX20" s="59"/>
      <c r="IY20" s="59"/>
      <c r="IZ20" s="59"/>
      <c r="JA20" s="59"/>
      <c r="JB20" s="59"/>
      <c r="JC20" s="59"/>
      <c r="JD20" s="59"/>
      <c r="JE20" s="59"/>
      <c r="JF20" s="59"/>
      <c r="JG20" s="59"/>
      <c r="JH20" s="59"/>
      <c r="JI20" s="59"/>
      <c r="JJ20" s="59"/>
      <c r="JK20" s="59"/>
      <c r="JL20" s="59"/>
      <c r="JM20" s="59"/>
      <c r="JN20" s="59"/>
      <c r="JO20" s="59"/>
      <c r="JP20" s="59"/>
      <c r="JQ20" s="59"/>
      <c r="JR20" s="59"/>
      <c r="JS20" s="59"/>
      <c r="JT20" s="59"/>
      <c r="JU20" s="59"/>
      <c r="JV20" s="59"/>
      <c r="JW20" s="59"/>
      <c r="JX20" s="59"/>
      <c r="JY20" s="59"/>
      <c r="JZ20" s="59"/>
      <c r="KA20" s="59"/>
      <c r="KB20" s="59"/>
      <c r="KC20" s="59"/>
      <c r="KD20" s="59"/>
      <c r="KE20" s="59"/>
      <c r="KF20" s="59"/>
      <c r="KG20" s="59"/>
      <c r="KH20" s="59"/>
      <c r="KI20" s="59"/>
      <c r="KJ20" s="59"/>
      <c r="KK20" s="59"/>
      <c r="KL20" s="59"/>
      <c r="KM20" s="59"/>
      <c r="KN20" s="59"/>
      <c r="KO20" s="59"/>
      <c r="KP20" s="59"/>
      <c r="KQ20" s="59"/>
      <c r="KR20" s="59"/>
      <c r="KS20" s="59"/>
      <c r="KT20" s="59"/>
      <c r="KU20" s="59"/>
      <c r="KV20" s="59"/>
      <c r="KW20" s="59"/>
      <c r="KX20" s="59"/>
      <c r="KY20" s="59"/>
      <c r="KZ20" s="59"/>
      <c r="LA20" s="59"/>
      <c r="LB20" s="59"/>
      <c r="LC20" s="59"/>
      <c r="LD20" s="59"/>
      <c r="LE20" s="59"/>
      <c r="LF20" s="59"/>
      <c r="LG20" s="59"/>
      <c r="LH20" s="59"/>
      <c r="LI20" s="59"/>
      <c r="LJ20" s="59"/>
      <c r="LK20" s="59"/>
      <c r="LL20" s="59"/>
      <c r="LM20" s="59"/>
      <c r="LN20" s="59"/>
      <c r="LO20" s="59"/>
      <c r="LP20" s="59"/>
      <c r="LQ20" s="59"/>
      <c r="LR20" s="59"/>
      <c r="LS20" s="59"/>
      <c r="LT20" s="59"/>
      <c r="LU20" s="59"/>
      <c r="LV20" s="59"/>
      <c r="LW20" s="59"/>
      <c r="LX20" s="59"/>
      <c r="LY20" s="59"/>
      <c r="LZ20" s="59"/>
      <c r="MA20" s="59"/>
      <c r="MB20" s="59"/>
      <c r="MC20" s="59"/>
      <c r="MD20" s="59"/>
      <c r="ME20" s="59"/>
      <c r="MF20" s="59"/>
      <c r="MG20" s="59"/>
      <c r="MH20" s="59"/>
      <c r="MI20" s="59"/>
      <c r="MJ20" s="59"/>
      <c r="MK20" s="59"/>
      <c r="ML20" s="59"/>
      <c r="MM20" s="59"/>
      <c r="MN20" s="59"/>
      <c r="MO20" s="59"/>
      <c r="MP20" s="59"/>
      <c r="MQ20" s="59"/>
      <c r="MR20" s="59"/>
      <c r="MS20" s="59"/>
      <c r="MT20" s="59"/>
      <c r="MU20" s="59"/>
      <c r="MV20" s="59"/>
      <c r="MW20" s="59"/>
      <c r="MX20" s="59"/>
      <c r="MY20" s="59"/>
      <c r="MZ20" s="59"/>
      <c r="NA20" s="59"/>
      <c r="NB20" s="59"/>
      <c r="NC20" s="59"/>
      <c r="ND20" s="59"/>
      <c r="NE20" s="59"/>
      <c r="NF20" s="59"/>
      <c r="NG20" s="59"/>
      <c r="NH20" s="59"/>
      <c r="NI20" s="59"/>
      <c r="NJ20" s="59"/>
      <c r="NK20" s="59"/>
      <c r="NL20" s="59"/>
      <c r="NM20" s="59"/>
      <c r="NN20" s="59"/>
      <c r="NO20" s="59"/>
      <c r="NP20" s="59"/>
      <c r="NQ20" s="59"/>
      <c r="NR20" s="59"/>
      <c r="NS20" s="59"/>
      <c r="NT20" s="59"/>
      <c r="NU20" s="59"/>
      <c r="NV20" s="59"/>
      <c r="NW20" s="59"/>
      <c r="NX20" s="59"/>
      <c r="NY20" s="59"/>
      <c r="NZ20" s="59"/>
      <c r="OA20" s="59"/>
      <c r="OB20" s="59"/>
      <c r="OC20" s="59"/>
      <c r="OD20" s="59"/>
      <c r="OE20" s="59"/>
      <c r="OF20" s="59"/>
      <c r="OG20" s="59"/>
      <c r="OH20" s="59"/>
      <c r="OI20" s="59"/>
      <c r="OJ20" s="59"/>
      <c r="OK20" s="59"/>
      <c r="OL20" s="59"/>
      <c r="OM20" s="59"/>
      <c r="ON20" s="59"/>
      <c r="OO20" s="59"/>
      <c r="OP20" s="59"/>
      <c r="OQ20" s="59"/>
      <c r="OR20" s="59"/>
      <c r="OS20" s="59"/>
      <c r="OT20" s="59"/>
      <c r="OU20" s="59"/>
      <c r="OV20" s="59"/>
      <c r="OW20" s="59"/>
      <c r="OX20" s="59"/>
      <c r="OY20" s="59"/>
      <c r="OZ20" s="59"/>
      <c r="PA20" s="59"/>
      <c r="PB20" s="59"/>
      <c r="PC20" s="59"/>
      <c r="PD20" s="59"/>
      <c r="PE20" s="59"/>
      <c r="PF20" s="59"/>
      <c r="PG20" s="59"/>
      <c r="PH20" s="59"/>
      <c r="PI20" s="59"/>
      <c r="PJ20" s="59"/>
      <c r="PK20" s="59"/>
      <c r="PL20" s="59"/>
      <c r="PM20" s="59"/>
      <c r="PN20" s="59"/>
      <c r="PO20" s="59"/>
      <c r="PP20" s="59"/>
      <c r="PQ20" s="59"/>
      <c r="PR20" s="59"/>
      <c r="PS20" s="59"/>
      <c r="PT20" s="59"/>
      <c r="PU20" s="59"/>
      <c r="PV20" s="59"/>
      <c r="PW20" s="59"/>
      <c r="PX20" s="59"/>
      <c r="PY20" s="59"/>
      <c r="PZ20" s="59"/>
      <c r="QA20" s="59"/>
      <c r="QB20" s="59"/>
      <c r="QC20" s="59"/>
      <c r="QD20" s="59"/>
      <c r="QE20" s="59"/>
      <c r="QF20" s="59"/>
      <c r="QG20" s="59"/>
      <c r="QH20" s="59"/>
      <c r="QI20" s="59"/>
      <c r="QJ20" s="59"/>
      <c r="QK20" s="59"/>
      <c r="QL20" s="59"/>
      <c r="QM20" s="59"/>
      <c r="QN20" s="59"/>
      <c r="QO20" s="59"/>
      <c r="QP20" s="59"/>
      <c r="QQ20" s="59"/>
      <c r="QR20" s="59"/>
      <c r="QS20" s="59"/>
      <c r="QT20" s="59"/>
      <c r="QU20" s="59"/>
      <c r="QV20" s="59"/>
      <c r="QW20" s="59"/>
      <c r="QX20" s="59"/>
      <c r="QY20" s="59"/>
      <c r="QZ20" s="59"/>
      <c r="RA20" s="59"/>
      <c r="RB20" s="59"/>
      <c r="RC20" s="59"/>
      <c r="RD20" s="59"/>
      <c r="RE20" s="59"/>
      <c r="RF20" s="59"/>
      <c r="RG20" s="59"/>
      <c r="RH20" s="59"/>
      <c r="RI20" s="59"/>
      <c r="RJ20" s="59"/>
      <c r="RK20" s="59"/>
      <c r="RL20" s="59"/>
      <c r="RM20" s="59"/>
      <c r="RN20" s="59"/>
      <c r="RO20" s="59"/>
      <c r="RP20" s="59"/>
      <c r="RQ20" s="59"/>
      <c r="RR20" s="59"/>
      <c r="RS20" s="59"/>
      <c r="RT20" s="59"/>
      <c r="RU20" s="59"/>
      <c r="RV20" s="59"/>
      <c r="RW20" s="59"/>
      <c r="RX20" s="59"/>
      <c r="RY20" s="59"/>
      <c r="RZ20" s="59"/>
      <c r="SA20" s="59"/>
      <c r="SB20" s="59"/>
      <c r="SC20" s="59"/>
      <c r="SD20" s="59"/>
      <c r="SE20" s="59"/>
      <c r="SF20" s="59"/>
      <c r="SG20" s="59"/>
      <c r="SH20" s="59"/>
      <c r="SI20" s="59"/>
      <c r="SJ20" s="59"/>
      <c r="SK20" s="59"/>
      <c r="SL20" s="59"/>
      <c r="SM20" s="59"/>
      <c r="SN20" s="59"/>
      <c r="SO20" s="59"/>
      <c r="SP20" s="59"/>
      <c r="SQ20" s="59"/>
      <c r="SR20" s="59"/>
      <c r="SS20" s="59"/>
      <c r="ST20" s="59"/>
      <c r="SU20" s="59"/>
      <c r="SV20" s="59"/>
      <c r="SW20" s="59"/>
      <c r="SX20" s="59"/>
      <c r="SY20" s="59"/>
      <c r="SZ20" s="59"/>
      <c r="TA20" s="59"/>
      <c r="TB20" s="59"/>
      <c r="TC20" s="59"/>
      <c r="TD20" s="59"/>
      <c r="TE20" s="59"/>
      <c r="TF20" s="59"/>
      <c r="TG20" s="59"/>
      <c r="TH20" s="59"/>
      <c r="TI20" s="59"/>
      <c r="TJ20" s="59"/>
      <c r="TK20" s="59"/>
      <c r="TL20" s="59"/>
      <c r="TM20" s="59"/>
      <c r="TN20" s="59"/>
      <c r="TO20" s="59"/>
      <c r="TP20" s="59"/>
      <c r="TQ20" s="59"/>
      <c r="TR20" s="59"/>
      <c r="TS20" s="59"/>
      <c r="TT20" s="59"/>
      <c r="TU20" s="59"/>
      <c r="TV20" s="59"/>
      <c r="TW20" s="59"/>
      <c r="TX20" s="59"/>
      <c r="TY20" s="59"/>
      <c r="TZ20" s="59"/>
      <c r="UA20" s="59"/>
      <c r="UB20" s="59"/>
      <c r="UC20" s="59"/>
      <c r="UD20" s="59"/>
      <c r="UE20" s="59"/>
      <c r="UF20" s="59"/>
      <c r="UG20" s="59"/>
      <c r="UH20" s="59"/>
      <c r="UI20" s="59"/>
      <c r="UJ20" s="59"/>
      <c r="UK20" s="59"/>
      <c r="UL20" s="59"/>
      <c r="UM20" s="59"/>
      <c r="UN20" s="59"/>
      <c r="UO20" s="59"/>
      <c r="UP20" s="59"/>
      <c r="UQ20" s="59"/>
      <c r="UR20" s="59"/>
      <c r="US20" s="59"/>
      <c r="UT20" s="59"/>
      <c r="UU20" s="59"/>
      <c r="UV20" s="59"/>
      <c r="UW20" s="59"/>
      <c r="UX20" s="59"/>
      <c r="UY20" s="59"/>
      <c r="UZ20" s="59"/>
      <c r="VA20" s="59"/>
      <c r="VB20" s="59"/>
      <c r="VC20" s="59"/>
      <c r="VD20" s="59"/>
      <c r="VE20" s="59"/>
      <c r="VF20" s="59"/>
      <c r="VG20" s="59"/>
      <c r="VH20" s="59"/>
      <c r="VI20" s="59"/>
      <c r="VJ20" s="59"/>
      <c r="VK20" s="59"/>
      <c r="VL20" s="59"/>
      <c r="VM20" s="59"/>
    </row>
    <row r="21" spans="1:585" s="10" customFormat="1" ht="83.25" customHeight="1" x14ac:dyDescent="0.25">
      <c r="A21" s="109">
        <v>13</v>
      </c>
      <c r="B21" s="185" t="s">
        <v>99</v>
      </c>
      <c r="C21" s="185" t="s">
        <v>1986</v>
      </c>
      <c r="D21" s="185" t="s">
        <v>702</v>
      </c>
      <c r="E21" s="185" t="s">
        <v>2047</v>
      </c>
      <c r="F21" s="185" t="s">
        <v>2027</v>
      </c>
      <c r="G21" s="108">
        <v>43506.583333333336</v>
      </c>
      <c r="H21" s="114">
        <v>43506.625</v>
      </c>
      <c r="I21" s="108">
        <v>43509.479166666664</v>
      </c>
      <c r="J21" s="67">
        <v>4.1666666666666664E-2</v>
      </c>
      <c r="K21" s="185" t="s">
        <v>2048</v>
      </c>
      <c r="L21" s="185"/>
      <c r="M21" s="185"/>
      <c r="N21" s="185"/>
      <c r="O21" s="185"/>
      <c r="P21" s="185"/>
      <c r="Q21" s="185"/>
      <c r="R21" s="185" t="s">
        <v>2049</v>
      </c>
      <c r="S21" s="185" t="s">
        <v>2050</v>
      </c>
      <c r="T21" s="185" t="s">
        <v>75</v>
      </c>
      <c r="U21" s="185">
        <v>240</v>
      </c>
      <c r="V21" s="185" t="s">
        <v>76</v>
      </c>
      <c r="W21" s="185">
        <v>1</v>
      </c>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59"/>
      <c r="CS21" s="59"/>
      <c r="CT21" s="59"/>
      <c r="CU21" s="59"/>
      <c r="CV21" s="59"/>
      <c r="CW21" s="59"/>
      <c r="CX21" s="59"/>
      <c r="CY21" s="59"/>
      <c r="CZ21" s="59"/>
      <c r="DA21" s="59"/>
      <c r="DB21" s="59"/>
      <c r="DC21" s="59"/>
      <c r="DD21" s="59"/>
      <c r="DE21" s="59"/>
      <c r="DF21" s="59"/>
      <c r="DG21" s="59"/>
      <c r="DH21" s="59"/>
      <c r="DI21" s="59"/>
      <c r="DJ21" s="59"/>
      <c r="DK21" s="59"/>
      <c r="DL21" s="59"/>
      <c r="DM21" s="59"/>
      <c r="DN21" s="59"/>
      <c r="DO21" s="59"/>
      <c r="DP21" s="59"/>
      <c r="DQ21" s="59"/>
      <c r="DR21" s="59"/>
      <c r="DS21" s="59"/>
      <c r="DT21" s="59"/>
      <c r="DU21" s="59"/>
      <c r="DV21" s="59"/>
      <c r="DW21" s="59"/>
      <c r="DX21" s="59"/>
      <c r="DY21" s="59"/>
      <c r="DZ21" s="59"/>
      <c r="EA21" s="59"/>
      <c r="EB21" s="59"/>
      <c r="EC21" s="59"/>
      <c r="ED21" s="59"/>
      <c r="EE21" s="59"/>
      <c r="EF21" s="59"/>
      <c r="EG21" s="59"/>
      <c r="EH21" s="59"/>
      <c r="EI21" s="59"/>
      <c r="EJ21" s="59"/>
      <c r="EK21" s="59"/>
      <c r="EL21" s="59"/>
      <c r="EM21" s="59"/>
      <c r="EN21" s="59"/>
      <c r="EO21" s="59"/>
      <c r="EP21" s="59"/>
      <c r="EQ21" s="59"/>
      <c r="ER21" s="59"/>
      <c r="ES21" s="59"/>
      <c r="ET21" s="59"/>
      <c r="EU21" s="59"/>
      <c r="EV21" s="59"/>
      <c r="EW21" s="59"/>
      <c r="EX21" s="59"/>
      <c r="EY21" s="59"/>
      <c r="EZ21" s="59"/>
      <c r="FA21" s="59"/>
      <c r="FB21" s="59"/>
      <c r="FC21" s="59"/>
      <c r="FD21" s="59"/>
      <c r="FE21" s="59"/>
      <c r="FF21" s="59"/>
      <c r="FG21" s="59"/>
      <c r="FH21" s="59"/>
      <c r="FI21" s="59"/>
      <c r="FJ21" s="59"/>
      <c r="FK21" s="59"/>
      <c r="FL21" s="59"/>
      <c r="FM21" s="59"/>
      <c r="FN21" s="59"/>
      <c r="FO21" s="59"/>
      <c r="FP21" s="59"/>
      <c r="FQ21" s="59"/>
      <c r="FR21" s="59"/>
      <c r="FS21" s="59"/>
      <c r="FT21" s="59"/>
      <c r="FU21" s="59"/>
      <c r="FV21" s="59"/>
      <c r="FW21" s="59"/>
      <c r="FX21" s="59"/>
      <c r="FY21" s="59"/>
      <c r="FZ21" s="59"/>
      <c r="GA21" s="59"/>
      <c r="GB21" s="59"/>
      <c r="GC21" s="59"/>
      <c r="GD21" s="59"/>
      <c r="GE21" s="59"/>
      <c r="GF21" s="59"/>
      <c r="GG21" s="59"/>
      <c r="GH21" s="59"/>
      <c r="GI21" s="59"/>
      <c r="GJ21" s="59"/>
      <c r="GK21" s="59"/>
      <c r="GL21" s="59"/>
      <c r="GM21" s="59"/>
      <c r="GN21" s="59"/>
      <c r="GO21" s="59"/>
      <c r="GP21" s="59"/>
      <c r="GQ21" s="59"/>
      <c r="GR21" s="59"/>
      <c r="GS21" s="59"/>
      <c r="GT21" s="59"/>
      <c r="GU21" s="59"/>
      <c r="GV21" s="59"/>
      <c r="GW21" s="59"/>
      <c r="GX21" s="59"/>
      <c r="GY21" s="59"/>
      <c r="GZ21" s="59"/>
      <c r="HA21" s="59"/>
      <c r="HB21" s="59"/>
      <c r="HC21" s="59"/>
      <c r="HD21" s="59"/>
      <c r="HE21" s="59"/>
      <c r="HF21" s="59"/>
      <c r="HG21" s="59"/>
      <c r="HH21" s="59"/>
      <c r="HI21" s="59"/>
      <c r="HJ21" s="59"/>
      <c r="HK21" s="59"/>
      <c r="HL21" s="59"/>
      <c r="HM21" s="59"/>
      <c r="HN21" s="59"/>
      <c r="HO21" s="59"/>
      <c r="HP21" s="59"/>
      <c r="HQ21" s="59"/>
      <c r="HR21" s="59"/>
      <c r="HS21" s="59"/>
      <c r="HT21" s="59"/>
      <c r="HU21" s="59"/>
      <c r="HV21" s="59"/>
      <c r="HW21" s="59"/>
      <c r="HX21" s="59"/>
      <c r="HY21" s="59"/>
      <c r="HZ21" s="59"/>
      <c r="IA21" s="59"/>
      <c r="IB21" s="59"/>
      <c r="IC21" s="59"/>
      <c r="ID21" s="59"/>
      <c r="IE21" s="59"/>
      <c r="IF21" s="59"/>
      <c r="IG21" s="59"/>
      <c r="IH21" s="59"/>
      <c r="II21" s="59"/>
      <c r="IJ21" s="59"/>
      <c r="IK21" s="59"/>
      <c r="IL21" s="59"/>
      <c r="IM21" s="59"/>
      <c r="IN21" s="59"/>
      <c r="IO21" s="59"/>
      <c r="IP21" s="59"/>
      <c r="IQ21" s="59"/>
      <c r="IR21" s="59"/>
      <c r="IS21" s="59"/>
      <c r="IT21" s="59"/>
      <c r="IU21" s="59"/>
      <c r="IV21" s="59"/>
      <c r="IW21" s="59"/>
      <c r="IX21" s="59"/>
      <c r="IY21" s="59"/>
      <c r="IZ21" s="59"/>
      <c r="JA21" s="59"/>
      <c r="JB21" s="59"/>
      <c r="JC21" s="59"/>
      <c r="JD21" s="59"/>
      <c r="JE21" s="59"/>
      <c r="JF21" s="59"/>
      <c r="JG21" s="59"/>
      <c r="JH21" s="59"/>
      <c r="JI21" s="59"/>
      <c r="JJ21" s="59"/>
      <c r="JK21" s="59"/>
      <c r="JL21" s="59"/>
      <c r="JM21" s="59"/>
      <c r="JN21" s="59"/>
      <c r="JO21" s="59"/>
      <c r="JP21" s="59"/>
      <c r="JQ21" s="59"/>
      <c r="JR21" s="59"/>
      <c r="JS21" s="59"/>
      <c r="JT21" s="59"/>
      <c r="JU21" s="59"/>
      <c r="JV21" s="59"/>
      <c r="JW21" s="59"/>
      <c r="JX21" s="59"/>
      <c r="JY21" s="59"/>
      <c r="JZ21" s="59"/>
      <c r="KA21" s="59"/>
      <c r="KB21" s="59"/>
      <c r="KC21" s="59"/>
      <c r="KD21" s="59"/>
      <c r="KE21" s="59"/>
      <c r="KF21" s="59"/>
      <c r="KG21" s="59"/>
      <c r="KH21" s="59"/>
      <c r="KI21" s="59"/>
      <c r="KJ21" s="59"/>
      <c r="KK21" s="59"/>
      <c r="KL21" s="59"/>
      <c r="KM21" s="59"/>
      <c r="KN21" s="59"/>
      <c r="KO21" s="59"/>
      <c r="KP21" s="59"/>
      <c r="KQ21" s="59"/>
      <c r="KR21" s="59"/>
      <c r="KS21" s="59"/>
      <c r="KT21" s="59"/>
      <c r="KU21" s="59"/>
      <c r="KV21" s="59"/>
      <c r="KW21" s="59"/>
      <c r="KX21" s="59"/>
      <c r="KY21" s="59"/>
      <c r="KZ21" s="59"/>
      <c r="LA21" s="59"/>
      <c r="LB21" s="59"/>
      <c r="LC21" s="59"/>
      <c r="LD21" s="59"/>
      <c r="LE21" s="59"/>
      <c r="LF21" s="59"/>
      <c r="LG21" s="59"/>
      <c r="LH21" s="59"/>
      <c r="LI21" s="59"/>
      <c r="LJ21" s="59"/>
      <c r="LK21" s="59"/>
      <c r="LL21" s="59"/>
      <c r="LM21" s="59"/>
      <c r="LN21" s="59"/>
      <c r="LO21" s="59"/>
      <c r="LP21" s="59"/>
      <c r="LQ21" s="59"/>
      <c r="LR21" s="59"/>
      <c r="LS21" s="59"/>
      <c r="LT21" s="59"/>
      <c r="LU21" s="59"/>
      <c r="LV21" s="59"/>
      <c r="LW21" s="59"/>
      <c r="LX21" s="59"/>
      <c r="LY21" s="59"/>
      <c r="LZ21" s="59"/>
      <c r="MA21" s="59"/>
      <c r="MB21" s="59"/>
      <c r="MC21" s="59"/>
      <c r="MD21" s="59"/>
      <c r="ME21" s="59"/>
      <c r="MF21" s="59"/>
      <c r="MG21" s="59"/>
      <c r="MH21" s="59"/>
      <c r="MI21" s="59"/>
      <c r="MJ21" s="59"/>
      <c r="MK21" s="59"/>
      <c r="ML21" s="59"/>
      <c r="MM21" s="59"/>
      <c r="MN21" s="59"/>
      <c r="MO21" s="59"/>
      <c r="MP21" s="59"/>
      <c r="MQ21" s="59"/>
      <c r="MR21" s="59"/>
      <c r="MS21" s="59"/>
      <c r="MT21" s="59"/>
      <c r="MU21" s="59"/>
      <c r="MV21" s="59"/>
      <c r="MW21" s="59"/>
      <c r="MX21" s="59"/>
      <c r="MY21" s="59"/>
      <c r="MZ21" s="59"/>
      <c r="NA21" s="59"/>
      <c r="NB21" s="59"/>
      <c r="NC21" s="59"/>
      <c r="ND21" s="59"/>
      <c r="NE21" s="59"/>
      <c r="NF21" s="59"/>
      <c r="NG21" s="59"/>
      <c r="NH21" s="59"/>
      <c r="NI21" s="59"/>
      <c r="NJ21" s="59"/>
      <c r="NK21" s="59"/>
      <c r="NL21" s="59"/>
      <c r="NM21" s="59"/>
      <c r="NN21" s="59"/>
      <c r="NO21" s="59"/>
      <c r="NP21" s="59"/>
      <c r="NQ21" s="59"/>
      <c r="NR21" s="59"/>
      <c r="NS21" s="59"/>
      <c r="NT21" s="59"/>
      <c r="NU21" s="59"/>
      <c r="NV21" s="59"/>
      <c r="NW21" s="59"/>
      <c r="NX21" s="59"/>
      <c r="NY21" s="59"/>
      <c r="NZ21" s="59"/>
      <c r="OA21" s="59"/>
      <c r="OB21" s="59"/>
      <c r="OC21" s="59"/>
      <c r="OD21" s="59"/>
      <c r="OE21" s="59"/>
      <c r="OF21" s="59"/>
      <c r="OG21" s="59"/>
      <c r="OH21" s="59"/>
      <c r="OI21" s="59"/>
      <c r="OJ21" s="59"/>
      <c r="OK21" s="59"/>
      <c r="OL21" s="59"/>
      <c r="OM21" s="59"/>
      <c r="ON21" s="59"/>
      <c r="OO21" s="59"/>
      <c r="OP21" s="59"/>
      <c r="OQ21" s="59"/>
      <c r="OR21" s="59"/>
      <c r="OS21" s="59"/>
      <c r="OT21" s="59"/>
      <c r="OU21" s="59"/>
      <c r="OV21" s="59"/>
      <c r="OW21" s="59"/>
      <c r="OX21" s="59"/>
      <c r="OY21" s="59"/>
      <c r="OZ21" s="59"/>
      <c r="PA21" s="59"/>
      <c r="PB21" s="59"/>
      <c r="PC21" s="59"/>
      <c r="PD21" s="59"/>
      <c r="PE21" s="59"/>
      <c r="PF21" s="59"/>
      <c r="PG21" s="59"/>
      <c r="PH21" s="59"/>
      <c r="PI21" s="59"/>
      <c r="PJ21" s="59"/>
      <c r="PK21" s="59"/>
      <c r="PL21" s="59"/>
      <c r="PM21" s="59"/>
      <c r="PN21" s="59"/>
      <c r="PO21" s="59"/>
      <c r="PP21" s="59"/>
      <c r="PQ21" s="59"/>
      <c r="PR21" s="59"/>
      <c r="PS21" s="59"/>
      <c r="PT21" s="59"/>
      <c r="PU21" s="59"/>
      <c r="PV21" s="59"/>
      <c r="PW21" s="59"/>
      <c r="PX21" s="59"/>
      <c r="PY21" s="59"/>
      <c r="PZ21" s="59"/>
      <c r="QA21" s="59"/>
      <c r="QB21" s="59"/>
      <c r="QC21" s="59"/>
      <c r="QD21" s="59"/>
      <c r="QE21" s="59"/>
      <c r="QF21" s="59"/>
      <c r="QG21" s="59"/>
      <c r="QH21" s="59"/>
      <c r="QI21" s="59"/>
      <c r="QJ21" s="59"/>
      <c r="QK21" s="59"/>
      <c r="QL21" s="59"/>
      <c r="QM21" s="59"/>
      <c r="QN21" s="59"/>
      <c r="QO21" s="59"/>
      <c r="QP21" s="59"/>
      <c r="QQ21" s="59"/>
      <c r="QR21" s="59"/>
      <c r="QS21" s="59"/>
      <c r="QT21" s="59"/>
      <c r="QU21" s="59"/>
      <c r="QV21" s="59"/>
      <c r="QW21" s="59"/>
      <c r="QX21" s="59"/>
      <c r="QY21" s="59"/>
      <c r="QZ21" s="59"/>
      <c r="RA21" s="59"/>
      <c r="RB21" s="59"/>
      <c r="RC21" s="59"/>
      <c r="RD21" s="59"/>
      <c r="RE21" s="59"/>
      <c r="RF21" s="59"/>
      <c r="RG21" s="59"/>
      <c r="RH21" s="59"/>
      <c r="RI21" s="59"/>
      <c r="RJ21" s="59"/>
      <c r="RK21" s="59"/>
      <c r="RL21" s="59"/>
      <c r="RM21" s="59"/>
      <c r="RN21" s="59"/>
      <c r="RO21" s="59"/>
      <c r="RP21" s="59"/>
      <c r="RQ21" s="59"/>
      <c r="RR21" s="59"/>
      <c r="RS21" s="59"/>
      <c r="RT21" s="59"/>
      <c r="RU21" s="59"/>
      <c r="RV21" s="59"/>
      <c r="RW21" s="59"/>
      <c r="RX21" s="59"/>
      <c r="RY21" s="59"/>
      <c r="RZ21" s="59"/>
      <c r="SA21" s="59"/>
      <c r="SB21" s="59"/>
      <c r="SC21" s="59"/>
      <c r="SD21" s="59"/>
      <c r="SE21" s="59"/>
      <c r="SF21" s="59"/>
      <c r="SG21" s="59"/>
      <c r="SH21" s="59"/>
      <c r="SI21" s="59"/>
      <c r="SJ21" s="59"/>
      <c r="SK21" s="59"/>
      <c r="SL21" s="59"/>
      <c r="SM21" s="59"/>
      <c r="SN21" s="59"/>
      <c r="SO21" s="59"/>
      <c r="SP21" s="59"/>
      <c r="SQ21" s="59"/>
      <c r="SR21" s="59"/>
      <c r="SS21" s="59"/>
      <c r="ST21" s="59"/>
      <c r="SU21" s="59"/>
      <c r="SV21" s="59"/>
      <c r="SW21" s="59"/>
      <c r="SX21" s="59"/>
      <c r="SY21" s="59"/>
      <c r="SZ21" s="59"/>
      <c r="TA21" s="59"/>
      <c r="TB21" s="59"/>
      <c r="TC21" s="59"/>
      <c r="TD21" s="59"/>
      <c r="TE21" s="59"/>
      <c r="TF21" s="59"/>
      <c r="TG21" s="59"/>
      <c r="TH21" s="59"/>
      <c r="TI21" s="59"/>
      <c r="TJ21" s="59"/>
      <c r="TK21" s="59"/>
      <c r="TL21" s="59"/>
      <c r="TM21" s="59"/>
      <c r="TN21" s="59"/>
      <c r="TO21" s="59"/>
      <c r="TP21" s="59"/>
      <c r="TQ21" s="59"/>
      <c r="TR21" s="59"/>
      <c r="TS21" s="59"/>
      <c r="TT21" s="59"/>
      <c r="TU21" s="59"/>
      <c r="TV21" s="59"/>
      <c r="TW21" s="59"/>
      <c r="TX21" s="59"/>
      <c r="TY21" s="59"/>
      <c r="TZ21" s="59"/>
      <c r="UA21" s="59"/>
      <c r="UB21" s="59"/>
      <c r="UC21" s="59"/>
      <c r="UD21" s="59"/>
      <c r="UE21" s="59"/>
      <c r="UF21" s="59"/>
      <c r="UG21" s="59"/>
      <c r="UH21" s="59"/>
      <c r="UI21" s="59"/>
      <c r="UJ21" s="59"/>
      <c r="UK21" s="59"/>
      <c r="UL21" s="59"/>
      <c r="UM21" s="59"/>
      <c r="UN21" s="59"/>
      <c r="UO21" s="59"/>
      <c r="UP21" s="59"/>
      <c r="UQ21" s="59"/>
      <c r="UR21" s="59"/>
      <c r="US21" s="59"/>
      <c r="UT21" s="59"/>
      <c r="UU21" s="59"/>
      <c r="UV21" s="59"/>
      <c r="UW21" s="59"/>
      <c r="UX21" s="59"/>
      <c r="UY21" s="59"/>
      <c r="UZ21" s="59"/>
      <c r="VA21" s="59"/>
      <c r="VB21" s="59"/>
      <c r="VC21" s="59"/>
      <c r="VD21" s="59"/>
      <c r="VE21" s="59"/>
      <c r="VF21" s="59"/>
      <c r="VG21" s="59"/>
      <c r="VH21" s="59"/>
      <c r="VI21" s="59"/>
      <c r="VJ21" s="59"/>
      <c r="VK21" s="59"/>
      <c r="VL21" s="59"/>
      <c r="VM21" s="59"/>
    </row>
    <row r="22" spans="1:585" s="10" customFormat="1" ht="52.5" x14ac:dyDescent="0.25">
      <c r="A22" s="185">
        <f>A21+1</f>
        <v>14</v>
      </c>
      <c r="B22" s="185" t="s">
        <v>99</v>
      </c>
      <c r="C22" s="185" t="s">
        <v>1986</v>
      </c>
      <c r="D22" s="185" t="s">
        <v>2038</v>
      </c>
      <c r="E22" s="185" t="s">
        <v>2051</v>
      </c>
      <c r="F22" s="185" t="s">
        <v>688</v>
      </c>
      <c r="G22" s="108">
        <v>43573.784722222219</v>
      </c>
      <c r="H22" s="108">
        <v>43573.8125</v>
      </c>
      <c r="I22" s="108">
        <v>43626.777777777781</v>
      </c>
      <c r="J22" s="67">
        <f>H22-G22</f>
        <v>2.7777777781011537E-2</v>
      </c>
      <c r="K22" s="185" t="s">
        <v>2023</v>
      </c>
      <c r="L22" s="185"/>
      <c r="M22" s="185"/>
      <c r="N22" s="185"/>
      <c r="O22" s="185"/>
      <c r="P22" s="185"/>
      <c r="Q22" s="185"/>
      <c r="R22" s="185" t="s">
        <v>2052</v>
      </c>
      <c r="S22" s="185" t="s">
        <v>2053</v>
      </c>
      <c r="T22" s="185" t="s">
        <v>75</v>
      </c>
      <c r="U22" s="185">
        <v>4</v>
      </c>
      <c r="V22" s="185" t="s">
        <v>76</v>
      </c>
      <c r="W22" s="185">
        <v>1</v>
      </c>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9"/>
      <c r="CQ22" s="59"/>
      <c r="CR22" s="59"/>
      <c r="CS22" s="59"/>
      <c r="CT22" s="59"/>
      <c r="CU22" s="59"/>
      <c r="CV22" s="59"/>
      <c r="CW22" s="59"/>
      <c r="CX22" s="59"/>
      <c r="CY22" s="59"/>
      <c r="CZ22" s="59"/>
      <c r="DA22" s="59"/>
      <c r="DB22" s="59"/>
      <c r="DC22" s="59"/>
      <c r="DD22" s="59"/>
      <c r="DE22" s="59"/>
      <c r="DF22" s="59"/>
      <c r="DG22" s="59"/>
      <c r="DH22" s="59"/>
      <c r="DI22" s="59"/>
      <c r="DJ22" s="59"/>
      <c r="DK22" s="59"/>
      <c r="DL22" s="59"/>
      <c r="DM22" s="59"/>
      <c r="DN22" s="59"/>
      <c r="DO22" s="59"/>
      <c r="DP22" s="59"/>
      <c r="DQ22" s="59"/>
      <c r="DR22" s="59"/>
      <c r="DS22" s="59"/>
      <c r="DT22" s="59"/>
      <c r="DU22" s="59"/>
      <c r="DV22" s="59"/>
      <c r="DW22" s="59"/>
      <c r="DX22" s="59"/>
      <c r="DY22" s="59"/>
      <c r="DZ22" s="59"/>
      <c r="EA22" s="59"/>
      <c r="EB22" s="59"/>
      <c r="EC22" s="59"/>
      <c r="ED22" s="59"/>
      <c r="EE22" s="59"/>
      <c r="EF22" s="59"/>
      <c r="EG22" s="59"/>
      <c r="EH22" s="59"/>
      <c r="EI22" s="59"/>
      <c r="EJ22" s="59"/>
      <c r="EK22" s="59"/>
      <c r="EL22" s="59"/>
      <c r="EM22" s="59"/>
      <c r="EN22" s="59"/>
      <c r="EO22" s="59"/>
      <c r="EP22" s="59"/>
      <c r="EQ22" s="59"/>
      <c r="ER22" s="59"/>
      <c r="ES22" s="59"/>
      <c r="ET22" s="59"/>
      <c r="EU22" s="59"/>
      <c r="EV22" s="59"/>
      <c r="EW22" s="59"/>
      <c r="EX22" s="59"/>
      <c r="EY22" s="59"/>
      <c r="EZ22" s="59"/>
      <c r="FA22" s="59"/>
      <c r="FB22" s="59"/>
      <c r="FC22" s="59"/>
      <c r="FD22" s="59"/>
      <c r="FE22" s="59"/>
      <c r="FF22" s="59"/>
      <c r="FG22" s="59"/>
      <c r="FH22" s="59"/>
      <c r="FI22" s="59"/>
      <c r="FJ22" s="59"/>
      <c r="FK22" s="59"/>
      <c r="FL22" s="59"/>
      <c r="FM22" s="59"/>
      <c r="FN22" s="59"/>
      <c r="FO22" s="59"/>
      <c r="FP22" s="59"/>
      <c r="FQ22" s="59"/>
      <c r="FR22" s="59"/>
      <c r="FS22" s="59"/>
      <c r="FT22" s="59"/>
      <c r="FU22" s="59"/>
      <c r="FV22" s="59"/>
      <c r="FW22" s="59"/>
      <c r="FX22" s="59"/>
      <c r="FY22" s="59"/>
      <c r="FZ22" s="59"/>
      <c r="GA22" s="59"/>
      <c r="GB22" s="59"/>
      <c r="GC22" s="59"/>
      <c r="GD22" s="59"/>
      <c r="GE22" s="59"/>
      <c r="GF22" s="59"/>
      <c r="GG22" s="59"/>
      <c r="GH22" s="59"/>
      <c r="GI22" s="59"/>
      <c r="GJ22" s="59"/>
      <c r="GK22" s="59"/>
      <c r="GL22" s="59"/>
      <c r="GM22" s="59"/>
      <c r="GN22" s="59"/>
      <c r="GO22" s="59"/>
      <c r="GP22" s="59"/>
      <c r="GQ22" s="59"/>
      <c r="GR22" s="59"/>
      <c r="GS22" s="59"/>
      <c r="GT22" s="59"/>
      <c r="GU22" s="59"/>
      <c r="GV22" s="59"/>
      <c r="GW22" s="59"/>
      <c r="GX22" s="59"/>
      <c r="GY22" s="59"/>
      <c r="GZ22" s="59"/>
      <c r="HA22" s="59"/>
      <c r="HB22" s="59"/>
      <c r="HC22" s="59"/>
      <c r="HD22" s="59"/>
      <c r="HE22" s="59"/>
      <c r="HF22" s="59"/>
      <c r="HG22" s="59"/>
      <c r="HH22" s="59"/>
      <c r="HI22" s="59"/>
      <c r="HJ22" s="59"/>
      <c r="HK22" s="59"/>
      <c r="HL22" s="59"/>
      <c r="HM22" s="59"/>
      <c r="HN22" s="59"/>
      <c r="HO22" s="59"/>
      <c r="HP22" s="59"/>
      <c r="HQ22" s="59"/>
      <c r="HR22" s="59"/>
      <c r="HS22" s="59"/>
      <c r="HT22" s="59"/>
      <c r="HU22" s="59"/>
      <c r="HV22" s="59"/>
      <c r="HW22" s="59"/>
      <c r="HX22" s="59"/>
      <c r="HY22" s="59"/>
      <c r="HZ22" s="59"/>
      <c r="IA22" s="59"/>
      <c r="IB22" s="59"/>
      <c r="IC22" s="59"/>
      <c r="ID22" s="59"/>
      <c r="IE22" s="59"/>
      <c r="IF22" s="59"/>
      <c r="IG22" s="59"/>
      <c r="IH22" s="59"/>
      <c r="II22" s="59"/>
      <c r="IJ22" s="59"/>
      <c r="IK22" s="59"/>
      <c r="IL22" s="59"/>
      <c r="IM22" s="59"/>
      <c r="IN22" s="59"/>
      <c r="IO22" s="59"/>
      <c r="IP22" s="59"/>
      <c r="IQ22" s="59"/>
      <c r="IR22" s="59"/>
      <c r="IS22" s="59"/>
      <c r="IT22" s="59"/>
      <c r="IU22" s="59"/>
      <c r="IV22" s="59"/>
      <c r="IW22" s="59"/>
      <c r="IX22" s="59"/>
      <c r="IY22" s="59"/>
      <c r="IZ22" s="59"/>
      <c r="JA22" s="59"/>
      <c r="JB22" s="59"/>
      <c r="JC22" s="59"/>
      <c r="JD22" s="59"/>
      <c r="JE22" s="59"/>
      <c r="JF22" s="59"/>
      <c r="JG22" s="59"/>
      <c r="JH22" s="59"/>
      <c r="JI22" s="59"/>
      <c r="JJ22" s="59"/>
      <c r="JK22" s="59"/>
      <c r="JL22" s="59"/>
      <c r="JM22" s="59"/>
      <c r="JN22" s="59"/>
      <c r="JO22" s="59"/>
      <c r="JP22" s="59"/>
      <c r="JQ22" s="59"/>
      <c r="JR22" s="59"/>
      <c r="JS22" s="59"/>
      <c r="JT22" s="59"/>
      <c r="JU22" s="59"/>
      <c r="JV22" s="59"/>
      <c r="JW22" s="59"/>
      <c r="JX22" s="59"/>
      <c r="JY22" s="59"/>
      <c r="JZ22" s="59"/>
      <c r="KA22" s="59"/>
      <c r="KB22" s="59"/>
      <c r="KC22" s="59"/>
      <c r="KD22" s="59"/>
      <c r="KE22" s="59"/>
      <c r="KF22" s="59"/>
      <c r="KG22" s="59"/>
      <c r="KH22" s="59"/>
      <c r="KI22" s="59"/>
      <c r="KJ22" s="59"/>
      <c r="KK22" s="59"/>
      <c r="KL22" s="59"/>
      <c r="KM22" s="59"/>
      <c r="KN22" s="59"/>
      <c r="KO22" s="59"/>
      <c r="KP22" s="59"/>
      <c r="KQ22" s="59"/>
      <c r="KR22" s="59"/>
      <c r="KS22" s="59"/>
      <c r="KT22" s="59"/>
      <c r="KU22" s="59"/>
      <c r="KV22" s="59"/>
      <c r="KW22" s="59"/>
      <c r="KX22" s="59"/>
      <c r="KY22" s="59"/>
      <c r="KZ22" s="59"/>
      <c r="LA22" s="59"/>
      <c r="LB22" s="59"/>
      <c r="LC22" s="59"/>
      <c r="LD22" s="59"/>
      <c r="LE22" s="59"/>
      <c r="LF22" s="59"/>
      <c r="LG22" s="59"/>
      <c r="LH22" s="59"/>
      <c r="LI22" s="59"/>
      <c r="LJ22" s="59"/>
      <c r="LK22" s="59"/>
      <c r="LL22" s="59"/>
      <c r="LM22" s="59"/>
      <c r="LN22" s="59"/>
      <c r="LO22" s="59"/>
      <c r="LP22" s="59"/>
      <c r="LQ22" s="59"/>
      <c r="LR22" s="59"/>
      <c r="LS22" s="59"/>
      <c r="LT22" s="59"/>
      <c r="LU22" s="59"/>
      <c r="LV22" s="59"/>
      <c r="LW22" s="59"/>
      <c r="LX22" s="59"/>
      <c r="LY22" s="59"/>
      <c r="LZ22" s="59"/>
      <c r="MA22" s="59"/>
      <c r="MB22" s="59"/>
      <c r="MC22" s="59"/>
      <c r="MD22" s="59"/>
      <c r="ME22" s="59"/>
      <c r="MF22" s="59"/>
      <c r="MG22" s="59"/>
      <c r="MH22" s="59"/>
      <c r="MI22" s="59"/>
      <c r="MJ22" s="59"/>
      <c r="MK22" s="59"/>
      <c r="ML22" s="59"/>
      <c r="MM22" s="59"/>
      <c r="MN22" s="59"/>
      <c r="MO22" s="59"/>
      <c r="MP22" s="59"/>
      <c r="MQ22" s="59"/>
      <c r="MR22" s="59"/>
      <c r="MS22" s="59"/>
      <c r="MT22" s="59"/>
      <c r="MU22" s="59"/>
      <c r="MV22" s="59"/>
      <c r="MW22" s="59"/>
      <c r="MX22" s="59"/>
      <c r="MY22" s="59"/>
      <c r="MZ22" s="59"/>
      <c r="NA22" s="59"/>
      <c r="NB22" s="59"/>
      <c r="NC22" s="59"/>
      <c r="ND22" s="59"/>
      <c r="NE22" s="59"/>
      <c r="NF22" s="59"/>
      <c r="NG22" s="59"/>
      <c r="NH22" s="59"/>
      <c r="NI22" s="59"/>
      <c r="NJ22" s="59"/>
      <c r="NK22" s="59"/>
      <c r="NL22" s="59"/>
      <c r="NM22" s="59"/>
      <c r="NN22" s="59"/>
      <c r="NO22" s="59"/>
      <c r="NP22" s="59"/>
      <c r="NQ22" s="59"/>
      <c r="NR22" s="59"/>
      <c r="NS22" s="59"/>
      <c r="NT22" s="59"/>
      <c r="NU22" s="59"/>
      <c r="NV22" s="59"/>
      <c r="NW22" s="59"/>
      <c r="NX22" s="59"/>
      <c r="NY22" s="59"/>
      <c r="NZ22" s="59"/>
      <c r="OA22" s="59"/>
      <c r="OB22" s="59"/>
      <c r="OC22" s="59"/>
      <c r="OD22" s="59"/>
      <c r="OE22" s="59"/>
      <c r="OF22" s="59"/>
      <c r="OG22" s="59"/>
      <c r="OH22" s="59"/>
      <c r="OI22" s="59"/>
      <c r="OJ22" s="59"/>
      <c r="OK22" s="59"/>
      <c r="OL22" s="59"/>
      <c r="OM22" s="59"/>
      <c r="ON22" s="59"/>
      <c r="OO22" s="59"/>
      <c r="OP22" s="59"/>
      <c r="OQ22" s="59"/>
      <c r="OR22" s="59"/>
      <c r="OS22" s="59"/>
      <c r="OT22" s="59"/>
      <c r="OU22" s="59"/>
      <c r="OV22" s="59"/>
      <c r="OW22" s="59"/>
      <c r="OX22" s="59"/>
      <c r="OY22" s="59"/>
      <c r="OZ22" s="59"/>
      <c r="PA22" s="59"/>
      <c r="PB22" s="59"/>
      <c r="PC22" s="59"/>
      <c r="PD22" s="59"/>
      <c r="PE22" s="59"/>
      <c r="PF22" s="59"/>
      <c r="PG22" s="59"/>
      <c r="PH22" s="59"/>
      <c r="PI22" s="59"/>
      <c r="PJ22" s="59"/>
      <c r="PK22" s="59"/>
      <c r="PL22" s="59"/>
      <c r="PM22" s="59"/>
      <c r="PN22" s="59"/>
      <c r="PO22" s="59"/>
      <c r="PP22" s="59"/>
      <c r="PQ22" s="59"/>
      <c r="PR22" s="59"/>
      <c r="PS22" s="59"/>
      <c r="PT22" s="59"/>
      <c r="PU22" s="59"/>
      <c r="PV22" s="59"/>
      <c r="PW22" s="59"/>
      <c r="PX22" s="59"/>
      <c r="PY22" s="59"/>
      <c r="PZ22" s="59"/>
      <c r="QA22" s="59"/>
      <c r="QB22" s="59"/>
      <c r="QC22" s="59"/>
      <c r="QD22" s="59"/>
      <c r="QE22" s="59"/>
      <c r="QF22" s="59"/>
      <c r="QG22" s="59"/>
      <c r="QH22" s="59"/>
      <c r="QI22" s="59"/>
      <c r="QJ22" s="59"/>
      <c r="QK22" s="59"/>
      <c r="QL22" s="59"/>
      <c r="QM22" s="59"/>
      <c r="QN22" s="59"/>
      <c r="QO22" s="59"/>
      <c r="QP22" s="59"/>
      <c r="QQ22" s="59"/>
      <c r="QR22" s="59"/>
      <c r="QS22" s="59"/>
      <c r="QT22" s="59"/>
      <c r="QU22" s="59"/>
      <c r="QV22" s="59"/>
      <c r="QW22" s="59"/>
      <c r="QX22" s="59"/>
      <c r="QY22" s="59"/>
      <c r="QZ22" s="59"/>
      <c r="RA22" s="59"/>
      <c r="RB22" s="59"/>
      <c r="RC22" s="59"/>
      <c r="RD22" s="59"/>
      <c r="RE22" s="59"/>
      <c r="RF22" s="59"/>
      <c r="RG22" s="59"/>
      <c r="RH22" s="59"/>
      <c r="RI22" s="59"/>
      <c r="RJ22" s="59"/>
      <c r="RK22" s="59"/>
      <c r="RL22" s="59"/>
      <c r="RM22" s="59"/>
      <c r="RN22" s="59"/>
      <c r="RO22" s="59"/>
      <c r="RP22" s="59"/>
      <c r="RQ22" s="59"/>
      <c r="RR22" s="59"/>
      <c r="RS22" s="59"/>
      <c r="RT22" s="59"/>
      <c r="RU22" s="59"/>
      <c r="RV22" s="59"/>
      <c r="RW22" s="59"/>
      <c r="RX22" s="59"/>
      <c r="RY22" s="59"/>
      <c r="RZ22" s="59"/>
      <c r="SA22" s="59"/>
      <c r="SB22" s="59"/>
      <c r="SC22" s="59"/>
      <c r="SD22" s="59"/>
      <c r="SE22" s="59"/>
      <c r="SF22" s="59"/>
      <c r="SG22" s="59"/>
      <c r="SH22" s="59"/>
      <c r="SI22" s="59"/>
      <c r="SJ22" s="59"/>
      <c r="SK22" s="59"/>
      <c r="SL22" s="59"/>
      <c r="SM22" s="59"/>
      <c r="SN22" s="59"/>
      <c r="SO22" s="59"/>
      <c r="SP22" s="59"/>
      <c r="SQ22" s="59"/>
      <c r="SR22" s="59"/>
      <c r="SS22" s="59"/>
      <c r="ST22" s="59"/>
      <c r="SU22" s="59"/>
      <c r="SV22" s="59"/>
      <c r="SW22" s="59"/>
      <c r="SX22" s="59"/>
      <c r="SY22" s="59"/>
      <c r="SZ22" s="59"/>
      <c r="TA22" s="59"/>
      <c r="TB22" s="59"/>
      <c r="TC22" s="59"/>
      <c r="TD22" s="59"/>
      <c r="TE22" s="59"/>
      <c r="TF22" s="59"/>
      <c r="TG22" s="59"/>
      <c r="TH22" s="59"/>
      <c r="TI22" s="59"/>
      <c r="TJ22" s="59"/>
      <c r="TK22" s="59"/>
      <c r="TL22" s="59"/>
      <c r="TM22" s="59"/>
      <c r="TN22" s="59"/>
      <c r="TO22" s="59"/>
      <c r="TP22" s="59"/>
      <c r="TQ22" s="59"/>
      <c r="TR22" s="59"/>
      <c r="TS22" s="59"/>
      <c r="TT22" s="59"/>
      <c r="TU22" s="59"/>
      <c r="TV22" s="59"/>
      <c r="TW22" s="59"/>
      <c r="TX22" s="59"/>
      <c r="TY22" s="59"/>
      <c r="TZ22" s="59"/>
      <c r="UA22" s="59"/>
      <c r="UB22" s="59"/>
      <c r="UC22" s="59"/>
      <c r="UD22" s="59"/>
      <c r="UE22" s="59"/>
      <c r="UF22" s="59"/>
      <c r="UG22" s="59"/>
      <c r="UH22" s="59"/>
      <c r="UI22" s="59"/>
      <c r="UJ22" s="59"/>
      <c r="UK22" s="59"/>
      <c r="UL22" s="59"/>
      <c r="UM22" s="59"/>
      <c r="UN22" s="59"/>
      <c r="UO22" s="59"/>
      <c r="UP22" s="59"/>
      <c r="UQ22" s="59"/>
      <c r="UR22" s="59"/>
      <c r="US22" s="59"/>
      <c r="UT22" s="59"/>
      <c r="UU22" s="59"/>
      <c r="UV22" s="59"/>
      <c r="UW22" s="59"/>
      <c r="UX22" s="59"/>
      <c r="UY22" s="59"/>
      <c r="UZ22" s="59"/>
      <c r="VA22" s="59"/>
      <c r="VB22" s="59"/>
      <c r="VC22" s="59"/>
      <c r="VD22" s="59"/>
      <c r="VE22" s="59"/>
      <c r="VF22" s="59"/>
      <c r="VG22" s="59"/>
      <c r="VH22" s="59"/>
      <c r="VI22" s="59"/>
      <c r="VJ22" s="59"/>
      <c r="VK22" s="59"/>
      <c r="VL22" s="59"/>
      <c r="VM22" s="59"/>
    </row>
    <row r="23" spans="1:585" s="10" customFormat="1" ht="63" x14ac:dyDescent="0.25">
      <c r="A23" s="113">
        <f t="shared" ref="A23" si="1">A22+1</f>
        <v>15</v>
      </c>
      <c r="B23" s="185" t="s">
        <v>99</v>
      </c>
      <c r="C23" s="113" t="s">
        <v>1975</v>
      </c>
      <c r="D23" s="113" t="s">
        <v>2008</v>
      </c>
      <c r="E23" s="113" t="s">
        <v>2054</v>
      </c>
      <c r="F23" s="113" t="s">
        <v>2055</v>
      </c>
      <c r="G23" s="108">
        <v>43601.590277777781</v>
      </c>
      <c r="H23" s="114">
        <v>43601.597222222219</v>
      </c>
      <c r="I23" s="108">
        <v>43612.931250000001</v>
      </c>
      <c r="J23" s="67">
        <f>H23-G23</f>
        <v>6.9444444379769266E-3</v>
      </c>
      <c r="K23" s="185" t="s">
        <v>2056</v>
      </c>
      <c r="L23" s="185"/>
      <c r="M23" s="185"/>
      <c r="N23" s="185"/>
      <c r="O23" s="185"/>
      <c r="P23" s="185"/>
      <c r="Q23" s="185"/>
      <c r="R23" s="185" t="s">
        <v>2057</v>
      </c>
      <c r="S23" s="185" t="s">
        <v>2058</v>
      </c>
      <c r="T23" s="185" t="s">
        <v>75</v>
      </c>
      <c r="U23" s="185">
        <v>150</v>
      </c>
      <c r="V23" s="185" t="s">
        <v>88</v>
      </c>
      <c r="W23" s="185">
        <v>0</v>
      </c>
      <c r="X23" s="191"/>
      <c r="Y23" s="191"/>
      <c r="Z23" s="191"/>
      <c r="AA23" s="191"/>
      <c r="AB23" s="191"/>
      <c r="AC23" s="191"/>
      <c r="AD23" s="191"/>
      <c r="AE23" s="191"/>
      <c r="AF23" s="191"/>
      <c r="AG23" s="191"/>
      <c r="AH23" s="191"/>
      <c r="AI23" s="191"/>
      <c r="AJ23" s="191"/>
      <c r="AK23" s="191"/>
      <c r="AL23" s="191"/>
      <c r="AM23" s="191"/>
      <c r="AN23" s="191"/>
      <c r="AO23" s="191"/>
      <c r="AP23" s="191"/>
      <c r="AQ23" s="191"/>
      <c r="AR23" s="191"/>
      <c r="AS23" s="191"/>
      <c r="AT23" s="191"/>
      <c r="AU23" s="191"/>
      <c r="AV23" s="191"/>
      <c r="AW23" s="191"/>
      <c r="AX23" s="191"/>
      <c r="AY23" s="191"/>
      <c r="AZ23" s="191"/>
      <c r="BA23" s="191"/>
      <c r="BB23" s="191"/>
      <c r="BC23" s="191"/>
      <c r="BD23" s="191"/>
      <c r="BE23" s="191"/>
      <c r="BF23" s="191"/>
      <c r="BG23" s="191"/>
      <c r="BH23" s="191"/>
      <c r="BI23" s="191"/>
      <c r="BJ23" s="191"/>
      <c r="BK23" s="191"/>
      <c r="BL23" s="191"/>
      <c r="BM23" s="191"/>
      <c r="BN23" s="191"/>
      <c r="BO23" s="191"/>
      <c r="BP23" s="191"/>
      <c r="BQ23" s="191"/>
      <c r="BR23" s="191"/>
      <c r="BS23" s="191"/>
      <c r="BT23" s="191"/>
      <c r="BU23" s="191"/>
      <c r="BV23" s="191"/>
      <c r="BW23" s="191"/>
      <c r="BX23" s="191"/>
      <c r="BY23" s="191"/>
      <c r="BZ23" s="191"/>
      <c r="CA23" s="191"/>
      <c r="CB23" s="191"/>
      <c r="CC23" s="191"/>
      <c r="CD23" s="191"/>
      <c r="CE23" s="191"/>
      <c r="CF23" s="191"/>
      <c r="CG23" s="191"/>
      <c r="CH23" s="191"/>
      <c r="CI23" s="191"/>
      <c r="CJ23" s="191"/>
      <c r="CK23" s="191"/>
      <c r="CL23" s="191"/>
      <c r="CM23" s="191"/>
      <c r="CN23" s="191"/>
      <c r="CO23" s="191"/>
      <c r="CP23" s="191"/>
      <c r="CQ23" s="191"/>
      <c r="CR23" s="191"/>
      <c r="CS23" s="191"/>
      <c r="CT23" s="191"/>
      <c r="CU23" s="191"/>
      <c r="CV23" s="191"/>
      <c r="CW23" s="191"/>
      <c r="CX23" s="191"/>
      <c r="CY23" s="191"/>
      <c r="CZ23" s="191"/>
      <c r="DA23" s="191"/>
      <c r="DB23" s="191"/>
      <c r="DC23" s="191"/>
      <c r="DD23" s="191"/>
      <c r="DE23" s="191"/>
      <c r="DF23" s="191"/>
      <c r="DG23" s="191"/>
      <c r="DH23" s="191"/>
      <c r="DI23" s="191"/>
      <c r="DJ23" s="191"/>
      <c r="DK23" s="191"/>
      <c r="DL23" s="191"/>
      <c r="DM23" s="191"/>
      <c r="DN23" s="191"/>
      <c r="DO23" s="191"/>
      <c r="DP23" s="191"/>
      <c r="DQ23" s="191"/>
      <c r="DR23" s="191"/>
      <c r="DS23" s="191"/>
      <c r="DT23" s="191"/>
      <c r="DU23" s="191"/>
      <c r="DV23" s="191"/>
      <c r="DW23" s="191"/>
      <c r="DX23" s="191"/>
      <c r="DY23" s="191"/>
      <c r="DZ23" s="191"/>
      <c r="EA23" s="191"/>
      <c r="EB23" s="191"/>
      <c r="EC23" s="191"/>
      <c r="ED23" s="191"/>
      <c r="EE23" s="191"/>
      <c r="EF23" s="191"/>
      <c r="EG23" s="191"/>
      <c r="EH23" s="191"/>
      <c r="EI23" s="191"/>
      <c r="EJ23" s="191"/>
      <c r="EK23" s="191"/>
      <c r="EL23" s="191"/>
      <c r="EM23" s="191"/>
      <c r="EN23" s="191"/>
      <c r="EO23" s="191"/>
      <c r="EP23" s="191"/>
      <c r="EQ23" s="191"/>
      <c r="ER23" s="191"/>
      <c r="ES23" s="191"/>
      <c r="ET23" s="191"/>
      <c r="EU23" s="191"/>
      <c r="EV23" s="191"/>
      <c r="EW23" s="191"/>
      <c r="EX23" s="191"/>
      <c r="EY23" s="191"/>
      <c r="EZ23" s="191"/>
      <c r="FA23" s="191"/>
      <c r="FB23" s="191"/>
      <c r="FC23" s="191"/>
      <c r="FD23" s="191"/>
      <c r="FE23" s="191"/>
      <c r="FF23" s="191"/>
      <c r="FG23" s="191"/>
      <c r="FH23" s="191"/>
      <c r="FI23" s="191"/>
      <c r="FJ23" s="191"/>
      <c r="FK23" s="191"/>
      <c r="FL23" s="191"/>
      <c r="FM23" s="191"/>
      <c r="FN23" s="191"/>
      <c r="FO23" s="191"/>
      <c r="FP23" s="191"/>
      <c r="FQ23" s="191"/>
      <c r="FR23" s="191"/>
      <c r="FS23" s="191"/>
      <c r="FT23" s="191"/>
      <c r="FU23" s="191"/>
      <c r="FV23" s="191"/>
      <c r="FW23" s="191"/>
      <c r="FX23" s="191"/>
      <c r="FY23" s="191"/>
      <c r="FZ23" s="191"/>
      <c r="GA23" s="191"/>
      <c r="GB23" s="191"/>
      <c r="GC23" s="191"/>
      <c r="GD23" s="191"/>
      <c r="GE23" s="191"/>
      <c r="GF23" s="191"/>
      <c r="GG23" s="191"/>
      <c r="GH23" s="191"/>
      <c r="GI23" s="191"/>
      <c r="GJ23" s="191"/>
      <c r="GK23" s="191"/>
      <c r="GL23" s="191"/>
    </row>
    <row r="24" spans="1:585" s="10" customFormat="1" ht="94.5" x14ac:dyDescent="0.25">
      <c r="A24" s="876">
        <f>A23+1</f>
        <v>16</v>
      </c>
      <c r="B24" s="874" t="s">
        <v>99</v>
      </c>
      <c r="C24" s="874" t="s">
        <v>1975</v>
      </c>
      <c r="D24" s="874" t="s">
        <v>1644</v>
      </c>
      <c r="E24" s="185" t="s">
        <v>2059</v>
      </c>
      <c r="F24" s="185" t="s">
        <v>2060</v>
      </c>
      <c r="G24" s="877">
        <v>43633.8125</v>
      </c>
      <c r="H24" s="879">
        <v>43633.951388888891</v>
      </c>
      <c r="I24" s="108">
        <v>43643.510416666664</v>
      </c>
      <c r="J24" s="880">
        <f>H24-G24</f>
        <v>0.13888888889050577</v>
      </c>
      <c r="K24" s="619" t="s">
        <v>2061</v>
      </c>
      <c r="L24" s="185"/>
      <c r="M24" s="185"/>
      <c r="N24" s="185"/>
      <c r="O24" s="185">
        <v>1</v>
      </c>
      <c r="P24" s="619">
        <v>1</v>
      </c>
      <c r="Q24" s="185"/>
      <c r="R24" s="185" t="s">
        <v>2062</v>
      </c>
      <c r="S24" s="185" t="s">
        <v>2063</v>
      </c>
      <c r="T24" s="874" t="s">
        <v>75</v>
      </c>
      <c r="U24" s="874">
        <v>0</v>
      </c>
      <c r="V24" s="874" t="s">
        <v>76</v>
      </c>
      <c r="W24" s="185">
        <v>0</v>
      </c>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59"/>
      <c r="CS24" s="59"/>
      <c r="CT24" s="59"/>
      <c r="CU24" s="59"/>
      <c r="CV24" s="59"/>
      <c r="CW24" s="59"/>
      <c r="CX24" s="59"/>
      <c r="CY24" s="59"/>
      <c r="CZ24" s="59"/>
      <c r="DA24" s="59"/>
      <c r="DB24" s="59"/>
      <c r="DC24" s="59"/>
      <c r="DD24" s="59"/>
      <c r="DE24" s="59"/>
      <c r="DF24" s="59"/>
      <c r="DG24" s="59"/>
      <c r="DH24" s="59"/>
      <c r="DI24" s="59"/>
      <c r="DJ24" s="59"/>
      <c r="DK24" s="59"/>
      <c r="DL24" s="59"/>
      <c r="DM24" s="59"/>
      <c r="DN24" s="59"/>
      <c r="DO24" s="59"/>
      <c r="DP24" s="59"/>
      <c r="DQ24" s="59"/>
      <c r="DR24" s="59"/>
      <c r="DS24" s="59"/>
      <c r="DT24" s="59"/>
      <c r="DU24" s="59"/>
      <c r="DV24" s="59"/>
      <c r="DW24" s="59"/>
      <c r="DX24" s="59"/>
      <c r="DY24" s="59"/>
      <c r="DZ24" s="59"/>
      <c r="EA24" s="59"/>
      <c r="EB24" s="59"/>
      <c r="EC24" s="59"/>
      <c r="ED24" s="59"/>
      <c r="EE24" s="59"/>
      <c r="EF24" s="59"/>
      <c r="EG24" s="59"/>
      <c r="EH24" s="59"/>
      <c r="EI24" s="59"/>
      <c r="EJ24" s="59"/>
      <c r="EK24" s="59"/>
      <c r="EL24" s="59"/>
      <c r="EM24" s="59"/>
      <c r="EN24" s="59"/>
      <c r="EO24" s="59"/>
      <c r="EP24" s="59"/>
      <c r="EQ24" s="59"/>
      <c r="ER24" s="59"/>
      <c r="ES24" s="59"/>
      <c r="ET24" s="59"/>
      <c r="EU24" s="59"/>
      <c r="EV24" s="59"/>
      <c r="EW24" s="59"/>
      <c r="EX24" s="59"/>
      <c r="EY24" s="59"/>
      <c r="EZ24" s="59"/>
      <c r="FA24" s="59"/>
      <c r="FB24" s="59"/>
      <c r="FC24" s="59"/>
      <c r="FD24" s="59"/>
      <c r="FE24" s="59"/>
      <c r="FF24" s="59"/>
      <c r="FG24" s="59"/>
      <c r="FH24" s="59"/>
      <c r="FI24" s="59"/>
      <c r="FJ24" s="59"/>
      <c r="FK24" s="59"/>
      <c r="FL24" s="59"/>
      <c r="FM24" s="59"/>
      <c r="FN24" s="59"/>
      <c r="FO24" s="59"/>
      <c r="FP24" s="59"/>
      <c r="FQ24" s="59"/>
      <c r="FR24" s="59"/>
      <c r="FS24" s="59"/>
      <c r="FT24" s="59"/>
      <c r="FU24" s="59"/>
      <c r="FV24" s="59"/>
      <c r="FW24" s="59"/>
      <c r="FX24" s="59"/>
      <c r="FY24" s="59"/>
      <c r="FZ24" s="59"/>
      <c r="GA24" s="59"/>
      <c r="GB24" s="59"/>
      <c r="GC24" s="59"/>
      <c r="GD24" s="59"/>
      <c r="GE24" s="59"/>
      <c r="GF24" s="59"/>
      <c r="GG24" s="59"/>
      <c r="GH24" s="59"/>
      <c r="GI24" s="59"/>
      <c r="GJ24" s="59"/>
      <c r="GK24" s="59"/>
      <c r="GL24" s="59"/>
      <c r="GM24" s="59"/>
      <c r="GN24" s="59"/>
      <c r="GO24" s="59"/>
      <c r="GP24" s="59"/>
      <c r="GQ24" s="59"/>
      <c r="GR24" s="59"/>
      <c r="GS24" s="59"/>
      <c r="GT24" s="59"/>
      <c r="GU24" s="59"/>
      <c r="GV24" s="59"/>
      <c r="GW24" s="59"/>
      <c r="GX24" s="59"/>
      <c r="GY24" s="59"/>
      <c r="GZ24" s="59"/>
      <c r="HA24" s="59"/>
      <c r="HB24" s="59"/>
      <c r="HC24" s="59"/>
      <c r="HD24" s="59"/>
      <c r="HE24" s="59"/>
      <c r="HF24" s="59"/>
      <c r="HG24" s="59"/>
      <c r="HH24" s="59"/>
      <c r="HI24" s="59"/>
      <c r="HJ24" s="59"/>
      <c r="HK24" s="59"/>
      <c r="HL24" s="59"/>
      <c r="HM24" s="59"/>
      <c r="HN24" s="59"/>
      <c r="HO24" s="59"/>
      <c r="HP24" s="59"/>
      <c r="HQ24" s="59"/>
      <c r="HR24" s="59"/>
      <c r="HS24" s="59"/>
      <c r="HT24" s="59"/>
      <c r="HU24" s="59"/>
      <c r="HV24" s="59"/>
      <c r="HW24" s="59"/>
      <c r="HX24" s="59"/>
      <c r="HY24" s="59"/>
      <c r="HZ24" s="59"/>
      <c r="IA24" s="59"/>
      <c r="IB24" s="59"/>
      <c r="IC24" s="59"/>
      <c r="ID24" s="59"/>
      <c r="IE24" s="59"/>
      <c r="IF24" s="59"/>
      <c r="IG24" s="59"/>
      <c r="IH24" s="59"/>
      <c r="II24" s="59"/>
      <c r="IJ24" s="59"/>
      <c r="IK24" s="59"/>
      <c r="IL24" s="59"/>
      <c r="IM24" s="59"/>
      <c r="IN24" s="59"/>
      <c r="IO24" s="59"/>
      <c r="IP24" s="59"/>
      <c r="IQ24" s="59"/>
      <c r="IR24" s="59"/>
      <c r="IS24" s="59"/>
      <c r="IT24" s="59"/>
      <c r="IU24" s="59"/>
      <c r="IV24" s="59"/>
      <c r="IW24" s="59"/>
      <c r="IX24" s="59"/>
      <c r="IY24" s="59"/>
      <c r="IZ24" s="59"/>
      <c r="JA24" s="59"/>
      <c r="JB24" s="59"/>
      <c r="JC24" s="59"/>
      <c r="JD24" s="59"/>
      <c r="JE24" s="59"/>
      <c r="JF24" s="59"/>
      <c r="JG24" s="59"/>
      <c r="JH24" s="59"/>
      <c r="JI24" s="59"/>
      <c r="JJ24" s="59"/>
      <c r="JK24" s="59"/>
      <c r="JL24" s="59"/>
      <c r="JM24" s="59"/>
      <c r="JN24" s="59"/>
      <c r="JO24" s="59"/>
      <c r="JP24" s="59"/>
      <c r="JQ24" s="59"/>
      <c r="JR24" s="59"/>
      <c r="JS24" s="59"/>
      <c r="JT24" s="59"/>
      <c r="JU24" s="59"/>
      <c r="JV24" s="59"/>
      <c r="JW24" s="59"/>
      <c r="JX24" s="59"/>
      <c r="JY24" s="59"/>
      <c r="JZ24" s="59"/>
      <c r="KA24" s="59"/>
      <c r="KB24" s="59"/>
      <c r="KC24" s="59"/>
      <c r="KD24" s="59"/>
      <c r="KE24" s="59"/>
      <c r="KF24" s="59"/>
      <c r="KG24" s="59"/>
      <c r="KH24" s="59"/>
      <c r="KI24" s="59"/>
      <c r="KJ24" s="59"/>
      <c r="KK24" s="59"/>
      <c r="KL24" s="59"/>
      <c r="KM24" s="59"/>
      <c r="KN24" s="59"/>
      <c r="KO24" s="59"/>
      <c r="KP24" s="59"/>
      <c r="KQ24" s="59"/>
      <c r="KR24" s="59"/>
      <c r="KS24" s="59"/>
      <c r="KT24" s="59"/>
      <c r="KU24" s="59"/>
      <c r="KV24" s="59"/>
      <c r="KW24" s="59"/>
      <c r="KX24" s="59"/>
      <c r="KY24" s="59"/>
      <c r="KZ24" s="59"/>
      <c r="LA24" s="59"/>
      <c r="LB24" s="59"/>
      <c r="LC24" s="59"/>
      <c r="LD24" s="59"/>
      <c r="LE24" s="59"/>
      <c r="LF24" s="59"/>
      <c r="LG24" s="59"/>
      <c r="LH24" s="59"/>
      <c r="LI24" s="59"/>
      <c r="LJ24" s="59"/>
      <c r="LK24" s="59"/>
      <c r="LL24" s="59"/>
      <c r="LM24" s="59"/>
      <c r="LN24" s="59"/>
      <c r="LO24" s="59"/>
      <c r="LP24" s="59"/>
      <c r="LQ24" s="59"/>
      <c r="LR24" s="59"/>
      <c r="LS24" s="59"/>
      <c r="LT24" s="59"/>
      <c r="LU24" s="59"/>
      <c r="LV24" s="59"/>
      <c r="LW24" s="59"/>
      <c r="LX24" s="59"/>
      <c r="LY24" s="59"/>
      <c r="LZ24" s="59"/>
      <c r="MA24" s="59"/>
      <c r="MB24" s="59"/>
      <c r="MC24" s="59"/>
      <c r="MD24" s="59"/>
      <c r="ME24" s="59"/>
      <c r="MF24" s="59"/>
      <c r="MG24" s="59"/>
      <c r="MH24" s="59"/>
      <c r="MI24" s="59"/>
      <c r="MJ24" s="59"/>
      <c r="MK24" s="59"/>
      <c r="ML24" s="59"/>
      <c r="MM24" s="59"/>
      <c r="MN24" s="59"/>
      <c r="MO24" s="59"/>
      <c r="MP24" s="59"/>
      <c r="MQ24" s="59"/>
      <c r="MR24" s="59"/>
      <c r="MS24" s="59"/>
      <c r="MT24" s="59"/>
      <c r="MU24" s="59"/>
      <c r="MV24" s="59"/>
      <c r="MW24" s="59"/>
      <c r="MX24" s="59"/>
      <c r="MY24" s="59"/>
      <c r="MZ24" s="59"/>
      <c r="NA24" s="59"/>
      <c r="NB24" s="59"/>
      <c r="NC24" s="59"/>
      <c r="ND24" s="59"/>
      <c r="NE24" s="59"/>
      <c r="NF24" s="59"/>
      <c r="NG24" s="59"/>
      <c r="NH24" s="59"/>
      <c r="NI24" s="59"/>
      <c r="NJ24" s="59"/>
      <c r="NK24" s="59"/>
      <c r="NL24" s="59"/>
      <c r="NM24" s="59"/>
      <c r="NN24" s="59"/>
      <c r="NO24" s="59"/>
      <c r="NP24" s="59"/>
      <c r="NQ24" s="59"/>
      <c r="NR24" s="59"/>
      <c r="NS24" s="59"/>
      <c r="NT24" s="59"/>
      <c r="NU24" s="59"/>
      <c r="NV24" s="59"/>
      <c r="NW24" s="59"/>
      <c r="NX24" s="59"/>
      <c r="NY24" s="59"/>
      <c r="NZ24" s="59"/>
      <c r="OA24" s="59"/>
      <c r="OB24" s="59"/>
      <c r="OC24" s="59"/>
      <c r="OD24" s="59"/>
      <c r="OE24" s="59"/>
      <c r="OF24" s="59"/>
      <c r="OG24" s="59"/>
      <c r="OH24" s="59"/>
      <c r="OI24" s="59"/>
      <c r="OJ24" s="59"/>
      <c r="OK24" s="59"/>
      <c r="OL24" s="59"/>
      <c r="OM24" s="59"/>
      <c r="ON24" s="59"/>
      <c r="OO24" s="59"/>
      <c r="OP24" s="59"/>
      <c r="OQ24" s="59"/>
      <c r="OR24" s="59"/>
      <c r="OS24" s="59"/>
      <c r="OT24" s="59"/>
      <c r="OU24" s="59"/>
      <c r="OV24" s="59"/>
      <c r="OW24" s="59"/>
      <c r="OX24" s="59"/>
      <c r="OY24" s="59"/>
      <c r="OZ24" s="59"/>
      <c r="PA24" s="59"/>
      <c r="PB24" s="59"/>
      <c r="PC24" s="59"/>
      <c r="PD24" s="59"/>
      <c r="PE24" s="59"/>
      <c r="PF24" s="59"/>
      <c r="PG24" s="59"/>
      <c r="PH24" s="59"/>
      <c r="PI24" s="59"/>
      <c r="PJ24" s="59"/>
      <c r="PK24" s="59"/>
      <c r="PL24" s="59"/>
      <c r="PM24" s="59"/>
      <c r="PN24" s="59"/>
      <c r="PO24" s="59"/>
      <c r="PP24" s="59"/>
      <c r="PQ24" s="59"/>
      <c r="PR24" s="59"/>
      <c r="PS24" s="59"/>
      <c r="PT24" s="59"/>
      <c r="PU24" s="59"/>
      <c r="PV24" s="59"/>
      <c r="PW24" s="59"/>
      <c r="PX24" s="59"/>
      <c r="PY24" s="59"/>
      <c r="PZ24" s="59"/>
      <c r="QA24" s="59"/>
      <c r="QB24" s="59"/>
      <c r="QC24" s="59"/>
      <c r="QD24" s="59"/>
      <c r="QE24" s="59"/>
      <c r="QF24" s="59"/>
      <c r="QG24" s="59"/>
      <c r="QH24" s="59"/>
      <c r="QI24" s="59"/>
      <c r="QJ24" s="59"/>
      <c r="QK24" s="59"/>
      <c r="QL24" s="59"/>
      <c r="QM24" s="59"/>
      <c r="QN24" s="59"/>
      <c r="QO24" s="59"/>
      <c r="QP24" s="59"/>
      <c r="QQ24" s="59"/>
      <c r="QR24" s="59"/>
      <c r="QS24" s="59"/>
      <c r="QT24" s="59"/>
      <c r="QU24" s="59"/>
      <c r="QV24" s="59"/>
      <c r="QW24" s="59"/>
      <c r="QX24" s="59"/>
      <c r="QY24" s="59"/>
      <c r="QZ24" s="59"/>
      <c r="RA24" s="59"/>
      <c r="RB24" s="59"/>
      <c r="RC24" s="59"/>
      <c r="RD24" s="59"/>
      <c r="RE24" s="59"/>
      <c r="RF24" s="59"/>
      <c r="RG24" s="59"/>
      <c r="RH24" s="59"/>
      <c r="RI24" s="59"/>
      <c r="RJ24" s="59"/>
      <c r="RK24" s="59"/>
      <c r="RL24" s="59"/>
      <c r="RM24" s="59"/>
      <c r="RN24" s="59"/>
      <c r="RO24" s="59"/>
      <c r="RP24" s="59"/>
      <c r="RQ24" s="59"/>
      <c r="RR24" s="59"/>
      <c r="RS24" s="59"/>
      <c r="RT24" s="59"/>
      <c r="RU24" s="59"/>
      <c r="RV24" s="59"/>
      <c r="RW24" s="59"/>
      <c r="RX24" s="59"/>
      <c r="RY24" s="59"/>
      <c r="RZ24" s="59"/>
      <c r="SA24" s="59"/>
      <c r="SB24" s="59"/>
      <c r="SC24" s="59"/>
      <c r="SD24" s="59"/>
      <c r="SE24" s="59"/>
      <c r="SF24" s="59"/>
      <c r="SG24" s="59"/>
      <c r="SH24" s="59"/>
      <c r="SI24" s="59"/>
      <c r="SJ24" s="59"/>
      <c r="SK24" s="59"/>
      <c r="SL24" s="59"/>
      <c r="SM24" s="59"/>
      <c r="SN24" s="59"/>
      <c r="SO24" s="59"/>
      <c r="SP24" s="59"/>
      <c r="SQ24" s="59"/>
      <c r="SR24" s="59"/>
      <c r="SS24" s="59"/>
      <c r="ST24" s="59"/>
      <c r="SU24" s="59"/>
      <c r="SV24" s="59"/>
      <c r="SW24" s="59"/>
      <c r="SX24" s="59"/>
      <c r="SY24" s="59"/>
      <c r="SZ24" s="59"/>
      <c r="TA24" s="59"/>
      <c r="TB24" s="59"/>
      <c r="TC24" s="59"/>
      <c r="TD24" s="59"/>
      <c r="TE24" s="59"/>
      <c r="TF24" s="59"/>
      <c r="TG24" s="59"/>
      <c r="TH24" s="59"/>
      <c r="TI24" s="59"/>
      <c r="TJ24" s="59"/>
      <c r="TK24" s="59"/>
      <c r="TL24" s="59"/>
      <c r="TM24" s="59"/>
      <c r="TN24" s="59"/>
      <c r="TO24" s="59"/>
      <c r="TP24" s="59"/>
      <c r="TQ24" s="59"/>
      <c r="TR24" s="59"/>
      <c r="TS24" s="59"/>
      <c r="TT24" s="59"/>
      <c r="TU24" s="59"/>
      <c r="TV24" s="59"/>
      <c r="TW24" s="59"/>
      <c r="TX24" s="59"/>
      <c r="TY24" s="59"/>
      <c r="TZ24" s="59"/>
      <c r="UA24" s="59"/>
      <c r="UB24" s="59"/>
      <c r="UC24" s="59"/>
      <c r="UD24" s="59"/>
      <c r="UE24" s="59"/>
      <c r="UF24" s="59"/>
      <c r="UG24" s="59"/>
      <c r="UH24" s="59"/>
      <c r="UI24" s="59"/>
      <c r="UJ24" s="59"/>
      <c r="UK24" s="59"/>
      <c r="UL24" s="59"/>
      <c r="UM24" s="59"/>
      <c r="UN24" s="59"/>
      <c r="UO24" s="59"/>
      <c r="UP24" s="59"/>
      <c r="UQ24" s="59"/>
      <c r="UR24" s="59"/>
      <c r="US24" s="59"/>
      <c r="UT24" s="59"/>
      <c r="UU24" s="59"/>
      <c r="UV24" s="59"/>
      <c r="UW24" s="59"/>
      <c r="UX24" s="59"/>
      <c r="UY24" s="59"/>
      <c r="UZ24" s="59"/>
      <c r="VA24" s="59"/>
      <c r="VB24" s="59"/>
      <c r="VC24" s="59"/>
      <c r="VD24" s="59"/>
      <c r="VE24" s="59"/>
      <c r="VF24" s="59"/>
      <c r="VG24" s="59"/>
      <c r="VH24" s="59"/>
      <c r="VI24" s="59"/>
      <c r="VJ24" s="59"/>
      <c r="VK24" s="59"/>
      <c r="VL24" s="59"/>
      <c r="VM24" s="59"/>
    </row>
    <row r="25" spans="1:585" s="10" customFormat="1" ht="73.5" x14ac:dyDescent="0.25">
      <c r="A25" s="695"/>
      <c r="B25" s="618"/>
      <c r="C25" s="618"/>
      <c r="D25" s="618"/>
      <c r="E25" s="185" t="s">
        <v>2064</v>
      </c>
      <c r="F25" s="185" t="s">
        <v>2065</v>
      </c>
      <c r="G25" s="877"/>
      <c r="H25" s="879"/>
      <c r="I25" s="70">
        <v>43651.736111111109</v>
      </c>
      <c r="J25" s="880"/>
      <c r="K25" s="619"/>
      <c r="L25" s="185"/>
      <c r="M25" s="185"/>
      <c r="N25" s="185"/>
      <c r="O25" s="185"/>
      <c r="P25" s="619"/>
      <c r="Q25" s="185"/>
      <c r="R25" s="185" t="s">
        <v>2066</v>
      </c>
      <c r="S25" s="108" t="s">
        <v>2067</v>
      </c>
      <c r="T25" s="618"/>
      <c r="U25" s="618"/>
      <c r="V25" s="618"/>
      <c r="W25" s="185">
        <v>0</v>
      </c>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59"/>
      <c r="CS25" s="59"/>
      <c r="CT25" s="59"/>
      <c r="CU25" s="59"/>
      <c r="CV25" s="59"/>
      <c r="CW25" s="59"/>
      <c r="CX25" s="59"/>
      <c r="CY25" s="59"/>
      <c r="CZ25" s="59"/>
      <c r="DA25" s="59"/>
      <c r="DB25" s="59"/>
      <c r="DC25" s="59"/>
      <c r="DD25" s="59"/>
      <c r="DE25" s="59"/>
      <c r="DF25" s="59"/>
      <c r="DG25" s="59"/>
      <c r="DH25" s="59"/>
      <c r="DI25" s="59"/>
      <c r="DJ25" s="59"/>
      <c r="DK25" s="59"/>
      <c r="DL25" s="59"/>
      <c r="DM25" s="59"/>
      <c r="DN25" s="59"/>
      <c r="DO25" s="59"/>
      <c r="DP25" s="59"/>
      <c r="DQ25" s="59"/>
      <c r="DR25" s="59"/>
      <c r="DS25" s="59"/>
      <c r="DT25" s="59"/>
      <c r="DU25" s="59"/>
      <c r="DV25" s="59"/>
      <c r="DW25" s="59"/>
      <c r="DX25" s="59"/>
      <c r="DY25" s="59"/>
      <c r="DZ25" s="59"/>
      <c r="EA25" s="59"/>
      <c r="EB25" s="59"/>
      <c r="EC25" s="59"/>
      <c r="ED25" s="59"/>
      <c r="EE25" s="59"/>
      <c r="EF25" s="59"/>
      <c r="EG25" s="59"/>
      <c r="EH25" s="59"/>
      <c r="EI25" s="59"/>
      <c r="EJ25" s="59"/>
      <c r="EK25" s="59"/>
      <c r="EL25" s="59"/>
      <c r="EM25" s="59"/>
      <c r="EN25" s="59"/>
      <c r="EO25" s="59"/>
      <c r="EP25" s="59"/>
      <c r="EQ25" s="59"/>
      <c r="ER25" s="59"/>
      <c r="ES25" s="59"/>
      <c r="ET25" s="59"/>
      <c r="EU25" s="59"/>
      <c r="EV25" s="59"/>
      <c r="EW25" s="59"/>
      <c r="EX25" s="59"/>
      <c r="EY25" s="59"/>
      <c r="EZ25" s="59"/>
      <c r="FA25" s="59"/>
      <c r="FB25" s="59"/>
      <c r="FC25" s="59"/>
      <c r="FD25" s="59"/>
      <c r="FE25" s="59"/>
      <c r="FF25" s="59"/>
      <c r="FG25" s="59"/>
      <c r="FH25" s="59"/>
      <c r="FI25" s="59"/>
      <c r="FJ25" s="59"/>
      <c r="FK25" s="59"/>
      <c r="FL25" s="59"/>
      <c r="FM25" s="59"/>
      <c r="FN25" s="59"/>
      <c r="FO25" s="59"/>
      <c r="FP25" s="59"/>
      <c r="FQ25" s="59"/>
      <c r="FR25" s="59"/>
      <c r="FS25" s="59"/>
      <c r="FT25" s="59"/>
      <c r="FU25" s="59"/>
      <c r="FV25" s="59"/>
      <c r="FW25" s="59"/>
      <c r="FX25" s="59"/>
      <c r="FY25" s="59"/>
      <c r="FZ25" s="59"/>
      <c r="GA25" s="59"/>
      <c r="GB25" s="59"/>
      <c r="GC25" s="59"/>
      <c r="GD25" s="59"/>
      <c r="GE25" s="59"/>
      <c r="GF25" s="59"/>
      <c r="GG25" s="59"/>
      <c r="GH25" s="59"/>
      <c r="GI25" s="59"/>
      <c r="GJ25" s="59"/>
      <c r="GK25" s="59"/>
      <c r="GL25" s="59"/>
      <c r="GM25" s="59"/>
      <c r="GN25" s="59"/>
      <c r="GO25" s="59"/>
      <c r="GP25" s="59"/>
      <c r="GQ25" s="59"/>
      <c r="GR25" s="59"/>
      <c r="GS25" s="59"/>
      <c r="GT25" s="59"/>
      <c r="GU25" s="59"/>
      <c r="GV25" s="59"/>
      <c r="GW25" s="59"/>
      <c r="GX25" s="59"/>
      <c r="GY25" s="59"/>
      <c r="GZ25" s="59"/>
      <c r="HA25" s="59"/>
      <c r="HB25" s="59"/>
      <c r="HC25" s="59"/>
      <c r="HD25" s="59"/>
      <c r="HE25" s="59"/>
      <c r="HF25" s="59"/>
      <c r="HG25" s="59"/>
      <c r="HH25" s="59"/>
      <c r="HI25" s="59"/>
      <c r="HJ25" s="59"/>
      <c r="HK25" s="59"/>
      <c r="HL25" s="59"/>
      <c r="HM25" s="59"/>
      <c r="HN25" s="59"/>
      <c r="HO25" s="59"/>
      <c r="HP25" s="59"/>
      <c r="HQ25" s="59"/>
      <c r="HR25" s="59"/>
      <c r="HS25" s="59"/>
      <c r="HT25" s="59"/>
      <c r="HU25" s="59"/>
      <c r="HV25" s="59"/>
      <c r="HW25" s="59"/>
      <c r="HX25" s="59"/>
      <c r="HY25" s="59"/>
      <c r="HZ25" s="59"/>
      <c r="IA25" s="59"/>
      <c r="IB25" s="59"/>
      <c r="IC25" s="59"/>
      <c r="ID25" s="59"/>
      <c r="IE25" s="59"/>
      <c r="IF25" s="59"/>
      <c r="IG25" s="59"/>
      <c r="IH25" s="59"/>
      <c r="II25" s="59"/>
      <c r="IJ25" s="59"/>
      <c r="IK25" s="59"/>
      <c r="IL25" s="59"/>
      <c r="IM25" s="59"/>
      <c r="IN25" s="59"/>
      <c r="IO25" s="59"/>
      <c r="IP25" s="59"/>
      <c r="IQ25" s="59"/>
      <c r="IR25" s="59"/>
      <c r="IS25" s="59"/>
      <c r="IT25" s="59"/>
      <c r="IU25" s="59"/>
      <c r="IV25" s="59"/>
      <c r="IW25" s="59"/>
      <c r="IX25" s="59"/>
      <c r="IY25" s="59"/>
      <c r="IZ25" s="59"/>
      <c r="JA25" s="59"/>
      <c r="JB25" s="59"/>
      <c r="JC25" s="59"/>
      <c r="JD25" s="59"/>
      <c r="JE25" s="59"/>
      <c r="JF25" s="59"/>
      <c r="JG25" s="59"/>
      <c r="JH25" s="59"/>
      <c r="JI25" s="59"/>
      <c r="JJ25" s="59"/>
      <c r="JK25" s="59"/>
      <c r="JL25" s="59"/>
      <c r="JM25" s="59"/>
      <c r="JN25" s="59"/>
      <c r="JO25" s="59"/>
      <c r="JP25" s="59"/>
      <c r="JQ25" s="59"/>
      <c r="JR25" s="59"/>
      <c r="JS25" s="59"/>
      <c r="JT25" s="59"/>
      <c r="JU25" s="59"/>
      <c r="JV25" s="59"/>
      <c r="JW25" s="59"/>
      <c r="JX25" s="59"/>
      <c r="JY25" s="59"/>
      <c r="JZ25" s="59"/>
      <c r="KA25" s="59"/>
      <c r="KB25" s="59"/>
      <c r="KC25" s="59"/>
      <c r="KD25" s="59"/>
      <c r="KE25" s="59"/>
      <c r="KF25" s="59"/>
      <c r="KG25" s="59"/>
      <c r="KH25" s="59"/>
      <c r="KI25" s="59"/>
      <c r="KJ25" s="59"/>
      <c r="KK25" s="59"/>
      <c r="KL25" s="59"/>
      <c r="KM25" s="59"/>
      <c r="KN25" s="59"/>
      <c r="KO25" s="59"/>
      <c r="KP25" s="59"/>
      <c r="KQ25" s="59"/>
      <c r="KR25" s="59"/>
      <c r="KS25" s="59"/>
      <c r="KT25" s="59"/>
      <c r="KU25" s="59"/>
      <c r="KV25" s="59"/>
      <c r="KW25" s="59"/>
      <c r="KX25" s="59"/>
      <c r="KY25" s="59"/>
      <c r="KZ25" s="59"/>
      <c r="LA25" s="59"/>
      <c r="LB25" s="59"/>
      <c r="LC25" s="59"/>
      <c r="LD25" s="59"/>
      <c r="LE25" s="59"/>
      <c r="LF25" s="59"/>
      <c r="LG25" s="59"/>
      <c r="LH25" s="59"/>
      <c r="LI25" s="59"/>
      <c r="LJ25" s="59"/>
      <c r="LK25" s="59"/>
      <c r="LL25" s="59"/>
      <c r="LM25" s="59"/>
      <c r="LN25" s="59"/>
      <c r="LO25" s="59"/>
      <c r="LP25" s="59"/>
      <c r="LQ25" s="59"/>
      <c r="LR25" s="59"/>
      <c r="LS25" s="59"/>
      <c r="LT25" s="59"/>
      <c r="LU25" s="59"/>
      <c r="LV25" s="59"/>
      <c r="LW25" s="59"/>
      <c r="LX25" s="59"/>
      <c r="LY25" s="59"/>
      <c r="LZ25" s="59"/>
      <c r="MA25" s="59"/>
      <c r="MB25" s="59"/>
      <c r="MC25" s="59"/>
      <c r="MD25" s="59"/>
      <c r="ME25" s="59"/>
      <c r="MF25" s="59"/>
      <c r="MG25" s="59"/>
      <c r="MH25" s="59"/>
      <c r="MI25" s="59"/>
      <c r="MJ25" s="59"/>
      <c r="MK25" s="59"/>
      <c r="ML25" s="59"/>
      <c r="MM25" s="59"/>
      <c r="MN25" s="59"/>
      <c r="MO25" s="59"/>
      <c r="MP25" s="59"/>
      <c r="MQ25" s="59"/>
      <c r="MR25" s="59"/>
      <c r="MS25" s="59"/>
      <c r="MT25" s="59"/>
      <c r="MU25" s="59"/>
      <c r="MV25" s="59"/>
      <c r="MW25" s="59"/>
      <c r="MX25" s="59"/>
      <c r="MY25" s="59"/>
      <c r="MZ25" s="59"/>
      <c r="NA25" s="59"/>
      <c r="NB25" s="59"/>
      <c r="NC25" s="59"/>
      <c r="ND25" s="59"/>
      <c r="NE25" s="59"/>
      <c r="NF25" s="59"/>
      <c r="NG25" s="59"/>
      <c r="NH25" s="59"/>
      <c r="NI25" s="59"/>
      <c r="NJ25" s="59"/>
      <c r="NK25" s="59"/>
      <c r="NL25" s="59"/>
      <c r="NM25" s="59"/>
      <c r="NN25" s="59"/>
      <c r="NO25" s="59"/>
      <c r="NP25" s="59"/>
      <c r="NQ25" s="59"/>
      <c r="NR25" s="59"/>
      <c r="NS25" s="59"/>
      <c r="NT25" s="59"/>
      <c r="NU25" s="59"/>
      <c r="NV25" s="59"/>
      <c r="NW25" s="59"/>
      <c r="NX25" s="59"/>
      <c r="NY25" s="59"/>
      <c r="NZ25" s="59"/>
      <c r="OA25" s="59"/>
      <c r="OB25" s="59"/>
      <c r="OC25" s="59"/>
      <c r="OD25" s="59"/>
      <c r="OE25" s="59"/>
      <c r="OF25" s="59"/>
      <c r="OG25" s="59"/>
      <c r="OH25" s="59"/>
      <c r="OI25" s="59"/>
      <c r="OJ25" s="59"/>
      <c r="OK25" s="59"/>
      <c r="OL25" s="59"/>
      <c r="OM25" s="59"/>
      <c r="ON25" s="59"/>
      <c r="OO25" s="59"/>
      <c r="OP25" s="59"/>
      <c r="OQ25" s="59"/>
      <c r="OR25" s="59"/>
      <c r="OS25" s="59"/>
      <c r="OT25" s="59"/>
      <c r="OU25" s="59"/>
      <c r="OV25" s="59"/>
      <c r="OW25" s="59"/>
      <c r="OX25" s="59"/>
      <c r="OY25" s="59"/>
      <c r="OZ25" s="59"/>
      <c r="PA25" s="59"/>
      <c r="PB25" s="59"/>
      <c r="PC25" s="59"/>
      <c r="PD25" s="59"/>
      <c r="PE25" s="59"/>
      <c r="PF25" s="59"/>
      <c r="PG25" s="59"/>
      <c r="PH25" s="59"/>
      <c r="PI25" s="59"/>
      <c r="PJ25" s="59"/>
      <c r="PK25" s="59"/>
      <c r="PL25" s="59"/>
      <c r="PM25" s="59"/>
      <c r="PN25" s="59"/>
      <c r="PO25" s="59"/>
      <c r="PP25" s="59"/>
      <c r="PQ25" s="59"/>
      <c r="PR25" s="59"/>
      <c r="PS25" s="59"/>
      <c r="PT25" s="59"/>
      <c r="PU25" s="59"/>
      <c r="PV25" s="59"/>
      <c r="PW25" s="59"/>
      <c r="PX25" s="59"/>
      <c r="PY25" s="59"/>
      <c r="PZ25" s="59"/>
      <c r="QA25" s="59"/>
      <c r="QB25" s="59"/>
      <c r="QC25" s="59"/>
      <c r="QD25" s="59"/>
      <c r="QE25" s="59"/>
      <c r="QF25" s="59"/>
      <c r="QG25" s="59"/>
      <c r="QH25" s="59"/>
      <c r="QI25" s="59"/>
      <c r="QJ25" s="59"/>
      <c r="QK25" s="59"/>
      <c r="QL25" s="59"/>
      <c r="QM25" s="59"/>
      <c r="QN25" s="59"/>
      <c r="QO25" s="59"/>
      <c r="QP25" s="59"/>
      <c r="QQ25" s="59"/>
      <c r="QR25" s="59"/>
      <c r="QS25" s="59"/>
      <c r="QT25" s="59"/>
      <c r="QU25" s="59"/>
      <c r="QV25" s="59"/>
      <c r="QW25" s="59"/>
      <c r="QX25" s="59"/>
      <c r="QY25" s="59"/>
      <c r="QZ25" s="59"/>
      <c r="RA25" s="59"/>
      <c r="RB25" s="59"/>
      <c r="RC25" s="59"/>
      <c r="RD25" s="59"/>
      <c r="RE25" s="59"/>
      <c r="RF25" s="59"/>
      <c r="RG25" s="59"/>
      <c r="RH25" s="59"/>
      <c r="RI25" s="59"/>
      <c r="RJ25" s="59"/>
      <c r="RK25" s="59"/>
      <c r="RL25" s="59"/>
      <c r="RM25" s="59"/>
      <c r="RN25" s="59"/>
      <c r="RO25" s="59"/>
      <c r="RP25" s="59"/>
      <c r="RQ25" s="59"/>
      <c r="RR25" s="59"/>
      <c r="RS25" s="59"/>
      <c r="RT25" s="59"/>
      <c r="RU25" s="59"/>
      <c r="RV25" s="59"/>
      <c r="RW25" s="59"/>
      <c r="RX25" s="59"/>
      <c r="RY25" s="59"/>
      <c r="RZ25" s="59"/>
      <c r="SA25" s="59"/>
      <c r="SB25" s="59"/>
      <c r="SC25" s="59"/>
      <c r="SD25" s="59"/>
      <c r="SE25" s="59"/>
      <c r="SF25" s="59"/>
      <c r="SG25" s="59"/>
      <c r="SH25" s="59"/>
      <c r="SI25" s="59"/>
      <c r="SJ25" s="59"/>
      <c r="SK25" s="59"/>
      <c r="SL25" s="59"/>
      <c r="SM25" s="59"/>
      <c r="SN25" s="59"/>
      <c r="SO25" s="59"/>
      <c r="SP25" s="59"/>
      <c r="SQ25" s="59"/>
      <c r="SR25" s="59"/>
      <c r="SS25" s="59"/>
      <c r="ST25" s="59"/>
      <c r="SU25" s="59"/>
      <c r="SV25" s="59"/>
      <c r="SW25" s="59"/>
      <c r="SX25" s="59"/>
      <c r="SY25" s="59"/>
      <c r="SZ25" s="59"/>
      <c r="TA25" s="59"/>
      <c r="TB25" s="59"/>
      <c r="TC25" s="59"/>
      <c r="TD25" s="59"/>
      <c r="TE25" s="59"/>
      <c r="TF25" s="59"/>
      <c r="TG25" s="59"/>
      <c r="TH25" s="59"/>
      <c r="TI25" s="59"/>
      <c r="TJ25" s="59"/>
      <c r="TK25" s="59"/>
      <c r="TL25" s="59"/>
      <c r="TM25" s="59"/>
      <c r="TN25" s="59"/>
      <c r="TO25" s="59"/>
      <c r="TP25" s="59"/>
      <c r="TQ25" s="59"/>
      <c r="TR25" s="59"/>
      <c r="TS25" s="59"/>
      <c r="TT25" s="59"/>
      <c r="TU25" s="59"/>
      <c r="TV25" s="59"/>
      <c r="TW25" s="59"/>
      <c r="TX25" s="59"/>
      <c r="TY25" s="59"/>
      <c r="TZ25" s="59"/>
      <c r="UA25" s="59"/>
      <c r="UB25" s="59"/>
      <c r="UC25" s="59"/>
      <c r="UD25" s="59"/>
      <c r="UE25" s="59"/>
      <c r="UF25" s="59"/>
      <c r="UG25" s="59"/>
      <c r="UH25" s="59"/>
      <c r="UI25" s="59"/>
      <c r="UJ25" s="59"/>
      <c r="UK25" s="59"/>
      <c r="UL25" s="59"/>
      <c r="UM25" s="59"/>
      <c r="UN25" s="59"/>
      <c r="UO25" s="59"/>
      <c r="UP25" s="59"/>
      <c r="UQ25" s="59"/>
      <c r="UR25" s="59"/>
      <c r="US25" s="59"/>
      <c r="UT25" s="59"/>
      <c r="UU25" s="59"/>
      <c r="UV25" s="59"/>
      <c r="UW25" s="59"/>
      <c r="UX25" s="59"/>
      <c r="UY25" s="59"/>
      <c r="UZ25" s="59"/>
      <c r="VA25" s="59"/>
      <c r="VB25" s="59"/>
      <c r="VC25" s="59"/>
      <c r="VD25" s="59"/>
      <c r="VE25" s="59"/>
      <c r="VF25" s="59"/>
      <c r="VG25" s="59"/>
      <c r="VH25" s="59"/>
      <c r="VI25" s="59"/>
      <c r="VJ25" s="59"/>
      <c r="VK25" s="59"/>
      <c r="VL25" s="59"/>
      <c r="VM25" s="59"/>
    </row>
    <row r="26" spans="1:585" s="10" customFormat="1" ht="73.5" x14ac:dyDescent="0.25">
      <c r="A26" s="113">
        <v>17</v>
      </c>
      <c r="B26" s="185" t="s">
        <v>99</v>
      </c>
      <c r="C26" s="185" t="s">
        <v>1975</v>
      </c>
      <c r="D26" s="185" t="s">
        <v>2002</v>
      </c>
      <c r="E26" s="185" t="s">
        <v>2003</v>
      </c>
      <c r="F26" s="185" t="s">
        <v>2004</v>
      </c>
      <c r="G26" s="108">
        <v>43757.784722222219</v>
      </c>
      <c r="H26" s="108">
        <v>43757.840277777781</v>
      </c>
      <c r="I26" s="108">
        <v>43766.5</v>
      </c>
      <c r="J26" s="67">
        <f>H26-G26</f>
        <v>5.5555555562023073E-2</v>
      </c>
      <c r="K26" s="185" t="s">
        <v>2005</v>
      </c>
      <c r="L26" s="185"/>
      <c r="M26" s="185"/>
      <c r="N26" s="185"/>
      <c r="O26" s="185"/>
      <c r="P26" s="185"/>
      <c r="Q26" s="185">
        <v>1</v>
      </c>
      <c r="R26" s="185" t="s">
        <v>2006</v>
      </c>
      <c r="S26" s="185" t="s">
        <v>2007</v>
      </c>
      <c r="T26" s="93" t="s">
        <v>75</v>
      </c>
      <c r="U26" s="185">
        <v>25</v>
      </c>
      <c r="V26" s="185" t="s">
        <v>76</v>
      </c>
      <c r="W26" s="185">
        <v>1</v>
      </c>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59"/>
      <c r="CS26" s="59"/>
      <c r="CT26" s="59"/>
      <c r="CU26" s="59"/>
      <c r="CV26" s="59"/>
      <c r="CW26" s="59"/>
      <c r="CX26" s="59"/>
      <c r="CY26" s="59"/>
      <c r="CZ26" s="59"/>
      <c r="DA26" s="59"/>
      <c r="DB26" s="59"/>
      <c r="DC26" s="59"/>
      <c r="DD26" s="59"/>
      <c r="DE26" s="59"/>
      <c r="DF26" s="59"/>
      <c r="DG26" s="59"/>
      <c r="DH26" s="59"/>
      <c r="DI26" s="59"/>
      <c r="DJ26" s="59"/>
      <c r="DK26" s="59"/>
      <c r="DL26" s="59"/>
      <c r="DM26" s="59"/>
      <c r="DN26" s="59"/>
      <c r="DO26" s="59"/>
      <c r="DP26" s="59"/>
      <c r="DQ26" s="59"/>
      <c r="DR26" s="59"/>
      <c r="DS26" s="59"/>
      <c r="DT26" s="59"/>
      <c r="DU26" s="59"/>
      <c r="DV26" s="59"/>
      <c r="DW26" s="59"/>
      <c r="DX26" s="59"/>
      <c r="DY26" s="59"/>
      <c r="DZ26" s="59"/>
      <c r="EA26" s="59"/>
      <c r="EB26" s="59"/>
      <c r="EC26" s="59"/>
      <c r="ED26" s="59"/>
      <c r="EE26" s="59"/>
      <c r="EF26" s="59"/>
      <c r="EG26" s="59"/>
      <c r="EH26" s="59"/>
      <c r="EI26" s="59"/>
      <c r="EJ26" s="59"/>
      <c r="EK26" s="59"/>
      <c r="EL26" s="59"/>
      <c r="EM26" s="59"/>
      <c r="EN26" s="59"/>
      <c r="EO26" s="59"/>
      <c r="EP26" s="59"/>
      <c r="EQ26" s="59"/>
      <c r="ER26" s="59"/>
      <c r="ES26" s="59"/>
      <c r="ET26" s="59"/>
      <c r="EU26" s="59"/>
      <c r="EV26" s="59"/>
      <c r="EW26" s="59"/>
      <c r="EX26" s="59"/>
      <c r="EY26" s="59"/>
      <c r="EZ26" s="59"/>
      <c r="FA26" s="59"/>
      <c r="FB26" s="59"/>
      <c r="FC26" s="59"/>
      <c r="FD26" s="59"/>
      <c r="FE26" s="59"/>
      <c r="FF26" s="59"/>
      <c r="FG26" s="59"/>
      <c r="FH26" s="59"/>
      <c r="FI26" s="59"/>
      <c r="FJ26" s="59"/>
      <c r="FK26" s="59"/>
      <c r="FL26" s="59"/>
      <c r="FM26" s="59"/>
      <c r="FN26" s="59"/>
      <c r="FO26" s="59"/>
      <c r="FP26" s="59"/>
      <c r="FQ26" s="59"/>
      <c r="FR26" s="59"/>
      <c r="FS26" s="59"/>
      <c r="FT26" s="59"/>
      <c r="FU26" s="59"/>
      <c r="FV26" s="59"/>
      <c r="FW26" s="59"/>
      <c r="FX26" s="59"/>
      <c r="FY26" s="59"/>
      <c r="FZ26" s="59"/>
      <c r="GA26" s="59"/>
      <c r="GB26" s="59"/>
      <c r="GC26" s="59"/>
      <c r="GD26" s="59"/>
      <c r="GE26" s="59"/>
      <c r="GF26" s="59"/>
      <c r="GG26" s="59"/>
      <c r="GH26" s="59"/>
      <c r="GI26" s="59"/>
      <c r="GJ26" s="59"/>
      <c r="GK26" s="59"/>
      <c r="GL26" s="59"/>
      <c r="GM26" s="59"/>
      <c r="GN26" s="59"/>
      <c r="GO26" s="59"/>
      <c r="GP26" s="59"/>
      <c r="GQ26" s="59"/>
      <c r="GR26" s="59"/>
      <c r="GS26" s="59"/>
      <c r="GT26" s="59"/>
      <c r="GU26" s="59"/>
      <c r="GV26" s="59"/>
      <c r="GW26" s="59"/>
      <c r="GX26" s="59"/>
      <c r="GY26" s="59"/>
      <c r="GZ26" s="59"/>
      <c r="HA26" s="59"/>
      <c r="HB26" s="59"/>
      <c r="HC26" s="59"/>
      <c r="HD26" s="59"/>
      <c r="HE26" s="59"/>
      <c r="HF26" s="59"/>
      <c r="HG26" s="59"/>
      <c r="HH26" s="59"/>
      <c r="HI26" s="59"/>
      <c r="HJ26" s="59"/>
      <c r="HK26" s="59"/>
      <c r="HL26" s="59"/>
      <c r="HM26" s="59"/>
      <c r="HN26" s="59"/>
      <c r="HO26" s="59"/>
      <c r="HP26" s="59"/>
      <c r="HQ26" s="59"/>
      <c r="HR26" s="59"/>
      <c r="HS26" s="59"/>
      <c r="HT26" s="59"/>
      <c r="HU26" s="59"/>
      <c r="HV26" s="59"/>
      <c r="HW26" s="59"/>
      <c r="HX26" s="59"/>
      <c r="HY26" s="59"/>
      <c r="HZ26" s="59"/>
      <c r="IA26" s="59"/>
      <c r="IB26" s="59"/>
      <c r="IC26" s="59"/>
      <c r="ID26" s="59"/>
      <c r="IE26" s="59"/>
      <c r="IF26" s="59"/>
      <c r="IG26" s="59"/>
      <c r="IH26" s="59"/>
      <c r="II26" s="59"/>
      <c r="IJ26" s="59"/>
      <c r="IK26" s="59"/>
      <c r="IL26" s="59"/>
      <c r="IM26" s="59"/>
      <c r="IN26" s="59"/>
      <c r="IO26" s="59"/>
      <c r="IP26" s="59"/>
      <c r="IQ26" s="59"/>
      <c r="IR26" s="59"/>
      <c r="IS26" s="59"/>
      <c r="IT26" s="59"/>
      <c r="IU26" s="59"/>
      <c r="IV26" s="59"/>
      <c r="IW26" s="59"/>
      <c r="IX26" s="59"/>
      <c r="IY26" s="59"/>
      <c r="IZ26" s="59"/>
      <c r="JA26" s="59"/>
      <c r="JB26" s="59"/>
      <c r="JC26" s="59"/>
      <c r="JD26" s="59"/>
      <c r="JE26" s="59"/>
      <c r="JF26" s="59"/>
      <c r="JG26" s="59"/>
      <c r="JH26" s="59"/>
      <c r="JI26" s="59"/>
      <c r="JJ26" s="59"/>
      <c r="JK26" s="59"/>
      <c r="JL26" s="59"/>
      <c r="JM26" s="59"/>
      <c r="JN26" s="59"/>
      <c r="JO26" s="59"/>
      <c r="JP26" s="59"/>
      <c r="JQ26" s="59"/>
      <c r="JR26" s="59"/>
      <c r="JS26" s="59"/>
      <c r="JT26" s="59"/>
      <c r="JU26" s="59"/>
      <c r="JV26" s="59"/>
      <c r="JW26" s="59"/>
      <c r="JX26" s="59"/>
      <c r="JY26" s="59"/>
      <c r="JZ26" s="59"/>
      <c r="KA26" s="59"/>
      <c r="KB26" s="59"/>
      <c r="KC26" s="59"/>
      <c r="KD26" s="59"/>
      <c r="KE26" s="59"/>
      <c r="KF26" s="59"/>
      <c r="KG26" s="59"/>
      <c r="KH26" s="59"/>
      <c r="KI26" s="59"/>
      <c r="KJ26" s="59"/>
      <c r="KK26" s="59"/>
      <c r="KL26" s="59"/>
      <c r="KM26" s="59"/>
      <c r="KN26" s="59"/>
      <c r="KO26" s="59"/>
      <c r="KP26" s="59"/>
      <c r="KQ26" s="59"/>
      <c r="KR26" s="59"/>
      <c r="KS26" s="59"/>
      <c r="KT26" s="59"/>
      <c r="KU26" s="59"/>
      <c r="KV26" s="59"/>
      <c r="KW26" s="59"/>
      <c r="KX26" s="59"/>
      <c r="KY26" s="59"/>
      <c r="KZ26" s="59"/>
      <c r="LA26" s="59"/>
      <c r="LB26" s="59"/>
      <c r="LC26" s="59"/>
      <c r="LD26" s="59"/>
      <c r="LE26" s="59"/>
      <c r="LF26" s="59"/>
      <c r="LG26" s="59"/>
      <c r="LH26" s="59"/>
      <c r="LI26" s="59"/>
      <c r="LJ26" s="59"/>
      <c r="LK26" s="59"/>
      <c r="LL26" s="59"/>
      <c r="LM26" s="59"/>
      <c r="LN26" s="59"/>
      <c r="LO26" s="59"/>
      <c r="LP26" s="59"/>
      <c r="LQ26" s="59"/>
      <c r="LR26" s="59"/>
      <c r="LS26" s="59"/>
      <c r="LT26" s="59"/>
      <c r="LU26" s="59"/>
      <c r="LV26" s="59"/>
      <c r="LW26" s="59"/>
      <c r="LX26" s="59"/>
      <c r="LY26" s="59"/>
      <c r="LZ26" s="59"/>
      <c r="MA26" s="59"/>
      <c r="MB26" s="59"/>
      <c r="MC26" s="59"/>
      <c r="MD26" s="59"/>
      <c r="ME26" s="59"/>
      <c r="MF26" s="59"/>
      <c r="MG26" s="59"/>
      <c r="MH26" s="59"/>
      <c r="MI26" s="59"/>
      <c r="MJ26" s="59"/>
      <c r="MK26" s="59"/>
      <c r="ML26" s="59"/>
      <c r="MM26" s="59"/>
      <c r="MN26" s="59"/>
      <c r="MO26" s="59"/>
      <c r="MP26" s="59"/>
      <c r="MQ26" s="59"/>
      <c r="MR26" s="59"/>
      <c r="MS26" s="59"/>
      <c r="MT26" s="59"/>
      <c r="MU26" s="59"/>
      <c r="MV26" s="59"/>
      <c r="MW26" s="59"/>
      <c r="MX26" s="59"/>
      <c r="MY26" s="59"/>
      <c r="MZ26" s="59"/>
      <c r="NA26" s="59"/>
      <c r="NB26" s="59"/>
      <c r="NC26" s="59"/>
      <c r="ND26" s="59"/>
      <c r="NE26" s="59"/>
      <c r="NF26" s="59"/>
      <c r="NG26" s="59"/>
      <c r="NH26" s="59"/>
      <c r="NI26" s="59"/>
      <c r="NJ26" s="59"/>
      <c r="NK26" s="59"/>
      <c r="NL26" s="59"/>
      <c r="NM26" s="59"/>
      <c r="NN26" s="59"/>
      <c r="NO26" s="59"/>
      <c r="NP26" s="59"/>
      <c r="NQ26" s="59"/>
      <c r="NR26" s="59"/>
      <c r="NS26" s="59"/>
      <c r="NT26" s="59"/>
      <c r="NU26" s="59"/>
      <c r="NV26" s="59"/>
      <c r="NW26" s="59"/>
      <c r="NX26" s="59"/>
      <c r="NY26" s="59"/>
      <c r="NZ26" s="59"/>
      <c r="OA26" s="59"/>
      <c r="OB26" s="59"/>
      <c r="OC26" s="59"/>
      <c r="OD26" s="59"/>
      <c r="OE26" s="59"/>
      <c r="OF26" s="59"/>
      <c r="OG26" s="59"/>
      <c r="OH26" s="59"/>
      <c r="OI26" s="59"/>
      <c r="OJ26" s="59"/>
      <c r="OK26" s="59"/>
      <c r="OL26" s="59"/>
      <c r="OM26" s="59"/>
      <c r="ON26" s="59"/>
      <c r="OO26" s="59"/>
      <c r="OP26" s="59"/>
      <c r="OQ26" s="59"/>
      <c r="OR26" s="59"/>
      <c r="OS26" s="59"/>
      <c r="OT26" s="59"/>
      <c r="OU26" s="59"/>
      <c r="OV26" s="59"/>
      <c r="OW26" s="59"/>
      <c r="OX26" s="59"/>
      <c r="OY26" s="59"/>
      <c r="OZ26" s="59"/>
      <c r="PA26" s="59"/>
      <c r="PB26" s="59"/>
      <c r="PC26" s="59"/>
      <c r="PD26" s="59"/>
      <c r="PE26" s="59"/>
      <c r="PF26" s="59"/>
      <c r="PG26" s="59"/>
      <c r="PH26" s="59"/>
      <c r="PI26" s="59"/>
      <c r="PJ26" s="59"/>
      <c r="PK26" s="59"/>
      <c r="PL26" s="59"/>
      <c r="PM26" s="59"/>
      <c r="PN26" s="59"/>
      <c r="PO26" s="59"/>
      <c r="PP26" s="59"/>
      <c r="PQ26" s="59"/>
      <c r="PR26" s="59"/>
      <c r="PS26" s="59"/>
      <c r="PT26" s="59"/>
      <c r="PU26" s="59"/>
      <c r="PV26" s="59"/>
      <c r="PW26" s="59"/>
      <c r="PX26" s="59"/>
      <c r="PY26" s="59"/>
      <c r="PZ26" s="59"/>
      <c r="QA26" s="59"/>
      <c r="QB26" s="59"/>
      <c r="QC26" s="59"/>
      <c r="QD26" s="59"/>
      <c r="QE26" s="59"/>
      <c r="QF26" s="59"/>
      <c r="QG26" s="59"/>
      <c r="QH26" s="59"/>
      <c r="QI26" s="59"/>
      <c r="QJ26" s="59"/>
      <c r="QK26" s="59"/>
      <c r="QL26" s="59"/>
      <c r="QM26" s="59"/>
      <c r="QN26" s="59"/>
      <c r="QO26" s="59"/>
      <c r="QP26" s="59"/>
      <c r="QQ26" s="59"/>
      <c r="QR26" s="59"/>
      <c r="QS26" s="59"/>
      <c r="QT26" s="59"/>
      <c r="QU26" s="59"/>
      <c r="QV26" s="59"/>
      <c r="QW26" s="59"/>
      <c r="QX26" s="59"/>
      <c r="QY26" s="59"/>
      <c r="QZ26" s="59"/>
      <c r="RA26" s="59"/>
      <c r="RB26" s="59"/>
      <c r="RC26" s="59"/>
      <c r="RD26" s="59"/>
      <c r="RE26" s="59"/>
      <c r="RF26" s="59"/>
      <c r="RG26" s="59"/>
      <c r="RH26" s="59"/>
      <c r="RI26" s="59"/>
      <c r="RJ26" s="59"/>
      <c r="RK26" s="59"/>
      <c r="RL26" s="59"/>
      <c r="RM26" s="59"/>
      <c r="RN26" s="59"/>
      <c r="RO26" s="59"/>
      <c r="RP26" s="59"/>
      <c r="RQ26" s="59"/>
      <c r="RR26" s="59"/>
      <c r="RS26" s="59"/>
      <c r="RT26" s="59"/>
      <c r="RU26" s="59"/>
      <c r="RV26" s="59"/>
      <c r="RW26" s="59"/>
      <c r="RX26" s="59"/>
      <c r="RY26" s="59"/>
      <c r="RZ26" s="59"/>
      <c r="SA26" s="59"/>
      <c r="SB26" s="59"/>
      <c r="SC26" s="59"/>
      <c r="SD26" s="59"/>
      <c r="SE26" s="59"/>
      <c r="SF26" s="59"/>
      <c r="SG26" s="59"/>
      <c r="SH26" s="59"/>
      <c r="SI26" s="59"/>
      <c r="SJ26" s="59"/>
      <c r="SK26" s="59"/>
      <c r="SL26" s="59"/>
      <c r="SM26" s="59"/>
      <c r="SN26" s="59"/>
      <c r="SO26" s="59"/>
      <c r="SP26" s="59"/>
      <c r="SQ26" s="59"/>
      <c r="SR26" s="59"/>
      <c r="SS26" s="59"/>
      <c r="ST26" s="59"/>
      <c r="SU26" s="59"/>
      <c r="SV26" s="59"/>
      <c r="SW26" s="59"/>
      <c r="SX26" s="59"/>
      <c r="SY26" s="59"/>
      <c r="SZ26" s="59"/>
      <c r="TA26" s="59"/>
      <c r="TB26" s="59"/>
      <c r="TC26" s="59"/>
      <c r="TD26" s="59"/>
      <c r="TE26" s="59"/>
      <c r="TF26" s="59"/>
      <c r="TG26" s="59"/>
      <c r="TH26" s="59"/>
      <c r="TI26" s="59"/>
      <c r="TJ26" s="59"/>
      <c r="TK26" s="59"/>
      <c r="TL26" s="59"/>
      <c r="TM26" s="59"/>
      <c r="TN26" s="59"/>
      <c r="TO26" s="59"/>
      <c r="TP26" s="59"/>
      <c r="TQ26" s="59"/>
      <c r="TR26" s="59"/>
      <c r="TS26" s="59"/>
      <c r="TT26" s="59"/>
      <c r="TU26" s="59"/>
      <c r="TV26" s="59"/>
      <c r="TW26" s="59"/>
      <c r="TX26" s="59"/>
      <c r="TY26" s="59"/>
      <c r="TZ26" s="59"/>
      <c r="UA26" s="59"/>
      <c r="UB26" s="59"/>
      <c r="UC26" s="59"/>
      <c r="UD26" s="59"/>
      <c r="UE26" s="59"/>
      <c r="UF26" s="59"/>
      <c r="UG26" s="59"/>
      <c r="UH26" s="59"/>
      <c r="UI26" s="59"/>
      <c r="UJ26" s="59"/>
      <c r="UK26" s="59"/>
      <c r="UL26" s="59"/>
      <c r="UM26" s="59"/>
      <c r="UN26" s="59"/>
      <c r="UO26" s="59"/>
      <c r="UP26" s="59"/>
      <c r="UQ26" s="59"/>
      <c r="UR26" s="59"/>
      <c r="US26" s="59"/>
      <c r="UT26" s="59"/>
      <c r="UU26" s="59"/>
      <c r="UV26" s="59"/>
      <c r="UW26" s="59"/>
      <c r="UX26" s="59"/>
      <c r="UY26" s="59"/>
      <c r="UZ26" s="59"/>
      <c r="VA26" s="59"/>
      <c r="VB26" s="59"/>
      <c r="VC26" s="59"/>
      <c r="VD26" s="59"/>
      <c r="VE26" s="59"/>
      <c r="VF26" s="59"/>
      <c r="VG26" s="59"/>
      <c r="VH26" s="59"/>
      <c r="VI26" s="59"/>
      <c r="VJ26" s="59"/>
      <c r="VK26" s="59"/>
      <c r="VL26" s="59"/>
      <c r="VM26" s="59"/>
    </row>
    <row r="27" spans="1:585" s="10" customFormat="1" ht="73.5" x14ac:dyDescent="0.25">
      <c r="A27" s="113">
        <f t="shared" ref="A27" si="2">A26+1</f>
        <v>18</v>
      </c>
      <c r="B27" s="185" t="s">
        <v>99</v>
      </c>
      <c r="C27" s="185" t="s">
        <v>1986</v>
      </c>
      <c r="D27" s="185" t="s">
        <v>702</v>
      </c>
      <c r="E27" s="185" t="s">
        <v>2068</v>
      </c>
      <c r="F27" s="185" t="s">
        <v>2069</v>
      </c>
      <c r="G27" s="108">
        <v>43805.4375</v>
      </c>
      <c r="H27" s="108">
        <v>43805.54583333333</v>
      </c>
      <c r="I27" s="108">
        <v>43811.666666666664</v>
      </c>
      <c r="J27" s="45">
        <f t="shared" ref="J27" si="3">H27-G27</f>
        <v>0.10833333332993789</v>
      </c>
      <c r="K27" s="185" t="s">
        <v>698</v>
      </c>
      <c r="L27" s="185"/>
      <c r="M27" s="185"/>
      <c r="N27" s="185"/>
      <c r="O27" s="185"/>
      <c r="P27" s="185"/>
      <c r="Q27" s="185"/>
      <c r="R27" s="185" t="s">
        <v>2070</v>
      </c>
      <c r="S27" s="185" t="s">
        <v>2071</v>
      </c>
      <c r="T27" s="185" t="s">
        <v>75</v>
      </c>
      <c r="U27" s="185">
        <v>250</v>
      </c>
      <c r="V27" s="185" t="s">
        <v>76</v>
      </c>
      <c r="W27" s="185">
        <v>1</v>
      </c>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59"/>
      <c r="CS27" s="59"/>
      <c r="CT27" s="59"/>
      <c r="CU27" s="59"/>
      <c r="CV27" s="59"/>
      <c r="CW27" s="59"/>
      <c r="CX27" s="59"/>
      <c r="CY27" s="59"/>
      <c r="CZ27" s="59"/>
      <c r="DA27" s="59"/>
      <c r="DB27" s="59"/>
      <c r="DC27" s="59"/>
      <c r="DD27" s="59"/>
      <c r="DE27" s="59"/>
      <c r="DF27" s="59"/>
      <c r="DG27" s="59"/>
      <c r="DH27" s="59"/>
      <c r="DI27" s="59"/>
      <c r="DJ27" s="59"/>
      <c r="DK27" s="59"/>
      <c r="DL27" s="59"/>
      <c r="DM27" s="59"/>
      <c r="DN27" s="59"/>
      <c r="DO27" s="59"/>
      <c r="DP27" s="59"/>
      <c r="DQ27" s="59"/>
      <c r="DR27" s="59"/>
      <c r="DS27" s="59"/>
      <c r="DT27" s="59"/>
      <c r="DU27" s="59"/>
      <c r="DV27" s="59"/>
      <c r="DW27" s="59"/>
      <c r="DX27" s="59"/>
      <c r="DY27" s="59"/>
      <c r="DZ27" s="59"/>
      <c r="EA27" s="59"/>
      <c r="EB27" s="59"/>
      <c r="EC27" s="59"/>
      <c r="ED27" s="59"/>
      <c r="EE27" s="59"/>
      <c r="EF27" s="59"/>
      <c r="EG27" s="59"/>
      <c r="EH27" s="59"/>
      <c r="EI27" s="59"/>
      <c r="EJ27" s="59"/>
      <c r="EK27" s="59"/>
      <c r="EL27" s="59"/>
      <c r="EM27" s="59"/>
      <c r="EN27" s="59"/>
      <c r="EO27" s="59"/>
      <c r="EP27" s="59"/>
      <c r="EQ27" s="59"/>
      <c r="ER27" s="59"/>
      <c r="ES27" s="59"/>
      <c r="ET27" s="59"/>
      <c r="EU27" s="59"/>
      <c r="EV27" s="59"/>
      <c r="EW27" s="59"/>
      <c r="EX27" s="59"/>
      <c r="EY27" s="59"/>
      <c r="EZ27" s="59"/>
      <c r="FA27" s="59"/>
      <c r="FB27" s="59"/>
      <c r="FC27" s="59"/>
      <c r="FD27" s="59"/>
      <c r="FE27" s="59"/>
      <c r="FF27" s="59"/>
      <c r="FG27" s="59"/>
      <c r="FH27" s="59"/>
      <c r="FI27" s="59"/>
      <c r="FJ27" s="59"/>
      <c r="FK27" s="59"/>
      <c r="FL27" s="59"/>
      <c r="FM27" s="59"/>
      <c r="FN27" s="59"/>
      <c r="FO27" s="59"/>
      <c r="FP27" s="59"/>
      <c r="FQ27" s="59"/>
      <c r="FR27" s="59"/>
      <c r="FS27" s="59"/>
      <c r="FT27" s="59"/>
      <c r="FU27" s="59"/>
      <c r="FV27" s="59"/>
      <c r="FW27" s="59"/>
      <c r="FX27" s="59"/>
      <c r="FY27" s="59"/>
      <c r="FZ27" s="59"/>
      <c r="GA27" s="59"/>
      <c r="GB27" s="59"/>
      <c r="GC27" s="59"/>
      <c r="GD27" s="59"/>
      <c r="GE27" s="59"/>
      <c r="GF27" s="59"/>
      <c r="GG27" s="59"/>
      <c r="GH27" s="59"/>
      <c r="GI27" s="59"/>
      <c r="GJ27" s="59"/>
      <c r="GK27" s="59"/>
      <c r="GL27" s="59"/>
      <c r="GM27" s="59"/>
      <c r="GN27" s="59"/>
      <c r="GO27" s="59"/>
      <c r="GP27" s="59"/>
      <c r="GQ27" s="59"/>
      <c r="GR27" s="59"/>
      <c r="GS27" s="59"/>
      <c r="GT27" s="59"/>
      <c r="GU27" s="59"/>
      <c r="GV27" s="59"/>
      <c r="GW27" s="59"/>
      <c r="GX27" s="59"/>
      <c r="GY27" s="59"/>
      <c r="GZ27" s="59"/>
      <c r="HA27" s="59"/>
      <c r="HB27" s="59"/>
      <c r="HC27" s="59"/>
      <c r="HD27" s="59"/>
      <c r="HE27" s="59"/>
      <c r="HF27" s="59"/>
      <c r="HG27" s="59"/>
      <c r="HH27" s="59"/>
      <c r="HI27" s="59"/>
      <c r="HJ27" s="59"/>
      <c r="HK27" s="59"/>
      <c r="HL27" s="59"/>
      <c r="HM27" s="59"/>
      <c r="HN27" s="59"/>
      <c r="HO27" s="59"/>
      <c r="HP27" s="59"/>
      <c r="HQ27" s="59"/>
      <c r="HR27" s="59"/>
      <c r="HS27" s="59"/>
      <c r="HT27" s="59"/>
      <c r="HU27" s="59"/>
      <c r="HV27" s="59"/>
      <c r="HW27" s="59"/>
      <c r="HX27" s="59"/>
      <c r="HY27" s="59"/>
      <c r="HZ27" s="59"/>
      <c r="IA27" s="59"/>
      <c r="IB27" s="59"/>
      <c r="IC27" s="59"/>
      <c r="ID27" s="59"/>
      <c r="IE27" s="59"/>
      <c r="IF27" s="59"/>
      <c r="IG27" s="59"/>
      <c r="IH27" s="59"/>
      <c r="II27" s="59"/>
      <c r="IJ27" s="59"/>
      <c r="IK27" s="59"/>
      <c r="IL27" s="59"/>
      <c r="IM27" s="59"/>
      <c r="IN27" s="59"/>
      <c r="IO27" s="59"/>
      <c r="IP27" s="59"/>
      <c r="IQ27" s="59"/>
      <c r="IR27" s="59"/>
      <c r="IS27" s="59"/>
      <c r="IT27" s="59"/>
      <c r="IU27" s="59"/>
      <c r="IV27" s="59"/>
      <c r="IW27" s="59"/>
      <c r="IX27" s="59"/>
      <c r="IY27" s="59"/>
      <c r="IZ27" s="59"/>
      <c r="JA27" s="59"/>
      <c r="JB27" s="59"/>
      <c r="JC27" s="59"/>
      <c r="JD27" s="59"/>
      <c r="JE27" s="59"/>
      <c r="JF27" s="59"/>
      <c r="JG27" s="59"/>
      <c r="JH27" s="59"/>
      <c r="JI27" s="59"/>
      <c r="JJ27" s="59"/>
      <c r="JK27" s="59"/>
      <c r="JL27" s="59"/>
      <c r="JM27" s="59"/>
      <c r="JN27" s="59"/>
      <c r="JO27" s="59"/>
      <c r="JP27" s="59"/>
      <c r="JQ27" s="59"/>
      <c r="JR27" s="59"/>
      <c r="JS27" s="59"/>
      <c r="JT27" s="59"/>
      <c r="JU27" s="59"/>
      <c r="JV27" s="59"/>
      <c r="JW27" s="59"/>
      <c r="JX27" s="59"/>
      <c r="JY27" s="59"/>
      <c r="JZ27" s="59"/>
      <c r="KA27" s="59"/>
      <c r="KB27" s="59"/>
      <c r="KC27" s="59"/>
      <c r="KD27" s="59"/>
      <c r="KE27" s="59"/>
      <c r="KF27" s="59"/>
      <c r="KG27" s="59"/>
      <c r="KH27" s="59"/>
      <c r="KI27" s="59"/>
      <c r="KJ27" s="59"/>
      <c r="KK27" s="59"/>
      <c r="KL27" s="59"/>
      <c r="KM27" s="59"/>
      <c r="KN27" s="59"/>
      <c r="KO27" s="59"/>
      <c r="KP27" s="59"/>
      <c r="KQ27" s="59"/>
      <c r="KR27" s="59"/>
      <c r="KS27" s="59"/>
      <c r="KT27" s="59"/>
      <c r="KU27" s="59"/>
      <c r="KV27" s="59"/>
      <c r="KW27" s="59"/>
      <c r="KX27" s="59"/>
      <c r="KY27" s="59"/>
      <c r="KZ27" s="59"/>
      <c r="LA27" s="59"/>
      <c r="LB27" s="59"/>
      <c r="LC27" s="59"/>
      <c r="LD27" s="59"/>
      <c r="LE27" s="59"/>
      <c r="LF27" s="59"/>
      <c r="LG27" s="59"/>
      <c r="LH27" s="59"/>
      <c r="LI27" s="59"/>
      <c r="LJ27" s="59"/>
      <c r="LK27" s="59"/>
      <c r="LL27" s="59"/>
      <c r="LM27" s="59"/>
      <c r="LN27" s="59"/>
      <c r="LO27" s="59"/>
      <c r="LP27" s="59"/>
      <c r="LQ27" s="59"/>
      <c r="LR27" s="59"/>
      <c r="LS27" s="59"/>
      <c r="LT27" s="59"/>
      <c r="LU27" s="59"/>
      <c r="LV27" s="59"/>
      <c r="LW27" s="59"/>
      <c r="LX27" s="59"/>
      <c r="LY27" s="59"/>
      <c r="LZ27" s="59"/>
      <c r="MA27" s="59"/>
      <c r="MB27" s="59"/>
      <c r="MC27" s="59"/>
      <c r="MD27" s="59"/>
      <c r="ME27" s="59"/>
      <c r="MF27" s="59"/>
      <c r="MG27" s="59"/>
      <c r="MH27" s="59"/>
      <c r="MI27" s="59"/>
      <c r="MJ27" s="59"/>
      <c r="MK27" s="59"/>
      <c r="ML27" s="59"/>
      <c r="MM27" s="59"/>
      <c r="MN27" s="59"/>
      <c r="MO27" s="59"/>
      <c r="MP27" s="59"/>
      <c r="MQ27" s="59"/>
      <c r="MR27" s="59"/>
      <c r="MS27" s="59"/>
      <c r="MT27" s="59"/>
      <c r="MU27" s="59"/>
      <c r="MV27" s="59"/>
      <c r="MW27" s="59"/>
      <c r="MX27" s="59"/>
      <c r="MY27" s="59"/>
      <c r="MZ27" s="59"/>
      <c r="NA27" s="59"/>
      <c r="NB27" s="59"/>
      <c r="NC27" s="59"/>
      <c r="ND27" s="59"/>
      <c r="NE27" s="59"/>
      <c r="NF27" s="59"/>
      <c r="NG27" s="59"/>
      <c r="NH27" s="59"/>
      <c r="NI27" s="59"/>
      <c r="NJ27" s="59"/>
      <c r="NK27" s="59"/>
      <c r="NL27" s="59"/>
      <c r="NM27" s="59"/>
      <c r="NN27" s="59"/>
      <c r="NO27" s="59"/>
      <c r="NP27" s="59"/>
      <c r="NQ27" s="59"/>
      <c r="NR27" s="59"/>
      <c r="NS27" s="59"/>
      <c r="NT27" s="59"/>
      <c r="NU27" s="59"/>
      <c r="NV27" s="59"/>
      <c r="NW27" s="59"/>
      <c r="NX27" s="59"/>
      <c r="NY27" s="59"/>
      <c r="NZ27" s="59"/>
      <c r="OA27" s="59"/>
      <c r="OB27" s="59"/>
      <c r="OC27" s="59"/>
      <c r="OD27" s="59"/>
      <c r="OE27" s="59"/>
      <c r="OF27" s="59"/>
      <c r="OG27" s="59"/>
      <c r="OH27" s="59"/>
      <c r="OI27" s="59"/>
      <c r="OJ27" s="59"/>
      <c r="OK27" s="59"/>
      <c r="OL27" s="59"/>
      <c r="OM27" s="59"/>
      <c r="ON27" s="59"/>
      <c r="OO27" s="59"/>
      <c r="OP27" s="59"/>
      <c r="OQ27" s="59"/>
      <c r="OR27" s="59"/>
      <c r="OS27" s="59"/>
      <c r="OT27" s="59"/>
      <c r="OU27" s="59"/>
      <c r="OV27" s="59"/>
      <c r="OW27" s="59"/>
      <c r="OX27" s="59"/>
      <c r="OY27" s="59"/>
      <c r="OZ27" s="59"/>
      <c r="PA27" s="59"/>
      <c r="PB27" s="59"/>
      <c r="PC27" s="59"/>
      <c r="PD27" s="59"/>
      <c r="PE27" s="59"/>
      <c r="PF27" s="59"/>
      <c r="PG27" s="59"/>
      <c r="PH27" s="59"/>
      <c r="PI27" s="59"/>
      <c r="PJ27" s="59"/>
      <c r="PK27" s="59"/>
      <c r="PL27" s="59"/>
      <c r="PM27" s="59"/>
      <c r="PN27" s="59"/>
      <c r="PO27" s="59"/>
      <c r="PP27" s="59"/>
      <c r="PQ27" s="59"/>
      <c r="PR27" s="59"/>
      <c r="PS27" s="59"/>
      <c r="PT27" s="59"/>
      <c r="PU27" s="59"/>
      <c r="PV27" s="59"/>
      <c r="PW27" s="59"/>
      <c r="PX27" s="59"/>
      <c r="PY27" s="59"/>
      <c r="PZ27" s="59"/>
      <c r="QA27" s="59"/>
      <c r="QB27" s="59"/>
      <c r="QC27" s="59"/>
      <c r="QD27" s="59"/>
      <c r="QE27" s="59"/>
      <c r="QF27" s="59"/>
      <c r="QG27" s="59"/>
      <c r="QH27" s="59"/>
      <c r="QI27" s="59"/>
      <c r="QJ27" s="59"/>
      <c r="QK27" s="59"/>
      <c r="QL27" s="59"/>
      <c r="QM27" s="59"/>
      <c r="QN27" s="59"/>
      <c r="QO27" s="59"/>
      <c r="QP27" s="59"/>
      <c r="QQ27" s="59"/>
      <c r="QR27" s="59"/>
      <c r="QS27" s="59"/>
      <c r="QT27" s="59"/>
      <c r="QU27" s="59"/>
      <c r="QV27" s="59"/>
      <c r="QW27" s="59"/>
      <c r="QX27" s="59"/>
      <c r="QY27" s="59"/>
      <c r="QZ27" s="59"/>
      <c r="RA27" s="59"/>
      <c r="RB27" s="59"/>
      <c r="RC27" s="59"/>
      <c r="RD27" s="59"/>
      <c r="RE27" s="59"/>
      <c r="RF27" s="59"/>
      <c r="RG27" s="59"/>
      <c r="RH27" s="59"/>
      <c r="RI27" s="59"/>
      <c r="RJ27" s="59"/>
      <c r="RK27" s="59"/>
      <c r="RL27" s="59"/>
      <c r="RM27" s="59"/>
      <c r="RN27" s="59"/>
      <c r="RO27" s="59"/>
      <c r="RP27" s="59"/>
      <c r="RQ27" s="59"/>
      <c r="RR27" s="59"/>
      <c r="RS27" s="59"/>
      <c r="RT27" s="59"/>
      <c r="RU27" s="59"/>
      <c r="RV27" s="59"/>
      <c r="RW27" s="59"/>
      <c r="RX27" s="59"/>
      <c r="RY27" s="59"/>
      <c r="RZ27" s="59"/>
      <c r="SA27" s="59"/>
      <c r="SB27" s="59"/>
      <c r="SC27" s="59"/>
      <c r="SD27" s="59"/>
      <c r="SE27" s="59"/>
      <c r="SF27" s="59"/>
      <c r="SG27" s="59"/>
      <c r="SH27" s="59"/>
      <c r="SI27" s="59"/>
      <c r="SJ27" s="59"/>
      <c r="SK27" s="59"/>
      <c r="SL27" s="59"/>
      <c r="SM27" s="59"/>
      <c r="SN27" s="59"/>
      <c r="SO27" s="59"/>
      <c r="SP27" s="59"/>
      <c r="SQ27" s="59"/>
      <c r="SR27" s="59"/>
      <c r="SS27" s="59"/>
      <c r="ST27" s="59"/>
      <c r="SU27" s="59"/>
      <c r="SV27" s="59"/>
      <c r="SW27" s="59"/>
      <c r="SX27" s="59"/>
      <c r="SY27" s="59"/>
      <c r="SZ27" s="59"/>
      <c r="TA27" s="59"/>
      <c r="TB27" s="59"/>
      <c r="TC27" s="59"/>
      <c r="TD27" s="59"/>
      <c r="TE27" s="59"/>
      <c r="TF27" s="59"/>
      <c r="TG27" s="59"/>
      <c r="TH27" s="59"/>
      <c r="TI27" s="59"/>
      <c r="TJ27" s="59"/>
      <c r="TK27" s="59"/>
      <c r="TL27" s="59"/>
      <c r="TM27" s="59"/>
      <c r="TN27" s="59"/>
      <c r="TO27" s="59"/>
      <c r="TP27" s="59"/>
      <c r="TQ27" s="59"/>
      <c r="TR27" s="59"/>
      <c r="TS27" s="59"/>
      <c r="TT27" s="59"/>
      <c r="TU27" s="59"/>
      <c r="TV27" s="59"/>
      <c r="TW27" s="59"/>
      <c r="TX27" s="59"/>
      <c r="TY27" s="59"/>
      <c r="TZ27" s="59"/>
      <c r="UA27" s="59"/>
      <c r="UB27" s="59"/>
      <c r="UC27" s="59"/>
      <c r="UD27" s="59"/>
      <c r="UE27" s="59"/>
      <c r="UF27" s="59"/>
      <c r="UG27" s="59"/>
      <c r="UH27" s="59"/>
      <c r="UI27" s="59"/>
      <c r="UJ27" s="59"/>
      <c r="UK27" s="59"/>
      <c r="UL27" s="59"/>
      <c r="UM27" s="59"/>
      <c r="UN27" s="59"/>
      <c r="UO27" s="59"/>
      <c r="UP27" s="59"/>
      <c r="UQ27" s="59"/>
      <c r="UR27" s="59"/>
      <c r="US27" s="59"/>
      <c r="UT27" s="59"/>
      <c r="UU27" s="59"/>
      <c r="UV27" s="59"/>
      <c r="UW27" s="59"/>
      <c r="UX27" s="59"/>
      <c r="UY27" s="59"/>
      <c r="UZ27" s="59"/>
      <c r="VA27" s="59"/>
      <c r="VB27" s="59"/>
      <c r="VC27" s="59"/>
      <c r="VD27" s="59"/>
      <c r="VE27" s="59"/>
      <c r="VF27" s="59"/>
      <c r="VG27" s="59"/>
      <c r="VH27" s="59"/>
      <c r="VI27" s="59"/>
      <c r="VJ27" s="59"/>
      <c r="VK27" s="59"/>
      <c r="VL27" s="59"/>
      <c r="VM27" s="59"/>
    </row>
    <row r="28" spans="1:585" s="10" customFormat="1" ht="52.5" x14ac:dyDescent="0.25">
      <c r="A28" s="185">
        <v>19</v>
      </c>
      <c r="B28" s="185" t="s">
        <v>99</v>
      </c>
      <c r="C28" s="185" t="s">
        <v>1986</v>
      </c>
      <c r="D28" s="185" t="s">
        <v>1644</v>
      </c>
      <c r="E28" s="185" t="s">
        <v>2072</v>
      </c>
      <c r="F28" s="185" t="s">
        <v>85</v>
      </c>
      <c r="G28" s="108">
        <v>43903.686111111114</v>
      </c>
      <c r="H28" s="108">
        <v>43903.769444444442</v>
      </c>
      <c r="I28" s="108">
        <v>43903.769444444442</v>
      </c>
      <c r="J28" s="45">
        <f>H28-G28</f>
        <v>8.3333333328482695E-2</v>
      </c>
      <c r="K28" s="185" t="s">
        <v>2073</v>
      </c>
      <c r="L28" s="185"/>
      <c r="M28" s="185"/>
      <c r="N28" s="185"/>
      <c r="O28" s="185"/>
      <c r="P28" s="185"/>
      <c r="Q28" s="185"/>
      <c r="R28" s="185" t="s">
        <v>2074</v>
      </c>
      <c r="S28" s="185" t="s">
        <v>2075</v>
      </c>
      <c r="T28" s="185" t="s">
        <v>75</v>
      </c>
      <c r="U28" s="185">
        <v>1</v>
      </c>
      <c r="V28" s="185" t="s">
        <v>87</v>
      </c>
      <c r="W28" s="185">
        <v>0</v>
      </c>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59"/>
      <c r="CS28" s="59"/>
      <c r="CT28" s="59"/>
      <c r="CU28" s="59"/>
      <c r="CV28" s="59"/>
      <c r="CW28" s="59"/>
      <c r="CX28" s="59"/>
      <c r="CY28" s="59"/>
      <c r="CZ28" s="59"/>
      <c r="DA28" s="59"/>
      <c r="DB28" s="59"/>
      <c r="DC28" s="59"/>
      <c r="DD28" s="59"/>
      <c r="DE28" s="59"/>
      <c r="DF28" s="59"/>
      <c r="DG28" s="59"/>
      <c r="DH28" s="59"/>
      <c r="DI28" s="59"/>
      <c r="DJ28" s="59"/>
      <c r="DK28" s="59"/>
      <c r="DL28" s="59"/>
      <c r="DM28" s="59"/>
      <c r="DN28" s="59"/>
      <c r="DO28" s="59"/>
      <c r="DP28" s="59"/>
      <c r="DQ28" s="59"/>
      <c r="DR28" s="59"/>
      <c r="DS28" s="59"/>
      <c r="DT28" s="59"/>
      <c r="DU28" s="59"/>
      <c r="DV28" s="59"/>
      <c r="DW28" s="59"/>
      <c r="DX28" s="59"/>
      <c r="DY28" s="59"/>
      <c r="DZ28" s="59"/>
      <c r="EA28" s="59"/>
      <c r="EB28" s="59"/>
      <c r="EC28" s="59"/>
      <c r="ED28" s="59"/>
      <c r="EE28" s="59"/>
      <c r="EF28" s="59"/>
      <c r="EG28" s="59"/>
      <c r="EH28" s="59"/>
      <c r="EI28" s="59"/>
      <c r="EJ28" s="59"/>
      <c r="EK28" s="59"/>
      <c r="EL28" s="59"/>
      <c r="EM28" s="59"/>
      <c r="EN28" s="59"/>
      <c r="EO28" s="59"/>
      <c r="EP28" s="59"/>
      <c r="EQ28" s="59"/>
      <c r="ER28" s="59"/>
      <c r="ES28" s="59"/>
      <c r="ET28" s="59"/>
      <c r="EU28" s="59"/>
      <c r="EV28" s="59"/>
      <c r="EW28" s="59"/>
      <c r="EX28" s="59"/>
      <c r="EY28" s="59"/>
      <c r="EZ28" s="59"/>
      <c r="FA28" s="59"/>
      <c r="FB28" s="59"/>
      <c r="FC28" s="59"/>
      <c r="FD28" s="59"/>
      <c r="FE28" s="59"/>
      <c r="FF28" s="59"/>
      <c r="FG28" s="59"/>
      <c r="FH28" s="59"/>
      <c r="FI28" s="59"/>
      <c r="FJ28" s="59"/>
      <c r="FK28" s="59"/>
      <c r="FL28" s="59"/>
      <c r="FM28" s="59"/>
      <c r="FN28" s="59"/>
      <c r="FO28" s="59"/>
      <c r="FP28" s="59"/>
      <c r="FQ28" s="59"/>
      <c r="FR28" s="59"/>
      <c r="FS28" s="59"/>
      <c r="FT28" s="59"/>
      <c r="FU28" s="59"/>
      <c r="FV28" s="59"/>
      <c r="FW28" s="59"/>
      <c r="FX28" s="59"/>
      <c r="FY28" s="59"/>
      <c r="FZ28" s="59"/>
      <c r="GA28" s="59"/>
      <c r="GB28" s="59"/>
      <c r="GC28" s="59"/>
      <c r="GD28" s="59"/>
      <c r="GE28" s="59"/>
      <c r="GF28" s="59"/>
      <c r="GG28" s="59"/>
      <c r="GH28" s="59"/>
      <c r="GI28" s="59"/>
      <c r="GJ28" s="59"/>
      <c r="GK28" s="59"/>
      <c r="GL28" s="59"/>
      <c r="GM28" s="59"/>
      <c r="GN28" s="59"/>
      <c r="GO28" s="59"/>
      <c r="GP28" s="59"/>
      <c r="GQ28" s="59"/>
      <c r="GR28" s="59"/>
      <c r="GS28" s="59"/>
      <c r="GT28" s="59"/>
      <c r="GU28" s="59"/>
      <c r="GV28" s="59"/>
      <c r="GW28" s="59"/>
      <c r="GX28" s="59"/>
      <c r="GY28" s="59"/>
      <c r="GZ28" s="59"/>
      <c r="HA28" s="59"/>
      <c r="HB28" s="59"/>
      <c r="HC28" s="59"/>
      <c r="HD28" s="59"/>
      <c r="HE28" s="59"/>
      <c r="HF28" s="59"/>
      <c r="HG28" s="59"/>
      <c r="HH28" s="59"/>
      <c r="HI28" s="59"/>
      <c r="HJ28" s="59"/>
      <c r="HK28" s="59"/>
      <c r="HL28" s="59"/>
      <c r="HM28" s="59"/>
      <c r="HN28" s="59"/>
      <c r="HO28" s="59"/>
      <c r="HP28" s="59"/>
      <c r="HQ28" s="59"/>
      <c r="HR28" s="59"/>
      <c r="HS28" s="59"/>
      <c r="HT28" s="59"/>
      <c r="HU28" s="59"/>
      <c r="HV28" s="59"/>
      <c r="HW28" s="59"/>
      <c r="HX28" s="59"/>
      <c r="HY28" s="59"/>
      <c r="HZ28" s="59"/>
      <c r="IA28" s="59"/>
      <c r="IB28" s="59"/>
      <c r="IC28" s="59"/>
      <c r="ID28" s="59"/>
      <c r="IE28" s="59"/>
      <c r="IF28" s="59"/>
      <c r="IG28" s="59"/>
      <c r="IH28" s="59"/>
      <c r="II28" s="59"/>
      <c r="IJ28" s="59"/>
      <c r="IK28" s="59"/>
      <c r="IL28" s="59"/>
      <c r="IM28" s="59"/>
      <c r="IN28" s="59"/>
      <c r="IO28" s="59"/>
      <c r="IP28" s="59"/>
      <c r="IQ28" s="59"/>
      <c r="IR28" s="59"/>
      <c r="IS28" s="59"/>
      <c r="IT28" s="59"/>
      <c r="IU28" s="59"/>
      <c r="IV28" s="59"/>
      <c r="IW28" s="59"/>
      <c r="IX28" s="59"/>
      <c r="IY28" s="59"/>
      <c r="IZ28" s="59"/>
      <c r="JA28" s="59"/>
      <c r="JB28" s="59"/>
      <c r="JC28" s="59"/>
      <c r="JD28" s="59"/>
      <c r="JE28" s="59"/>
      <c r="JF28" s="59"/>
      <c r="JG28" s="59"/>
      <c r="JH28" s="59"/>
      <c r="JI28" s="59"/>
      <c r="JJ28" s="59"/>
      <c r="JK28" s="59"/>
      <c r="JL28" s="59"/>
      <c r="JM28" s="59"/>
      <c r="JN28" s="59"/>
      <c r="JO28" s="59"/>
      <c r="JP28" s="59"/>
      <c r="JQ28" s="59"/>
      <c r="JR28" s="59"/>
      <c r="JS28" s="59"/>
      <c r="JT28" s="59"/>
      <c r="JU28" s="59"/>
      <c r="JV28" s="59"/>
      <c r="JW28" s="59"/>
      <c r="JX28" s="59"/>
      <c r="JY28" s="59"/>
      <c r="JZ28" s="59"/>
      <c r="KA28" s="59"/>
      <c r="KB28" s="59"/>
      <c r="KC28" s="59"/>
      <c r="KD28" s="59"/>
      <c r="KE28" s="59"/>
      <c r="KF28" s="59"/>
      <c r="KG28" s="59"/>
      <c r="KH28" s="59"/>
      <c r="KI28" s="59"/>
      <c r="KJ28" s="59"/>
      <c r="KK28" s="59"/>
      <c r="KL28" s="59"/>
      <c r="KM28" s="59"/>
      <c r="KN28" s="59"/>
      <c r="KO28" s="59"/>
      <c r="KP28" s="59"/>
      <c r="KQ28" s="59"/>
      <c r="KR28" s="59"/>
      <c r="KS28" s="59"/>
      <c r="KT28" s="59"/>
      <c r="KU28" s="59"/>
      <c r="KV28" s="59"/>
      <c r="KW28" s="59"/>
      <c r="KX28" s="59"/>
      <c r="KY28" s="59"/>
      <c r="KZ28" s="59"/>
      <c r="LA28" s="59"/>
      <c r="LB28" s="59"/>
      <c r="LC28" s="59"/>
      <c r="LD28" s="59"/>
      <c r="LE28" s="59"/>
      <c r="LF28" s="59"/>
      <c r="LG28" s="59"/>
      <c r="LH28" s="59"/>
      <c r="LI28" s="59"/>
      <c r="LJ28" s="59"/>
      <c r="LK28" s="59"/>
      <c r="LL28" s="59"/>
      <c r="LM28" s="59"/>
      <c r="LN28" s="59"/>
      <c r="LO28" s="59"/>
      <c r="LP28" s="59"/>
      <c r="LQ28" s="59"/>
      <c r="LR28" s="59"/>
      <c r="LS28" s="59"/>
      <c r="LT28" s="59"/>
      <c r="LU28" s="59"/>
      <c r="LV28" s="59"/>
      <c r="LW28" s="59"/>
      <c r="LX28" s="59"/>
      <c r="LY28" s="59"/>
      <c r="LZ28" s="59"/>
      <c r="MA28" s="59"/>
      <c r="MB28" s="59"/>
      <c r="MC28" s="59"/>
      <c r="MD28" s="59"/>
      <c r="ME28" s="59"/>
      <c r="MF28" s="59"/>
      <c r="MG28" s="59"/>
      <c r="MH28" s="59"/>
      <c r="MI28" s="59"/>
      <c r="MJ28" s="59"/>
      <c r="MK28" s="59"/>
      <c r="ML28" s="59"/>
      <c r="MM28" s="59"/>
      <c r="MN28" s="59"/>
      <c r="MO28" s="59"/>
      <c r="MP28" s="59"/>
      <c r="MQ28" s="59"/>
      <c r="MR28" s="59"/>
      <c r="MS28" s="59"/>
      <c r="MT28" s="59"/>
      <c r="MU28" s="59"/>
      <c r="MV28" s="59"/>
      <c r="MW28" s="59"/>
      <c r="MX28" s="59"/>
      <c r="MY28" s="59"/>
      <c r="MZ28" s="59"/>
      <c r="NA28" s="59"/>
      <c r="NB28" s="59"/>
      <c r="NC28" s="59"/>
      <c r="ND28" s="59"/>
      <c r="NE28" s="59"/>
      <c r="NF28" s="59"/>
      <c r="NG28" s="59"/>
      <c r="NH28" s="59"/>
      <c r="NI28" s="59"/>
      <c r="NJ28" s="59"/>
      <c r="NK28" s="59"/>
      <c r="NL28" s="59"/>
      <c r="NM28" s="59"/>
      <c r="NN28" s="59"/>
      <c r="NO28" s="59"/>
      <c r="NP28" s="59"/>
      <c r="NQ28" s="59"/>
      <c r="NR28" s="59"/>
      <c r="NS28" s="59"/>
      <c r="NT28" s="59"/>
      <c r="NU28" s="59"/>
      <c r="NV28" s="59"/>
      <c r="NW28" s="59"/>
      <c r="NX28" s="59"/>
      <c r="NY28" s="59"/>
      <c r="NZ28" s="59"/>
      <c r="OA28" s="59"/>
      <c r="OB28" s="59"/>
      <c r="OC28" s="59"/>
      <c r="OD28" s="59"/>
      <c r="OE28" s="59"/>
      <c r="OF28" s="59"/>
      <c r="OG28" s="59"/>
      <c r="OH28" s="59"/>
      <c r="OI28" s="59"/>
      <c r="OJ28" s="59"/>
      <c r="OK28" s="59"/>
      <c r="OL28" s="59"/>
      <c r="OM28" s="59"/>
      <c r="ON28" s="59"/>
      <c r="OO28" s="59"/>
      <c r="OP28" s="59"/>
      <c r="OQ28" s="59"/>
      <c r="OR28" s="59"/>
      <c r="OS28" s="59"/>
      <c r="OT28" s="59"/>
      <c r="OU28" s="59"/>
      <c r="OV28" s="59"/>
      <c r="OW28" s="59"/>
      <c r="OX28" s="59"/>
      <c r="OY28" s="59"/>
      <c r="OZ28" s="59"/>
      <c r="PA28" s="59"/>
      <c r="PB28" s="59"/>
      <c r="PC28" s="59"/>
      <c r="PD28" s="59"/>
      <c r="PE28" s="59"/>
      <c r="PF28" s="59"/>
      <c r="PG28" s="59"/>
      <c r="PH28" s="59"/>
      <c r="PI28" s="59"/>
      <c r="PJ28" s="59"/>
      <c r="PK28" s="59"/>
      <c r="PL28" s="59"/>
      <c r="PM28" s="59"/>
      <c r="PN28" s="59"/>
      <c r="PO28" s="59"/>
      <c r="PP28" s="59"/>
      <c r="PQ28" s="59"/>
      <c r="PR28" s="59"/>
      <c r="PS28" s="59"/>
      <c r="PT28" s="59"/>
      <c r="PU28" s="59"/>
      <c r="PV28" s="59"/>
      <c r="PW28" s="59"/>
      <c r="PX28" s="59"/>
      <c r="PY28" s="59"/>
      <c r="PZ28" s="59"/>
      <c r="QA28" s="59"/>
      <c r="QB28" s="59"/>
      <c r="QC28" s="59"/>
      <c r="QD28" s="59"/>
      <c r="QE28" s="59"/>
      <c r="QF28" s="59"/>
      <c r="QG28" s="59"/>
      <c r="QH28" s="59"/>
      <c r="QI28" s="59"/>
      <c r="QJ28" s="59"/>
      <c r="QK28" s="59"/>
      <c r="QL28" s="59"/>
      <c r="QM28" s="59"/>
      <c r="QN28" s="59"/>
      <c r="QO28" s="59"/>
      <c r="QP28" s="59"/>
      <c r="QQ28" s="59"/>
      <c r="QR28" s="59"/>
      <c r="QS28" s="59"/>
      <c r="QT28" s="59"/>
      <c r="QU28" s="59"/>
      <c r="QV28" s="59"/>
      <c r="QW28" s="59"/>
      <c r="QX28" s="59"/>
      <c r="QY28" s="59"/>
      <c r="QZ28" s="59"/>
      <c r="RA28" s="59"/>
      <c r="RB28" s="59"/>
      <c r="RC28" s="59"/>
      <c r="RD28" s="59"/>
      <c r="RE28" s="59"/>
      <c r="RF28" s="59"/>
      <c r="RG28" s="59"/>
      <c r="RH28" s="59"/>
      <c r="RI28" s="59"/>
      <c r="RJ28" s="59"/>
      <c r="RK28" s="59"/>
      <c r="RL28" s="59"/>
      <c r="RM28" s="59"/>
      <c r="RN28" s="59"/>
      <c r="RO28" s="59"/>
      <c r="RP28" s="59"/>
      <c r="RQ28" s="59"/>
      <c r="RR28" s="59"/>
      <c r="RS28" s="59"/>
      <c r="RT28" s="59"/>
      <c r="RU28" s="59"/>
      <c r="RV28" s="59"/>
      <c r="RW28" s="59"/>
      <c r="RX28" s="59"/>
      <c r="RY28" s="59"/>
      <c r="RZ28" s="59"/>
      <c r="SA28" s="59"/>
      <c r="SB28" s="59"/>
      <c r="SC28" s="59"/>
      <c r="SD28" s="59"/>
      <c r="SE28" s="59"/>
      <c r="SF28" s="59"/>
      <c r="SG28" s="59"/>
      <c r="SH28" s="59"/>
      <c r="SI28" s="59"/>
      <c r="SJ28" s="59"/>
      <c r="SK28" s="59"/>
      <c r="SL28" s="59"/>
      <c r="SM28" s="59"/>
      <c r="SN28" s="59"/>
      <c r="SO28" s="59"/>
      <c r="SP28" s="59"/>
      <c r="SQ28" s="59"/>
      <c r="SR28" s="59"/>
      <c r="SS28" s="59"/>
      <c r="ST28" s="59"/>
      <c r="SU28" s="59"/>
      <c r="SV28" s="59"/>
      <c r="SW28" s="59"/>
      <c r="SX28" s="59"/>
      <c r="SY28" s="59"/>
      <c r="SZ28" s="59"/>
      <c r="TA28" s="59"/>
      <c r="TB28" s="59"/>
      <c r="TC28" s="59"/>
      <c r="TD28" s="59"/>
      <c r="TE28" s="59"/>
      <c r="TF28" s="59"/>
      <c r="TG28" s="59"/>
      <c r="TH28" s="59"/>
      <c r="TI28" s="59"/>
      <c r="TJ28" s="59"/>
      <c r="TK28" s="59"/>
      <c r="TL28" s="59"/>
      <c r="TM28" s="59"/>
      <c r="TN28" s="59"/>
      <c r="TO28" s="59"/>
      <c r="TP28" s="59"/>
      <c r="TQ28" s="59"/>
      <c r="TR28" s="59"/>
      <c r="TS28" s="59"/>
      <c r="TT28" s="59"/>
      <c r="TU28" s="59"/>
      <c r="TV28" s="59"/>
      <c r="TW28" s="59"/>
      <c r="TX28" s="59"/>
      <c r="TY28" s="59"/>
      <c r="TZ28" s="59"/>
      <c r="UA28" s="59"/>
      <c r="UB28" s="59"/>
      <c r="UC28" s="59"/>
      <c r="UD28" s="59"/>
      <c r="UE28" s="59"/>
      <c r="UF28" s="59"/>
      <c r="UG28" s="59"/>
      <c r="UH28" s="59"/>
      <c r="UI28" s="59"/>
      <c r="UJ28" s="59"/>
      <c r="UK28" s="59"/>
      <c r="UL28" s="59"/>
      <c r="UM28" s="59"/>
      <c r="UN28" s="59"/>
      <c r="UO28" s="59"/>
      <c r="UP28" s="59"/>
      <c r="UQ28" s="59"/>
      <c r="UR28" s="59"/>
      <c r="US28" s="59"/>
      <c r="UT28" s="59"/>
      <c r="UU28" s="59"/>
      <c r="UV28" s="59"/>
      <c r="UW28" s="59"/>
      <c r="UX28" s="59"/>
      <c r="UY28" s="59"/>
      <c r="UZ28" s="59"/>
      <c r="VA28" s="59"/>
      <c r="VB28" s="59"/>
      <c r="VC28" s="59"/>
      <c r="VD28" s="59"/>
      <c r="VE28" s="59"/>
      <c r="VF28" s="59"/>
      <c r="VG28" s="59"/>
      <c r="VH28" s="59"/>
      <c r="VI28" s="59"/>
      <c r="VJ28" s="59"/>
      <c r="VK28" s="59"/>
      <c r="VL28" s="59"/>
      <c r="VM28" s="59"/>
    </row>
    <row r="29" spans="1:585" s="10" customFormat="1" ht="63" x14ac:dyDescent="0.25">
      <c r="A29" s="113">
        <f t="shared" ref="A29:A32" si="4">A28+1</f>
        <v>20</v>
      </c>
      <c r="B29" s="185" t="s">
        <v>99</v>
      </c>
      <c r="C29" s="185" t="s">
        <v>2076</v>
      </c>
      <c r="D29" s="185" t="s">
        <v>2008</v>
      </c>
      <c r="E29" s="185" t="s">
        <v>2077</v>
      </c>
      <c r="F29" s="185" t="s">
        <v>2078</v>
      </c>
      <c r="G29" s="70">
        <v>44084.808333333334</v>
      </c>
      <c r="H29" s="70">
        <v>44084.824305555558</v>
      </c>
      <c r="I29" s="70">
        <v>44085.4375</v>
      </c>
      <c r="J29" s="67">
        <f>H29-G29</f>
        <v>1.5972222223354038E-2</v>
      </c>
      <c r="K29" s="185" t="s">
        <v>2023</v>
      </c>
      <c r="L29" s="185"/>
      <c r="M29" s="185"/>
      <c r="N29" s="185"/>
      <c r="O29" s="185"/>
      <c r="P29" s="185"/>
      <c r="Q29" s="185"/>
      <c r="R29" s="185" t="s">
        <v>2079</v>
      </c>
      <c r="S29" s="185" t="s">
        <v>2080</v>
      </c>
      <c r="T29" s="185" t="s">
        <v>75</v>
      </c>
      <c r="U29" s="185">
        <v>55</v>
      </c>
      <c r="V29" s="185" t="s">
        <v>76</v>
      </c>
      <c r="W29" s="185">
        <v>0</v>
      </c>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59"/>
      <c r="CS29" s="59"/>
      <c r="CT29" s="59"/>
      <c r="CU29" s="59"/>
      <c r="CV29" s="59"/>
      <c r="CW29" s="59"/>
      <c r="CX29" s="59"/>
      <c r="CY29" s="59"/>
      <c r="CZ29" s="59"/>
      <c r="DA29" s="59"/>
      <c r="DB29" s="59"/>
      <c r="DC29" s="59"/>
      <c r="DD29" s="59"/>
      <c r="DE29" s="59"/>
      <c r="DF29" s="59"/>
      <c r="DG29" s="59"/>
      <c r="DH29" s="59"/>
      <c r="DI29" s="59"/>
      <c r="DJ29" s="59"/>
      <c r="DK29" s="59"/>
      <c r="DL29" s="59"/>
      <c r="DM29" s="59"/>
      <c r="DN29" s="59"/>
      <c r="DO29" s="59"/>
      <c r="DP29" s="59"/>
      <c r="DQ29" s="59"/>
      <c r="DR29" s="59"/>
      <c r="DS29" s="59"/>
      <c r="DT29" s="59"/>
      <c r="DU29" s="59"/>
      <c r="DV29" s="59"/>
      <c r="DW29" s="59"/>
      <c r="DX29" s="59"/>
      <c r="DY29" s="59"/>
      <c r="DZ29" s="59"/>
      <c r="EA29" s="59"/>
      <c r="EB29" s="59"/>
      <c r="EC29" s="59"/>
      <c r="ED29" s="59"/>
      <c r="EE29" s="59"/>
      <c r="EF29" s="59"/>
      <c r="EG29" s="59"/>
      <c r="EH29" s="59"/>
      <c r="EI29" s="59"/>
      <c r="EJ29" s="59"/>
      <c r="EK29" s="59"/>
      <c r="EL29" s="59"/>
      <c r="EM29" s="59"/>
      <c r="EN29" s="59"/>
      <c r="EO29" s="59"/>
      <c r="EP29" s="59"/>
      <c r="EQ29" s="59"/>
      <c r="ER29" s="59"/>
      <c r="ES29" s="59"/>
      <c r="ET29" s="59"/>
      <c r="EU29" s="59"/>
      <c r="EV29" s="59"/>
      <c r="EW29" s="59"/>
      <c r="EX29" s="59"/>
      <c r="EY29" s="59"/>
      <c r="EZ29" s="59"/>
      <c r="FA29" s="59"/>
      <c r="FB29" s="59"/>
      <c r="FC29" s="59"/>
      <c r="FD29" s="59"/>
      <c r="FE29" s="59"/>
      <c r="FF29" s="59"/>
      <c r="FG29" s="59"/>
      <c r="FH29" s="59"/>
      <c r="FI29" s="59"/>
      <c r="FJ29" s="59"/>
      <c r="FK29" s="59"/>
      <c r="FL29" s="59"/>
      <c r="FM29" s="59"/>
      <c r="FN29" s="59"/>
      <c r="FO29" s="59"/>
      <c r="FP29" s="59"/>
      <c r="FQ29" s="59"/>
      <c r="FR29" s="59"/>
      <c r="FS29" s="59"/>
      <c r="FT29" s="59"/>
      <c r="FU29" s="59"/>
      <c r="FV29" s="59"/>
      <c r="FW29" s="59"/>
      <c r="FX29" s="59"/>
      <c r="FY29" s="59"/>
      <c r="FZ29" s="59"/>
      <c r="GA29" s="59"/>
      <c r="GB29" s="59"/>
      <c r="GC29" s="59"/>
      <c r="GD29" s="59"/>
      <c r="GE29" s="59"/>
      <c r="GF29" s="59"/>
      <c r="GG29" s="59"/>
      <c r="GH29" s="59"/>
      <c r="GI29" s="59"/>
      <c r="GJ29" s="59"/>
      <c r="GK29" s="59"/>
      <c r="GL29" s="59"/>
      <c r="GM29" s="59"/>
      <c r="GN29" s="59"/>
      <c r="GO29" s="59"/>
      <c r="GP29" s="59"/>
      <c r="GQ29" s="59"/>
      <c r="GR29" s="59"/>
      <c r="GS29" s="59"/>
      <c r="GT29" s="59"/>
      <c r="GU29" s="59"/>
      <c r="GV29" s="59"/>
      <c r="GW29" s="59"/>
      <c r="GX29" s="59"/>
      <c r="GY29" s="59"/>
      <c r="GZ29" s="59"/>
      <c r="HA29" s="59"/>
      <c r="HB29" s="59"/>
      <c r="HC29" s="59"/>
      <c r="HD29" s="59"/>
      <c r="HE29" s="59"/>
      <c r="HF29" s="59"/>
      <c r="HG29" s="59"/>
      <c r="HH29" s="59"/>
      <c r="HI29" s="59"/>
      <c r="HJ29" s="59"/>
      <c r="HK29" s="59"/>
      <c r="HL29" s="59"/>
      <c r="HM29" s="59"/>
      <c r="HN29" s="59"/>
      <c r="HO29" s="59"/>
      <c r="HP29" s="59"/>
      <c r="HQ29" s="59"/>
      <c r="HR29" s="59"/>
      <c r="HS29" s="59"/>
      <c r="HT29" s="59"/>
      <c r="HU29" s="59"/>
      <c r="HV29" s="59"/>
      <c r="HW29" s="59"/>
      <c r="HX29" s="59"/>
      <c r="HY29" s="59"/>
      <c r="HZ29" s="59"/>
      <c r="IA29" s="59"/>
      <c r="IB29" s="59"/>
      <c r="IC29" s="59"/>
      <c r="ID29" s="59"/>
      <c r="IE29" s="59"/>
      <c r="IF29" s="59"/>
      <c r="IG29" s="59"/>
      <c r="IH29" s="59"/>
      <c r="II29" s="59"/>
      <c r="IJ29" s="59"/>
      <c r="IK29" s="59"/>
      <c r="IL29" s="59"/>
      <c r="IM29" s="59"/>
      <c r="IN29" s="59"/>
      <c r="IO29" s="59"/>
      <c r="IP29" s="59"/>
      <c r="IQ29" s="59"/>
      <c r="IR29" s="59"/>
      <c r="IS29" s="59"/>
      <c r="IT29" s="59"/>
      <c r="IU29" s="59"/>
      <c r="IV29" s="59"/>
      <c r="IW29" s="59"/>
      <c r="IX29" s="59"/>
      <c r="IY29" s="59"/>
      <c r="IZ29" s="59"/>
      <c r="JA29" s="59"/>
      <c r="JB29" s="59"/>
      <c r="JC29" s="59"/>
      <c r="JD29" s="59"/>
      <c r="JE29" s="59"/>
      <c r="JF29" s="59"/>
      <c r="JG29" s="59"/>
      <c r="JH29" s="59"/>
      <c r="JI29" s="59"/>
      <c r="JJ29" s="59"/>
      <c r="JK29" s="59"/>
      <c r="JL29" s="59"/>
      <c r="JM29" s="59"/>
      <c r="JN29" s="59"/>
      <c r="JO29" s="59"/>
      <c r="JP29" s="59"/>
      <c r="JQ29" s="59"/>
      <c r="JR29" s="59"/>
      <c r="JS29" s="59"/>
      <c r="JT29" s="59"/>
      <c r="JU29" s="59"/>
      <c r="JV29" s="59"/>
      <c r="JW29" s="59"/>
      <c r="JX29" s="59"/>
      <c r="JY29" s="59"/>
      <c r="JZ29" s="59"/>
      <c r="KA29" s="59"/>
      <c r="KB29" s="59"/>
      <c r="KC29" s="59"/>
      <c r="KD29" s="59"/>
      <c r="KE29" s="59"/>
      <c r="KF29" s="59"/>
      <c r="KG29" s="59"/>
      <c r="KH29" s="59"/>
      <c r="KI29" s="59"/>
      <c r="KJ29" s="59"/>
      <c r="KK29" s="59"/>
      <c r="KL29" s="59"/>
      <c r="KM29" s="59"/>
      <c r="KN29" s="59"/>
      <c r="KO29" s="59"/>
      <c r="KP29" s="59"/>
      <c r="KQ29" s="59"/>
      <c r="KR29" s="59"/>
      <c r="KS29" s="59"/>
      <c r="KT29" s="59"/>
      <c r="KU29" s="59"/>
      <c r="KV29" s="59"/>
      <c r="KW29" s="59"/>
      <c r="KX29" s="59"/>
      <c r="KY29" s="59"/>
      <c r="KZ29" s="59"/>
      <c r="LA29" s="59"/>
      <c r="LB29" s="59"/>
      <c r="LC29" s="59"/>
      <c r="LD29" s="59"/>
      <c r="LE29" s="59"/>
      <c r="LF29" s="59"/>
      <c r="LG29" s="59"/>
      <c r="LH29" s="59"/>
      <c r="LI29" s="59"/>
      <c r="LJ29" s="59"/>
      <c r="LK29" s="59"/>
      <c r="LL29" s="59"/>
      <c r="LM29" s="59"/>
      <c r="LN29" s="59"/>
      <c r="LO29" s="59"/>
      <c r="LP29" s="59"/>
      <c r="LQ29" s="59"/>
      <c r="LR29" s="59"/>
      <c r="LS29" s="59"/>
      <c r="LT29" s="59"/>
      <c r="LU29" s="59"/>
      <c r="LV29" s="59"/>
      <c r="LW29" s="59"/>
      <c r="LX29" s="59"/>
      <c r="LY29" s="59"/>
      <c r="LZ29" s="59"/>
      <c r="MA29" s="59"/>
      <c r="MB29" s="59"/>
      <c r="MC29" s="59"/>
      <c r="MD29" s="59"/>
      <c r="ME29" s="59"/>
      <c r="MF29" s="59"/>
      <c r="MG29" s="59"/>
      <c r="MH29" s="59"/>
      <c r="MI29" s="59"/>
      <c r="MJ29" s="59"/>
      <c r="MK29" s="59"/>
      <c r="ML29" s="59"/>
      <c r="MM29" s="59"/>
      <c r="MN29" s="59"/>
      <c r="MO29" s="59"/>
      <c r="MP29" s="59"/>
      <c r="MQ29" s="59"/>
      <c r="MR29" s="59"/>
      <c r="MS29" s="59"/>
      <c r="MT29" s="59"/>
      <c r="MU29" s="59"/>
      <c r="MV29" s="59"/>
      <c r="MW29" s="59"/>
      <c r="MX29" s="59"/>
      <c r="MY29" s="59"/>
      <c r="MZ29" s="59"/>
      <c r="NA29" s="59"/>
      <c r="NB29" s="59"/>
      <c r="NC29" s="59"/>
      <c r="ND29" s="59"/>
      <c r="NE29" s="59"/>
      <c r="NF29" s="59"/>
      <c r="NG29" s="59"/>
      <c r="NH29" s="59"/>
      <c r="NI29" s="59"/>
      <c r="NJ29" s="59"/>
      <c r="NK29" s="59"/>
      <c r="NL29" s="59"/>
      <c r="NM29" s="59"/>
      <c r="NN29" s="59"/>
      <c r="NO29" s="59"/>
      <c r="NP29" s="59"/>
      <c r="NQ29" s="59"/>
      <c r="NR29" s="59"/>
      <c r="NS29" s="59"/>
      <c r="NT29" s="59"/>
      <c r="NU29" s="59"/>
      <c r="NV29" s="59"/>
      <c r="NW29" s="59"/>
      <c r="NX29" s="59"/>
      <c r="NY29" s="59"/>
      <c r="NZ29" s="59"/>
      <c r="OA29" s="59"/>
      <c r="OB29" s="59"/>
      <c r="OC29" s="59"/>
      <c r="OD29" s="59"/>
      <c r="OE29" s="59"/>
      <c r="OF29" s="59"/>
      <c r="OG29" s="59"/>
      <c r="OH29" s="59"/>
      <c r="OI29" s="59"/>
      <c r="OJ29" s="59"/>
      <c r="OK29" s="59"/>
      <c r="OL29" s="59"/>
      <c r="OM29" s="59"/>
      <c r="ON29" s="59"/>
      <c r="OO29" s="59"/>
      <c r="OP29" s="59"/>
      <c r="OQ29" s="59"/>
      <c r="OR29" s="59"/>
      <c r="OS29" s="59"/>
      <c r="OT29" s="59"/>
      <c r="OU29" s="59"/>
      <c r="OV29" s="59"/>
      <c r="OW29" s="59"/>
      <c r="OX29" s="59"/>
      <c r="OY29" s="59"/>
      <c r="OZ29" s="59"/>
      <c r="PA29" s="59"/>
      <c r="PB29" s="59"/>
      <c r="PC29" s="59"/>
      <c r="PD29" s="59"/>
      <c r="PE29" s="59"/>
      <c r="PF29" s="59"/>
      <c r="PG29" s="59"/>
      <c r="PH29" s="59"/>
      <c r="PI29" s="59"/>
      <c r="PJ29" s="59"/>
      <c r="PK29" s="59"/>
      <c r="PL29" s="59"/>
      <c r="PM29" s="59"/>
      <c r="PN29" s="59"/>
      <c r="PO29" s="59"/>
      <c r="PP29" s="59"/>
      <c r="PQ29" s="59"/>
      <c r="PR29" s="59"/>
      <c r="PS29" s="59"/>
      <c r="PT29" s="59"/>
      <c r="PU29" s="59"/>
      <c r="PV29" s="59"/>
      <c r="PW29" s="59"/>
      <c r="PX29" s="59"/>
      <c r="PY29" s="59"/>
      <c r="PZ29" s="59"/>
      <c r="QA29" s="59"/>
      <c r="QB29" s="59"/>
      <c r="QC29" s="59"/>
      <c r="QD29" s="59"/>
      <c r="QE29" s="59"/>
      <c r="QF29" s="59"/>
      <c r="QG29" s="59"/>
      <c r="QH29" s="59"/>
      <c r="QI29" s="59"/>
      <c r="QJ29" s="59"/>
      <c r="QK29" s="59"/>
      <c r="QL29" s="59"/>
      <c r="QM29" s="59"/>
      <c r="QN29" s="59"/>
      <c r="QO29" s="59"/>
      <c r="QP29" s="59"/>
      <c r="QQ29" s="59"/>
      <c r="QR29" s="59"/>
      <c r="QS29" s="59"/>
      <c r="QT29" s="59"/>
      <c r="QU29" s="59"/>
      <c r="QV29" s="59"/>
      <c r="QW29" s="59"/>
      <c r="QX29" s="59"/>
      <c r="QY29" s="59"/>
      <c r="QZ29" s="59"/>
      <c r="RA29" s="59"/>
      <c r="RB29" s="59"/>
      <c r="RC29" s="59"/>
      <c r="RD29" s="59"/>
      <c r="RE29" s="59"/>
      <c r="RF29" s="59"/>
      <c r="RG29" s="59"/>
      <c r="RH29" s="59"/>
      <c r="RI29" s="59"/>
      <c r="RJ29" s="59"/>
      <c r="RK29" s="59"/>
      <c r="RL29" s="59"/>
      <c r="RM29" s="59"/>
      <c r="RN29" s="59"/>
      <c r="RO29" s="59"/>
      <c r="RP29" s="59"/>
      <c r="RQ29" s="59"/>
      <c r="RR29" s="59"/>
      <c r="RS29" s="59"/>
      <c r="RT29" s="59"/>
      <c r="RU29" s="59"/>
      <c r="RV29" s="59"/>
      <c r="RW29" s="59"/>
      <c r="RX29" s="59"/>
      <c r="RY29" s="59"/>
      <c r="RZ29" s="59"/>
      <c r="SA29" s="59"/>
      <c r="SB29" s="59"/>
      <c r="SC29" s="59"/>
      <c r="SD29" s="59"/>
      <c r="SE29" s="59"/>
      <c r="SF29" s="59"/>
      <c r="SG29" s="59"/>
      <c r="SH29" s="59"/>
      <c r="SI29" s="59"/>
      <c r="SJ29" s="59"/>
      <c r="SK29" s="59"/>
      <c r="SL29" s="59"/>
      <c r="SM29" s="59"/>
      <c r="SN29" s="59"/>
      <c r="SO29" s="59"/>
      <c r="SP29" s="59"/>
      <c r="SQ29" s="59"/>
      <c r="SR29" s="59"/>
      <c r="SS29" s="59"/>
      <c r="ST29" s="59"/>
      <c r="SU29" s="59"/>
      <c r="SV29" s="59"/>
      <c r="SW29" s="59"/>
      <c r="SX29" s="59"/>
      <c r="SY29" s="59"/>
      <c r="SZ29" s="59"/>
      <c r="TA29" s="59"/>
      <c r="TB29" s="59"/>
      <c r="TC29" s="59"/>
      <c r="TD29" s="59"/>
      <c r="TE29" s="59"/>
      <c r="TF29" s="59"/>
      <c r="TG29" s="59"/>
      <c r="TH29" s="59"/>
      <c r="TI29" s="59"/>
      <c r="TJ29" s="59"/>
      <c r="TK29" s="59"/>
      <c r="TL29" s="59"/>
      <c r="TM29" s="59"/>
      <c r="TN29" s="59"/>
      <c r="TO29" s="59"/>
      <c r="TP29" s="59"/>
      <c r="TQ29" s="59"/>
      <c r="TR29" s="59"/>
      <c r="TS29" s="59"/>
      <c r="TT29" s="59"/>
      <c r="TU29" s="59"/>
      <c r="TV29" s="59"/>
      <c r="TW29" s="59"/>
      <c r="TX29" s="59"/>
      <c r="TY29" s="59"/>
      <c r="TZ29" s="59"/>
      <c r="UA29" s="59"/>
      <c r="UB29" s="59"/>
      <c r="UC29" s="59"/>
      <c r="UD29" s="59"/>
      <c r="UE29" s="59"/>
      <c r="UF29" s="59"/>
      <c r="UG29" s="59"/>
      <c r="UH29" s="59"/>
      <c r="UI29" s="59"/>
      <c r="UJ29" s="59"/>
      <c r="UK29" s="59"/>
      <c r="UL29" s="59"/>
      <c r="UM29" s="59"/>
      <c r="UN29" s="59"/>
      <c r="UO29" s="59"/>
      <c r="UP29" s="59"/>
      <c r="UQ29" s="59"/>
      <c r="UR29" s="59"/>
      <c r="US29" s="59"/>
      <c r="UT29" s="59"/>
      <c r="UU29" s="59"/>
      <c r="UV29" s="59"/>
      <c r="UW29" s="59"/>
      <c r="UX29" s="59"/>
      <c r="UY29" s="59"/>
      <c r="UZ29" s="59"/>
      <c r="VA29" s="59"/>
      <c r="VB29" s="59"/>
      <c r="VC29" s="59"/>
      <c r="VD29" s="59"/>
      <c r="VE29" s="59"/>
      <c r="VF29" s="59"/>
      <c r="VG29" s="59"/>
      <c r="VH29" s="59"/>
      <c r="VI29" s="59"/>
      <c r="VJ29" s="59"/>
      <c r="VK29" s="59"/>
    </row>
    <row r="30" spans="1:585" s="10" customFormat="1" ht="63" x14ac:dyDescent="0.25">
      <c r="A30" s="113">
        <f t="shared" si="4"/>
        <v>21</v>
      </c>
      <c r="B30" s="185" t="s">
        <v>99</v>
      </c>
      <c r="C30" s="109" t="s">
        <v>2081</v>
      </c>
      <c r="D30" s="109" t="s">
        <v>695</v>
      </c>
      <c r="E30" s="109" t="s">
        <v>696</v>
      </c>
      <c r="F30" s="109" t="s">
        <v>2082</v>
      </c>
      <c r="G30" s="114">
        <v>44095.236111111109</v>
      </c>
      <c r="H30" s="114">
        <v>44095.28125</v>
      </c>
      <c r="I30" s="114">
        <v>44103.715277777781</v>
      </c>
      <c r="J30" s="189">
        <v>4.5138888888888888E-2</v>
      </c>
      <c r="K30" s="109" t="s">
        <v>698</v>
      </c>
      <c r="L30" s="109"/>
      <c r="M30" s="109"/>
      <c r="N30" s="109"/>
      <c r="O30" s="109"/>
      <c r="P30" s="109"/>
      <c r="Q30" s="109"/>
      <c r="R30" s="109" t="s">
        <v>2083</v>
      </c>
      <c r="S30" s="109" t="s">
        <v>2084</v>
      </c>
      <c r="T30" s="76" t="s">
        <v>75</v>
      </c>
      <c r="U30" s="109">
        <v>80</v>
      </c>
      <c r="V30" s="109" t="s">
        <v>76</v>
      </c>
      <c r="W30" s="185">
        <v>1</v>
      </c>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59"/>
      <c r="CS30" s="59"/>
      <c r="CT30" s="59"/>
      <c r="CU30" s="59"/>
      <c r="CV30" s="59"/>
      <c r="CW30" s="59"/>
      <c r="CX30" s="59"/>
      <c r="CY30" s="59"/>
      <c r="CZ30" s="59"/>
      <c r="DA30" s="59"/>
      <c r="DB30" s="59"/>
      <c r="DC30" s="59"/>
      <c r="DD30" s="59"/>
      <c r="DE30" s="59"/>
      <c r="DF30" s="59"/>
      <c r="DG30" s="59"/>
      <c r="DH30" s="59"/>
      <c r="DI30" s="59"/>
      <c r="DJ30" s="59"/>
      <c r="DK30" s="59"/>
      <c r="DL30" s="59"/>
      <c r="DM30" s="59"/>
      <c r="DN30" s="59"/>
      <c r="DO30" s="59"/>
      <c r="DP30" s="59"/>
      <c r="DQ30" s="59"/>
      <c r="DR30" s="59"/>
      <c r="DS30" s="59"/>
      <c r="DT30" s="59"/>
      <c r="DU30" s="59"/>
      <c r="DV30" s="59"/>
      <c r="DW30" s="59"/>
      <c r="DX30" s="59"/>
      <c r="DY30" s="59"/>
      <c r="DZ30" s="59"/>
      <c r="EA30" s="59"/>
      <c r="EB30" s="59"/>
      <c r="EC30" s="59"/>
      <c r="ED30" s="59"/>
      <c r="EE30" s="59"/>
      <c r="EF30" s="59"/>
      <c r="EG30" s="59"/>
      <c r="EH30" s="59"/>
      <c r="EI30" s="59"/>
      <c r="EJ30" s="59"/>
      <c r="EK30" s="59"/>
      <c r="EL30" s="59"/>
      <c r="EM30" s="59"/>
      <c r="EN30" s="59"/>
      <c r="EO30" s="59"/>
      <c r="EP30" s="59"/>
      <c r="EQ30" s="59"/>
      <c r="ER30" s="59"/>
      <c r="ES30" s="59"/>
      <c r="ET30" s="59"/>
      <c r="EU30" s="59"/>
      <c r="EV30" s="59"/>
      <c r="EW30" s="59"/>
      <c r="EX30" s="59"/>
      <c r="EY30" s="59"/>
      <c r="EZ30" s="59"/>
      <c r="FA30" s="59"/>
      <c r="FB30" s="59"/>
      <c r="FC30" s="59"/>
      <c r="FD30" s="59"/>
      <c r="FE30" s="59"/>
      <c r="FF30" s="59"/>
      <c r="FG30" s="59"/>
      <c r="FH30" s="59"/>
      <c r="FI30" s="59"/>
      <c r="FJ30" s="59"/>
      <c r="FK30" s="59"/>
      <c r="FL30" s="59"/>
      <c r="FM30" s="59"/>
      <c r="FN30" s="59"/>
      <c r="FO30" s="59"/>
      <c r="FP30" s="59"/>
      <c r="FQ30" s="59"/>
      <c r="FR30" s="59"/>
      <c r="FS30" s="59"/>
      <c r="FT30" s="59"/>
      <c r="FU30" s="59"/>
      <c r="FV30" s="59"/>
      <c r="FW30" s="59"/>
      <c r="FX30" s="59"/>
      <c r="FY30" s="59"/>
      <c r="FZ30" s="59"/>
      <c r="GA30" s="59"/>
      <c r="GB30" s="59"/>
      <c r="GC30" s="59"/>
      <c r="GD30" s="59"/>
      <c r="GE30" s="59"/>
      <c r="GF30" s="59"/>
      <c r="GG30" s="59"/>
      <c r="GH30" s="59"/>
      <c r="GI30" s="59"/>
      <c r="GJ30" s="59"/>
      <c r="GK30" s="59"/>
      <c r="GL30" s="59"/>
      <c r="GM30" s="59"/>
      <c r="GN30" s="59"/>
      <c r="GO30" s="59"/>
      <c r="GP30" s="59"/>
      <c r="GQ30" s="59"/>
      <c r="GR30" s="59"/>
      <c r="GS30" s="59"/>
      <c r="GT30" s="59"/>
      <c r="GU30" s="59"/>
      <c r="GV30" s="59"/>
      <c r="GW30" s="59"/>
      <c r="GX30" s="59"/>
      <c r="GY30" s="59"/>
      <c r="GZ30" s="59"/>
      <c r="HA30" s="59"/>
      <c r="HB30" s="59"/>
      <c r="HC30" s="59"/>
      <c r="HD30" s="59"/>
      <c r="HE30" s="59"/>
      <c r="HF30" s="59"/>
      <c r="HG30" s="59"/>
      <c r="HH30" s="59"/>
      <c r="HI30" s="59"/>
      <c r="HJ30" s="59"/>
      <c r="HK30" s="59"/>
      <c r="HL30" s="59"/>
      <c r="HM30" s="59"/>
      <c r="HN30" s="59"/>
      <c r="HO30" s="59"/>
      <c r="HP30" s="59"/>
      <c r="HQ30" s="59"/>
      <c r="HR30" s="59"/>
      <c r="HS30" s="59"/>
      <c r="HT30" s="59"/>
      <c r="HU30" s="59"/>
      <c r="HV30" s="59"/>
      <c r="HW30" s="59"/>
      <c r="HX30" s="59"/>
      <c r="HY30" s="59"/>
      <c r="HZ30" s="59"/>
      <c r="IA30" s="59"/>
      <c r="IB30" s="59"/>
      <c r="IC30" s="59"/>
      <c r="ID30" s="59"/>
      <c r="IE30" s="59"/>
      <c r="IF30" s="59"/>
      <c r="IG30" s="59"/>
      <c r="IH30" s="59"/>
      <c r="II30" s="59"/>
      <c r="IJ30" s="59"/>
      <c r="IK30" s="59"/>
      <c r="IL30" s="59"/>
      <c r="IM30" s="59"/>
      <c r="IN30" s="59"/>
      <c r="IO30" s="59"/>
      <c r="IP30" s="59"/>
      <c r="IQ30" s="59"/>
      <c r="IR30" s="59"/>
      <c r="IS30" s="59"/>
      <c r="IT30" s="59"/>
      <c r="IU30" s="59"/>
      <c r="IV30" s="59"/>
      <c r="IW30" s="59"/>
      <c r="IX30" s="59"/>
      <c r="IY30" s="59"/>
      <c r="IZ30" s="59"/>
      <c r="JA30" s="59"/>
      <c r="JB30" s="59"/>
      <c r="JC30" s="59"/>
      <c r="JD30" s="59"/>
      <c r="JE30" s="59"/>
      <c r="JF30" s="59"/>
      <c r="JG30" s="59"/>
      <c r="JH30" s="59"/>
      <c r="JI30" s="59"/>
      <c r="JJ30" s="59"/>
      <c r="JK30" s="59"/>
      <c r="JL30" s="59"/>
      <c r="JM30" s="59"/>
      <c r="JN30" s="59"/>
      <c r="JO30" s="59"/>
      <c r="JP30" s="59"/>
      <c r="JQ30" s="59"/>
      <c r="JR30" s="59"/>
      <c r="JS30" s="59"/>
      <c r="JT30" s="59"/>
      <c r="JU30" s="59"/>
      <c r="JV30" s="59"/>
      <c r="JW30" s="59"/>
      <c r="JX30" s="59"/>
      <c r="JY30" s="59"/>
      <c r="JZ30" s="59"/>
      <c r="KA30" s="59"/>
      <c r="KB30" s="59"/>
      <c r="KC30" s="59"/>
      <c r="KD30" s="59"/>
      <c r="KE30" s="59"/>
      <c r="KF30" s="59"/>
      <c r="KG30" s="59"/>
      <c r="KH30" s="59"/>
      <c r="KI30" s="59"/>
      <c r="KJ30" s="59"/>
      <c r="KK30" s="59"/>
      <c r="KL30" s="59"/>
      <c r="KM30" s="59"/>
      <c r="KN30" s="59"/>
      <c r="KO30" s="59"/>
      <c r="KP30" s="59"/>
      <c r="KQ30" s="59"/>
      <c r="KR30" s="59"/>
      <c r="KS30" s="59"/>
      <c r="KT30" s="59"/>
      <c r="KU30" s="59"/>
      <c r="KV30" s="59"/>
      <c r="KW30" s="59"/>
      <c r="KX30" s="59"/>
      <c r="KY30" s="59"/>
      <c r="KZ30" s="59"/>
      <c r="LA30" s="59"/>
      <c r="LB30" s="59"/>
      <c r="LC30" s="59"/>
      <c r="LD30" s="59"/>
      <c r="LE30" s="59"/>
      <c r="LF30" s="59"/>
      <c r="LG30" s="59"/>
      <c r="LH30" s="59"/>
      <c r="LI30" s="59"/>
      <c r="LJ30" s="59"/>
      <c r="LK30" s="59"/>
      <c r="LL30" s="59"/>
      <c r="LM30" s="59"/>
      <c r="LN30" s="59"/>
      <c r="LO30" s="59"/>
      <c r="LP30" s="59"/>
      <c r="LQ30" s="59"/>
      <c r="LR30" s="59"/>
      <c r="LS30" s="59"/>
      <c r="LT30" s="59"/>
      <c r="LU30" s="59"/>
      <c r="LV30" s="59"/>
      <c r="LW30" s="59"/>
      <c r="LX30" s="59"/>
      <c r="LY30" s="59"/>
      <c r="LZ30" s="59"/>
      <c r="MA30" s="59"/>
      <c r="MB30" s="59"/>
      <c r="MC30" s="59"/>
      <c r="MD30" s="59"/>
      <c r="ME30" s="59"/>
      <c r="MF30" s="59"/>
      <c r="MG30" s="59"/>
      <c r="MH30" s="59"/>
      <c r="MI30" s="59"/>
      <c r="MJ30" s="59"/>
      <c r="MK30" s="59"/>
      <c r="ML30" s="59"/>
      <c r="MM30" s="59"/>
      <c r="MN30" s="59"/>
      <c r="MO30" s="59"/>
      <c r="MP30" s="59"/>
      <c r="MQ30" s="59"/>
      <c r="MR30" s="59"/>
      <c r="MS30" s="59"/>
      <c r="MT30" s="59"/>
      <c r="MU30" s="59"/>
      <c r="MV30" s="59"/>
      <c r="MW30" s="59"/>
      <c r="MX30" s="59"/>
      <c r="MY30" s="59"/>
      <c r="MZ30" s="59"/>
      <c r="NA30" s="59"/>
      <c r="NB30" s="59"/>
      <c r="NC30" s="59"/>
      <c r="ND30" s="59"/>
      <c r="NE30" s="59"/>
      <c r="NF30" s="59"/>
      <c r="NG30" s="59"/>
      <c r="NH30" s="59"/>
      <c r="NI30" s="59"/>
      <c r="NJ30" s="59"/>
      <c r="NK30" s="59"/>
      <c r="NL30" s="59"/>
      <c r="NM30" s="59"/>
      <c r="NN30" s="59"/>
      <c r="NO30" s="59"/>
      <c r="NP30" s="59"/>
      <c r="NQ30" s="59"/>
      <c r="NR30" s="59"/>
      <c r="NS30" s="59"/>
      <c r="NT30" s="59"/>
      <c r="NU30" s="59"/>
      <c r="NV30" s="59"/>
      <c r="NW30" s="59"/>
      <c r="NX30" s="59"/>
      <c r="NY30" s="59"/>
      <c r="NZ30" s="59"/>
      <c r="OA30" s="59"/>
      <c r="OB30" s="59"/>
      <c r="OC30" s="59"/>
      <c r="OD30" s="59"/>
      <c r="OE30" s="59"/>
      <c r="OF30" s="59"/>
      <c r="OG30" s="59"/>
      <c r="OH30" s="59"/>
      <c r="OI30" s="59"/>
      <c r="OJ30" s="59"/>
      <c r="OK30" s="59"/>
      <c r="OL30" s="59"/>
      <c r="OM30" s="59"/>
      <c r="ON30" s="59"/>
      <c r="OO30" s="59"/>
      <c r="OP30" s="59"/>
      <c r="OQ30" s="59"/>
      <c r="OR30" s="59"/>
      <c r="OS30" s="59"/>
      <c r="OT30" s="59"/>
      <c r="OU30" s="59"/>
      <c r="OV30" s="59"/>
      <c r="OW30" s="59"/>
      <c r="OX30" s="59"/>
      <c r="OY30" s="59"/>
      <c r="OZ30" s="59"/>
      <c r="PA30" s="59"/>
      <c r="PB30" s="59"/>
      <c r="PC30" s="59"/>
      <c r="PD30" s="59"/>
      <c r="PE30" s="59"/>
      <c r="PF30" s="59"/>
      <c r="PG30" s="59"/>
      <c r="PH30" s="59"/>
      <c r="PI30" s="59"/>
      <c r="PJ30" s="59"/>
      <c r="PK30" s="59"/>
      <c r="PL30" s="59"/>
      <c r="PM30" s="59"/>
      <c r="PN30" s="59"/>
      <c r="PO30" s="59"/>
      <c r="PP30" s="59"/>
      <c r="PQ30" s="59"/>
      <c r="PR30" s="59"/>
      <c r="PS30" s="59"/>
      <c r="PT30" s="59"/>
      <c r="PU30" s="59"/>
      <c r="PV30" s="59"/>
      <c r="PW30" s="59"/>
      <c r="PX30" s="59"/>
      <c r="PY30" s="59"/>
      <c r="PZ30" s="59"/>
      <c r="QA30" s="59"/>
      <c r="QB30" s="59"/>
      <c r="QC30" s="59"/>
      <c r="QD30" s="59"/>
      <c r="QE30" s="59"/>
      <c r="QF30" s="59"/>
      <c r="QG30" s="59"/>
      <c r="QH30" s="59"/>
      <c r="QI30" s="59"/>
      <c r="QJ30" s="59"/>
      <c r="QK30" s="59"/>
      <c r="QL30" s="59"/>
      <c r="QM30" s="59"/>
      <c r="QN30" s="59"/>
      <c r="QO30" s="59"/>
      <c r="QP30" s="59"/>
      <c r="QQ30" s="59"/>
      <c r="QR30" s="59"/>
      <c r="QS30" s="59"/>
      <c r="QT30" s="59"/>
      <c r="QU30" s="59"/>
      <c r="QV30" s="59"/>
      <c r="QW30" s="59"/>
      <c r="QX30" s="59"/>
      <c r="QY30" s="59"/>
      <c r="QZ30" s="59"/>
      <c r="RA30" s="59"/>
      <c r="RB30" s="59"/>
      <c r="RC30" s="59"/>
      <c r="RD30" s="59"/>
      <c r="RE30" s="59"/>
      <c r="RF30" s="59"/>
      <c r="RG30" s="59"/>
      <c r="RH30" s="59"/>
      <c r="RI30" s="59"/>
      <c r="RJ30" s="59"/>
      <c r="RK30" s="59"/>
      <c r="RL30" s="59"/>
      <c r="RM30" s="59"/>
      <c r="RN30" s="59"/>
      <c r="RO30" s="59"/>
      <c r="RP30" s="59"/>
      <c r="RQ30" s="59"/>
      <c r="RR30" s="59"/>
      <c r="RS30" s="59"/>
      <c r="RT30" s="59"/>
      <c r="RU30" s="59"/>
      <c r="RV30" s="59"/>
      <c r="RW30" s="59"/>
      <c r="RX30" s="59"/>
      <c r="RY30" s="59"/>
      <c r="RZ30" s="59"/>
      <c r="SA30" s="59"/>
      <c r="SB30" s="59"/>
      <c r="SC30" s="59"/>
      <c r="SD30" s="59"/>
      <c r="SE30" s="59"/>
      <c r="SF30" s="59"/>
      <c r="SG30" s="59"/>
      <c r="SH30" s="59"/>
      <c r="SI30" s="59"/>
      <c r="SJ30" s="59"/>
      <c r="SK30" s="59"/>
      <c r="SL30" s="59"/>
      <c r="SM30" s="59"/>
      <c r="SN30" s="59"/>
      <c r="SO30" s="59"/>
      <c r="SP30" s="59"/>
      <c r="SQ30" s="59"/>
      <c r="SR30" s="59"/>
      <c r="SS30" s="59"/>
      <c r="ST30" s="59"/>
      <c r="SU30" s="59"/>
      <c r="SV30" s="59"/>
      <c r="SW30" s="59"/>
      <c r="SX30" s="59"/>
      <c r="SY30" s="59"/>
      <c r="SZ30" s="59"/>
      <c r="TA30" s="59"/>
      <c r="TB30" s="59"/>
      <c r="TC30" s="59"/>
      <c r="TD30" s="59"/>
      <c r="TE30" s="59"/>
      <c r="TF30" s="59"/>
      <c r="TG30" s="59"/>
      <c r="TH30" s="59"/>
      <c r="TI30" s="59"/>
      <c r="TJ30" s="59"/>
      <c r="TK30" s="59"/>
      <c r="TL30" s="59"/>
      <c r="TM30" s="59"/>
      <c r="TN30" s="59"/>
      <c r="TO30" s="59"/>
      <c r="TP30" s="59"/>
      <c r="TQ30" s="59"/>
      <c r="TR30" s="59"/>
      <c r="TS30" s="59"/>
      <c r="TT30" s="59"/>
      <c r="TU30" s="59"/>
      <c r="TV30" s="59"/>
      <c r="TW30" s="59"/>
      <c r="TX30" s="59"/>
      <c r="TY30" s="59"/>
      <c r="TZ30" s="59"/>
      <c r="UA30" s="59"/>
      <c r="UB30" s="59"/>
      <c r="UC30" s="59"/>
      <c r="UD30" s="59"/>
      <c r="UE30" s="59"/>
      <c r="UF30" s="59"/>
      <c r="UG30" s="59"/>
      <c r="UH30" s="59"/>
      <c r="UI30" s="59"/>
      <c r="UJ30" s="59"/>
      <c r="UK30" s="59"/>
      <c r="UL30" s="59"/>
      <c r="UM30" s="59"/>
    </row>
    <row r="31" spans="1:585" s="10" customFormat="1" ht="73.5" x14ac:dyDescent="0.25">
      <c r="A31" s="113">
        <f t="shared" si="4"/>
        <v>22</v>
      </c>
      <c r="B31" s="185" t="s">
        <v>99</v>
      </c>
      <c r="C31" s="185" t="s">
        <v>2085</v>
      </c>
      <c r="D31" s="185" t="s">
        <v>2086</v>
      </c>
      <c r="E31" s="185" t="s">
        <v>2087</v>
      </c>
      <c r="F31" s="185" t="s">
        <v>2088</v>
      </c>
      <c r="G31" s="108">
        <v>44104.565972222219</v>
      </c>
      <c r="H31" s="108">
        <v>44104.638888888891</v>
      </c>
      <c r="I31" s="108">
        <v>44107.461805555555</v>
      </c>
      <c r="J31" s="45">
        <v>7.2916666666666671E-2</v>
      </c>
      <c r="K31" s="185" t="s">
        <v>2089</v>
      </c>
      <c r="L31" s="185"/>
      <c r="M31" s="185"/>
      <c r="N31" s="185"/>
      <c r="O31" s="185"/>
      <c r="P31" s="185"/>
      <c r="Q31" s="185"/>
      <c r="R31" s="185" t="s">
        <v>2090</v>
      </c>
      <c r="S31" s="185" t="s">
        <v>2091</v>
      </c>
      <c r="T31" s="185" t="s">
        <v>75</v>
      </c>
      <c r="U31" s="185">
        <v>10</v>
      </c>
      <c r="V31" s="185" t="s">
        <v>76</v>
      </c>
      <c r="W31" s="185">
        <v>1</v>
      </c>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59"/>
      <c r="CS31" s="59"/>
      <c r="CT31" s="59"/>
      <c r="CU31" s="59"/>
      <c r="CV31" s="59"/>
      <c r="CW31" s="59"/>
      <c r="CX31" s="59"/>
      <c r="CY31" s="59"/>
      <c r="CZ31" s="59"/>
      <c r="DA31" s="59"/>
      <c r="DB31" s="59"/>
      <c r="DC31" s="59"/>
      <c r="DD31" s="59"/>
      <c r="DE31" s="59"/>
      <c r="DF31" s="59"/>
      <c r="DG31" s="59"/>
      <c r="DH31" s="59"/>
      <c r="DI31" s="59"/>
      <c r="DJ31" s="59"/>
      <c r="DK31" s="59"/>
      <c r="DL31" s="59"/>
      <c r="DM31" s="59"/>
      <c r="DN31" s="59"/>
      <c r="DO31" s="59"/>
      <c r="DP31" s="59"/>
      <c r="DQ31" s="59"/>
      <c r="DR31" s="59"/>
      <c r="DS31" s="59"/>
      <c r="DT31" s="59"/>
      <c r="DU31" s="59"/>
      <c r="DV31" s="59"/>
      <c r="DW31" s="59"/>
      <c r="DX31" s="59"/>
      <c r="DY31" s="59"/>
      <c r="DZ31" s="59"/>
      <c r="EA31" s="59"/>
      <c r="EB31" s="59"/>
      <c r="EC31" s="59"/>
      <c r="ED31" s="59"/>
      <c r="EE31" s="59"/>
      <c r="EF31" s="59"/>
      <c r="EG31" s="59"/>
      <c r="EH31" s="59"/>
      <c r="EI31" s="59"/>
      <c r="EJ31" s="59"/>
      <c r="EK31" s="59"/>
      <c r="EL31" s="59"/>
      <c r="EM31" s="59"/>
      <c r="EN31" s="59"/>
      <c r="EO31" s="59"/>
      <c r="EP31" s="59"/>
      <c r="EQ31" s="59"/>
      <c r="ER31" s="59"/>
      <c r="ES31" s="59"/>
      <c r="ET31" s="59"/>
      <c r="EU31" s="59"/>
      <c r="EV31" s="59"/>
      <c r="EW31" s="59"/>
      <c r="EX31" s="59"/>
      <c r="EY31" s="59"/>
      <c r="EZ31" s="59"/>
      <c r="FA31" s="59"/>
      <c r="FB31" s="59"/>
      <c r="FC31" s="59"/>
      <c r="FD31" s="59"/>
      <c r="FE31" s="59"/>
      <c r="FF31" s="59"/>
      <c r="FG31" s="59"/>
      <c r="FH31" s="59"/>
      <c r="FI31" s="59"/>
      <c r="FJ31" s="59"/>
      <c r="FK31" s="59"/>
      <c r="FL31" s="59"/>
      <c r="FM31" s="59"/>
      <c r="FN31" s="59"/>
      <c r="FO31" s="59"/>
      <c r="FP31" s="59"/>
      <c r="FQ31" s="59"/>
      <c r="FR31" s="59"/>
      <c r="FS31" s="59"/>
      <c r="FT31" s="59"/>
      <c r="FU31" s="59"/>
      <c r="FV31" s="59"/>
      <c r="FW31" s="59"/>
      <c r="FX31" s="59"/>
      <c r="FY31" s="59"/>
      <c r="FZ31" s="59"/>
      <c r="GA31" s="59"/>
      <c r="GB31" s="59"/>
      <c r="GC31" s="59"/>
      <c r="GD31" s="59"/>
      <c r="GE31" s="59"/>
      <c r="GF31" s="59"/>
      <c r="GG31" s="59"/>
      <c r="GH31" s="59"/>
      <c r="GI31" s="59"/>
      <c r="GJ31" s="59"/>
      <c r="GK31" s="59"/>
      <c r="GL31" s="59"/>
      <c r="GM31" s="59"/>
      <c r="GN31" s="59"/>
      <c r="GO31" s="59"/>
      <c r="GP31" s="59"/>
      <c r="GQ31" s="59"/>
      <c r="GR31" s="59"/>
      <c r="GS31" s="59"/>
      <c r="GT31" s="59"/>
      <c r="GU31" s="59"/>
      <c r="GV31" s="59"/>
      <c r="GW31" s="59"/>
      <c r="GX31" s="59"/>
      <c r="GY31" s="59"/>
      <c r="GZ31" s="59"/>
      <c r="HA31" s="59"/>
      <c r="HB31" s="59"/>
      <c r="HC31" s="59"/>
      <c r="HD31" s="59"/>
      <c r="HE31" s="59"/>
      <c r="HF31" s="59"/>
      <c r="HG31" s="59"/>
      <c r="HH31" s="59"/>
      <c r="HI31" s="59"/>
      <c r="HJ31" s="59"/>
      <c r="HK31" s="59"/>
      <c r="HL31" s="59"/>
      <c r="HM31" s="59"/>
      <c r="HN31" s="59"/>
      <c r="HO31" s="59"/>
      <c r="HP31" s="59"/>
      <c r="HQ31" s="59"/>
      <c r="HR31" s="59"/>
      <c r="HS31" s="59"/>
      <c r="HT31" s="59"/>
      <c r="HU31" s="59"/>
      <c r="HV31" s="59"/>
      <c r="HW31" s="59"/>
      <c r="HX31" s="59"/>
      <c r="HY31" s="59"/>
      <c r="HZ31" s="59"/>
      <c r="IA31" s="59"/>
      <c r="IB31" s="59"/>
      <c r="IC31" s="59"/>
      <c r="ID31" s="59"/>
      <c r="IE31" s="59"/>
      <c r="IF31" s="59"/>
      <c r="IG31" s="59"/>
      <c r="IH31" s="59"/>
      <c r="II31" s="59"/>
      <c r="IJ31" s="59"/>
      <c r="IK31" s="59"/>
      <c r="IL31" s="59"/>
      <c r="IM31" s="59"/>
      <c r="IN31" s="59"/>
      <c r="IO31" s="59"/>
      <c r="IP31" s="59"/>
      <c r="IQ31" s="59"/>
      <c r="IR31" s="59"/>
      <c r="IS31" s="59"/>
      <c r="IT31" s="59"/>
      <c r="IU31" s="59"/>
      <c r="IV31" s="59"/>
      <c r="IW31" s="59"/>
      <c r="IX31" s="59"/>
      <c r="IY31" s="59"/>
      <c r="IZ31" s="59"/>
      <c r="JA31" s="59"/>
      <c r="JB31" s="59"/>
      <c r="JC31" s="59"/>
      <c r="JD31" s="59"/>
      <c r="JE31" s="59"/>
      <c r="JF31" s="59"/>
      <c r="JG31" s="59"/>
      <c r="JH31" s="59"/>
      <c r="JI31" s="59"/>
      <c r="JJ31" s="59"/>
      <c r="JK31" s="59"/>
      <c r="JL31" s="59"/>
      <c r="JM31" s="59"/>
      <c r="JN31" s="59"/>
      <c r="JO31" s="59"/>
      <c r="JP31" s="59"/>
      <c r="JQ31" s="59"/>
      <c r="JR31" s="59"/>
      <c r="JS31" s="59"/>
      <c r="JT31" s="59"/>
      <c r="JU31" s="59"/>
      <c r="JV31" s="59"/>
      <c r="JW31" s="59"/>
      <c r="JX31" s="59"/>
      <c r="JY31" s="59"/>
      <c r="JZ31" s="59"/>
      <c r="KA31" s="59"/>
      <c r="KB31" s="59"/>
      <c r="KC31" s="59"/>
      <c r="KD31" s="59"/>
      <c r="KE31" s="59"/>
      <c r="KF31" s="59"/>
      <c r="KG31" s="59"/>
      <c r="KH31" s="59"/>
      <c r="KI31" s="59"/>
      <c r="KJ31" s="59"/>
      <c r="KK31" s="59"/>
      <c r="KL31" s="59"/>
      <c r="KM31" s="59"/>
      <c r="KN31" s="59"/>
      <c r="KO31" s="59"/>
      <c r="KP31" s="59"/>
      <c r="KQ31" s="59"/>
      <c r="KR31" s="59"/>
      <c r="KS31" s="59"/>
      <c r="KT31" s="59"/>
      <c r="KU31" s="59"/>
      <c r="KV31" s="59"/>
      <c r="KW31" s="59"/>
      <c r="KX31" s="59"/>
      <c r="KY31" s="59"/>
      <c r="KZ31" s="59"/>
      <c r="LA31" s="59"/>
      <c r="LB31" s="59"/>
      <c r="LC31" s="59"/>
      <c r="LD31" s="59"/>
      <c r="LE31" s="59"/>
      <c r="LF31" s="59"/>
      <c r="LG31" s="59"/>
      <c r="LH31" s="59"/>
      <c r="LI31" s="59"/>
      <c r="LJ31" s="59"/>
      <c r="LK31" s="59"/>
      <c r="LL31" s="59"/>
      <c r="LM31" s="59"/>
      <c r="LN31" s="59"/>
      <c r="LO31" s="59"/>
      <c r="LP31" s="59"/>
      <c r="LQ31" s="59"/>
      <c r="LR31" s="59"/>
      <c r="LS31" s="59"/>
      <c r="LT31" s="59"/>
      <c r="LU31" s="59"/>
      <c r="LV31" s="59"/>
      <c r="LW31" s="59"/>
      <c r="LX31" s="59"/>
      <c r="LY31" s="59"/>
      <c r="LZ31" s="59"/>
      <c r="MA31" s="59"/>
      <c r="MB31" s="59"/>
      <c r="MC31" s="59"/>
      <c r="MD31" s="59"/>
      <c r="ME31" s="59"/>
      <c r="MF31" s="59"/>
      <c r="MG31" s="59"/>
      <c r="MH31" s="59"/>
      <c r="MI31" s="59"/>
      <c r="MJ31" s="59"/>
      <c r="MK31" s="59"/>
      <c r="ML31" s="59"/>
      <c r="MM31" s="59"/>
      <c r="MN31" s="59"/>
      <c r="MO31" s="59"/>
      <c r="MP31" s="59"/>
      <c r="MQ31" s="59"/>
      <c r="MR31" s="59"/>
      <c r="MS31" s="59"/>
      <c r="MT31" s="59"/>
      <c r="MU31" s="59"/>
      <c r="MV31" s="59"/>
      <c r="MW31" s="59"/>
      <c r="MX31" s="59"/>
      <c r="MY31" s="59"/>
      <c r="MZ31" s="59"/>
      <c r="NA31" s="59"/>
      <c r="NB31" s="59"/>
      <c r="NC31" s="59"/>
      <c r="ND31" s="59"/>
      <c r="NE31" s="59"/>
      <c r="NF31" s="59"/>
      <c r="NG31" s="59"/>
      <c r="NH31" s="59"/>
      <c r="NI31" s="59"/>
      <c r="NJ31" s="59"/>
      <c r="NK31" s="59"/>
      <c r="NL31" s="59"/>
      <c r="NM31" s="59"/>
      <c r="NN31" s="59"/>
      <c r="NO31" s="59"/>
      <c r="NP31" s="59"/>
      <c r="NQ31" s="59"/>
      <c r="NR31" s="59"/>
      <c r="NS31" s="59"/>
      <c r="NT31" s="59"/>
      <c r="NU31" s="59"/>
      <c r="NV31" s="59"/>
      <c r="NW31" s="59"/>
      <c r="NX31" s="59"/>
      <c r="NY31" s="59"/>
      <c r="NZ31" s="59"/>
      <c r="OA31" s="59"/>
      <c r="OB31" s="59"/>
      <c r="OC31" s="59"/>
      <c r="OD31" s="59"/>
      <c r="OE31" s="59"/>
      <c r="OF31" s="59"/>
      <c r="OG31" s="59"/>
      <c r="OH31" s="59"/>
      <c r="OI31" s="59"/>
      <c r="OJ31" s="59"/>
      <c r="OK31" s="59"/>
      <c r="OL31" s="59"/>
      <c r="OM31" s="59"/>
      <c r="ON31" s="59"/>
      <c r="OO31" s="59"/>
      <c r="OP31" s="59"/>
      <c r="OQ31" s="59"/>
      <c r="OR31" s="59"/>
      <c r="OS31" s="59"/>
      <c r="OT31" s="59"/>
      <c r="OU31" s="59"/>
      <c r="OV31" s="59"/>
      <c r="OW31" s="59"/>
      <c r="OX31" s="59"/>
      <c r="OY31" s="59"/>
      <c r="OZ31" s="59"/>
      <c r="PA31" s="59"/>
      <c r="PB31" s="59"/>
      <c r="PC31" s="59"/>
      <c r="PD31" s="59"/>
      <c r="PE31" s="59"/>
      <c r="PF31" s="59"/>
      <c r="PG31" s="59"/>
      <c r="PH31" s="59"/>
      <c r="PI31" s="59"/>
      <c r="PJ31" s="59"/>
      <c r="PK31" s="59"/>
      <c r="PL31" s="59"/>
      <c r="PM31" s="59"/>
      <c r="PN31" s="59"/>
      <c r="PO31" s="59"/>
      <c r="PP31" s="59"/>
      <c r="PQ31" s="59"/>
      <c r="PR31" s="59"/>
      <c r="PS31" s="59"/>
      <c r="PT31" s="59"/>
      <c r="PU31" s="59"/>
      <c r="PV31" s="59"/>
      <c r="PW31" s="59"/>
      <c r="PX31" s="59"/>
      <c r="PY31" s="59"/>
      <c r="PZ31" s="59"/>
      <c r="QA31" s="59"/>
      <c r="QB31" s="59"/>
      <c r="QC31" s="59"/>
      <c r="QD31" s="59"/>
      <c r="QE31" s="59"/>
      <c r="QF31" s="59"/>
      <c r="QG31" s="59"/>
      <c r="QH31" s="59"/>
      <c r="QI31" s="59"/>
      <c r="QJ31" s="59"/>
      <c r="QK31" s="59"/>
      <c r="QL31" s="59"/>
      <c r="QM31" s="59"/>
      <c r="QN31" s="59"/>
      <c r="QO31" s="59"/>
      <c r="QP31" s="59"/>
      <c r="QQ31" s="59"/>
      <c r="QR31" s="59"/>
      <c r="QS31" s="59"/>
      <c r="QT31" s="59"/>
      <c r="QU31" s="59"/>
      <c r="QV31" s="59"/>
      <c r="QW31" s="59"/>
      <c r="QX31" s="59"/>
      <c r="QY31" s="59"/>
      <c r="QZ31" s="59"/>
      <c r="RA31" s="59"/>
      <c r="RB31" s="59"/>
      <c r="RC31" s="59"/>
      <c r="RD31" s="59"/>
      <c r="RE31" s="59"/>
      <c r="RF31" s="59"/>
      <c r="RG31" s="59"/>
      <c r="RH31" s="59"/>
      <c r="RI31" s="59"/>
      <c r="RJ31" s="59"/>
      <c r="RK31" s="59"/>
      <c r="RL31" s="59"/>
      <c r="RM31" s="59"/>
      <c r="RN31" s="59"/>
      <c r="RO31" s="59"/>
      <c r="RP31" s="59"/>
      <c r="RQ31" s="59"/>
      <c r="RR31" s="59"/>
      <c r="RS31" s="59"/>
      <c r="RT31" s="59"/>
      <c r="RU31" s="59"/>
      <c r="RV31" s="59"/>
      <c r="RW31" s="59"/>
      <c r="RX31" s="59"/>
      <c r="RY31" s="59"/>
      <c r="RZ31" s="59"/>
      <c r="SA31" s="59"/>
      <c r="SB31" s="59"/>
      <c r="SC31" s="59"/>
      <c r="SD31" s="59"/>
      <c r="SE31" s="59"/>
      <c r="SF31" s="59"/>
      <c r="SG31" s="59"/>
      <c r="SH31" s="59"/>
      <c r="SI31" s="59"/>
      <c r="SJ31" s="59"/>
      <c r="SK31" s="59"/>
      <c r="SL31" s="59"/>
      <c r="SM31" s="59"/>
      <c r="SN31" s="59"/>
      <c r="SO31" s="59"/>
      <c r="SP31" s="59"/>
      <c r="SQ31" s="59"/>
      <c r="SR31" s="59"/>
      <c r="SS31" s="59"/>
      <c r="ST31" s="59"/>
      <c r="SU31" s="59"/>
      <c r="SV31" s="59"/>
      <c r="SW31" s="59"/>
      <c r="SX31" s="59"/>
      <c r="SY31" s="59"/>
      <c r="SZ31" s="59"/>
      <c r="TA31" s="59"/>
      <c r="TB31" s="59"/>
      <c r="TC31" s="59"/>
      <c r="TD31" s="59"/>
      <c r="TE31" s="59"/>
      <c r="TF31" s="59"/>
      <c r="TG31" s="59"/>
      <c r="TH31" s="59"/>
      <c r="TI31" s="59"/>
      <c r="TJ31" s="59"/>
      <c r="TK31" s="59"/>
      <c r="TL31" s="59"/>
      <c r="TM31" s="59"/>
      <c r="TN31" s="59"/>
      <c r="TO31" s="59"/>
    </row>
    <row r="32" spans="1:585" s="10" customFormat="1" ht="115.5" x14ac:dyDescent="0.25">
      <c r="A32" s="113">
        <f t="shared" si="4"/>
        <v>23</v>
      </c>
      <c r="B32" s="185" t="s">
        <v>99</v>
      </c>
      <c r="C32" s="185" t="s">
        <v>666</v>
      </c>
      <c r="D32" s="185" t="s">
        <v>2092</v>
      </c>
      <c r="E32" s="185" t="s">
        <v>2093</v>
      </c>
      <c r="F32" s="185" t="s">
        <v>2094</v>
      </c>
      <c r="G32" s="108">
        <v>44132.311805555553</v>
      </c>
      <c r="H32" s="108">
        <v>44132.430555555555</v>
      </c>
      <c r="I32" s="108">
        <v>44218.770833333336</v>
      </c>
      <c r="J32" s="45">
        <f t="shared" ref="J32:J33" si="5">H32-G32</f>
        <v>0.11875000000145519</v>
      </c>
      <c r="K32" s="185" t="s">
        <v>2023</v>
      </c>
      <c r="L32" s="185"/>
      <c r="M32" s="185"/>
      <c r="N32" s="185"/>
      <c r="O32" s="185"/>
      <c r="P32" s="185"/>
      <c r="Q32" s="185"/>
      <c r="R32" s="185" t="s">
        <v>2095</v>
      </c>
      <c r="S32" s="185" t="s">
        <v>2096</v>
      </c>
      <c r="T32" s="185" t="s">
        <v>75</v>
      </c>
      <c r="U32" s="185">
        <v>70</v>
      </c>
      <c r="V32" s="185" t="s">
        <v>76</v>
      </c>
      <c r="W32" s="185">
        <v>1</v>
      </c>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59"/>
      <c r="CS32" s="59"/>
      <c r="CT32" s="59"/>
      <c r="CU32" s="59"/>
      <c r="CV32" s="59"/>
      <c r="CW32" s="59"/>
      <c r="CX32" s="59"/>
      <c r="CY32" s="59"/>
      <c r="CZ32" s="59"/>
      <c r="DA32" s="59"/>
      <c r="DB32" s="59"/>
      <c r="DC32" s="59"/>
      <c r="DD32" s="59"/>
      <c r="DE32" s="59"/>
      <c r="DF32" s="59"/>
      <c r="DG32" s="59"/>
      <c r="DH32" s="59"/>
      <c r="DI32" s="59"/>
      <c r="DJ32" s="59"/>
      <c r="DK32" s="59"/>
      <c r="DL32" s="59"/>
      <c r="DM32" s="59"/>
      <c r="DN32" s="59"/>
      <c r="DO32" s="59"/>
      <c r="DP32" s="59"/>
      <c r="DQ32" s="59"/>
      <c r="DR32" s="59"/>
      <c r="DS32" s="59"/>
      <c r="DT32" s="59"/>
      <c r="DU32" s="59"/>
      <c r="DV32" s="59"/>
      <c r="DW32" s="59"/>
      <c r="DX32" s="59"/>
      <c r="DY32" s="59"/>
      <c r="DZ32" s="59"/>
      <c r="EA32" s="59"/>
      <c r="EB32" s="59"/>
      <c r="EC32" s="59"/>
      <c r="ED32" s="59"/>
      <c r="EE32" s="59"/>
      <c r="EF32" s="59"/>
      <c r="EG32" s="59"/>
      <c r="EH32" s="59"/>
      <c r="EI32" s="59"/>
      <c r="EJ32" s="59"/>
      <c r="EK32" s="59"/>
      <c r="EL32" s="59"/>
      <c r="EM32" s="59"/>
      <c r="EN32" s="59"/>
      <c r="EO32" s="59"/>
      <c r="EP32" s="59"/>
      <c r="EQ32" s="59"/>
      <c r="ER32" s="59"/>
      <c r="ES32" s="59"/>
      <c r="ET32" s="59"/>
      <c r="EU32" s="59"/>
      <c r="EV32" s="59"/>
      <c r="EW32" s="59"/>
      <c r="EX32" s="59"/>
      <c r="EY32" s="59"/>
      <c r="EZ32" s="59"/>
      <c r="FA32" s="59"/>
      <c r="FB32" s="59"/>
      <c r="FC32" s="59"/>
      <c r="FD32" s="59"/>
      <c r="FE32" s="59"/>
      <c r="FF32" s="59"/>
      <c r="FG32" s="59"/>
      <c r="FH32" s="59"/>
      <c r="FI32" s="59"/>
      <c r="FJ32" s="59"/>
      <c r="FK32" s="59"/>
      <c r="FL32" s="59"/>
      <c r="FM32" s="59"/>
      <c r="FN32" s="59"/>
      <c r="FO32" s="59"/>
      <c r="FP32" s="59"/>
      <c r="FQ32" s="59"/>
      <c r="FR32" s="59"/>
      <c r="FS32" s="59"/>
      <c r="FT32" s="59"/>
      <c r="FU32" s="59"/>
      <c r="FV32" s="59"/>
      <c r="FW32" s="59"/>
      <c r="FX32" s="59"/>
      <c r="FY32" s="59"/>
      <c r="FZ32" s="59"/>
      <c r="GA32" s="59"/>
      <c r="GB32" s="59"/>
      <c r="GC32" s="59"/>
      <c r="GD32" s="59"/>
      <c r="GE32" s="59"/>
      <c r="GF32" s="59"/>
      <c r="GG32" s="59"/>
      <c r="GH32" s="59"/>
      <c r="GI32" s="59"/>
      <c r="GJ32" s="59"/>
      <c r="GK32" s="59"/>
      <c r="GL32" s="59"/>
      <c r="GM32" s="59"/>
      <c r="GN32" s="59"/>
      <c r="GO32" s="59"/>
      <c r="GP32" s="59"/>
      <c r="GQ32" s="59"/>
      <c r="GR32" s="59"/>
      <c r="GS32" s="59"/>
      <c r="GT32" s="59"/>
      <c r="GU32" s="59"/>
      <c r="GV32" s="59"/>
      <c r="GW32" s="59"/>
      <c r="GX32" s="59"/>
      <c r="GY32" s="59"/>
      <c r="GZ32" s="59"/>
      <c r="HA32" s="59"/>
      <c r="HB32" s="59"/>
      <c r="HC32" s="59"/>
      <c r="HD32" s="59"/>
      <c r="HE32" s="59"/>
      <c r="HF32" s="59"/>
      <c r="HG32" s="59"/>
      <c r="HH32" s="59"/>
      <c r="HI32" s="59"/>
      <c r="HJ32" s="59"/>
      <c r="HK32" s="59"/>
      <c r="HL32" s="59"/>
      <c r="HM32" s="59"/>
      <c r="HN32" s="59"/>
      <c r="HO32" s="59"/>
      <c r="HP32" s="59"/>
      <c r="HQ32" s="59"/>
      <c r="HR32" s="59"/>
      <c r="HS32" s="59"/>
      <c r="HT32" s="59"/>
      <c r="HU32" s="59"/>
      <c r="HV32" s="59"/>
      <c r="HW32" s="59"/>
      <c r="HX32" s="59"/>
      <c r="HY32" s="59"/>
      <c r="HZ32" s="59"/>
      <c r="IA32" s="59"/>
      <c r="IB32" s="59"/>
      <c r="IC32" s="59"/>
      <c r="ID32" s="59"/>
      <c r="IE32" s="59"/>
      <c r="IF32" s="59"/>
      <c r="IG32" s="59"/>
      <c r="IH32" s="59"/>
      <c r="II32" s="59"/>
      <c r="IJ32" s="59"/>
      <c r="IK32" s="59"/>
      <c r="IL32" s="59"/>
      <c r="IM32" s="59"/>
      <c r="IN32" s="59"/>
      <c r="IO32" s="59"/>
      <c r="IP32" s="59"/>
      <c r="IQ32" s="59"/>
      <c r="IR32" s="59"/>
      <c r="IS32" s="59"/>
      <c r="IT32" s="59"/>
      <c r="IU32" s="59"/>
      <c r="IV32" s="59"/>
      <c r="IW32" s="59"/>
      <c r="IX32" s="59"/>
      <c r="IY32" s="59"/>
      <c r="IZ32" s="59"/>
      <c r="JA32" s="59"/>
      <c r="JB32" s="59"/>
      <c r="JC32" s="59"/>
      <c r="JD32" s="59"/>
      <c r="JE32" s="59"/>
      <c r="JF32" s="59"/>
      <c r="JG32" s="59"/>
      <c r="JH32" s="59"/>
      <c r="JI32" s="59"/>
      <c r="JJ32" s="59"/>
      <c r="JK32" s="59"/>
      <c r="JL32" s="59"/>
      <c r="JM32" s="59"/>
      <c r="JN32" s="59"/>
      <c r="JO32" s="59"/>
      <c r="JP32" s="59"/>
      <c r="JQ32" s="59"/>
      <c r="JR32" s="59"/>
      <c r="JS32" s="59"/>
      <c r="JT32" s="59"/>
      <c r="JU32" s="59"/>
      <c r="JV32" s="59"/>
      <c r="JW32" s="59"/>
      <c r="JX32" s="59"/>
      <c r="JY32" s="59"/>
      <c r="JZ32" s="59"/>
      <c r="KA32" s="59"/>
      <c r="KB32" s="59"/>
      <c r="KC32" s="59"/>
      <c r="KD32" s="59"/>
      <c r="KE32" s="59"/>
      <c r="KF32" s="59"/>
      <c r="KG32" s="59"/>
      <c r="KH32" s="59"/>
      <c r="KI32" s="59"/>
      <c r="KJ32" s="59"/>
      <c r="KK32" s="59"/>
      <c r="KL32" s="59"/>
      <c r="KM32" s="59"/>
      <c r="KN32" s="59"/>
      <c r="KO32" s="59"/>
      <c r="KP32" s="59"/>
      <c r="KQ32" s="59"/>
      <c r="KR32" s="59"/>
      <c r="KS32" s="59"/>
      <c r="KT32" s="59"/>
      <c r="KU32" s="59"/>
      <c r="KV32" s="59"/>
      <c r="KW32" s="59"/>
      <c r="KX32" s="59"/>
      <c r="KY32" s="59"/>
      <c r="KZ32" s="59"/>
      <c r="LA32" s="59"/>
      <c r="LB32" s="59"/>
      <c r="LC32" s="59"/>
      <c r="LD32" s="59"/>
      <c r="LE32" s="59"/>
      <c r="LF32" s="59"/>
      <c r="LG32" s="59"/>
      <c r="LH32" s="59"/>
      <c r="LI32" s="59"/>
      <c r="LJ32" s="59"/>
      <c r="LK32" s="59"/>
      <c r="LL32" s="59"/>
      <c r="LM32" s="59"/>
      <c r="LN32" s="59"/>
      <c r="LO32" s="59"/>
      <c r="LP32" s="59"/>
      <c r="LQ32" s="59"/>
      <c r="LR32" s="59"/>
      <c r="LS32" s="59"/>
      <c r="LT32" s="59"/>
      <c r="LU32" s="59"/>
      <c r="LV32" s="59"/>
      <c r="LW32" s="59"/>
      <c r="LX32" s="59"/>
      <c r="LY32" s="59"/>
      <c r="LZ32" s="59"/>
      <c r="MA32" s="59"/>
      <c r="MB32" s="59"/>
      <c r="MC32" s="59"/>
      <c r="MD32" s="59"/>
      <c r="ME32" s="59"/>
      <c r="MF32" s="59"/>
      <c r="MG32" s="59"/>
      <c r="MH32" s="59"/>
      <c r="MI32" s="59"/>
      <c r="MJ32" s="59"/>
      <c r="MK32" s="59"/>
      <c r="ML32" s="59"/>
      <c r="MM32" s="59"/>
      <c r="MN32" s="59"/>
      <c r="MO32" s="59"/>
      <c r="MP32" s="59"/>
      <c r="MQ32" s="59"/>
      <c r="MR32" s="59"/>
      <c r="MS32" s="59"/>
      <c r="MT32" s="59"/>
      <c r="MU32" s="59"/>
      <c r="MV32" s="59"/>
      <c r="MW32" s="59"/>
      <c r="MX32" s="59"/>
      <c r="MY32" s="59"/>
      <c r="MZ32" s="59"/>
      <c r="NA32" s="59"/>
      <c r="NB32" s="59"/>
      <c r="NC32" s="59"/>
      <c r="ND32" s="59"/>
      <c r="NE32" s="59"/>
      <c r="NF32" s="59"/>
      <c r="NG32" s="59"/>
      <c r="NH32" s="59"/>
      <c r="NI32" s="59"/>
      <c r="NJ32" s="59"/>
      <c r="NK32" s="59"/>
      <c r="NL32" s="59"/>
      <c r="NM32" s="59"/>
      <c r="NN32" s="59"/>
      <c r="NO32" s="59"/>
      <c r="NP32" s="59"/>
      <c r="NQ32" s="59"/>
      <c r="NR32" s="59"/>
      <c r="NS32" s="59"/>
      <c r="NT32" s="59"/>
      <c r="NU32" s="59"/>
      <c r="NV32" s="59"/>
      <c r="NW32" s="59"/>
      <c r="NX32" s="59"/>
      <c r="NY32" s="59"/>
      <c r="NZ32" s="59"/>
      <c r="OA32" s="59"/>
      <c r="OB32" s="59"/>
      <c r="OC32" s="59"/>
      <c r="OD32" s="59"/>
      <c r="OE32" s="59"/>
      <c r="OF32" s="59"/>
      <c r="OG32" s="59"/>
      <c r="OH32" s="59"/>
      <c r="OI32" s="59"/>
      <c r="OJ32" s="59"/>
      <c r="OK32" s="59"/>
      <c r="OL32" s="59"/>
      <c r="OM32" s="59"/>
      <c r="ON32" s="59"/>
      <c r="OO32" s="59"/>
      <c r="OP32" s="59"/>
      <c r="OQ32" s="59"/>
      <c r="OR32" s="59"/>
      <c r="OS32" s="59"/>
      <c r="OT32" s="59"/>
      <c r="OU32" s="59"/>
      <c r="OV32" s="59"/>
      <c r="OW32" s="59"/>
      <c r="OX32" s="59"/>
      <c r="OY32" s="59"/>
      <c r="OZ32" s="59"/>
      <c r="PA32" s="59"/>
      <c r="PB32" s="59"/>
      <c r="PC32" s="59"/>
      <c r="PD32" s="59"/>
      <c r="PE32" s="59"/>
      <c r="PF32" s="59"/>
      <c r="PG32" s="59"/>
      <c r="PH32" s="59"/>
      <c r="PI32" s="59"/>
      <c r="PJ32" s="59"/>
      <c r="PK32" s="59"/>
      <c r="PL32" s="59"/>
      <c r="PM32" s="59"/>
      <c r="PN32" s="59"/>
      <c r="PO32" s="59"/>
      <c r="PP32" s="59"/>
      <c r="PQ32" s="59"/>
      <c r="PR32" s="59"/>
      <c r="PS32" s="59"/>
      <c r="PT32" s="59"/>
      <c r="PU32" s="59"/>
      <c r="PV32" s="59"/>
      <c r="PW32" s="59"/>
      <c r="PX32" s="59"/>
      <c r="PY32" s="59"/>
      <c r="PZ32" s="59"/>
      <c r="QA32" s="59"/>
      <c r="QB32" s="59"/>
      <c r="QC32" s="59"/>
      <c r="QD32" s="59"/>
      <c r="QE32" s="59"/>
      <c r="QF32" s="59"/>
      <c r="QG32" s="59"/>
      <c r="QH32" s="59"/>
      <c r="QI32" s="59"/>
      <c r="QJ32" s="59"/>
      <c r="QK32" s="59"/>
      <c r="QL32" s="59"/>
      <c r="QM32" s="59"/>
      <c r="QN32" s="59"/>
      <c r="QO32" s="59"/>
      <c r="QP32" s="59"/>
      <c r="QQ32" s="59"/>
      <c r="QR32" s="59"/>
      <c r="QS32" s="59"/>
      <c r="QT32" s="59"/>
      <c r="QU32" s="59"/>
      <c r="QV32" s="59"/>
      <c r="QW32" s="59"/>
      <c r="QX32" s="59"/>
      <c r="QY32" s="59"/>
      <c r="QZ32" s="59"/>
      <c r="RA32" s="59"/>
      <c r="RB32" s="59"/>
      <c r="RC32" s="59"/>
      <c r="RD32" s="59"/>
      <c r="RE32" s="59"/>
      <c r="RF32" s="59"/>
      <c r="RG32" s="59"/>
      <c r="RH32" s="59"/>
      <c r="RI32" s="59"/>
      <c r="RJ32" s="59"/>
      <c r="RK32" s="59"/>
      <c r="RL32" s="59"/>
      <c r="RM32" s="59"/>
      <c r="RN32" s="59"/>
      <c r="RO32" s="59"/>
      <c r="RP32" s="59"/>
      <c r="RQ32" s="59"/>
      <c r="RR32" s="59"/>
      <c r="RS32" s="59"/>
      <c r="RT32" s="59"/>
      <c r="RU32" s="59"/>
      <c r="RV32" s="59"/>
      <c r="RW32" s="59"/>
      <c r="RX32" s="59"/>
      <c r="RY32" s="59"/>
      <c r="RZ32" s="59"/>
      <c r="SA32" s="59"/>
      <c r="SB32" s="59"/>
      <c r="SC32" s="59"/>
      <c r="SD32" s="59"/>
      <c r="SE32" s="59"/>
      <c r="SF32" s="59"/>
      <c r="SG32" s="59"/>
      <c r="SH32" s="59"/>
      <c r="SI32" s="59"/>
      <c r="SJ32" s="59"/>
      <c r="SK32" s="59"/>
      <c r="SL32" s="59"/>
      <c r="SM32" s="59"/>
      <c r="SN32" s="59"/>
      <c r="SO32" s="59"/>
      <c r="SP32" s="59"/>
      <c r="SQ32" s="59"/>
      <c r="SR32" s="59"/>
      <c r="SS32" s="59"/>
      <c r="ST32" s="59"/>
      <c r="SU32" s="59"/>
      <c r="SV32" s="59"/>
      <c r="SW32" s="59"/>
      <c r="SX32" s="59"/>
      <c r="SY32" s="59"/>
      <c r="SZ32" s="59"/>
      <c r="TA32" s="59"/>
      <c r="TB32" s="59"/>
      <c r="TC32" s="59"/>
      <c r="TD32" s="59"/>
      <c r="TE32" s="59"/>
      <c r="TF32" s="59"/>
      <c r="TG32" s="59"/>
      <c r="TH32" s="59"/>
      <c r="TI32" s="59"/>
      <c r="TJ32" s="59"/>
      <c r="TK32" s="59"/>
      <c r="TL32" s="59"/>
      <c r="TM32" s="59"/>
      <c r="TN32" s="59"/>
      <c r="TO32" s="59"/>
      <c r="TP32" s="59"/>
      <c r="TQ32" s="59"/>
      <c r="TR32" s="59"/>
      <c r="TS32" s="59"/>
      <c r="TT32" s="59"/>
      <c r="TU32" s="59"/>
      <c r="TV32" s="59"/>
      <c r="TW32" s="59"/>
      <c r="TX32" s="59"/>
      <c r="TY32" s="59"/>
      <c r="TZ32" s="59"/>
      <c r="UA32" s="59"/>
      <c r="UB32" s="59"/>
      <c r="UC32" s="59"/>
      <c r="UD32" s="59"/>
      <c r="UE32" s="59"/>
      <c r="UF32" s="59"/>
      <c r="UG32" s="59"/>
      <c r="UH32" s="59"/>
      <c r="UI32" s="59"/>
      <c r="UJ32" s="59"/>
      <c r="UK32" s="59"/>
      <c r="UL32" s="59"/>
      <c r="UM32" s="59"/>
      <c r="UN32" s="59"/>
      <c r="UO32" s="59"/>
      <c r="UP32" s="59"/>
      <c r="UQ32" s="59"/>
      <c r="UR32" s="59"/>
      <c r="US32" s="59"/>
      <c r="UT32" s="59"/>
      <c r="UU32" s="59"/>
      <c r="UV32" s="59"/>
      <c r="UW32" s="59"/>
      <c r="UX32" s="59"/>
      <c r="UY32" s="59"/>
      <c r="UZ32" s="59"/>
      <c r="VA32" s="59"/>
      <c r="VB32" s="59"/>
      <c r="VC32" s="59"/>
      <c r="VD32" s="59"/>
      <c r="VE32" s="59"/>
      <c r="VF32" s="59"/>
      <c r="VG32" s="59"/>
      <c r="VH32" s="59"/>
      <c r="VI32" s="59"/>
      <c r="VJ32" s="59"/>
      <c r="VK32" s="59"/>
      <c r="VL32" s="59"/>
      <c r="VM32" s="59"/>
    </row>
    <row r="33" spans="1:585" s="192" customFormat="1" ht="52.5" x14ac:dyDescent="0.25">
      <c r="A33" s="113">
        <f>A32+1</f>
        <v>24</v>
      </c>
      <c r="B33" s="193" t="s">
        <v>99</v>
      </c>
      <c r="C33" s="185" t="s">
        <v>174</v>
      </c>
      <c r="D33" s="185" t="s">
        <v>612</v>
      </c>
      <c r="E33" s="185" t="s">
        <v>613</v>
      </c>
      <c r="F33" s="185" t="s">
        <v>614</v>
      </c>
      <c r="G33" s="108">
        <v>44215.550694444442</v>
      </c>
      <c r="H33" s="108">
        <v>44215.631944444445</v>
      </c>
      <c r="I33" s="108">
        <v>44232.6875</v>
      </c>
      <c r="J33" s="45">
        <f t="shared" si="5"/>
        <v>8.1250000002910383E-2</v>
      </c>
      <c r="K33" s="185" t="s">
        <v>615</v>
      </c>
      <c r="L33" s="185"/>
      <c r="M33" s="185"/>
      <c r="N33" s="185"/>
      <c r="O33" s="185"/>
      <c r="P33" s="185"/>
      <c r="Q33" s="185"/>
      <c r="R33" s="185" t="s">
        <v>616</v>
      </c>
      <c r="S33" s="185" t="s">
        <v>1194</v>
      </c>
      <c r="T33" s="185" t="s">
        <v>75</v>
      </c>
      <c r="U33" s="185">
        <v>5</v>
      </c>
      <c r="V33" s="185" t="s">
        <v>76</v>
      </c>
      <c r="W33" s="185">
        <v>1</v>
      </c>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59"/>
      <c r="CS33" s="59"/>
      <c r="CT33" s="59"/>
      <c r="CU33" s="59"/>
      <c r="CV33" s="59"/>
      <c r="CW33" s="59"/>
      <c r="CX33" s="59"/>
      <c r="CY33" s="59"/>
      <c r="CZ33" s="59"/>
      <c r="DA33" s="59"/>
      <c r="DB33" s="59"/>
      <c r="DC33" s="59"/>
      <c r="DD33" s="59"/>
      <c r="DE33" s="59"/>
      <c r="DF33" s="59"/>
      <c r="DG33" s="59"/>
      <c r="DH33" s="59"/>
      <c r="DI33" s="59"/>
      <c r="DJ33" s="59"/>
      <c r="DK33" s="59"/>
      <c r="DL33" s="59"/>
      <c r="DM33" s="59"/>
      <c r="DN33" s="59"/>
      <c r="DO33" s="59"/>
      <c r="DP33" s="59"/>
      <c r="DQ33" s="59"/>
      <c r="DR33" s="59"/>
      <c r="DS33" s="59"/>
      <c r="DT33" s="59"/>
      <c r="DU33" s="59"/>
      <c r="DV33" s="59"/>
      <c r="DW33" s="59"/>
      <c r="DX33" s="59"/>
      <c r="DY33" s="59"/>
      <c r="DZ33" s="59"/>
      <c r="EA33" s="59"/>
      <c r="EB33" s="59"/>
      <c r="EC33" s="59"/>
      <c r="ED33" s="59"/>
      <c r="EE33" s="59"/>
      <c r="EF33" s="59"/>
      <c r="EG33" s="59"/>
      <c r="EH33" s="59"/>
      <c r="EI33" s="59"/>
      <c r="EJ33" s="59"/>
      <c r="EK33" s="59"/>
      <c r="EL33" s="59"/>
      <c r="EM33" s="59"/>
      <c r="EN33" s="59"/>
      <c r="EO33" s="59"/>
      <c r="EP33" s="59"/>
      <c r="EQ33" s="59"/>
      <c r="ER33" s="59"/>
      <c r="ES33" s="59"/>
      <c r="ET33" s="59"/>
      <c r="EU33" s="59"/>
      <c r="EV33" s="59"/>
      <c r="EW33" s="59"/>
      <c r="EX33" s="59"/>
      <c r="EY33" s="59"/>
      <c r="EZ33" s="59"/>
      <c r="FA33" s="59"/>
      <c r="FB33" s="59"/>
      <c r="FC33" s="59"/>
      <c r="FD33" s="59"/>
      <c r="FE33" s="59"/>
      <c r="FF33" s="59"/>
      <c r="FG33" s="59"/>
      <c r="FH33" s="59"/>
      <c r="FI33" s="59"/>
      <c r="FJ33" s="59"/>
      <c r="FK33" s="59"/>
      <c r="FL33" s="59"/>
      <c r="FM33" s="59"/>
      <c r="FN33" s="59"/>
      <c r="FO33" s="59"/>
      <c r="FP33" s="59"/>
      <c r="FQ33" s="59"/>
      <c r="FR33" s="59"/>
      <c r="FS33" s="59"/>
      <c r="FT33" s="59"/>
      <c r="FU33" s="59"/>
      <c r="FV33" s="59"/>
      <c r="FW33" s="59"/>
      <c r="FX33" s="59"/>
      <c r="FY33" s="59"/>
      <c r="FZ33" s="59"/>
      <c r="GA33" s="59"/>
      <c r="GB33" s="59"/>
      <c r="GC33" s="59"/>
      <c r="GD33" s="59"/>
      <c r="GE33" s="59"/>
      <c r="GF33" s="59"/>
      <c r="GG33" s="59"/>
      <c r="GH33" s="59"/>
      <c r="GI33" s="59"/>
      <c r="GJ33" s="59"/>
      <c r="GK33" s="59"/>
      <c r="GL33" s="59"/>
      <c r="GM33" s="59"/>
      <c r="GN33" s="59"/>
      <c r="GO33" s="59"/>
      <c r="GP33" s="59"/>
      <c r="GQ33" s="59"/>
      <c r="GR33" s="59"/>
      <c r="GS33" s="59"/>
      <c r="GT33" s="59"/>
      <c r="GU33" s="59"/>
      <c r="GV33" s="59"/>
      <c r="GW33" s="59"/>
      <c r="GX33" s="59"/>
      <c r="GY33" s="59"/>
      <c r="GZ33" s="59"/>
      <c r="HA33" s="59"/>
      <c r="HB33" s="59"/>
      <c r="HC33" s="59"/>
      <c r="HD33" s="59"/>
      <c r="HE33" s="59"/>
      <c r="HF33" s="59"/>
      <c r="HG33" s="59"/>
      <c r="HH33" s="59"/>
      <c r="HI33" s="59"/>
      <c r="HJ33" s="59"/>
      <c r="HK33" s="59"/>
      <c r="HL33" s="59"/>
      <c r="HM33" s="59"/>
      <c r="HN33" s="59"/>
      <c r="HO33" s="59"/>
      <c r="HP33" s="59"/>
      <c r="HQ33" s="59"/>
      <c r="HR33" s="59"/>
      <c r="HS33" s="59"/>
      <c r="HT33" s="59"/>
      <c r="HU33" s="59"/>
      <c r="HV33" s="59"/>
      <c r="HW33" s="59"/>
      <c r="HX33" s="59"/>
      <c r="HY33" s="59"/>
      <c r="HZ33" s="59"/>
      <c r="IA33" s="59"/>
      <c r="IB33" s="59"/>
      <c r="IC33" s="59"/>
      <c r="ID33" s="59"/>
      <c r="IE33" s="59"/>
      <c r="IF33" s="59"/>
      <c r="IG33" s="59"/>
      <c r="IH33" s="59"/>
      <c r="II33" s="59"/>
      <c r="IJ33" s="59"/>
      <c r="IK33" s="59"/>
      <c r="IL33" s="59"/>
      <c r="IM33" s="59"/>
      <c r="IN33" s="59"/>
      <c r="IO33" s="59"/>
      <c r="IP33" s="59"/>
      <c r="IQ33" s="59"/>
      <c r="IR33" s="59"/>
      <c r="IS33" s="59"/>
      <c r="IT33" s="59"/>
      <c r="IU33" s="59"/>
      <c r="IV33" s="59"/>
      <c r="IW33" s="59"/>
      <c r="IX33" s="59"/>
      <c r="IY33" s="59"/>
      <c r="IZ33" s="59"/>
      <c r="JA33" s="59"/>
      <c r="JB33" s="59"/>
      <c r="JC33" s="59"/>
      <c r="JD33" s="59"/>
      <c r="JE33" s="59"/>
      <c r="JF33" s="59"/>
      <c r="JG33" s="59"/>
      <c r="JH33" s="59"/>
      <c r="JI33" s="59"/>
      <c r="JJ33" s="59"/>
      <c r="JK33" s="59"/>
      <c r="JL33" s="59"/>
      <c r="JM33" s="59"/>
      <c r="JN33" s="59"/>
      <c r="JO33" s="59"/>
      <c r="JP33" s="59"/>
      <c r="JQ33" s="59"/>
      <c r="JR33" s="59"/>
      <c r="JS33" s="59"/>
      <c r="JT33" s="59"/>
      <c r="JU33" s="59"/>
      <c r="JV33" s="59"/>
      <c r="JW33" s="59"/>
      <c r="JX33" s="59"/>
      <c r="JY33" s="59"/>
      <c r="JZ33" s="59"/>
      <c r="KA33" s="59"/>
      <c r="KB33" s="59"/>
      <c r="KC33" s="59"/>
      <c r="KD33" s="59"/>
      <c r="KE33" s="59"/>
      <c r="KF33" s="59"/>
      <c r="KG33" s="59"/>
      <c r="KH33" s="59"/>
      <c r="KI33" s="59"/>
      <c r="KJ33" s="59"/>
      <c r="KK33" s="59"/>
      <c r="KL33" s="59"/>
      <c r="KM33" s="59"/>
      <c r="KN33" s="59"/>
      <c r="KO33" s="59"/>
      <c r="KP33" s="59"/>
      <c r="KQ33" s="59"/>
      <c r="KR33" s="59"/>
      <c r="KS33" s="59"/>
      <c r="KT33" s="59"/>
      <c r="KU33" s="59"/>
      <c r="KV33" s="59"/>
      <c r="KW33" s="59"/>
      <c r="KX33" s="59"/>
      <c r="KY33" s="59"/>
      <c r="KZ33" s="59"/>
      <c r="LA33" s="59"/>
      <c r="LB33" s="59"/>
      <c r="LC33" s="59"/>
      <c r="LD33" s="59"/>
      <c r="LE33" s="59"/>
      <c r="LF33" s="59"/>
      <c r="LG33" s="59"/>
      <c r="LH33" s="59"/>
      <c r="LI33" s="59"/>
      <c r="LJ33" s="59"/>
      <c r="LK33" s="59"/>
      <c r="LL33" s="59"/>
      <c r="LM33" s="59"/>
      <c r="LN33" s="59"/>
      <c r="LO33" s="59"/>
      <c r="LP33" s="59"/>
      <c r="LQ33" s="59"/>
      <c r="LR33" s="59"/>
      <c r="LS33" s="59"/>
      <c r="LT33" s="59"/>
      <c r="LU33" s="59"/>
      <c r="LV33" s="59"/>
      <c r="LW33" s="59"/>
      <c r="LX33" s="59"/>
      <c r="LY33" s="59"/>
      <c r="LZ33" s="59"/>
      <c r="MA33" s="59"/>
      <c r="MB33" s="59"/>
      <c r="MC33" s="59"/>
      <c r="MD33" s="59"/>
      <c r="ME33" s="59"/>
      <c r="MF33" s="59"/>
      <c r="MG33" s="59"/>
      <c r="MH33" s="59"/>
      <c r="MI33" s="59"/>
      <c r="MJ33" s="59"/>
      <c r="MK33" s="59"/>
      <c r="ML33" s="59"/>
      <c r="MM33" s="59"/>
      <c r="MN33" s="59"/>
      <c r="MO33" s="59"/>
      <c r="MP33" s="59"/>
      <c r="MQ33" s="59"/>
      <c r="MR33" s="59"/>
      <c r="MS33" s="59"/>
      <c r="MT33" s="59"/>
      <c r="MU33" s="59"/>
      <c r="MV33" s="59"/>
      <c r="MW33" s="59"/>
      <c r="MX33" s="59"/>
      <c r="MY33" s="59"/>
      <c r="MZ33" s="59"/>
      <c r="NA33" s="59"/>
      <c r="NB33" s="59"/>
      <c r="NC33" s="59"/>
      <c r="ND33" s="59"/>
      <c r="NE33" s="59"/>
      <c r="NF33" s="59"/>
      <c r="NG33" s="59"/>
      <c r="NH33" s="59"/>
      <c r="NI33" s="59"/>
      <c r="NJ33" s="59"/>
      <c r="NK33" s="59"/>
      <c r="NL33" s="59"/>
      <c r="NM33" s="59"/>
      <c r="NN33" s="59"/>
      <c r="NO33" s="59"/>
      <c r="NP33" s="59"/>
      <c r="NQ33" s="59"/>
      <c r="NR33" s="59"/>
      <c r="NS33" s="59"/>
      <c r="NT33" s="59"/>
      <c r="NU33" s="59"/>
      <c r="NV33" s="59"/>
      <c r="NW33" s="59"/>
      <c r="NX33" s="59"/>
      <c r="NY33" s="59"/>
      <c r="NZ33" s="59"/>
      <c r="OA33" s="59"/>
      <c r="OB33" s="59"/>
      <c r="OC33" s="59"/>
      <c r="OD33" s="59"/>
      <c r="OE33" s="59"/>
      <c r="OF33" s="59"/>
      <c r="OG33" s="59"/>
      <c r="OH33" s="59"/>
      <c r="OI33" s="59"/>
      <c r="OJ33" s="59"/>
      <c r="OK33" s="59"/>
      <c r="OL33" s="59"/>
      <c r="OM33" s="59"/>
      <c r="ON33" s="59"/>
      <c r="OO33" s="59"/>
      <c r="OP33" s="59"/>
      <c r="OQ33" s="59"/>
      <c r="OR33" s="59"/>
      <c r="OS33" s="59"/>
      <c r="OT33" s="59"/>
      <c r="OU33" s="59"/>
      <c r="OV33" s="59"/>
      <c r="OW33" s="59"/>
      <c r="OX33" s="59"/>
      <c r="OY33" s="59"/>
      <c r="OZ33" s="59"/>
      <c r="PA33" s="59"/>
      <c r="PB33" s="59"/>
      <c r="PC33" s="59"/>
      <c r="PD33" s="59"/>
      <c r="PE33" s="59"/>
      <c r="PF33" s="59"/>
      <c r="PG33" s="59"/>
      <c r="PH33" s="59"/>
      <c r="PI33" s="59"/>
      <c r="PJ33" s="59"/>
      <c r="PK33" s="59"/>
      <c r="PL33" s="59"/>
      <c r="PM33" s="59"/>
      <c r="PN33" s="59"/>
      <c r="PO33" s="59"/>
      <c r="PP33" s="59"/>
      <c r="PQ33" s="59"/>
      <c r="PR33" s="59"/>
      <c r="PS33" s="59"/>
      <c r="PT33" s="59"/>
      <c r="PU33" s="59"/>
      <c r="PV33" s="59"/>
      <c r="PW33" s="59"/>
      <c r="PX33" s="59"/>
      <c r="PY33" s="59"/>
      <c r="PZ33" s="59"/>
      <c r="QA33" s="59"/>
      <c r="QB33" s="59"/>
      <c r="QC33" s="59"/>
      <c r="QD33" s="59"/>
      <c r="QE33" s="59"/>
      <c r="QF33" s="59"/>
      <c r="QG33" s="59"/>
      <c r="QH33" s="59"/>
      <c r="QI33" s="59"/>
      <c r="QJ33" s="59"/>
      <c r="QK33" s="59"/>
      <c r="QL33" s="59"/>
      <c r="QM33" s="59"/>
      <c r="QN33" s="59"/>
      <c r="QO33" s="59"/>
      <c r="QP33" s="59"/>
      <c r="QQ33" s="59"/>
      <c r="QR33" s="59"/>
      <c r="QS33" s="59"/>
      <c r="QT33" s="59"/>
      <c r="QU33" s="59"/>
      <c r="QV33" s="59"/>
      <c r="QW33" s="59"/>
      <c r="QX33" s="59"/>
      <c r="QY33" s="59"/>
      <c r="QZ33" s="59"/>
      <c r="RA33" s="59"/>
      <c r="RB33" s="59"/>
      <c r="RC33" s="59"/>
      <c r="RD33" s="59"/>
      <c r="RE33" s="59"/>
      <c r="RF33" s="59"/>
      <c r="RG33" s="59"/>
      <c r="RH33" s="59"/>
      <c r="RI33" s="59"/>
      <c r="RJ33" s="59"/>
      <c r="RK33" s="59"/>
      <c r="RL33" s="59"/>
      <c r="RM33" s="59"/>
      <c r="RN33" s="59"/>
      <c r="RO33" s="59"/>
      <c r="RP33" s="59"/>
      <c r="RQ33" s="59"/>
      <c r="RR33" s="59"/>
      <c r="RS33" s="59"/>
      <c r="RT33" s="59"/>
      <c r="RU33" s="59"/>
      <c r="RV33" s="59"/>
      <c r="RW33" s="59"/>
      <c r="RX33" s="59"/>
      <c r="RY33" s="59"/>
      <c r="RZ33" s="59"/>
      <c r="SA33" s="59"/>
      <c r="SB33" s="59"/>
      <c r="SC33" s="59"/>
      <c r="SD33" s="59"/>
      <c r="SE33" s="59"/>
      <c r="SF33" s="59"/>
      <c r="SG33" s="59"/>
      <c r="SH33" s="59"/>
      <c r="SI33" s="59"/>
      <c r="SJ33" s="59"/>
      <c r="SK33" s="59"/>
      <c r="SL33" s="59"/>
      <c r="SM33" s="59"/>
      <c r="SN33" s="59"/>
      <c r="SO33" s="59"/>
      <c r="SP33" s="59"/>
      <c r="SQ33" s="59"/>
      <c r="SR33" s="59"/>
      <c r="SS33" s="59"/>
      <c r="ST33" s="59"/>
      <c r="SU33" s="59"/>
      <c r="SV33" s="59"/>
      <c r="SW33" s="59"/>
      <c r="SX33" s="59"/>
      <c r="SY33" s="59"/>
      <c r="SZ33" s="59"/>
      <c r="TA33" s="59"/>
      <c r="TB33" s="59"/>
      <c r="TC33" s="59"/>
      <c r="TD33" s="59"/>
      <c r="TE33" s="59"/>
      <c r="TF33" s="59"/>
      <c r="TG33" s="59"/>
      <c r="TH33" s="59"/>
      <c r="TI33" s="59"/>
      <c r="TJ33" s="59"/>
      <c r="TK33" s="59"/>
      <c r="TL33" s="59"/>
      <c r="TM33" s="59"/>
      <c r="TN33" s="59"/>
      <c r="TO33" s="59"/>
      <c r="TP33" s="59"/>
      <c r="TQ33" s="59"/>
      <c r="TR33" s="59"/>
      <c r="TS33" s="59"/>
      <c r="TT33" s="59"/>
      <c r="TU33" s="59"/>
      <c r="TV33" s="59"/>
      <c r="TW33" s="59"/>
      <c r="TX33" s="59"/>
      <c r="TY33" s="59"/>
      <c r="TZ33" s="59"/>
      <c r="UA33" s="59"/>
      <c r="UB33" s="59"/>
      <c r="UC33" s="59"/>
      <c r="UD33" s="59"/>
      <c r="UE33" s="59"/>
      <c r="UF33" s="59"/>
      <c r="UG33" s="59"/>
      <c r="UH33" s="59"/>
      <c r="UI33" s="59"/>
      <c r="UJ33" s="59"/>
      <c r="UK33" s="59"/>
      <c r="UL33" s="59"/>
      <c r="UM33" s="59"/>
      <c r="UN33" s="59"/>
      <c r="UO33" s="59"/>
      <c r="UP33" s="59"/>
      <c r="UQ33" s="59"/>
      <c r="UR33" s="59"/>
      <c r="US33" s="59"/>
      <c r="UT33" s="59"/>
      <c r="UU33" s="59"/>
      <c r="UV33" s="59"/>
      <c r="UW33" s="59"/>
      <c r="UX33" s="59"/>
      <c r="UY33" s="59"/>
      <c r="UZ33" s="59"/>
      <c r="VA33" s="59"/>
      <c r="VB33" s="59"/>
      <c r="VC33" s="59"/>
      <c r="VD33" s="59"/>
      <c r="VE33" s="59"/>
      <c r="VF33" s="59"/>
      <c r="VG33" s="59"/>
      <c r="VH33" s="59"/>
      <c r="VI33" s="59"/>
      <c r="VJ33" s="59"/>
      <c r="VK33" s="59"/>
      <c r="VL33" s="59"/>
      <c r="VM33" s="59"/>
    </row>
    <row r="34" spans="1:585" s="10" customFormat="1" ht="21.75" customHeight="1" x14ac:dyDescent="0.25">
      <c r="A34" s="876">
        <f>A33+1</f>
        <v>25</v>
      </c>
      <c r="B34" s="874" t="s">
        <v>99</v>
      </c>
      <c r="C34" s="874" t="s">
        <v>694</v>
      </c>
      <c r="D34" s="874" t="s">
        <v>695</v>
      </c>
      <c r="E34" s="874" t="s">
        <v>696</v>
      </c>
      <c r="F34" s="874" t="s">
        <v>697</v>
      </c>
      <c r="G34" s="875">
        <v>44217.430555555555</v>
      </c>
      <c r="H34" s="114">
        <v>44217.493055555555</v>
      </c>
      <c r="I34" s="108">
        <v>44217.493055555555</v>
      </c>
      <c r="J34" s="45">
        <v>6.25E-2</v>
      </c>
      <c r="K34" s="185" t="s">
        <v>698</v>
      </c>
      <c r="L34" s="185"/>
      <c r="M34" s="185"/>
      <c r="N34" s="185"/>
      <c r="O34" s="185"/>
      <c r="P34" s="185"/>
      <c r="Q34" s="185"/>
      <c r="R34" s="874" t="s">
        <v>699</v>
      </c>
      <c r="S34" s="874" t="s">
        <v>870</v>
      </c>
      <c r="T34" s="874" t="s">
        <v>75</v>
      </c>
      <c r="U34" s="185">
        <v>85</v>
      </c>
      <c r="V34" s="874" t="s">
        <v>76</v>
      </c>
      <c r="W34" s="619">
        <v>1</v>
      </c>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59"/>
      <c r="CS34" s="59"/>
      <c r="CT34" s="59"/>
      <c r="CU34" s="59"/>
      <c r="CV34" s="59"/>
      <c r="CW34" s="59"/>
      <c r="CX34" s="59"/>
      <c r="CY34" s="59"/>
      <c r="CZ34" s="59"/>
      <c r="DA34" s="59"/>
      <c r="DB34" s="59"/>
      <c r="DC34" s="59"/>
      <c r="DD34" s="59"/>
      <c r="DE34" s="59"/>
      <c r="DF34" s="59"/>
      <c r="DG34" s="59"/>
      <c r="DH34" s="59"/>
      <c r="DI34" s="59"/>
      <c r="DJ34" s="59"/>
      <c r="DK34" s="59"/>
      <c r="DL34" s="59"/>
      <c r="DM34" s="59"/>
      <c r="DN34" s="59"/>
      <c r="DO34" s="59"/>
      <c r="DP34" s="59"/>
      <c r="DQ34" s="59"/>
      <c r="DR34" s="59"/>
      <c r="DS34" s="59"/>
      <c r="DT34" s="59"/>
      <c r="DU34" s="59"/>
      <c r="DV34" s="59"/>
      <c r="DW34" s="59"/>
      <c r="DX34" s="59"/>
      <c r="DY34" s="59"/>
      <c r="DZ34" s="59"/>
      <c r="EA34" s="59"/>
      <c r="EB34" s="59"/>
      <c r="EC34" s="59"/>
      <c r="ED34" s="59"/>
      <c r="EE34" s="59"/>
      <c r="EF34" s="59"/>
      <c r="EG34" s="59"/>
      <c r="EH34" s="59"/>
      <c r="EI34" s="59"/>
      <c r="EJ34" s="59"/>
      <c r="EK34" s="59"/>
      <c r="EL34" s="59"/>
      <c r="EM34" s="59"/>
      <c r="EN34" s="59"/>
      <c r="EO34" s="59"/>
      <c r="EP34" s="59"/>
      <c r="EQ34" s="59"/>
      <c r="ER34" s="59"/>
      <c r="ES34" s="59"/>
      <c r="ET34" s="59"/>
      <c r="EU34" s="59"/>
      <c r="EV34" s="59"/>
      <c r="EW34" s="59"/>
      <c r="EX34" s="59"/>
      <c r="EY34" s="59"/>
      <c r="EZ34" s="59"/>
      <c r="FA34" s="59"/>
      <c r="FB34" s="59"/>
      <c r="FC34" s="59"/>
      <c r="FD34" s="59"/>
      <c r="FE34" s="59"/>
      <c r="FF34" s="59"/>
      <c r="FG34" s="59"/>
      <c r="FH34" s="59"/>
      <c r="FI34" s="59"/>
      <c r="FJ34" s="59"/>
      <c r="FK34" s="59"/>
      <c r="FL34" s="59"/>
      <c r="FM34" s="59"/>
      <c r="FN34" s="59"/>
      <c r="FO34" s="59"/>
      <c r="FP34" s="59"/>
      <c r="FQ34" s="59"/>
      <c r="FR34" s="59"/>
      <c r="FS34" s="59"/>
      <c r="FT34" s="59"/>
      <c r="FU34" s="59"/>
      <c r="FV34" s="59"/>
      <c r="FW34" s="59"/>
      <c r="FX34" s="59"/>
      <c r="FY34" s="59"/>
      <c r="FZ34" s="59"/>
      <c r="GA34" s="59"/>
      <c r="GB34" s="59"/>
      <c r="GC34" s="59"/>
      <c r="GD34" s="59"/>
      <c r="GE34" s="59"/>
      <c r="GF34" s="59"/>
      <c r="GG34" s="59"/>
      <c r="GH34" s="59"/>
      <c r="GI34" s="59"/>
      <c r="GJ34" s="59"/>
      <c r="GK34" s="59"/>
      <c r="GL34" s="59"/>
      <c r="GM34" s="59"/>
      <c r="GN34" s="59"/>
      <c r="GO34" s="59"/>
      <c r="GP34" s="59"/>
      <c r="GQ34" s="59"/>
      <c r="GR34" s="59"/>
      <c r="GS34" s="59"/>
      <c r="GT34" s="59"/>
      <c r="GU34" s="59"/>
      <c r="GV34" s="59"/>
      <c r="GW34" s="59"/>
      <c r="GX34" s="59"/>
      <c r="GY34" s="59"/>
      <c r="GZ34" s="59"/>
      <c r="HA34" s="59"/>
      <c r="HB34" s="59"/>
      <c r="HC34" s="59"/>
      <c r="HD34" s="59"/>
      <c r="HE34" s="59"/>
      <c r="HF34" s="59"/>
      <c r="HG34" s="59"/>
      <c r="HH34" s="59"/>
      <c r="HI34" s="59"/>
      <c r="HJ34" s="59"/>
      <c r="HK34" s="59"/>
      <c r="HL34" s="59"/>
      <c r="HM34" s="59"/>
      <c r="HN34" s="59"/>
      <c r="HO34" s="59"/>
      <c r="HP34" s="59"/>
      <c r="HQ34" s="59"/>
      <c r="HR34" s="59"/>
      <c r="HS34" s="59"/>
      <c r="HT34" s="59"/>
      <c r="HU34" s="59"/>
      <c r="HV34" s="59"/>
      <c r="HW34" s="59"/>
      <c r="HX34" s="59"/>
      <c r="HY34" s="59"/>
      <c r="HZ34" s="59"/>
      <c r="IA34" s="59"/>
      <c r="IB34" s="59"/>
      <c r="IC34" s="59"/>
      <c r="ID34" s="59"/>
      <c r="IE34" s="59"/>
      <c r="IF34" s="59"/>
      <c r="IG34" s="59"/>
      <c r="IH34" s="59"/>
      <c r="II34" s="59"/>
      <c r="IJ34" s="59"/>
      <c r="IK34" s="59"/>
      <c r="IL34" s="59"/>
      <c r="IM34" s="59"/>
      <c r="IN34" s="59"/>
      <c r="IO34" s="59"/>
      <c r="IP34" s="59"/>
      <c r="IQ34" s="59"/>
      <c r="IR34" s="59"/>
      <c r="IS34" s="59"/>
      <c r="IT34" s="59"/>
      <c r="IU34" s="59"/>
      <c r="IV34" s="59"/>
      <c r="IW34" s="59"/>
      <c r="IX34" s="59"/>
      <c r="IY34" s="59"/>
      <c r="IZ34" s="59"/>
      <c r="JA34" s="59"/>
      <c r="JB34" s="59"/>
      <c r="JC34" s="59"/>
      <c r="JD34" s="59"/>
      <c r="JE34" s="59"/>
      <c r="JF34" s="59"/>
      <c r="JG34" s="59"/>
      <c r="JH34" s="59"/>
      <c r="JI34" s="59"/>
      <c r="JJ34" s="59"/>
      <c r="JK34" s="59"/>
      <c r="JL34" s="59"/>
      <c r="JM34" s="59"/>
      <c r="JN34" s="59"/>
      <c r="JO34" s="59"/>
      <c r="JP34" s="59"/>
      <c r="JQ34" s="59"/>
      <c r="JR34" s="59"/>
      <c r="JS34" s="59"/>
      <c r="JT34" s="59"/>
      <c r="JU34" s="59"/>
      <c r="JV34" s="59"/>
      <c r="JW34" s="59"/>
      <c r="JX34" s="59"/>
      <c r="JY34" s="59"/>
      <c r="JZ34" s="59"/>
      <c r="KA34" s="59"/>
      <c r="KB34" s="59"/>
      <c r="KC34" s="59"/>
      <c r="KD34" s="59"/>
      <c r="KE34" s="59"/>
      <c r="KF34" s="59"/>
      <c r="KG34" s="59"/>
      <c r="KH34" s="59"/>
      <c r="KI34" s="59"/>
      <c r="KJ34" s="59"/>
      <c r="KK34" s="59"/>
      <c r="KL34" s="59"/>
      <c r="KM34" s="59"/>
      <c r="KN34" s="59"/>
      <c r="KO34" s="59"/>
      <c r="KP34" s="59"/>
      <c r="KQ34" s="59"/>
      <c r="KR34" s="59"/>
      <c r="KS34" s="59"/>
      <c r="KT34" s="59"/>
      <c r="KU34" s="59"/>
      <c r="KV34" s="59"/>
      <c r="KW34" s="59"/>
      <c r="KX34" s="59"/>
      <c r="KY34" s="59"/>
      <c r="KZ34" s="59"/>
      <c r="LA34" s="59"/>
      <c r="LB34" s="59"/>
      <c r="LC34" s="59"/>
      <c r="LD34" s="59"/>
      <c r="LE34" s="59"/>
      <c r="LF34" s="59"/>
      <c r="LG34" s="59"/>
      <c r="LH34" s="59"/>
      <c r="LI34" s="59"/>
      <c r="LJ34" s="59"/>
      <c r="LK34" s="59"/>
      <c r="LL34" s="59"/>
      <c r="LM34" s="59"/>
      <c r="LN34" s="59"/>
      <c r="LO34" s="59"/>
      <c r="LP34" s="59"/>
      <c r="LQ34" s="59"/>
      <c r="LR34" s="59"/>
      <c r="LS34" s="59"/>
      <c r="LT34" s="59"/>
      <c r="LU34" s="59"/>
      <c r="LV34" s="59"/>
      <c r="LW34" s="59"/>
      <c r="LX34" s="59"/>
      <c r="LY34" s="59"/>
      <c r="LZ34" s="59"/>
      <c r="MA34" s="59"/>
      <c r="MB34" s="59"/>
      <c r="MC34" s="59"/>
      <c r="MD34" s="59"/>
      <c r="ME34" s="59"/>
      <c r="MF34" s="59"/>
      <c r="MG34" s="59"/>
      <c r="MH34" s="59"/>
      <c r="MI34" s="59"/>
      <c r="MJ34" s="59"/>
      <c r="MK34" s="59"/>
      <c r="ML34" s="59"/>
      <c r="MM34" s="59"/>
      <c r="MN34" s="59"/>
      <c r="MO34" s="59"/>
      <c r="MP34" s="59"/>
      <c r="MQ34" s="59"/>
      <c r="MR34" s="59"/>
      <c r="MS34" s="59"/>
      <c r="MT34" s="59"/>
      <c r="MU34" s="59"/>
      <c r="MV34" s="59"/>
      <c r="MW34" s="59"/>
      <c r="MX34" s="59"/>
      <c r="MY34" s="59"/>
      <c r="MZ34" s="59"/>
      <c r="NA34" s="59"/>
      <c r="NB34" s="59"/>
      <c r="NC34" s="59"/>
      <c r="ND34" s="59"/>
      <c r="NE34" s="59"/>
      <c r="NF34" s="59"/>
      <c r="NG34" s="59"/>
      <c r="NH34" s="59"/>
      <c r="NI34" s="59"/>
      <c r="NJ34" s="59"/>
      <c r="NK34" s="59"/>
      <c r="NL34" s="59"/>
      <c r="NM34" s="59"/>
      <c r="NN34" s="59"/>
      <c r="NO34" s="59"/>
      <c r="NP34" s="59"/>
      <c r="NQ34" s="59"/>
      <c r="NR34" s="59"/>
      <c r="NS34" s="59"/>
      <c r="NT34" s="59"/>
      <c r="NU34" s="59"/>
      <c r="NV34" s="59"/>
      <c r="NW34" s="59"/>
      <c r="NX34" s="59"/>
      <c r="NY34" s="59"/>
      <c r="NZ34" s="59"/>
      <c r="OA34" s="59"/>
      <c r="OB34" s="59"/>
      <c r="OC34" s="59"/>
      <c r="OD34" s="59"/>
      <c r="OE34" s="59"/>
      <c r="OF34" s="59"/>
      <c r="OG34" s="59"/>
      <c r="OH34" s="59"/>
      <c r="OI34" s="59"/>
      <c r="OJ34" s="59"/>
      <c r="OK34" s="59"/>
      <c r="OL34" s="59"/>
      <c r="OM34" s="59"/>
      <c r="ON34" s="59"/>
      <c r="OO34" s="59"/>
      <c r="OP34" s="59"/>
      <c r="OQ34" s="59"/>
      <c r="OR34" s="59"/>
      <c r="OS34" s="59"/>
      <c r="OT34" s="59"/>
      <c r="OU34" s="59"/>
      <c r="OV34" s="59"/>
      <c r="OW34" s="59"/>
      <c r="OX34" s="59"/>
      <c r="OY34" s="59"/>
      <c r="OZ34" s="59"/>
      <c r="PA34" s="59"/>
      <c r="PB34" s="59"/>
      <c r="PC34" s="59"/>
      <c r="PD34" s="59"/>
      <c r="PE34" s="59"/>
      <c r="PF34" s="59"/>
      <c r="PG34" s="59"/>
      <c r="PH34" s="59"/>
      <c r="PI34" s="59"/>
      <c r="PJ34" s="59"/>
      <c r="PK34" s="59"/>
      <c r="PL34" s="59"/>
      <c r="PM34" s="59"/>
      <c r="PN34" s="59"/>
      <c r="PO34" s="59"/>
      <c r="PP34" s="59"/>
      <c r="PQ34" s="59"/>
      <c r="PR34" s="59"/>
      <c r="PS34" s="59"/>
      <c r="PT34" s="59"/>
      <c r="PU34" s="59"/>
      <c r="PV34" s="59"/>
      <c r="PW34" s="59"/>
      <c r="PX34" s="59"/>
      <c r="PY34" s="59"/>
      <c r="PZ34" s="59"/>
      <c r="QA34" s="59"/>
      <c r="QB34" s="59"/>
      <c r="QC34" s="59"/>
      <c r="QD34" s="59"/>
      <c r="QE34" s="59"/>
      <c r="QF34" s="59"/>
      <c r="QG34" s="59"/>
      <c r="QH34" s="59"/>
      <c r="QI34" s="59"/>
      <c r="QJ34" s="59"/>
      <c r="QK34" s="59"/>
      <c r="QL34" s="59"/>
      <c r="QM34" s="59"/>
      <c r="QN34" s="59"/>
      <c r="QO34" s="59"/>
      <c r="QP34" s="59"/>
      <c r="QQ34" s="59"/>
      <c r="QR34" s="59"/>
      <c r="QS34" s="59"/>
      <c r="QT34" s="59"/>
      <c r="QU34" s="59"/>
      <c r="QV34" s="59"/>
      <c r="QW34" s="59"/>
      <c r="QX34" s="59"/>
      <c r="QY34" s="59"/>
      <c r="QZ34" s="59"/>
      <c r="RA34" s="59"/>
      <c r="RB34" s="59"/>
      <c r="RC34" s="59"/>
      <c r="RD34" s="59"/>
      <c r="RE34" s="59"/>
      <c r="RF34" s="59"/>
      <c r="RG34" s="59"/>
      <c r="RH34" s="59"/>
      <c r="RI34" s="59"/>
      <c r="RJ34" s="59"/>
      <c r="RK34" s="59"/>
      <c r="RL34" s="59"/>
      <c r="RM34" s="59"/>
      <c r="RN34" s="59"/>
      <c r="RO34" s="59"/>
      <c r="RP34" s="59"/>
      <c r="RQ34" s="59"/>
      <c r="RR34" s="59"/>
      <c r="RS34" s="59"/>
      <c r="RT34" s="59"/>
      <c r="RU34" s="59"/>
      <c r="RV34" s="59"/>
      <c r="RW34" s="59"/>
      <c r="RX34" s="59"/>
      <c r="RY34" s="59"/>
      <c r="RZ34" s="59"/>
      <c r="SA34" s="59"/>
      <c r="SB34" s="59"/>
      <c r="SC34" s="59"/>
      <c r="SD34" s="59"/>
      <c r="SE34" s="59"/>
      <c r="SF34" s="59"/>
      <c r="SG34" s="59"/>
      <c r="SH34" s="59"/>
      <c r="SI34" s="59"/>
      <c r="SJ34" s="59"/>
      <c r="SK34" s="59"/>
      <c r="SL34" s="59"/>
      <c r="SM34" s="59"/>
      <c r="SN34" s="59"/>
      <c r="SO34" s="59"/>
      <c r="SP34" s="59"/>
      <c r="SQ34" s="59"/>
      <c r="SR34" s="59"/>
      <c r="SS34" s="59"/>
      <c r="ST34" s="59"/>
      <c r="SU34" s="59"/>
      <c r="SV34" s="59"/>
      <c r="SW34" s="59"/>
      <c r="SX34" s="59"/>
      <c r="SY34" s="59"/>
      <c r="SZ34" s="59"/>
      <c r="TA34" s="59"/>
      <c r="TB34" s="59"/>
      <c r="TC34" s="59"/>
      <c r="TD34" s="59"/>
      <c r="TE34" s="59"/>
      <c r="TF34" s="59"/>
      <c r="TG34" s="59"/>
      <c r="TH34" s="59"/>
      <c r="TI34" s="59"/>
      <c r="TJ34" s="59"/>
      <c r="TK34" s="59"/>
      <c r="TL34" s="59"/>
      <c r="TM34" s="59"/>
      <c r="TN34" s="59"/>
      <c r="TO34" s="59"/>
      <c r="TP34" s="59"/>
      <c r="TQ34" s="59"/>
      <c r="TR34" s="59"/>
      <c r="TS34" s="59"/>
      <c r="TT34" s="59"/>
      <c r="TU34" s="59"/>
      <c r="TV34" s="59"/>
      <c r="TW34" s="59"/>
      <c r="TX34" s="59"/>
      <c r="TY34" s="59"/>
      <c r="TZ34" s="59"/>
      <c r="UA34" s="59"/>
      <c r="UB34" s="59"/>
      <c r="UC34" s="59"/>
      <c r="UD34" s="59"/>
      <c r="UE34" s="59"/>
      <c r="UF34" s="59"/>
      <c r="UG34" s="59"/>
      <c r="UH34" s="59"/>
      <c r="UI34" s="59"/>
      <c r="UJ34" s="59"/>
      <c r="UK34" s="59"/>
      <c r="UL34" s="59"/>
      <c r="UM34" s="59"/>
      <c r="UN34" s="59"/>
      <c r="UO34" s="59"/>
      <c r="UP34" s="59"/>
      <c r="UQ34" s="59"/>
      <c r="UR34" s="59"/>
      <c r="US34" s="59"/>
      <c r="UT34" s="59"/>
      <c r="UU34" s="59"/>
      <c r="UV34" s="59"/>
      <c r="UW34" s="59"/>
      <c r="UX34" s="59"/>
      <c r="UY34" s="59"/>
      <c r="UZ34" s="59"/>
      <c r="VA34" s="59"/>
      <c r="VB34" s="59"/>
      <c r="VC34" s="59"/>
      <c r="VD34" s="59"/>
      <c r="VE34" s="59"/>
      <c r="VF34" s="59"/>
      <c r="VG34" s="59"/>
      <c r="VH34" s="59"/>
      <c r="VI34" s="59"/>
      <c r="VJ34" s="59"/>
      <c r="VK34" s="59"/>
      <c r="VL34" s="59"/>
      <c r="VM34" s="59"/>
    </row>
    <row r="35" spans="1:585" s="10" customFormat="1" ht="21.75" customHeight="1" x14ac:dyDescent="0.25">
      <c r="A35" s="695"/>
      <c r="B35" s="618"/>
      <c r="C35" s="618"/>
      <c r="D35" s="618"/>
      <c r="E35" s="618"/>
      <c r="F35" s="618"/>
      <c r="G35" s="652"/>
      <c r="H35" s="144">
        <v>44217.65625</v>
      </c>
      <c r="I35" s="108">
        <v>44218.75</v>
      </c>
      <c r="J35" s="45">
        <v>0.22569444444444445</v>
      </c>
      <c r="K35" s="183" t="s">
        <v>700</v>
      </c>
      <c r="L35" s="185"/>
      <c r="M35" s="185"/>
      <c r="N35" s="185"/>
      <c r="O35" s="185"/>
      <c r="P35" s="185"/>
      <c r="Q35" s="185"/>
      <c r="R35" s="618"/>
      <c r="S35" s="618"/>
      <c r="T35" s="618"/>
      <c r="U35" s="183">
        <v>45</v>
      </c>
      <c r="V35" s="618"/>
      <c r="W35" s="61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59"/>
      <c r="CS35" s="59"/>
      <c r="CT35" s="59"/>
      <c r="CU35" s="59"/>
      <c r="CV35" s="59"/>
      <c r="CW35" s="59"/>
      <c r="CX35" s="59"/>
      <c r="CY35" s="59"/>
      <c r="CZ35" s="59"/>
      <c r="DA35" s="59"/>
      <c r="DB35" s="59"/>
      <c r="DC35" s="59"/>
      <c r="DD35" s="59"/>
      <c r="DE35" s="59"/>
      <c r="DF35" s="59"/>
      <c r="DG35" s="59"/>
      <c r="DH35" s="59"/>
      <c r="DI35" s="59"/>
      <c r="DJ35" s="59"/>
      <c r="DK35" s="59"/>
      <c r="DL35" s="59"/>
      <c r="DM35" s="59"/>
      <c r="DN35" s="59"/>
      <c r="DO35" s="59"/>
      <c r="DP35" s="59"/>
      <c r="DQ35" s="59"/>
      <c r="DR35" s="59"/>
      <c r="DS35" s="59"/>
      <c r="DT35" s="59"/>
      <c r="DU35" s="59"/>
      <c r="DV35" s="59"/>
      <c r="DW35" s="59"/>
      <c r="DX35" s="59"/>
      <c r="DY35" s="59"/>
      <c r="DZ35" s="59"/>
      <c r="EA35" s="59"/>
      <c r="EB35" s="59"/>
      <c r="EC35" s="59"/>
      <c r="ED35" s="59"/>
      <c r="EE35" s="59"/>
      <c r="EF35" s="59"/>
      <c r="EG35" s="59"/>
      <c r="EH35" s="59"/>
      <c r="EI35" s="59"/>
      <c r="EJ35" s="59"/>
      <c r="EK35" s="59"/>
      <c r="EL35" s="59"/>
      <c r="EM35" s="59"/>
      <c r="EN35" s="59"/>
      <c r="EO35" s="59"/>
      <c r="EP35" s="59"/>
      <c r="EQ35" s="59"/>
      <c r="ER35" s="59"/>
      <c r="ES35" s="59"/>
      <c r="ET35" s="59"/>
      <c r="EU35" s="59"/>
      <c r="EV35" s="59"/>
      <c r="EW35" s="59"/>
      <c r="EX35" s="59"/>
      <c r="EY35" s="59"/>
      <c r="EZ35" s="59"/>
      <c r="FA35" s="59"/>
      <c r="FB35" s="59"/>
      <c r="FC35" s="59"/>
      <c r="FD35" s="59"/>
      <c r="FE35" s="59"/>
      <c r="FF35" s="59"/>
      <c r="FG35" s="59"/>
      <c r="FH35" s="59"/>
      <c r="FI35" s="59"/>
      <c r="FJ35" s="59"/>
      <c r="FK35" s="59"/>
      <c r="FL35" s="59"/>
      <c r="FM35" s="59"/>
      <c r="FN35" s="59"/>
      <c r="FO35" s="59"/>
      <c r="FP35" s="59"/>
      <c r="FQ35" s="59"/>
      <c r="FR35" s="59"/>
      <c r="FS35" s="59"/>
      <c r="FT35" s="59"/>
      <c r="FU35" s="59"/>
      <c r="FV35" s="59"/>
      <c r="FW35" s="59"/>
      <c r="FX35" s="59"/>
      <c r="FY35" s="59"/>
      <c r="FZ35" s="59"/>
      <c r="GA35" s="59"/>
      <c r="GB35" s="59"/>
      <c r="GC35" s="59"/>
      <c r="GD35" s="59"/>
      <c r="GE35" s="59"/>
      <c r="GF35" s="59"/>
      <c r="GG35" s="59"/>
      <c r="GH35" s="59"/>
      <c r="GI35" s="59"/>
      <c r="GJ35" s="59"/>
      <c r="GK35" s="59"/>
      <c r="GL35" s="59"/>
      <c r="GM35" s="59"/>
      <c r="GN35" s="59"/>
      <c r="GO35" s="59"/>
      <c r="GP35" s="59"/>
      <c r="GQ35" s="59"/>
      <c r="GR35" s="59"/>
      <c r="GS35" s="59"/>
      <c r="GT35" s="59"/>
      <c r="GU35" s="59"/>
      <c r="GV35" s="59"/>
      <c r="GW35" s="59"/>
      <c r="GX35" s="59"/>
      <c r="GY35" s="59"/>
      <c r="GZ35" s="59"/>
      <c r="HA35" s="59"/>
      <c r="HB35" s="59"/>
      <c r="HC35" s="59"/>
      <c r="HD35" s="59"/>
      <c r="HE35" s="59"/>
      <c r="HF35" s="59"/>
      <c r="HG35" s="59"/>
      <c r="HH35" s="59"/>
      <c r="HI35" s="59"/>
      <c r="HJ35" s="59"/>
      <c r="HK35" s="59"/>
      <c r="HL35" s="59"/>
      <c r="HM35" s="59"/>
      <c r="HN35" s="59"/>
      <c r="HO35" s="59"/>
      <c r="HP35" s="59"/>
      <c r="HQ35" s="59"/>
      <c r="HR35" s="59"/>
      <c r="HS35" s="59"/>
      <c r="HT35" s="59"/>
      <c r="HU35" s="59"/>
      <c r="HV35" s="59"/>
      <c r="HW35" s="59"/>
      <c r="HX35" s="59"/>
      <c r="HY35" s="59"/>
      <c r="HZ35" s="59"/>
      <c r="IA35" s="59"/>
      <c r="IB35" s="59"/>
      <c r="IC35" s="59"/>
      <c r="ID35" s="59"/>
      <c r="IE35" s="59"/>
      <c r="IF35" s="59"/>
      <c r="IG35" s="59"/>
      <c r="IH35" s="59"/>
      <c r="II35" s="59"/>
      <c r="IJ35" s="59"/>
      <c r="IK35" s="59"/>
      <c r="IL35" s="59"/>
      <c r="IM35" s="59"/>
      <c r="IN35" s="59"/>
      <c r="IO35" s="59"/>
      <c r="IP35" s="59"/>
      <c r="IQ35" s="59"/>
      <c r="IR35" s="59"/>
      <c r="IS35" s="59"/>
      <c r="IT35" s="59"/>
      <c r="IU35" s="59"/>
      <c r="IV35" s="59"/>
      <c r="IW35" s="59"/>
      <c r="IX35" s="59"/>
      <c r="IY35" s="59"/>
      <c r="IZ35" s="59"/>
      <c r="JA35" s="59"/>
      <c r="JB35" s="59"/>
      <c r="JC35" s="59"/>
      <c r="JD35" s="59"/>
      <c r="JE35" s="59"/>
      <c r="JF35" s="59"/>
      <c r="JG35" s="59"/>
      <c r="JH35" s="59"/>
      <c r="JI35" s="59"/>
      <c r="JJ35" s="59"/>
      <c r="JK35" s="59"/>
      <c r="JL35" s="59"/>
      <c r="JM35" s="59"/>
      <c r="JN35" s="59"/>
      <c r="JO35" s="59"/>
      <c r="JP35" s="59"/>
      <c r="JQ35" s="59"/>
      <c r="JR35" s="59"/>
      <c r="JS35" s="59"/>
      <c r="JT35" s="59"/>
      <c r="JU35" s="59"/>
      <c r="JV35" s="59"/>
      <c r="JW35" s="59"/>
      <c r="JX35" s="59"/>
      <c r="JY35" s="59"/>
      <c r="JZ35" s="59"/>
      <c r="KA35" s="59"/>
      <c r="KB35" s="59"/>
      <c r="KC35" s="59"/>
      <c r="KD35" s="59"/>
      <c r="KE35" s="59"/>
      <c r="KF35" s="59"/>
      <c r="KG35" s="59"/>
      <c r="KH35" s="59"/>
      <c r="KI35" s="59"/>
      <c r="KJ35" s="59"/>
      <c r="KK35" s="59"/>
      <c r="KL35" s="59"/>
      <c r="KM35" s="59"/>
      <c r="KN35" s="59"/>
      <c r="KO35" s="59"/>
      <c r="KP35" s="59"/>
      <c r="KQ35" s="59"/>
      <c r="KR35" s="59"/>
      <c r="KS35" s="59"/>
      <c r="KT35" s="59"/>
      <c r="KU35" s="59"/>
      <c r="KV35" s="59"/>
      <c r="KW35" s="59"/>
      <c r="KX35" s="59"/>
      <c r="KY35" s="59"/>
      <c r="KZ35" s="59"/>
      <c r="LA35" s="59"/>
      <c r="LB35" s="59"/>
      <c r="LC35" s="59"/>
      <c r="LD35" s="59"/>
      <c r="LE35" s="59"/>
      <c r="LF35" s="59"/>
      <c r="LG35" s="59"/>
      <c r="LH35" s="59"/>
      <c r="LI35" s="59"/>
      <c r="LJ35" s="59"/>
      <c r="LK35" s="59"/>
      <c r="LL35" s="59"/>
      <c r="LM35" s="59"/>
      <c r="LN35" s="59"/>
      <c r="LO35" s="59"/>
      <c r="LP35" s="59"/>
      <c r="LQ35" s="59"/>
      <c r="LR35" s="59"/>
      <c r="LS35" s="59"/>
      <c r="LT35" s="59"/>
      <c r="LU35" s="59"/>
      <c r="LV35" s="59"/>
      <c r="LW35" s="59"/>
      <c r="LX35" s="59"/>
      <c r="LY35" s="59"/>
      <c r="LZ35" s="59"/>
      <c r="MA35" s="59"/>
      <c r="MB35" s="59"/>
      <c r="MC35" s="59"/>
      <c r="MD35" s="59"/>
      <c r="ME35" s="59"/>
      <c r="MF35" s="59"/>
      <c r="MG35" s="59"/>
      <c r="MH35" s="59"/>
      <c r="MI35" s="59"/>
      <c r="MJ35" s="59"/>
      <c r="MK35" s="59"/>
      <c r="ML35" s="59"/>
      <c r="MM35" s="59"/>
      <c r="MN35" s="59"/>
      <c r="MO35" s="59"/>
      <c r="MP35" s="59"/>
      <c r="MQ35" s="59"/>
      <c r="MR35" s="59"/>
      <c r="MS35" s="59"/>
      <c r="MT35" s="59"/>
      <c r="MU35" s="59"/>
      <c r="MV35" s="59"/>
      <c r="MW35" s="59"/>
      <c r="MX35" s="59"/>
      <c r="MY35" s="59"/>
      <c r="MZ35" s="59"/>
      <c r="NA35" s="59"/>
      <c r="NB35" s="59"/>
      <c r="NC35" s="59"/>
      <c r="ND35" s="59"/>
      <c r="NE35" s="59"/>
      <c r="NF35" s="59"/>
      <c r="NG35" s="59"/>
      <c r="NH35" s="59"/>
      <c r="NI35" s="59"/>
      <c r="NJ35" s="59"/>
      <c r="NK35" s="59"/>
      <c r="NL35" s="59"/>
      <c r="NM35" s="59"/>
      <c r="NN35" s="59"/>
      <c r="NO35" s="59"/>
      <c r="NP35" s="59"/>
      <c r="NQ35" s="59"/>
      <c r="NR35" s="59"/>
      <c r="NS35" s="59"/>
      <c r="NT35" s="59"/>
      <c r="NU35" s="59"/>
      <c r="NV35" s="59"/>
      <c r="NW35" s="59"/>
      <c r="NX35" s="59"/>
      <c r="NY35" s="59"/>
      <c r="NZ35" s="59"/>
      <c r="OA35" s="59"/>
      <c r="OB35" s="59"/>
      <c r="OC35" s="59"/>
      <c r="OD35" s="59"/>
      <c r="OE35" s="59"/>
      <c r="OF35" s="59"/>
      <c r="OG35" s="59"/>
      <c r="OH35" s="59"/>
      <c r="OI35" s="59"/>
      <c r="OJ35" s="59"/>
      <c r="OK35" s="59"/>
      <c r="OL35" s="59"/>
      <c r="OM35" s="59"/>
      <c r="ON35" s="59"/>
      <c r="OO35" s="59"/>
      <c r="OP35" s="59"/>
      <c r="OQ35" s="59"/>
      <c r="OR35" s="59"/>
      <c r="OS35" s="59"/>
      <c r="OT35" s="59"/>
      <c r="OU35" s="59"/>
      <c r="OV35" s="59"/>
      <c r="OW35" s="59"/>
      <c r="OX35" s="59"/>
      <c r="OY35" s="59"/>
      <c r="OZ35" s="59"/>
      <c r="PA35" s="59"/>
      <c r="PB35" s="59"/>
      <c r="PC35" s="59"/>
      <c r="PD35" s="59"/>
      <c r="PE35" s="59"/>
      <c r="PF35" s="59"/>
      <c r="PG35" s="59"/>
      <c r="PH35" s="59"/>
      <c r="PI35" s="59"/>
      <c r="PJ35" s="59"/>
      <c r="PK35" s="59"/>
      <c r="PL35" s="59"/>
      <c r="PM35" s="59"/>
      <c r="PN35" s="59"/>
      <c r="PO35" s="59"/>
      <c r="PP35" s="59"/>
      <c r="PQ35" s="59"/>
      <c r="PR35" s="59"/>
      <c r="PS35" s="59"/>
      <c r="PT35" s="59"/>
      <c r="PU35" s="59"/>
      <c r="PV35" s="59"/>
      <c r="PW35" s="59"/>
      <c r="PX35" s="59"/>
      <c r="PY35" s="59"/>
      <c r="PZ35" s="59"/>
      <c r="QA35" s="59"/>
      <c r="QB35" s="59"/>
      <c r="QC35" s="59"/>
      <c r="QD35" s="59"/>
      <c r="QE35" s="59"/>
      <c r="QF35" s="59"/>
      <c r="QG35" s="59"/>
      <c r="QH35" s="59"/>
      <c r="QI35" s="59"/>
      <c r="QJ35" s="59"/>
      <c r="QK35" s="59"/>
      <c r="QL35" s="59"/>
      <c r="QM35" s="59"/>
      <c r="QN35" s="59"/>
      <c r="QO35" s="59"/>
      <c r="QP35" s="59"/>
      <c r="QQ35" s="59"/>
      <c r="QR35" s="59"/>
      <c r="QS35" s="59"/>
      <c r="QT35" s="59"/>
      <c r="QU35" s="59"/>
      <c r="QV35" s="59"/>
      <c r="QW35" s="59"/>
      <c r="QX35" s="59"/>
      <c r="QY35" s="59"/>
      <c r="QZ35" s="59"/>
      <c r="RA35" s="59"/>
      <c r="RB35" s="59"/>
      <c r="RC35" s="59"/>
      <c r="RD35" s="59"/>
      <c r="RE35" s="59"/>
      <c r="RF35" s="59"/>
      <c r="RG35" s="59"/>
      <c r="RH35" s="59"/>
      <c r="RI35" s="59"/>
      <c r="RJ35" s="59"/>
      <c r="RK35" s="59"/>
      <c r="RL35" s="59"/>
      <c r="RM35" s="59"/>
      <c r="RN35" s="59"/>
      <c r="RO35" s="59"/>
      <c r="RP35" s="59"/>
      <c r="RQ35" s="59"/>
      <c r="RR35" s="59"/>
      <c r="RS35" s="59"/>
      <c r="RT35" s="59"/>
      <c r="RU35" s="59"/>
      <c r="RV35" s="59"/>
      <c r="RW35" s="59"/>
      <c r="RX35" s="59"/>
      <c r="RY35" s="59"/>
      <c r="RZ35" s="59"/>
      <c r="SA35" s="59"/>
      <c r="SB35" s="59"/>
      <c r="SC35" s="59"/>
      <c r="SD35" s="59"/>
      <c r="SE35" s="59"/>
      <c r="SF35" s="59"/>
      <c r="SG35" s="59"/>
      <c r="SH35" s="59"/>
      <c r="SI35" s="59"/>
      <c r="SJ35" s="59"/>
      <c r="SK35" s="59"/>
      <c r="SL35" s="59"/>
      <c r="SM35" s="59"/>
      <c r="SN35" s="59"/>
      <c r="SO35" s="59"/>
      <c r="SP35" s="59"/>
      <c r="SQ35" s="59"/>
      <c r="SR35" s="59"/>
      <c r="SS35" s="59"/>
      <c r="ST35" s="59"/>
      <c r="SU35" s="59"/>
      <c r="SV35" s="59"/>
      <c r="SW35" s="59"/>
      <c r="SX35" s="59"/>
      <c r="SY35" s="59"/>
      <c r="SZ35" s="59"/>
      <c r="TA35" s="59"/>
      <c r="TB35" s="59"/>
      <c r="TC35" s="59"/>
      <c r="TD35" s="59"/>
      <c r="TE35" s="59"/>
      <c r="TF35" s="59"/>
      <c r="TG35" s="59"/>
      <c r="TH35" s="59"/>
      <c r="TI35" s="59"/>
      <c r="TJ35" s="59"/>
      <c r="TK35" s="59"/>
      <c r="TL35" s="59"/>
      <c r="TM35" s="59"/>
      <c r="TN35" s="59"/>
      <c r="TO35" s="59"/>
      <c r="TP35" s="59"/>
      <c r="TQ35" s="59"/>
      <c r="TR35" s="59"/>
      <c r="TS35" s="59"/>
      <c r="TT35" s="59"/>
      <c r="TU35" s="59"/>
      <c r="TV35" s="59"/>
      <c r="TW35" s="59"/>
      <c r="TX35" s="59"/>
      <c r="TY35" s="59"/>
      <c r="TZ35" s="59"/>
      <c r="UA35" s="59"/>
      <c r="UB35" s="59"/>
      <c r="UC35" s="59"/>
      <c r="UD35" s="59"/>
      <c r="UE35" s="59"/>
      <c r="UF35" s="59"/>
      <c r="UG35" s="59"/>
      <c r="UH35" s="59"/>
      <c r="UI35" s="59"/>
      <c r="UJ35" s="59"/>
      <c r="UK35" s="59"/>
      <c r="UL35" s="59"/>
      <c r="UM35" s="59"/>
      <c r="UN35" s="59"/>
      <c r="UO35" s="59"/>
      <c r="UP35" s="59"/>
      <c r="UQ35" s="59"/>
      <c r="UR35" s="59"/>
      <c r="US35" s="59"/>
      <c r="UT35" s="59"/>
      <c r="UU35" s="59"/>
      <c r="UV35" s="59"/>
      <c r="UW35" s="59"/>
      <c r="UX35" s="59"/>
      <c r="UY35" s="59"/>
      <c r="UZ35" s="59"/>
      <c r="VA35" s="59"/>
      <c r="VB35" s="59"/>
      <c r="VC35" s="59"/>
      <c r="VD35" s="59"/>
      <c r="VE35" s="59"/>
      <c r="VF35" s="59"/>
      <c r="VG35" s="59"/>
      <c r="VH35" s="59"/>
      <c r="VI35" s="59"/>
      <c r="VJ35" s="59"/>
      <c r="VK35" s="59"/>
      <c r="VL35" s="59"/>
      <c r="VM35" s="59"/>
    </row>
    <row r="36" spans="1:585" s="10" customFormat="1" ht="63" x14ac:dyDescent="0.25">
      <c r="A36" s="874">
        <v>26</v>
      </c>
      <c r="B36" s="874" t="s">
        <v>99</v>
      </c>
      <c r="C36" s="874" t="s">
        <v>913</v>
      </c>
      <c r="D36" s="874" t="s">
        <v>1814</v>
      </c>
      <c r="E36" s="874" t="s">
        <v>1787</v>
      </c>
      <c r="F36" s="185" t="s">
        <v>1788</v>
      </c>
      <c r="G36" s="875">
        <v>44268.458333333336</v>
      </c>
      <c r="H36" s="108">
        <v>44268.5</v>
      </c>
      <c r="I36" s="875">
        <v>44268.541666666664</v>
      </c>
      <c r="J36" s="45">
        <f>H36-G36</f>
        <v>4.1666666664241347E-2</v>
      </c>
      <c r="K36" s="185" t="s">
        <v>1789</v>
      </c>
      <c r="L36" s="185"/>
      <c r="M36" s="185"/>
      <c r="N36" s="185"/>
      <c r="O36" s="185"/>
      <c r="P36" s="185"/>
      <c r="Q36" s="185"/>
      <c r="R36" s="874" t="s">
        <v>1790</v>
      </c>
      <c r="S36" s="185" t="s">
        <v>1791</v>
      </c>
      <c r="T36" s="874" t="s">
        <v>75</v>
      </c>
      <c r="U36" s="185">
        <v>350</v>
      </c>
      <c r="V36" s="874" t="s">
        <v>88</v>
      </c>
      <c r="W36" s="619">
        <v>0</v>
      </c>
    </row>
    <row r="37" spans="1:585" s="10" customFormat="1" ht="42" x14ac:dyDescent="0.25">
      <c r="A37" s="618"/>
      <c r="B37" s="618"/>
      <c r="C37" s="618"/>
      <c r="D37" s="618"/>
      <c r="E37" s="618"/>
      <c r="F37" s="185" t="s">
        <v>1792</v>
      </c>
      <c r="G37" s="652"/>
      <c r="H37" s="108">
        <v>44268.479166666664</v>
      </c>
      <c r="I37" s="652"/>
      <c r="J37" s="45">
        <f>H37-G36</f>
        <v>2.0833333328482695E-2</v>
      </c>
      <c r="K37" s="185" t="s">
        <v>1793</v>
      </c>
      <c r="L37" s="185">
        <v>1</v>
      </c>
      <c r="M37" s="185"/>
      <c r="N37" s="185"/>
      <c r="O37" s="185"/>
      <c r="P37" s="185">
        <v>1</v>
      </c>
      <c r="Q37" s="185"/>
      <c r="R37" s="618"/>
      <c r="S37" s="185" t="s">
        <v>1794</v>
      </c>
      <c r="T37" s="618"/>
      <c r="U37" s="185">
        <v>550</v>
      </c>
      <c r="V37" s="618"/>
      <c r="W37" s="61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59"/>
      <c r="CS37" s="59"/>
      <c r="CT37" s="59"/>
      <c r="CU37" s="59"/>
      <c r="CV37" s="59"/>
      <c r="CW37" s="59"/>
      <c r="CX37" s="59"/>
      <c r="CY37" s="59"/>
      <c r="CZ37" s="59"/>
      <c r="DA37" s="59"/>
      <c r="DB37" s="59"/>
      <c r="DC37" s="59"/>
      <c r="DD37" s="59"/>
      <c r="DE37" s="59"/>
      <c r="DF37" s="59"/>
      <c r="DG37" s="59"/>
      <c r="DH37" s="59"/>
      <c r="DI37" s="59"/>
      <c r="DJ37" s="59"/>
      <c r="DK37" s="59"/>
      <c r="DL37" s="59"/>
      <c r="DM37" s="59"/>
      <c r="DN37" s="59"/>
      <c r="DO37" s="59"/>
      <c r="DP37" s="59"/>
      <c r="DQ37" s="59"/>
      <c r="DR37" s="59"/>
      <c r="DS37" s="59"/>
      <c r="DT37" s="59"/>
      <c r="DU37" s="59"/>
      <c r="DV37" s="59"/>
      <c r="DW37" s="59"/>
      <c r="DX37" s="59"/>
      <c r="DY37" s="59"/>
      <c r="DZ37" s="59"/>
      <c r="EA37" s="59"/>
      <c r="EB37" s="59"/>
      <c r="EC37" s="59"/>
      <c r="ED37" s="59"/>
      <c r="EE37" s="59"/>
      <c r="EF37" s="59"/>
      <c r="EG37" s="59"/>
      <c r="EH37" s="59"/>
      <c r="EI37" s="59"/>
      <c r="EJ37" s="59"/>
      <c r="EK37" s="59"/>
      <c r="EL37" s="59"/>
      <c r="EM37" s="59"/>
      <c r="EN37" s="59"/>
      <c r="EO37" s="59"/>
      <c r="EP37" s="59"/>
      <c r="EQ37" s="59"/>
      <c r="ER37" s="59"/>
      <c r="ES37" s="59"/>
      <c r="ET37" s="59"/>
      <c r="EU37" s="59"/>
      <c r="EV37" s="59"/>
      <c r="EW37" s="59"/>
      <c r="EX37" s="59"/>
      <c r="EY37" s="59"/>
      <c r="EZ37" s="59"/>
      <c r="FA37" s="59"/>
      <c r="FB37" s="59"/>
      <c r="FC37" s="59"/>
      <c r="FD37" s="59"/>
      <c r="FE37" s="59"/>
      <c r="FF37" s="59"/>
      <c r="FG37" s="59"/>
      <c r="FH37" s="59"/>
      <c r="FI37" s="59"/>
      <c r="FJ37" s="59"/>
      <c r="FK37" s="59"/>
      <c r="FL37" s="59"/>
      <c r="FM37" s="59"/>
      <c r="FN37" s="59"/>
      <c r="FO37" s="59"/>
      <c r="FP37" s="59"/>
      <c r="FQ37" s="59"/>
      <c r="FR37" s="59"/>
      <c r="FS37" s="59"/>
      <c r="FT37" s="59"/>
      <c r="FU37" s="59"/>
      <c r="FV37" s="59"/>
      <c r="FW37" s="59"/>
      <c r="FX37" s="59"/>
      <c r="FY37" s="59"/>
      <c r="FZ37" s="59"/>
      <c r="GA37" s="59"/>
      <c r="GB37" s="59"/>
      <c r="GC37" s="59"/>
      <c r="GD37" s="59"/>
      <c r="GE37" s="59"/>
      <c r="GF37" s="59"/>
      <c r="GG37" s="59"/>
      <c r="GH37" s="59"/>
      <c r="GI37" s="59"/>
      <c r="GJ37" s="59"/>
      <c r="GK37" s="59"/>
      <c r="GL37" s="59"/>
      <c r="GM37" s="59"/>
      <c r="GN37" s="59"/>
      <c r="GO37" s="59"/>
      <c r="GP37" s="59"/>
      <c r="GQ37" s="59"/>
      <c r="GR37" s="59"/>
      <c r="GS37" s="59"/>
      <c r="GT37" s="59"/>
      <c r="GU37" s="59"/>
      <c r="GV37" s="59"/>
      <c r="GW37" s="59"/>
      <c r="GX37" s="59"/>
      <c r="GY37" s="59"/>
      <c r="GZ37" s="59"/>
      <c r="HA37" s="59"/>
      <c r="HB37" s="59"/>
      <c r="HC37" s="59"/>
      <c r="HD37" s="59"/>
      <c r="HE37" s="59"/>
      <c r="HF37" s="59"/>
      <c r="HG37" s="59"/>
      <c r="HH37" s="59"/>
      <c r="HI37" s="59"/>
      <c r="HJ37" s="59"/>
      <c r="HK37" s="59"/>
      <c r="HL37" s="59"/>
      <c r="HM37" s="59"/>
      <c r="HN37" s="59"/>
      <c r="HO37" s="59"/>
      <c r="HP37" s="59"/>
      <c r="HQ37" s="59"/>
      <c r="HR37" s="59"/>
      <c r="HS37" s="59"/>
      <c r="HT37" s="59"/>
      <c r="HU37" s="59"/>
      <c r="HV37" s="59"/>
      <c r="HW37" s="59"/>
      <c r="HX37" s="59"/>
      <c r="HY37" s="59"/>
      <c r="HZ37" s="59"/>
      <c r="IA37" s="59"/>
      <c r="IB37" s="59"/>
      <c r="IC37" s="59"/>
      <c r="ID37" s="59"/>
      <c r="IE37" s="59"/>
      <c r="IF37" s="59"/>
      <c r="IG37" s="59"/>
      <c r="IH37" s="59"/>
      <c r="II37" s="59"/>
      <c r="IJ37" s="59"/>
      <c r="IK37" s="59"/>
      <c r="IL37" s="59"/>
      <c r="IM37" s="59"/>
      <c r="IN37" s="59"/>
      <c r="IO37" s="59"/>
      <c r="IP37" s="59"/>
      <c r="IQ37" s="59"/>
      <c r="IR37" s="59"/>
      <c r="IS37" s="59"/>
      <c r="IT37" s="59"/>
      <c r="IU37" s="59"/>
      <c r="IV37" s="59"/>
      <c r="IW37" s="59"/>
      <c r="IX37" s="59"/>
      <c r="IY37" s="59"/>
      <c r="IZ37" s="59"/>
      <c r="JA37" s="59"/>
      <c r="JB37" s="59"/>
      <c r="JC37" s="59"/>
      <c r="JD37" s="59"/>
      <c r="JE37" s="59"/>
      <c r="JF37" s="59"/>
      <c r="JG37" s="59"/>
      <c r="JH37" s="59"/>
      <c r="JI37" s="59"/>
      <c r="JJ37" s="59"/>
      <c r="JK37" s="59"/>
      <c r="JL37" s="59"/>
      <c r="JM37" s="59"/>
      <c r="JN37" s="59"/>
      <c r="JO37" s="59"/>
      <c r="JP37" s="59"/>
      <c r="JQ37" s="59"/>
      <c r="JR37" s="59"/>
      <c r="JS37" s="59"/>
      <c r="JT37" s="59"/>
      <c r="JU37" s="59"/>
      <c r="JV37" s="59"/>
      <c r="JW37" s="59"/>
      <c r="JX37" s="59"/>
      <c r="JY37" s="59"/>
      <c r="JZ37" s="59"/>
      <c r="KA37" s="59"/>
      <c r="KB37" s="59"/>
      <c r="KC37" s="59"/>
      <c r="KD37" s="59"/>
      <c r="KE37" s="59"/>
      <c r="KF37" s="59"/>
      <c r="KG37" s="59"/>
      <c r="KH37" s="59"/>
      <c r="KI37" s="59"/>
      <c r="KJ37" s="59"/>
      <c r="KK37" s="59"/>
      <c r="KL37" s="59"/>
      <c r="KM37" s="59"/>
      <c r="KN37" s="59"/>
      <c r="KO37" s="59"/>
      <c r="KP37" s="59"/>
      <c r="KQ37" s="59"/>
      <c r="KR37" s="59"/>
      <c r="KS37" s="59"/>
      <c r="KT37" s="59"/>
      <c r="KU37" s="59"/>
      <c r="KV37" s="59"/>
      <c r="KW37" s="59"/>
      <c r="KX37" s="59"/>
      <c r="KY37" s="59"/>
      <c r="KZ37" s="59"/>
      <c r="LA37" s="59"/>
      <c r="LB37" s="59"/>
      <c r="LC37" s="59"/>
      <c r="LD37" s="59"/>
      <c r="LE37" s="59"/>
      <c r="LF37" s="59"/>
      <c r="LG37" s="59"/>
      <c r="LH37" s="59"/>
      <c r="LI37" s="59"/>
      <c r="LJ37" s="59"/>
      <c r="LK37" s="59"/>
      <c r="LL37" s="59"/>
      <c r="LM37" s="59"/>
      <c r="LN37" s="59"/>
      <c r="LO37" s="59"/>
      <c r="LP37" s="59"/>
      <c r="LQ37" s="59"/>
      <c r="LR37" s="59"/>
      <c r="LS37" s="59"/>
      <c r="LT37" s="59"/>
      <c r="LU37" s="59"/>
      <c r="LV37" s="59"/>
      <c r="LW37" s="59"/>
      <c r="LX37" s="59"/>
      <c r="LY37" s="59"/>
      <c r="LZ37" s="59"/>
      <c r="MA37" s="59"/>
      <c r="MB37" s="59"/>
      <c r="MC37" s="59"/>
      <c r="MD37" s="59"/>
      <c r="ME37" s="59"/>
      <c r="MF37" s="59"/>
      <c r="MG37" s="59"/>
      <c r="MH37" s="59"/>
      <c r="MI37" s="59"/>
      <c r="MJ37" s="59"/>
      <c r="MK37" s="59"/>
      <c r="ML37" s="59"/>
      <c r="MM37" s="59"/>
      <c r="MN37" s="59"/>
      <c r="MO37" s="59"/>
      <c r="MP37" s="59"/>
      <c r="MQ37" s="59"/>
      <c r="MR37" s="59"/>
      <c r="MS37" s="59"/>
      <c r="MT37" s="59"/>
      <c r="MU37" s="59"/>
      <c r="MV37" s="59"/>
      <c r="MW37" s="59"/>
      <c r="MX37" s="59"/>
      <c r="MY37" s="59"/>
      <c r="MZ37" s="59"/>
      <c r="NA37" s="59"/>
      <c r="NB37" s="59"/>
      <c r="NC37" s="59"/>
      <c r="ND37" s="59"/>
      <c r="NE37" s="59"/>
      <c r="NF37" s="59"/>
      <c r="NG37" s="59"/>
      <c r="NH37" s="59"/>
      <c r="NI37" s="59"/>
      <c r="NJ37" s="59"/>
      <c r="NK37" s="59"/>
      <c r="NL37" s="59"/>
      <c r="NM37" s="59"/>
      <c r="NN37" s="59"/>
      <c r="NO37" s="59"/>
      <c r="NP37" s="59"/>
      <c r="NQ37" s="59"/>
      <c r="NR37" s="59"/>
      <c r="NS37" s="59"/>
      <c r="NT37" s="59"/>
      <c r="NU37" s="59"/>
      <c r="NV37" s="59"/>
      <c r="NW37" s="59"/>
      <c r="NX37" s="59"/>
      <c r="NY37" s="59"/>
      <c r="NZ37" s="59"/>
      <c r="OA37" s="59"/>
      <c r="OB37" s="59"/>
      <c r="OC37" s="59"/>
      <c r="OD37" s="59"/>
      <c r="OE37" s="59"/>
      <c r="OF37" s="59"/>
      <c r="OG37" s="59"/>
      <c r="OH37" s="59"/>
      <c r="OI37" s="59"/>
      <c r="OJ37" s="59"/>
      <c r="OK37" s="59"/>
      <c r="OL37" s="59"/>
      <c r="OM37" s="59"/>
      <c r="ON37" s="59"/>
      <c r="OO37" s="59"/>
      <c r="OP37" s="59"/>
      <c r="OQ37" s="59"/>
      <c r="OR37" s="59"/>
      <c r="OS37" s="59"/>
      <c r="OT37" s="59"/>
      <c r="OU37" s="59"/>
      <c r="OV37" s="59"/>
      <c r="OW37" s="59"/>
      <c r="OX37" s="59"/>
      <c r="OY37" s="59"/>
      <c r="OZ37" s="59"/>
      <c r="PA37" s="59"/>
      <c r="PB37" s="59"/>
      <c r="PC37" s="59"/>
      <c r="PD37" s="59"/>
      <c r="PE37" s="59"/>
      <c r="PF37" s="59"/>
      <c r="PG37" s="59"/>
      <c r="PH37" s="59"/>
      <c r="PI37" s="59"/>
      <c r="PJ37" s="59"/>
      <c r="PK37" s="59"/>
      <c r="PL37" s="59"/>
      <c r="PM37" s="59"/>
      <c r="PN37" s="59"/>
      <c r="PO37" s="59"/>
      <c r="PP37" s="59"/>
      <c r="PQ37" s="59"/>
      <c r="PR37" s="59"/>
      <c r="PS37" s="59"/>
      <c r="PT37" s="59"/>
      <c r="PU37" s="59"/>
      <c r="PV37" s="59"/>
      <c r="PW37" s="59"/>
      <c r="PX37" s="59"/>
      <c r="PY37" s="59"/>
      <c r="PZ37" s="59"/>
      <c r="QA37" s="59"/>
      <c r="QB37" s="59"/>
      <c r="QC37" s="59"/>
      <c r="QD37" s="59"/>
      <c r="QE37" s="59"/>
      <c r="QF37" s="59"/>
      <c r="QG37" s="59"/>
      <c r="QH37" s="59"/>
      <c r="QI37" s="59"/>
      <c r="QJ37" s="59"/>
      <c r="QK37" s="59"/>
      <c r="QL37" s="59"/>
      <c r="QM37" s="59"/>
      <c r="QN37" s="59"/>
      <c r="QO37" s="59"/>
      <c r="QP37" s="59"/>
      <c r="QQ37" s="59"/>
      <c r="QR37" s="59"/>
      <c r="QS37" s="59"/>
      <c r="QT37" s="59"/>
      <c r="QU37" s="59"/>
      <c r="QV37" s="59"/>
      <c r="QW37" s="59"/>
      <c r="QX37" s="59"/>
      <c r="QY37" s="59"/>
      <c r="QZ37" s="59"/>
      <c r="RA37" s="59"/>
      <c r="RB37" s="59"/>
      <c r="RC37" s="59"/>
      <c r="RD37" s="59"/>
      <c r="RE37" s="59"/>
      <c r="RF37" s="59"/>
      <c r="RG37" s="59"/>
      <c r="RH37" s="59"/>
      <c r="RI37" s="59"/>
      <c r="RJ37" s="59"/>
      <c r="RK37" s="59"/>
      <c r="RL37" s="59"/>
      <c r="RM37" s="59"/>
      <c r="RN37" s="59"/>
      <c r="RO37" s="59"/>
      <c r="RP37" s="59"/>
      <c r="RQ37" s="59"/>
      <c r="RR37" s="59"/>
      <c r="RS37" s="59"/>
      <c r="RT37" s="59"/>
      <c r="RU37" s="59"/>
      <c r="RV37" s="59"/>
      <c r="RW37" s="59"/>
      <c r="RX37" s="59"/>
      <c r="RY37" s="59"/>
      <c r="RZ37" s="59"/>
      <c r="SA37" s="59"/>
      <c r="SB37" s="59"/>
      <c r="SC37" s="59"/>
      <c r="SD37" s="59"/>
      <c r="SE37" s="59"/>
      <c r="SF37" s="59"/>
      <c r="SG37" s="59"/>
      <c r="SH37" s="59"/>
      <c r="SI37" s="59"/>
      <c r="SJ37" s="59"/>
      <c r="SK37" s="59"/>
      <c r="SL37" s="59"/>
      <c r="SM37" s="59"/>
      <c r="SN37" s="59"/>
      <c r="SO37" s="59"/>
      <c r="SP37" s="59"/>
      <c r="SQ37" s="59"/>
      <c r="SR37" s="59"/>
      <c r="SS37" s="59"/>
      <c r="ST37" s="59"/>
      <c r="SU37" s="59"/>
      <c r="SV37" s="59"/>
      <c r="SW37" s="59"/>
      <c r="SX37" s="59"/>
      <c r="SY37" s="59"/>
      <c r="SZ37" s="59"/>
      <c r="TA37" s="59"/>
      <c r="TB37" s="59"/>
      <c r="TC37" s="59"/>
      <c r="TD37" s="59"/>
      <c r="TE37" s="59"/>
      <c r="TF37" s="59"/>
      <c r="TG37" s="59"/>
      <c r="TH37" s="59"/>
      <c r="TI37" s="59"/>
      <c r="TJ37" s="59"/>
      <c r="TK37" s="59"/>
      <c r="TL37" s="59"/>
      <c r="TM37" s="59"/>
      <c r="TN37" s="59"/>
      <c r="TO37" s="59"/>
      <c r="TP37" s="59"/>
      <c r="TQ37" s="59"/>
      <c r="TR37" s="59"/>
      <c r="TS37" s="59"/>
      <c r="TT37" s="59"/>
      <c r="TU37" s="59"/>
      <c r="TV37" s="59"/>
      <c r="TW37" s="59"/>
      <c r="TX37" s="59"/>
      <c r="TY37" s="59"/>
      <c r="TZ37" s="59"/>
      <c r="UA37" s="59"/>
      <c r="UB37" s="59"/>
      <c r="UC37" s="59"/>
      <c r="UD37" s="59"/>
      <c r="UE37" s="59"/>
      <c r="UF37" s="59"/>
      <c r="UG37" s="59"/>
      <c r="UH37" s="59"/>
      <c r="UI37" s="59"/>
      <c r="UJ37" s="59"/>
      <c r="UK37" s="59"/>
      <c r="UL37" s="59"/>
    </row>
  </sheetData>
  <mergeCells count="65">
    <mergeCell ref="W36:W37"/>
    <mergeCell ref="G36:G37"/>
    <mergeCell ref="I36:I37"/>
    <mergeCell ref="R36:R37"/>
    <mergeCell ref="T36:T37"/>
    <mergeCell ref="V36:V37"/>
    <mergeCell ref="D36:D37"/>
    <mergeCell ref="E36:E37"/>
    <mergeCell ref="A24:A25"/>
    <mergeCell ref="B24:B25"/>
    <mergeCell ref="C24:C25"/>
    <mergeCell ref="D34:D35"/>
    <mergeCell ref="E34:E35"/>
    <mergeCell ref="A36:A37"/>
    <mergeCell ref="B36:B37"/>
    <mergeCell ref="C36:C37"/>
    <mergeCell ref="A34:A35"/>
    <mergeCell ref="B34:B35"/>
    <mergeCell ref="C34:C35"/>
    <mergeCell ref="D24:D25"/>
    <mergeCell ref="W34:W35"/>
    <mergeCell ref="H24:H25"/>
    <mergeCell ref="J24:J25"/>
    <mergeCell ref="K24:K25"/>
    <mergeCell ref="P24:P25"/>
    <mergeCell ref="T24:T25"/>
    <mergeCell ref="U24:U25"/>
    <mergeCell ref="V24:V25"/>
    <mergeCell ref="V34:V35"/>
    <mergeCell ref="R34:R35"/>
    <mergeCell ref="S34:S35"/>
    <mergeCell ref="T34:T35"/>
    <mergeCell ref="G24:G25"/>
    <mergeCell ref="F34:F35"/>
    <mergeCell ref="G34:G35"/>
    <mergeCell ref="W17:W18"/>
    <mergeCell ref="A12:A13"/>
    <mergeCell ref="B12:B13"/>
    <mergeCell ref="C12:C13"/>
    <mergeCell ref="D12:D13"/>
    <mergeCell ref="E12:E13"/>
    <mergeCell ref="G12:G13"/>
    <mergeCell ref="R12:R13"/>
    <mergeCell ref="T12:T13"/>
    <mergeCell ref="V12:V13"/>
    <mergeCell ref="W12:W13"/>
    <mergeCell ref="G17:G18"/>
    <mergeCell ref="I17:I18"/>
    <mergeCell ref="R17:R18"/>
    <mergeCell ref="T17:T18"/>
    <mergeCell ref="V17:V18"/>
    <mergeCell ref="A17:A18"/>
    <mergeCell ref="B17:B18"/>
    <mergeCell ref="C17:C18"/>
    <mergeCell ref="D17:D18"/>
    <mergeCell ref="E17:E18"/>
    <mergeCell ref="F19:F20"/>
    <mergeCell ref="G19:G20"/>
    <mergeCell ref="V19:V20"/>
    <mergeCell ref="W19:W20"/>
    <mergeCell ref="A19:A20"/>
    <mergeCell ref="B19:B20"/>
    <mergeCell ref="C19:C20"/>
    <mergeCell ref="D19:D20"/>
    <mergeCell ref="E19:E2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VF4"/>
  <sheetViews>
    <sheetView workbookViewId="0">
      <selection activeCell="A4" sqref="A4"/>
    </sheetView>
  </sheetViews>
  <sheetFormatPr defaultRowHeight="15" x14ac:dyDescent="0.25"/>
  <cols>
    <col min="2" max="2" width="14.42578125" customWidth="1"/>
    <col min="3" max="3" width="19.85546875" customWidth="1"/>
    <col min="6" max="6" width="31.140625" customWidth="1"/>
    <col min="7" max="9" width="15.140625" customWidth="1"/>
    <col min="11" max="11" width="28.85546875" customWidth="1"/>
    <col min="18" max="19" width="26" customWidth="1"/>
    <col min="20" max="20" width="17.5703125" customWidth="1"/>
  </cols>
  <sheetData>
    <row r="3" spans="1:578" s="2" customFormat="1" ht="70.5" customHeight="1" x14ac:dyDescent="0.25">
      <c r="A3" s="110" t="s">
        <v>3</v>
      </c>
      <c r="B3" s="110" t="s">
        <v>4</v>
      </c>
      <c r="C3" s="110" t="s">
        <v>22</v>
      </c>
      <c r="D3" s="110" t="s">
        <v>5</v>
      </c>
      <c r="E3" s="110" t="s">
        <v>6</v>
      </c>
      <c r="F3" s="110" t="s">
        <v>7</v>
      </c>
      <c r="G3" s="110" t="s">
        <v>8</v>
      </c>
      <c r="H3" s="110" t="s">
        <v>9</v>
      </c>
      <c r="I3" s="110" t="s">
        <v>10</v>
      </c>
      <c r="J3" s="31" t="s">
        <v>2</v>
      </c>
      <c r="K3" s="110" t="s">
        <v>11</v>
      </c>
      <c r="L3" s="1" t="s">
        <v>12</v>
      </c>
      <c r="M3" s="1" t="s">
        <v>13</v>
      </c>
      <c r="N3" s="1" t="s">
        <v>14</v>
      </c>
      <c r="O3" s="1" t="s">
        <v>23</v>
      </c>
      <c r="P3" s="1" t="s">
        <v>15</v>
      </c>
      <c r="Q3" s="1" t="s">
        <v>1</v>
      </c>
      <c r="R3" s="110" t="s">
        <v>16</v>
      </c>
      <c r="S3" s="110" t="s">
        <v>21</v>
      </c>
      <c r="T3" s="110" t="s">
        <v>17</v>
      </c>
      <c r="U3" s="431" t="s">
        <v>18</v>
      </c>
      <c r="V3" s="431" t="s">
        <v>0</v>
      </c>
      <c r="W3" s="110" t="s">
        <v>20</v>
      </c>
    </row>
    <row r="4" spans="1:578" s="10" customFormat="1" ht="63" customHeight="1" x14ac:dyDescent="0.25">
      <c r="A4" s="431">
        <v>1</v>
      </c>
      <c r="B4" s="434" t="s">
        <v>86</v>
      </c>
      <c r="C4" s="430" t="s">
        <v>4755</v>
      </c>
      <c r="D4" s="430" t="s">
        <v>4756</v>
      </c>
      <c r="E4" s="430" t="s">
        <v>4757</v>
      </c>
      <c r="F4" s="430" t="s">
        <v>85</v>
      </c>
      <c r="G4" s="435">
        <v>44488.833333333336</v>
      </c>
      <c r="H4" s="435">
        <v>44489.0625</v>
      </c>
      <c r="I4" s="435">
        <v>44489.0625</v>
      </c>
      <c r="J4" s="45">
        <f>H4-G4</f>
        <v>0.22916666666424135</v>
      </c>
      <c r="K4" s="430" t="s">
        <v>4758</v>
      </c>
      <c r="L4" s="430"/>
      <c r="M4" s="430"/>
      <c r="N4" s="430"/>
      <c r="O4" s="430"/>
      <c r="P4" s="430"/>
      <c r="Q4" s="430"/>
      <c r="R4" s="430" t="s">
        <v>4759</v>
      </c>
      <c r="S4" s="430" t="s">
        <v>4760</v>
      </c>
      <c r="T4" s="430" t="s">
        <v>75</v>
      </c>
      <c r="U4" s="430">
        <v>15</v>
      </c>
      <c r="V4" s="430" t="s">
        <v>76</v>
      </c>
      <c r="W4" s="430">
        <v>1</v>
      </c>
      <c r="X4" s="59"/>
      <c r="Y4" s="59"/>
      <c r="Z4" s="59"/>
      <c r="AA4" s="59"/>
      <c r="AB4" s="59"/>
      <c r="AC4" s="59"/>
      <c r="AD4" s="59"/>
      <c r="AE4" s="59"/>
      <c r="AF4" s="59"/>
      <c r="AG4" s="59"/>
      <c r="AH4" s="59"/>
      <c r="AI4" s="59"/>
      <c r="AJ4" s="59"/>
      <c r="AK4" s="59"/>
      <c r="AL4" s="59"/>
      <c r="AM4" s="59"/>
      <c r="AN4" s="59"/>
      <c r="AO4" s="59"/>
      <c r="AP4" s="59"/>
      <c r="AQ4" s="59"/>
      <c r="AR4" s="59"/>
      <c r="AS4" s="59"/>
      <c r="AT4" s="59"/>
      <c r="AU4" s="59"/>
      <c r="AV4" s="59"/>
      <c r="AW4" s="59"/>
      <c r="AX4" s="59"/>
      <c r="AY4" s="59"/>
      <c r="AZ4" s="59"/>
      <c r="BA4" s="59"/>
      <c r="BB4" s="59"/>
      <c r="BC4" s="59"/>
      <c r="BD4" s="59"/>
      <c r="BE4" s="59"/>
      <c r="BF4" s="59"/>
      <c r="BG4" s="59"/>
      <c r="BH4" s="59"/>
      <c r="BI4" s="59"/>
      <c r="BJ4" s="59"/>
      <c r="BK4" s="59"/>
      <c r="BL4" s="59"/>
      <c r="BM4" s="59"/>
      <c r="BN4" s="59"/>
      <c r="BO4" s="59"/>
      <c r="BP4" s="59"/>
      <c r="BQ4" s="59"/>
      <c r="BR4" s="59"/>
      <c r="BS4" s="59"/>
      <c r="BT4" s="59"/>
      <c r="BU4" s="59"/>
      <c r="BV4" s="59"/>
      <c r="BW4" s="59"/>
      <c r="BX4" s="59"/>
      <c r="BY4" s="59"/>
      <c r="BZ4" s="59"/>
      <c r="CA4" s="59"/>
      <c r="CB4" s="59"/>
      <c r="CC4" s="59"/>
      <c r="CD4" s="59"/>
      <c r="CE4" s="59"/>
      <c r="CF4" s="59"/>
      <c r="CG4" s="59"/>
      <c r="CH4" s="59"/>
      <c r="CI4" s="59"/>
      <c r="CJ4" s="59"/>
      <c r="CK4" s="59"/>
      <c r="CL4" s="59"/>
      <c r="CM4" s="59"/>
      <c r="CN4" s="59"/>
      <c r="CO4" s="59"/>
      <c r="CP4" s="59"/>
      <c r="CQ4" s="59"/>
      <c r="CR4" s="59"/>
      <c r="CS4" s="59"/>
      <c r="CT4" s="59"/>
      <c r="CU4" s="59"/>
      <c r="CV4" s="59"/>
      <c r="CW4" s="59"/>
      <c r="CX4" s="59"/>
      <c r="CY4" s="59"/>
      <c r="CZ4" s="59"/>
      <c r="DA4" s="59"/>
      <c r="DB4" s="59"/>
      <c r="DC4" s="59"/>
      <c r="DD4" s="59"/>
      <c r="DE4" s="59"/>
      <c r="DF4" s="59"/>
      <c r="DG4" s="59"/>
      <c r="DH4" s="59"/>
      <c r="DI4" s="59"/>
      <c r="DJ4" s="59"/>
      <c r="DK4" s="59"/>
      <c r="DL4" s="59"/>
      <c r="DM4" s="59"/>
      <c r="DN4" s="59"/>
      <c r="DO4" s="59"/>
      <c r="DP4" s="59"/>
      <c r="DQ4" s="59"/>
      <c r="DR4" s="59"/>
      <c r="DS4" s="59"/>
      <c r="DT4" s="59"/>
      <c r="DU4" s="59"/>
      <c r="DV4" s="59"/>
      <c r="DW4" s="59"/>
      <c r="DX4" s="59"/>
      <c r="DY4" s="59"/>
      <c r="DZ4" s="59"/>
      <c r="EA4" s="59"/>
      <c r="EB4" s="59"/>
      <c r="EC4" s="59"/>
      <c r="ED4" s="59"/>
      <c r="EE4" s="59"/>
      <c r="EF4" s="59"/>
      <c r="EG4" s="59"/>
      <c r="EH4" s="59"/>
      <c r="EI4" s="59"/>
      <c r="EJ4" s="59"/>
      <c r="EK4" s="59"/>
      <c r="EL4" s="59"/>
      <c r="EM4" s="59"/>
      <c r="EN4" s="59"/>
      <c r="EO4" s="59"/>
      <c r="EP4" s="59"/>
      <c r="EQ4" s="59"/>
      <c r="ER4" s="59"/>
      <c r="ES4" s="59"/>
      <c r="ET4" s="59"/>
      <c r="EU4" s="59"/>
      <c r="EV4" s="59"/>
      <c r="EW4" s="59"/>
      <c r="EX4" s="59"/>
      <c r="EY4" s="59"/>
      <c r="EZ4" s="59"/>
      <c r="FA4" s="59"/>
      <c r="FB4" s="59"/>
      <c r="FC4" s="59"/>
      <c r="FD4" s="59"/>
      <c r="FE4" s="59"/>
      <c r="FF4" s="59"/>
      <c r="FG4" s="59"/>
      <c r="FH4" s="59"/>
      <c r="FI4" s="59"/>
      <c r="FJ4" s="59"/>
      <c r="FK4" s="59"/>
      <c r="FL4" s="59"/>
      <c r="FM4" s="59"/>
      <c r="FN4" s="59"/>
      <c r="FO4" s="59"/>
      <c r="FP4" s="59"/>
      <c r="FQ4" s="59"/>
      <c r="FR4" s="59"/>
      <c r="FS4" s="59"/>
      <c r="FT4" s="59"/>
      <c r="FU4" s="59"/>
      <c r="FV4" s="59"/>
      <c r="FW4" s="59"/>
      <c r="FX4" s="59"/>
      <c r="FY4" s="59"/>
      <c r="FZ4" s="59"/>
      <c r="GA4" s="59"/>
      <c r="GB4" s="59"/>
      <c r="GC4" s="59"/>
      <c r="GD4" s="59"/>
      <c r="GE4" s="59"/>
      <c r="GF4" s="59"/>
      <c r="GG4" s="59"/>
      <c r="GH4" s="59"/>
      <c r="GI4" s="59"/>
      <c r="GJ4" s="59"/>
      <c r="GK4" s="59"/>
      <c r="GL4" s="59"/>
      <c r="GM4" s="59"/>
      <c r="GN4" s="59"/>
      <c r="GO4" s="59"/>
      <c r="GP4" s="59"/>
      <c r="GQ4" s="59"/>
      <c r="GR4" s="59"/>
      <c r="GS4" s="59"/>
      <c r="GT4" s="59"/>
      <c r="GU4" s="59"/>
      <c r="GV4" s="59"/>
      <c r="GW4" s="59"/>
      <c r="GX4" s="59"/>
      <c r="GY4" s="59"/>
      <c r="GZ4" s="59"/>
      <c r="HA4" s="59"/>
      <c r="HB4" s="59"/>
      <c r="HC4" s="59"/>
      <c r="HD4" s="59"/>
      <c r="HE4" s="59"/>
      <c r="HF4" s="59"/>
      <c r="HG4" s="59"/>
      <c r="HH4" s="59"/>
      <c r="HI4" s="59"/>
      <c r="HJ4" s="59"/>
      <c r="HK4" s="59"/>
      <c r="HL4" s="59"/>
      <c r="HM4" s="59"/>
      <c r="HN4" s="59"/>
      <c r="HO4" s="59"/>
      <c r="HP4" s="59"/>
      <c r="HQ4" s="59"/>
      <c r="HR4" s="59"/>
      <c r="HS4" s="59"/>
      <c r="HT4" s="59"/>
      <c r="HU4" s="59"/>
      <c r="HV4" s="59"/>
      <c r="HW4" s="59"/>
      <c r="HX4" s="59"/>
      <c r="HY4" s="59"/>
      <c r="HZ4" s="59"/>
      <c r="IA4" s="59"/>
      <c r="IB4" s="59"/>
      <c r="IC4" s="59"/>
      <c r="ID4" s="59"/>
      <c r="IE4" s="59"/>
      <c r="IF4" s="59"/>
      <c r="IG4" s="59"/>
      <c r="IH4" s="59"/>
      <c r="II4" s="59"/>
      <c r="IJ4" s="59"/>
      <c r="IK4" s="59"/>
      <c r="IL4" s="59"/>
      <c r="IM4" s="59"/>
      <c r="IN4" s="59"/>
      <c r="IO4" s="59"/>
      <c r="IP4" s="59"/>
      <c r="IQ4" s="59"/>
      <c r="IR4" s="59"/>
      <c r="IS4" s="59"/>
      <c r="IT4" s="59"/>
      <c r="IU4" s="59"/>
      <c r="IV4" s="59"/>
      <c r="IW4" s="59"/>
      <c r="IX4" s="59"/>
      <c r="IY4" s="59"/>
      <c r="IZ4" s="59"/>
      <c r="JA4" s="59"/>
      <c r="JB4" s="59"/>
      <c r="JC4" s="59"/>
      <c r="JD4" s="59"/>
      <c r="JE4" s="59"/>
      <c r="JF4" s="59"/>
      <c r="JG4" s="59"/>
      <c r="JH4" s="59"/>
      <c r="JI4" s="59"/>
      <c r="JJ4" s="59"/>
      <c r="JK4" s="59"/>
      <c r="JL4" s="59"/>
      <c r="JM4" s="59"/>
      <c r="JN4" s="59"/>
      <c r="JO4" s="59"/>
      <c r="JP4" s="59"/>
      <c r="JQ4" s="59"/>
      <c r="JR4" s="59"/>
      <c r="JS4" s="59"/>
      <c r="JT4" s="59"/>
      <c r="JU4" s="59"/>
      <c r="JV4" s="59"/>
      <c r="JW4" s="59"/>
      <c r="JX4" s="59"/>
      <c r="JY4" s="59"/>
      <c r="JZ4" s="59"/>
      <c r="KA4" s="59"/>
      <c r="KB4" s="59"/>
      <c r="KC4" s="59"/>
      <c r="KD4" s="59"/>
      <c r="KE4" s="59"/>
      <c r="KF4" s="59"/>
      <c r="KG4" s="59"/>
      <c r="KH4" s="59"/>
      <c r="KI4" s="59"/>
      <c r="KJ4" s="59"/>
      <c r="KK4" s="59"/>
      <c r="KL4" s="59"/>
      <c r="KM4" s="59"/>
      <c r="KN4" s="59"/>
      <c r="KO4" s="59"/>
      <c r="KP4" s="59"/>
      <c r="KQ4" s="59"/>
      <c r="KR4" s="59"/>
      <c r="KS4" s="59"/>
      <c r="KT4" s="59"/>
      <c r="KU4" s="59"/>
      <c r="KV4" s="59"/>
      <c r="KW4" s="59"/>
      <c r="KX4" s="59"/>
      <c r="KY4" s="59"/>
      <c r="KZ4" s="59"/>
      <c r="LA4" s="59"/>
      <c r="LB4" s="59"/>
      <c r="LC4" s="59"/>
      <c r="LD4" s="59"/>
      <c r="LE4" s="59"/>
      <c r="LF4" s="59"/>
      <c r="LG4" s="59"/>
      <c r="LH4" s="59"/>
      <c r="LI4" s="59"/>
      <c r="LJ4" s="59"/>
      <c r="LK4" s="59"/>
      <c r="LL4" s="59"/>
      <c r="LM4" s="59"/>
      <c r="LN4" s="59"/>
      <c r="LO4" s="59"/>
      <c r="LP4" s="59"/>
      <c r="LQ4" s="59"/>
      <c r="LR4" s="59"/>
      <c r="LS4" s="59"/>
      <c r="LT4" s="59"/>
      <c r="LU4" s="59"/>
      <c r="LV4" s="59"/>
      <c r="LW4" s="59"/>
      <c r="LX4" s="59"/>
      <c r="LY4" s="59"/>
      <c r="LZ4" s="59"/>
      <c r="MA4" s="59"/>
      <c r="MB4" s="59"/>
      <c r="MC4" s="59"/>
      <c r="MD4" s="59"/>
      <c r="ME4" s="59"/>
      <c r="MF4" s="59"/>
      <c r="MG4" s="59"/>
      <c r="MH4" s="59"/>
      <c r="MI4" s="59"/>
      <c r="MJ4" s="59"/>
      <c r="MK4" s="59"/>
      <c r="ML4" s="59"/>
      <c r="MM4" s="59"/>
      <c r="MN4" s="59"/>
      <c r="MO4" s="59"/>
      <c r="MP4" s="59"/>
      <c r="MQ4" s="59"/>
      <c r="MR4" s="59"/>
      <c r="MS4" s="59"/>
      <c r="MT4" s="59"/>
      <c r="MU4" s="59"/>
      <c r="MV4" s="59"/>
      <c r="MW4" s="59"/>
      <c r="MX4" s="59"/>
      <c r="MY4" s="59"/>
      <c r="MZ4" s="59"/>
      <c r="NA4" s="59"/>
      <c r="NB4" s="59"/>
      <c r="NC4" s="59"/>
      <c r="ND4" s="59"/>
      <c r="NE4" s="59"/>
      <c r="NF4" s="59"/>
      <c r="NG4" s="59"/>
      <c r="NH4" s="59"/>
      <c r="NI4" s="59"/>
      <c r="NJ4" s="59"/>
      <c r="NK4" s="59"/>
      <c r="NL4" s="59"/>
      <c r="NM4" s="59"/>
      <c r="NN4" s="59"/>
      <c r="NO4" s="59"/>
      <c r="NP4" s="59"/>
      <c r="NQ4" s="59"/>
      <c r="NR4" s="59"/>
      <c r="NS4" s="59"/>
      <c r="NT4" s="59"/>
      <c r="NU4" s="59"/>
      <c r="NV4" s="59"/>
      <c r="NW4" s="59"/>
      <c r="NX4" s="59"/>
      <c r="NY4" s="59"/>
      <c r="NZ4" s="59"/>
      <c r="OA4" s="59"/>
      <c r="OB4" s="59"/>
      <c r="OC4" s="59"/>
      <c r="OD4" s="59"/>
      <c r="OE4" s="59"/>
      <c r="OF4" s="59"/>
      <c r="OG4" s="59"/>
      <c r="OH4" s="59"/>
      <c r="OI4" s="59"/>
      <c r="OJ4" s="59"/>
      <c r="OK4" s="59"/>
      <c r="OL4" s="59"/>
      <c r="OM4" s="59"/>
      <c r="ON4" s="59"/>
      <c r="OO4" s="59"/>
      <c r="OP4" s="59"/>
      <c r="OQ4" s="59"/>
      <c r="OR4" s="59"/>
      <c r="OS4" s="59"/>
      <c r="OT4" s="59"/>
      <c r="OU4" s="59"/>
      <c r="OV4" s="59"/>
      <c r="OW4" s="59"/>
      <c r="OX4" s="59"/>
      <c r="OY4" s="59"/>
      <c r="OZ4" s="59"/>
      <c r="PA4" s="59"/>
      <c r="PB4" s="59"/>
      <c r="PC4" s="59"/>
      <c r="PD4" s="59"/>
      <c r="PE4" s="59"/>
      <c r="PF4" s="59"/>
      <c r="PG4" s="59"/>
      <c r="PH4" s="59"/>
      <c r="PI4" s="59"/>
      <c r="PJ4" s="59"/>
      <c r="PK4" s="59"/>
      <c r="PL4" s="59"/>
      <c r="PM4" s="59"/>
      <c r="PN4" s="59"/>
      <c r="PO4" s="59"/>
      <c r="PP4" s="59"/>
      <c r="PQ4" s="59"/>
      <c r="PR4" s="59"/>
      <c r="PS4" s="59"/>
      <c r="PT4" s="59"/>
      <c r="PU4" s="59"/>
      <c r="PV4" s="59"/>
      <c r="PW4" s="59"/>
      <c r="PX4" s="59"/>
      <c r="PY4" s="59"/>
      <c r="PZ4" s="59"/>
      <c r="QA4" s="59"/>
      <c r="QB4" s="59"/>
      <c r="QC4" s="59"/>
      <c r="QD4" s="59"/>
      <c r="QE4" s="59"/>
      <c r="QF4" s="59"/>
      <c r="QG4" s="59"/>
      <c r="QH4" s="59"/>
      <c r="QI4" s="59"/>
      <c r="QJ4" s="59"/>
      <c r="QK4" s="59"/>
      <c r="QL4" s="59"/>
      <c r="QM4" s="59"/>
      <c r="QN4" s="59"/>
      <c r="QO4" s="59"/>
      <c r="QP4" s="59"/>
      <c r="QQ4" s="59"/>
      <c r="QR4" s="59"/>
      <c r="QS4" s="59"/>
      <c r="QT4" s="59"/>
      <c r="QU4" s="59"/>
      <c r="QV4" s="59"/>
      <c r="QW4" s="59"/>
      <c r="QX4" s="59"/>
      <c r="QY4" s="59"/>
      <c r="QZ4" s="59"/>
      <c r="RA4" s="59"/>
      <c r="RB4" s="59"/>
      <c r="RC4" s="59"/>
      <c r="RD4" s="59"/>
      <c r="RE4" s="59"/>
      <c r="RF4" s="59"/>
      <c r="RG4" s="59"/>
      <c r="RH4" s="59"/>
      <c r="RI4" s="59"/>
      <c r="RJ4" s="59"/>
      <c r="RK4" s="59"/>
      <c r="RL4" s="59"/>
      <c r="RM4" s="59"/>
      <c r="RN4" s="59"/>
      <c r="RO4" s="59"/>
      <c r="RP4" s="59"/>
      <c r="RQ4" s="59"/>
      <c r="RR4" s="59"/>
      <c r="RS4" s="59"/>
      <c r="RT4" s="59"/>
      <c r="RU4" s="59"/>
      <c r="RV4" s="59"/>
      <c r="RW4" s="59"/>
      <c r="RX4" s="59"/>
      <c r="RY4" s="59"/>
      <c r="RZ4" s="59"/>
      <c r="SA4" s="59"/>
      <c r="SB4" s="59"/>
      <c r="SC4" s="59"/>
      <c r="SD4" s="59"/>
      <c r="SE4" s="59"/>
      <c r="SF4" s="59"/>
      <c r="SG4" s="59"/>
      <c r="SH4" s="59"/>
      <c r="SI4" s="59"/>
      <c r="SJ4" s="59"/>
      <c r="SK4" s="59"/>
      <c r="SL4" s="59"/>
      <c r="SM4" s="59"/>
      <c r="SN4" s="59"/>
      <c r="SO4" s="59"/>
      <c r="SP4" s="59"/>
      <c r="SQ4" s="59"/>
      <c r="SR4" s="59"/>
      <c r="SS4" s="59"/>
      <c r="ST4" s="59"/>
      <c r="SU4" s="59"/>
      <c r="SV4" s="59"/>
      <c r="SW4" s="59"/>
      <c r="SX4" s="59"/>
      <c r="SY4" s="59"/>
      <c r="SZ4" s="59"/>
      <c r="TA4" s="59"/>
      <c r="TB4" s="59"/>
      <c r="TC4" s="59"/>
      <c r="TD4" s="59"/>
      <c r="TE4" s="59"/>
      <c r="TF4" s="59"/>
      <c r="TG4" s="59"/>
      <c r="TH4" s="59"/>
      <c r="TI4" s="59"/>
      <c r="TJ4" s="59"/>
      <c r="TK4" s="59"/>
      <c r="TL4" s="59"/>
      <c r="TM4" s="59"/>
      <c r="TN4" s="59"/>
      <c r="TO4" s="59"/>
      <c r="TP4" s="59"/>
      <c r="TQ4" s="59"/>
      <c r="TR4" s="59"/>
      <c r="TS4" s="59"/>
      <c r="TT4" s="59"/>
      <c r="TU4" s="59"/>
      <c r="TV4" s="59"/>
      <c r="TW4" s="59"/>
      <c r="TX4" s="59"/>
      <c r="TY4" s="59"/>
      <c r="TZ4" s="59"/>
      <c r="UA4" s="59"/>
      <c r="UB4" s="59"/>
      <c r="UC4" s="59"/>
      <c r="UD4" s="59"/>
      <c r="UE4" s="59"/>
      <c r="UF4" s="59"/>
      <c r="UG4" s="59"/>
      <c r="UH4" s="59"/>
      <c r="UI4" s="59"/>
      <c r="UJ4" s="59"/>
      <c r="UK4" s="59"/>
      <c r="UL4" s="59"/>
      <c r="UM4" s="59"/>
      <c r="UN4" s="59"/>
      <c r="UO4" s="59"/>
      <c r="UP4" s="59"/>
      <c r="UQ4" s="59"/>
      <c r="UR4" s="59"/>
      <c r="US4" s="59"/>
      <c r="UT4" s="59"/>
      <c r="UU4" s="59"/>
      <c r="UV4" s="59"/>
      <c r="UW4" s="59"/>
      <c r="UX4" s="59"/>
      <c r="UY4" s="59"/>
      <c r="UZ4" s="59"/>
      <c r="VA4" s="59"/>
      <c r="VB4" s="59"/>
      <c r="VC4" s="59"/>
      <c r="VD4" s="59"/>
      <c r="VE4" s="59"/>
      <c r="VF4" s="59"/>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AA13"/>
  <sheetViews>
    <sheetView zoomScaleNormal="100" workbookViewId="0">
      <selection activeCell="B3" sqref="B3"/>
    </sheetView>
  </sheetViews>
  <sheetFormatPr defaultRowHeight="15" x14ac:dyDescent="0.25"/>
  <cols>
    <col min="1" max="1" width="9.140625" style="565"/>
    <col min="2" max="2" width="12.85546875" style="565" customWidth="1"/>
    <col min="3" max="5" width="9.140625" style="565"/>
    <col min="6" max="6" width="10.140625" style="565" bestFit="1" customWidth="1"/>
    <col min="7" max="17" width="9.140625" style="565"/>
    <col min="18" max="18" width="10.140625" style="565" bestFit="1" customWidth="1"/>
    <col min="19" max="16384" width="9.140625" style="565"/>
  </cols>
  <sheetData>
    <row r="3" spans="2:27" ht="15.75" thickBot="1" x14ac:dyDescent="0.3">
      <c r="B3" s="565" t="s">
        <v>5681</v>
      </c>
    </row>
    <row r="4" spans="2:27" ht="15.75" thickBot="1" x14ac:dyDescent="0.3">
      <c r="B4" s="890" t="s">
        <v>5644</v>
      </c>
      <c r="C4" s="893" t="s">
        <v>5645</v>
      </c>
      <c r="D4" s="894"/>
      <c r="E4" s="894"/>
      <c r="F4" s="894"/>
      <c r="G4" s="894"/>
      <c r="H4" s="894"/>
      <c r="I4" s="894"/>
      <c r="J4" s="894"/>
      <c r="K4" s="894"/>
      <c r="L4" s="894"/>
      <c r="M4" s="894"/>
      <c r="N4" s="894"/>
      <c r="O4" s="894"/>
      <c r="P4" s="894"/>
      <c r="Q4" s="894"/>
      <c r="R4" s="894"/>
      <c r="S4" s="894"/>
      <c r="T4" s="894"/>
      <c r="U4" s="894"/>
      <c r="V4" s="894"/>
      <c r="W4" s="894"/>
      <c r="X4" s="894"/>
      <c r="Y4" s="894"/>
      <c r="Z4" s="894"/>
      <c r="AA4" s="895"/>
    </row>
    <row r="5" spans="2:27" ht="15.75" thickBot="1" x14ac:dyDescent="0.3">
      <c r="B5" s="891"/>
      <c r="C5" s="890" t="s">
        <v>5646</v>
      </c>
      <c r="D5" s="896" t="s">
        <v>5647</v>
      </c>
      <c r="E5" s="897"/>
      <c r="F5" s="897"/>
      <c r="G5" s="897"/>
      <c r="H5" s="897"/>
      <c r="I5" s="897"/>
      <c r="J5" s="897"/>
      <c r="K5" s="897"/>
      <c r="L5" s="897"/>
      <c r="M5" s="897"/>
      <c r="N5" s="897"/>
      <c r="O5" s="898"/>
      <c r="P5" s="899" t="s">
        <v>5659</v>
      </c>
      <c r="Q5" s="900"/>
      <c r="R5" s="900"/>
      <c r="S5" s="900"/>
      <c r="T5" s="900"/>
      <c r="U5" s="900"/>
      <c r="V5" s="900"/>
      <c r="W5" s="900"/>
      <c r="X5" s="900"/>
      <c r="Y5" s="900"/>
      <c r="Z5" s="900"/>
      <c r="AA5" s="901"/>
    </row>
    <row r="6" spans="2:27" ht="15.75" thickBot="1" x14ac:dyDescent="0.3">
      <c r="B6" s="891"/>
      <c r="C6" s="891"/>
      <c r="D6" s="890" t="s">
        <v>5648</v>
      </c>
      <c r="E6" s="893" t="s">
        <v>5649</v>
      </c>
      <c r="F6" s="894"/>
      <c r="G6" s="894"/>
      <c r="H6" s="894"/>
      <c r="I6" s="894"/>
      <c r="J6" s="894"/>
      <c r="K6" s="894"/>
      <c r="L6" s="894"/>
      <c r="M6" s="894"/>
      <c r="N6" s="894"/>
      <c r="O6" s="895"/>
      <c r="P6" s="890" t="s">
        <v>5648</v>
      </c>
      <c r="Q6" s="893" t="s">
        <v>5649</v>
      </c>
      <c r="R6" s="894"/>
      <c r="S6" s="894"/>
      <c r="T6" s="894"/>
      <c r="U6" s="894"/>
      <c r="V6" s="894"/>
      <c r="W6" s="894"/>
      <c r="X6" s="894"/>
      <c r="Y6" s="894"/>
      <c r="Z6" s="894"/>
      <c r="AA6" s="895"/>
    </row>
    <row r="7" spans="2:27" ht="27.75" customHeight="1" thickBot="1" x14ac:dyDescent="0.3">
      <c r="B7" s="891"/>
      <c r="C7" s="891"/>
      <c r="D7" s="891"/>
      <c r="E7" s="890" t="s">
        <v>5650</v>
      </c>
      <c r="F7" s="893" t="s">
        <v>5651</v>
      </c>
      <c r="G7" s="894"/>
      <c r="H7" s="894"/>
      <c r="I7" s="894"/>
      <c r="J7" s="894"/>
      <c r="K7" s="894"/>
      <c r="L7" s="894"/>
      <c r="M7" s="894"/>
      <c r="N7" s="894"/>
      <c r="O7" s="895"/>
      <c r="P7" s="891"/>
      <c r="Q7" s="890" t="s">
        <v>5650</v>
      </c>
      <c r="R7" s="893" t="s">
        <v>5651</v>
      </c>
      <c r="S7" s="894"/>
      <c r="T7" s="894"/>
      <c r="U7" s="894"/>
      <c r="V7" s="894"/>
      <c r="W7" s="894"/>
      <c r="X7" s="894"/>
      <c r="Y7" s="894"/>
      <c r="Z7" s="894"/>
      <c r="AA7" s="895"/>
    </row>
    <row r="8" spans="2:27" x14ac:dyDescent="0.25">
      <c r="B8" s="891"/>
      <c r="C8" s="891"/>
      <c r="D8" s="891"/>
      <c r="E8" s="891"/>
      <c r="F8" s="881" t="s">
        <v>5652</v>
      </c>
      <c r="G8" s="882"/>
      <c r="H8" s="882"/>
      <c r="I8" s="882"/>
      <c r="J8" s="883"/>
      <c r="K8" s="881" t="s">
        <v>5653</v>
      </c>
      <c r="L8" s="882"/>
      <c r="M8" s="882"/>
      <c r="N8" s="882"/>
      <c r="O8" s="883"/>
      <c r="P8" s="891"/>
      <c r="Q8" s="891"/>
      <c r="R8" s="881" t="s">
        <v>5652</v>
      </c>
      <c r="S8" s="882"/>
      <c r="T8" s="882"/>
      <c r="U8" s="882"/>
      <c r="V8" s="883"/>
      <c r="W8" s="881" t="s">
        <v>5653</v>
      </c>
      <c r="X8" s="882"/>
      <c r="Y8" s="882"/>
      <c r="Z8" s="882"/>
      <c r="AA8" s="883"/>
    </row>
    <row r="9" spans="2:27" x14ac:dyDescent="0.25">
      <c r="B9" s="891"/>
      <c r="C9" s="891"/>
      <c r="D9" s="891"/>
      <c r="E9" s="904"/>
      <c r="F9" s="884" t="s">
        <v>5660</v>
      </c>
      <c r="G9" s="884" t="s">
        <v>5661</v>
      </c>
      <c r="H9" s="884" t="s">
        <v>5662</v>
      </c>
      <c r="I9" s="884" t="s">
        <v>5663</v>
      </c>
      <c r="J9" s="884" t="s">
        <v>5664</v>
      </c>
      <c r="K9" s="884" t="s">
        <v>5665</v>
      </c>
      <c r="L9" s="884" t="s">
        <v>5666</v>
      </c>
      <c r="M9" s="884"/>
      <c r="N9" s="884"/>
      <c r="O9" s="884"/>
      <c r="P9" s="902"/>
      <c r="Q9" s="904"/>
      <c r="R9" s="885" t="s">
        <v>5660</v>
      </c>
      <c r="S9" s="885" t="s">
        <v>5661</v>
      </c>
      <c r="T9" s="885" t="s">
        <v>5662</v>
      </c>
      <c r="U9" s="885" t="s">
        <v>5663</v>
      </c>
      <c r="V9" s="885" t="s">
        <v>5664</v>
      </c>
      <c r="W9" s="885" t="s">
        <v>5665</v>
      </c>
      <c r="X9" s="887" t="s">
        <v>5666</v>
      </c>
      <c r="Y9" s="888"/>
      <c r="Z9" s="888"/>
      <c r="AA9" s="889"/>
    </row>
    <row r="10" spans="2:27" ht="15.75" thickBot="1" x14ac:dyDescent="0.3">
      <c r="B10" s="892"/>
      <c r="C10" s="892"/>
      <c r="D10" s="892"/>
      <c r="E10" s="905"/>
      <c r="F10" s="884"/>
      <c r="G10" s="884"/>
      <c r="H10" s="884"/>
      <c r="I10" s="884"/>
      <c r="J10" s="884"/>
      <c r="K10" s="884"/>
      <c r="L10" s="566" t="s">
        <v>5654</v>
      </c>
      <c r="M10" s="566" t="s">
        <v>5655</v>
      </c>
      <c r="N10" s="566" t="s">
        <v>5656</v>
      </c>
      <c r="O10" s="566" t="s">
        <v>5657</v>
      </c>
      <c r="P10" s="903"/>
      <c r="Q10" s="905"/>
      <c r="R10" s="886"/>
      <c r="S10" s="886"/>
      <c r="T10" s="886"/>
      <c r="U10" s="886"/>
      <c r="V10" s="886"/>
      <c r="W10" s="886"/>
      <c r="X10" s="567" t="s">
        <v>5654</v>
      </c>
      <c r="Y10" s="567" t="s">
        <v>5655</v>
      </c>
      <c r="Z10" s="567" t="s">
        <v>5656</v>
      </c>
      <c r="AA10" s="567" t="s">
        <v>5657</v>
      </c>
    </row>
    <row r="11" spans="2:27" ht="15.75" thickBot="1" x14ac:dyDescent="0.3">
      <c r="B11" s="568">
        <v>1</v>
      </c>
      <c r="C11" s="569">
        <v>2</v>
      </c>
      <c r="D11" s="569">
        <v>3</v>
      </c>
      <c r="E11" s="569">
        <v>4</v>
      </c>
      <c r="F11" s="569">
        <v>5</v>
      </c>
      <c r="G11" s="569">
        <v>6</v>
      </c>
      <c r="H11" s="569">
        <v>7</v>
      </c>
      <c r="I11" s="569">
        <v>8</v>
      </c>
      <c r="J11" s="569">
        <v>9</v>
      </c>
      <c r="K11" s="569">
        <v>10</v>
      </c>
      <c r="L11" s="569">
        <v>11</v>
      </c>
      <c r="M11" s="569">
        <v>12</v>
      </c>
      <c r="N11" s="569">
        <v>13</v>
      </c>
      <c r="O11" s="569">
        <v>14</v>
      </c>
      <c r="P11" s="569">
        <v>15</v>
      </c>
      <c r="Q11" s="570">
        <v>16</v>
      </c>
      <c r="R11" s="571">
        <v>17</v>
      </c>
      <c r="S11" s="571">
        <v>18</v>
      </c>
      <c r="T11" s="571">
        <v>19</v>
      </c>
      <c r="U11" s="571">
        <v>20</v>
      </c>
      <c r="V11" s="571">
        <v>21</v>
      </c>
      <c r="W11" s="571">
        <v>22</v>
      </c>
      <c r="X11" s="571">
        <v>23</v>
      </c>
      <c r="Y11" s="571">
        <v>24</v>
      </c>
      <c r="Z11" s="571">
        <v>25</v>
      </c>
      <c r="AA11" s="571">
        <v>26</v>
      </c>
    </row>
    <row r="12" spans="2:27" ht="15.75" thickBot="1" x14ac:dyDescent="0.3">
      <c r="B12" s="572" t="s">
        <v>61</v>
      </c>
      <c r="C12" s="573">
        <v>2</v>
      </c>
      <c r="D12" s="573"/>
      <c r="E12" s="573"/>
      <c r="F12" s="573"/>
      <c r="G12" s="573"/>
      <c r="H12" s="573"/>
      <c r="I12" s="573"/>
      <c r="J12" s="573"/>
      <c r="K12" s="573"/>
      <c r="L12" s="573"/>
      <c r="M12" s="573"/>
      <c r="N12" s="573"/>
      <c r="O12" s="573"/>
      <c r="P12" s="573">
        <v>2</v>
      </c>
      <c r="Q12" s="573"/>
      <c r="R12" s="573"/>
      <c r="S12" s="573"/>
      <c r="T12" s="573"/>
      <c r="U12" s="573"/>
      <c r="V12" s="573"/>
      <c r="W12" s="573"/>
      <c r="X12" s="573"/>
      <c r="Y12" s="573"/>
      <c r="Z12" s="573"/>
      <c r="AA12" s="573"/>
    </row>
    <row r="13" spans="2:27" ht="29.25" thickBot="1" x14ac:dyDescent="0.3">
      <c r="B13" s="572" t="s">
        <v>5658</v>
      </c>
      <c r="C13" s="573">
        <v>2</v>
      </c>
      <c r="D13" s="573"/>
      <c r="E13" s="573"/>
      <c r="F13" s="573"/>
      <c r="G13" s="573"/>
      <c r="H13" s="573"/>
      <c r="I13" s="573"/>
      <c r="J13" s="573"/>
      <c r="K13" s="573"/>
      <c r="L13" s="573"/>
      <c r="M13" s="573"/>
      <c r="N13" s="573"/>
      <c r="O13" s="573"/>
      <c r="P13" s="573">
        <v>2</v>
      </c>
      <c r="Q13" s="573"/>
      <c r="R13" s="573"/>
      <c r="S13" s="573"/>
      <c r="T13" s="573"/>
      <c r="U13" s="573"/>
      <c r="V13" s="573"/>
      <c r="W13" s="573"/>
      <c r="X13" s="573"/>
      <c r="Y13" s="573"/>
      <c r="Z13" s="573"/>
      <c r="AA13" s="573"/>
    </row>
  </sheetData>
  <mergeCells count="31">
    <mergeCell ref="B4:B10"/>
    <mergeCell ref="C4:AA4"/>
    <mergeCell ref="C5:C10"/>
    <mergeCell ref="D5:O5"/>
    <mergeCell ref="P5:AA5"/>
    <mergeCell ref="D6:D10"/>
    <mergeCell ref="E6:O6"/>
    <mergeCell ref="P6:P10"/>
    <mergeCell ref="Q6:AA6"/>
    <mergeCell ref="E7:E10"/>
    <mergeCell ref="S9:S10"/>
    <mergeCell ref="F7:O7"/>
    <mergeCell ref="Q7:Q10"/>
    <mergeCell ref="R7:AA7"/>
    <mergeCell ref="F8:J8"/>
    <mergeCell ref="K8:O8"/>
    <mergeCell ref="R8:V8"/>
    <mergeCell ref="W8:AA8"/>
    <mergeCell ref="F9:F10"/>
    <mergeCell ref="G9:G10"/>
    <mergeCell ref="H9:H10"/>
    <mergeCell ref="I9:I10"/>
    <mergeCell ref="J9:J10"/>
    <mergeCell ref="K9:K10"/>
    <mergeCell ref="L9:O9"/>
    <mergeCell ref="R9:R10"/>
    <mergeCell ref="T9:T10"/>
    <mergeCell ref="U9:U10"/>
    <mergeCell ref="V9:V10"/>
    <mergeCell ref="W9:W10"/>
    <mergeCell ref="X9:AA9"/>
  </mergeCells>
  <pageMargins left="0.7" right="0.7" top="0.75" bottom="0.75" header="0.3" footer="0.3"/>
  <pageSetup paperSize="9" scale="51"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O8"/>
  <sheetViews>
    <sheetView workbookViewId="0">
      <selection activeCell="G5" sqref="G5"/>
    </sheetView>
  </sheetViews>
  <sheetFormatPr defaultRowHeight="15" x14ac:dyDescent="0.25"/>
  <cols>
    <col min="2" max="2" width="10.7109375" customWidth="1"/>
    <col min="11" max="11" width="12.42578125" customWidth="1"/>
  </cols>
  <sheetData>
    <row r="3" spans="2:15" ht="15.75" thickBot="1" x14ac:dyDescent="0.3">
      <c r="B3" s="565" t="s">
        <v>5682</v>
      </c>
    </row>
    <row r="4" spans="2:15" ht="15.75" thickBot="1" x14ac:dyDescent="0.3">
      <c r="B4" s="906" t="s">
        <v>5644</v>
      </c>
      <c r="C4" s="908" t="s">
        <v>5667</v>
      </c>
      <c r="D4" s="909"/>
      <c r="E4" s="909"/>
      <c r="F4" s="909"/>
      <c r="G4" s="909"/>
      <c r="H4" s="909"/>
      <c r="I4" s="909"/>
      <c r="J4" s="909"/>
      <c r="K4" s="909"/>
      <c r="L4" s="909"/>
      <c r="M4" s="909"/>
      <c r="N4" s="909"/>
      <c r="O4" s="910"/>
    </row>
    <row r="5" spans="2:15" ht="285.75" thickBot="1" x14ac:dyDescent="0.3">
      <c r="B5" s="907"/>
      <c r="C5" s="575" t="s">
        <v>5668</v>
      </c>
      <c r="D5" s="575" t="s">
        <v>5669</v>
      </c>
      <c r="E5" s="575" t="s">
        <v>5670</v>
      </c>
      <c r="F5" s="575" t="s">
        <v>5671</v>
      </c>
      <c r="G5" s="575" t="s">
        <v>5672</v>
      </c>
      <c r="H5" s="575" t="s">
        <v>5673</v>
      </c>
      <c r="I5" s="576" t="s">
        <v>5678</v>
      </c>
      <c r="J5" s="564" t="s">
        <v>5674</v>
      </c>
      <c r="K5" s="564" t="s">
        <v>5675</v>
      </c>
      <c r="L5" s="564" t="s">
        <v>5676</v>
      </c>
      <c r="M5" s="564" t="s">
        <v>5677</v>
      </c>
      <c r="N5" s="577" t="s">
        <v>5679</v>
      </c>
      <c r="O5" s="574" t="s">
        <v>5680</v>
      </c>
    </row>
    <row r="6" spans="2:15" ht="15.75" thickBot="1" x14ac:dyDescent="0.3">
      <c r="B6" s="560">
        <v>1</v>
      </c>
      <c r="C6" s="559">
        <v>2</v>
      </c>
      <c r="D6" s="559">
        <v>3</v>
      </c>
      <c r="E6" s="559">
        <v>4</v>
      </c>
      <c r="F6" s="559">
        <v>5</v>
      </c>
      <c r="G6" s="559">
        <v>6</v>
      </c>
      <c r="H6" s="559">
        <v>7</v>
      </c>
      <c r="I6" s="559">
        <v>8</v>
      </c>
      <c r="J6" s="559">
        <v>9</v>
      </c>
      <c r="K6" s="559">
        <v>10</v>
      </c>
      <c r="L6" s="559">
        <v>11</v>
      </c>
      <c r="M6" s="559">
        <v>12</v>
      </c>
      <c r="N6" s="559">
        <v>13</v>
      </c>
      <c r="O6" s="559">
        <v>14</v>
      </c>
    </row>
    <row r="7" spans="2:15" ht="15.75" thickBot="1" x14ac:dyDescent="0.3">
      <c r="B7" s="561" t="s">
        <v>61</v>
      </c>
      <c r="C7" s="562"/>
      <c r="D7" s="562"/>
      <c r="E7" s="562"/>
      <c r="F7" s="562"/>
      <c r="G7" s="562"/>
      <c r="H7" s="562"/>
      <c r="I7" s="559">
        <v>2</v>
      </c>
      <c r="J7" s="562"/>
      <c r="K7" s="562"/>
      <c r="L7" s="562"/>
      <c r="M7" s="562"/>
      <c r="N7" s="562"/>
      <c r="O7" s="562"/>
    </row>
    <row r="8" spans="2:15" ht="45.75" thickBot="1" x14ac:dyDescent="0.3">
      <c r="B8" s="563" t="s">
        <v>5658</v>
      </c>
      <c r="C8" s="562"/>
      <c r="D8" s="562"/>
      <c r="E8" s="562"/>
      <c r="F8" s="562"/>
      <c r="G8" s="562"/>
      <c r="H8" s="562"/>
      <c r="I8" s="559">
        <v>2</v>
      </c>
      <c r="J8" s="562"/>
      <c r="K8" s="562"/>
      <c r="L8" s="562"/>
      <c r="M8" s="562"/>
      <c r="N8" s="562"/>
      <c r="O8" s="562"/>
    </row>
  </sheetData>
  <mergeCells count="2">
    <mergeCell ref="B4:B5"/>
    <mergeCell ref="C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F8"/>
  <sheetViews>
    <sheetView workbookViewId="0">
      <selection activeCell="F7" sqref="F7"/>
    </sheetView>
  </sheetViews>
  <sheetFormatPr defaultRowHeight="15" x14ac:dyDescent="0.25"/>
  <cols>
    <col min="2" max="6" width="16.42578125" customWidth="1"/>
  </cols>
  <sheetData>
    <row r="3" spans="2:6" ht="15.75" thickBot="1" x14ac:dyDescent="0.3">
      <c r="B3" s="565" t="s">
        <v>5696</v>
      </c>
    </row>
    <row r="4" spans="2:6" ht="90.75" thickBot="1" x14ac:dyDescent="0.3">
      <c r="B4" s="580" t="s">
        <v>5683</v>
      </c>
      <c r="C4" s="581" t="s">
        <v>5684</v>
      </c>
      <c r="D4" s="581" t="s">
        <v>5685</v>
      </c>
      <c r="E4" s="581" t="s">
        <v>5686</v>
      </c>
      <c r="F4" s="581" t="s">
        <v>5687</v>
      </c>
    </row>
    <row r="5" spans="2:6" ht="15.75" thickBot="1" x14ac:dyDescent="0.3">
      <c r="B5" s="560">
        <v>1</v>
      </c>
      <c r="C5" s="559">
        <v>2</v>
      </c>
      <c r="D5" s="559">
        <v>3</v>
      </c>
      <c r="E5" s="559">
        <v>4</v>
      </c>
      <c r="F5" s="559">
        <v>5</v>
      </c>
    </row>
    <row r="6" spans="2:6" ht="15.75" thickBot="1" x14ac:dyDescent="0.3">
      <c r="B6" s="578">
        <v>44535.828472222223</v>
      </c>
      <c r="C6" s="559">
        <v>571</v>
      </c>
      <c r="D6" s="559">
        <v>2</v>
      </c>
      <c r="E6" s="559">
        <v>2</v>
      </c>
      <c r="F6" s="559">
        <v>0</v>
      </c>
    </row>
    <row r="7" spans="2:6" ht="15.75" thickBot="1" x14ac:dyDescent="0.3">
      <c r="B7" s="578">
        <v>44536.252083333333</v>
      </c>
      <c r="C7" s="559">
        <v>572</v>
      </c>
      <c r="D7" s="559">
        <v>2</v>
      </c>
      <c r="E7" s="559">
        <v>2</v>
      </c>
      <c r="F7" s="559">
        <v>0</v>
      </c>
    </row>
    <row r="8" spans="2:6" ht="15.75" thickBot="1" x14ac:dyDescent="0.3">
      <c r="B8" s="579" t="s">
        <v>5688</v>
      </c>
      <c r="C8" s="562"/>
      <c r="D8" s="562"/>
      <c r="E8" s="562"/>
      <c r="F8" s="56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I8"/>
  <sheetViews>
    <sheetView workbookViewId="0">
      <selection activeCell="I5" sqref="I5"/>
    </sheetView>
  </sheetViews>
  <sheetFormatPr defaultRowHeight="15" x14ac:dyDescent="0.25"/>
  <sheetData>
    <row r="3" spans="2:9" ht="15.75" thickBot="1" x14ac:dyDescent="0.3">
      <c r="B3" s="565" t="s">
        <v>5697</v>
      </c>
    </row>
    <row r="4" spans="2:9" ht="120" customHeight="1" thickBot="1" x14ac:dyDescent="0.3">
      <c r="B4" s="906" t="s">
        <v>5683</v>
      </c>
      <c r="C4" s="906" t="s">
        <v>5684</v>
      </c>
      <c r="D4" s="906" t="s">
        <v>5689</v>
      </c>
      <c r="E4" s="906" t="s">
        <v>5690</v>
      </c>
      <c r="F4" s="906" t="s">
        <v>5691</v>
      </c>
      <c r="G4" s="906" t="s">
        <v>5692</v>
      </c>
      <c r="H4" s="911" t="s">
        <v>5693</v>
      </c>
      <c r="I4" s="910"/>
    </row>
    <row r="5" spans="2:9" ht="105.75" thickBot="1" x14ac:dyDescent="0.3">
      <c r="B5" s="912"/>
      <c r="C5" s="912"/>
      <c r="D5" s="912"/>
      <c r="E5" s="912"/>
      <c r="F5" s="912"/>
      <c r="G5" s="912"/>
      <c r="H5" s="559" t="s">
        <v>5694</v>
      </c>
      <c r="I5" s="559" t="s">
        <v>5695</v>
      </c>
    </row>
    <row r="6" spans="2:9" ht="15.75" thickBot="1" x14ac:dyDescent="0.3">
      <c r="B6" s="560">
        <v>1</v>
      </c>
      <c r="C6" s="559">
        <v>2</v>
      </c>
      <c r="D6" s="559">
        <v>3</v>
      </c>
      <c r="E6" s="559">
        <v>4</v>
      </c>
      <c r="F6" s="559">
        <v>5</v>
      </c>
      <c r="G6" s="559">
        <v>6</v>
      </c>
      <c r="H6" s="559">
        <v>7</v>
      </c>
      <c r="I6" s="559">
        <v>8</v>
      </c>
    </row>
    <row r="7" spans="2:9" ht="15.75" thickBot="1" x14ac:dyDescent="0.3">
      <c r="B7" s="561"/>
      <c r="C7" s="562"/>
      <c r="D7" s="562"/>
      <c r="E7" s="562"/>
      <c r="F7" s="562"/>
      <c r="G7" s="562"/>
      <c r="H7" s="562"/>
      <c r="I7" s="562"/>
    </row>
    <row r="8" spans="2:9" ht="15.75" thickBot="1" x14ac:dyDescent="0.3">
      <c r="B8" s="561"/>
      <c r="C8" s="562"/>
      <c r="D8" s="562"/>
      <c r="E8" s="562"/>
      <c r="F8" s="562"/>
      <c r="G8" s="562"/>
      <c r="H8" s="562"/>
      <c r="I8" s="562"/>
    </row>
  </sheetData>
  <mergeCells count="7">
    <mergeCell ref="H4:I4"/>
    <mergeCell ref="B4:B5"/>
    <mergeCell ref="C4:C5"/>
    <mergeCell ref="D4:D5"/>
    <mergeCell ref="E4:E5"/>
    <mergeCell ref="F4:F5"/>
    <mergeCell ref="G4:G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8</vt:i4>
      </vt:variant>
    </vt:vector>
  </HeadingPairs>
  <TitlesOfParts>
    <vt:vector size="8" baseType="lpstr">
      <vt:lpstr>2021</vt:lpstr>
      <vt:lpstr>Примечания</vt:lpstr>
      <vt:lpstr>КМОЛЗ</vt:lpstr>
      <vt:lpstr>Лист1</vt:lpstr>
      <vt:lpstr>Лист2</vt:lpstr>
      <vt:lpstr>Лист3</vt:lpstr>
      <vt:lpstr>Лист4</vt:lpstr>
      <vt:lpstr>Лист5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Михайлов Сергей Николаевич</dc:creator>
  <cp:lastModifiedBy>User</cp:lastModifiedBy>
  <cp:lastPrinted>2018-09-28T11:38:18Z</cp:lastPrinted>
  <dcterms:created xsi:type="dcterms:W3CDTF">2006-09-28T05:33:49Z</dcterms:created>
  <dcterms:modified xsi:type="dcterms:W3CDTF">2022-06-16T05:24:18Z</dcterms:modified>
</cp:coreProperties>
</file>